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chartsheets/sheet4.xml" ContentType="application/vnd.openxmlformats-officedocument.spreadsheetml.chartsheet+xml"/>
  <Override PartName="/xl/chartsheets/sheet5.xml" ContentType="application/vnd.openxmlformats-officedocument.spreadsheetml.chartsheet+xml"/>
  <Override PartName="/xl/chartsheets/sheet6.xml" ContentType="application/vnd.openxmlformats-officedocument.spreadsheetml.chartsheet+xml"/>
  <Override PartName="/xl/chartsheets/sheet7.xml" ContentType="application/vnd.openxmlformats-officedocument.spreadsheetml.chartsheet+xml"/>
  <Override PartName="/xl/worksheets/sheet2.xml" ContentType="application/vnd.openxmlformats-officedocument.spreadsheetml.worksheet+xml"/>
  <Override PartName="/xl/chartsheets/sheet8.xml" ContentType="application/vnd.openxmlformats-officedocument.spreadsheetml.chartsheet+xml"/>
  <Override PartName="/xl/chartsheets/sheet9.xml" ContentType="application/vnd.openxmlformats-officedocument.spreadsheetml.chartsheet+xml"/>
  <Override PartName="/xl/chartsheets/sheet10.xml" ContentType="application/vnd.openxmlformats-officedocument.spreadsheetml.chartsheet+xml"/>
  <Override PartName="/xl/chartsheets/sheet11.xml" ContentType="application/vnd.openxmlformats-officedocument.spreadsheetml.chartsheet+xml"/>
  <Override PartName="/xl/chartsheets/sheet12.xml" ContentType="application/vnd.openxmlformats-officedocument.spreadsheetml.chartsheet+xml"/>
  <Override PartName="/xl/chartsheets/sheet13.xml" ContentType="application/vnd.openxmlformats-officedocument.spreadsheetml.chartsheet+xml"/>
  <Override PartName="/xl/chartsheets/sheet14.xml" ContentType="application/vnd.openxmlformats-officedocument.spreadsheetml.chartsheet+xml"/>
  <Override PartName="/xl/chartsheets/sheet15.xml" ContentType="application/vnd.openxmlformats-officedocument.spreadsheetml.chartsheet+xml"/>
  <Override PartName="/xl/chartsheets/sheet16.xml" ContentType="application/vnd.openxmlformats-officedocument.spreadsheetml.chartsheet+xml"/>
  <Override PartName="/xl/chartsheets/sheet17.xml" ContentType="application/vnd.openxmlformats-officedocument.spreadsheetml.chart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theme/themeOverride1.xml" ContentType="application/vnd.openxmlformats-officedocument.themeOverride+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theme/themeOverride2.xml" ContentType="application/vnd.openxmlformats-officedocument.themeOverride+xml"/>
  <Override PartName="/xl/drawings/drawing8.xml" ContentType="application/vnd.openxmlformats-officedocument.drawingml.chartshapes+xml"/>
  <Override PartName="/xl/drawings/drawing9.xml" ContentType="application/vnd.openxmlformats-officedocument.drawing+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drawings/drawing10.xml" ContentType="application/vnd.openxmlformats-officedocument.drawingml.chartshapes+xml"/>
  <Override PartName="/xl/drawings/drawing11.xml" ContentType="application/vnd.openxmlformats-officedocument.drawing+xml"/>
  <Override PartName="/xl/charts/chart6.xml" ContentType="application/vnd.openxmlformats-officedocument.drawingml.chart+xml"/>
  <Override PartName="/xl/drawings/drawing12.xml" ContentType="application/vnd.openxmlformats-officedocument.drawingml.chartshapes+xml"/>
  <Override PartName="/xl/drawings/drawing13.xml" ContentType="application/vnd.openxmlformats-officedocument.drawing+xml"/>
  <Override PartName="/xl/charts/chart7.xml" ContentType="application/vnd.openxmlformats-officedocument.drawingml.chart+xml"/>
  <Override PartName="/xl/charts/style2.xml" ContentType="application/vnd.ms-office.chartstyle+xml"/>
  <Override PartName="/xl/charts/colors2.xml" ContentType="application/vnd.ms-office.chartcolorstyle+xml"/>
  <Override PartName="/xl/drawings/drawing14.xml" ContentType="application/vnd.openxmlformats-officedocument.drawingml.chartshapes+xml"/>
  <Override PartName="/xl/drawings/drawing15.xml" ContentType="application/vnd.openxmlformats-officedocument.drawing+xml"/>
  <Override PartName="/xl/drawings/drawing16.xml" ContentType="application/vnd.openxmlformats-officedocument.drawing+xml"/>
  <Override PartName="/xl/charts/chart8.xml" ContentType="application/vnd.openxmlformats-officedocument.drawingml.chart+xml"/>
  <Override PartName="/xl/drawings/drawing17.xml" ContentType="application/vnd.openxmlformats-officedocument.drawingml.chartshapes+xml"/>
  <Override PartName="/xl/drawings/drawing18.xml" ContentType="application/vnd.openxmlformats-officedocument.drawing+xml"/>
  <Override PartName="/xl/charts/chart9.xml" ContentType="application/vnd.openxmlformats-officedocument.drawingml.chart+xml"/>
  <Override PartName="/xl/drawings/drawing19.xml" ContentType="application/vnd.openxmlformats-officedocument.drawingml.chartshapes+xml"/>
  <Override PartName="/xl/drawings/drawing20.xml" ContentType="application/vnd.openxmlformats-officedocument.drawing+xml"/>
  <Override PartName="/xl/charts/chart10.xml" ContentType="application/vnd.openxmlformats-officedocument.drawingml.chart+xml"/>
  <Override PartName="/xl/drawings/drawing21.xml" ContentType="application/vnd.openxmlformats-officedocument.drawingml.chartshapes+xml"/>
  <Override PartName="/xl/drawings/drawing22.xml" ContentType="application/vnd.openxmlformats-officedocument.drawing+xml"/>
  <Override PartName="/xl/charts/chart11.xml" ContentType="application/vnd.openxmlformats-officedocument.drawingml.chart+xml"/>
  <Override PartName="/xl/drawings/drawing23.xml" ContentType="application/vnd.openxmlformats-officedocument.drawingml.chartshapes+xml"/>
  <Override PartName="/xl/drawings/drawing24.xml" ContentType="application/vnd.openxmlformats-officedocument.drawing+xml"/>
  <Override PartName="/xl/charts/chart12.xml" ContentType="application/vnd.openxmlformats-officedocument.drawingml.chart+xml"/>
  <Override PartName="/xl/drawings/drawing25.xml" ContentType="application/vnd.openxmlformats-officedocument.drawingml.chartshapes+xml"/>
  <Override PartName="/xl/drawings/drawing26.xml" ContentType="application/vnd.openxmlformats-officedocument.drawing+xml"/>
  <Override PartName="/xl/charts/chart13.xml" ContentType="application/vnd.openxmlformats-officedocument.drawingml.chart+xml"/>
  <Override PartName="/xl/drawings/drawing27.xml" ContentType="application/vnd.openxmlformats-officedocument.drawingml.chartshapes+xml"/>
  <Override PartName="/xl/drawings/drawing28.xml" ContentType="application/vnd.openxmlformats-officedocument.drawing+xml"/>
  <Override PartName="/xl/charts/chart14.xml" ContentType="application/vnd.openxmlformats-officedocument.drawingml.chart+xml"/>
  <Override PartName="/xl/drawings/drawing29.xml" ContentType="application/vnd.openxmlformats-officedocument.drawingml.chartshapes+xml"/>
  <Override PartName="/xl/drawings/drawing30.xml" ContentType="application/vnd.openxmlformats-officedocument.drawing+xml"/>
  <Override PartName="/xl/charts/chart15.xml" ContentType="application/vnd.openxmlformats-officedocument.drawingml.chart+xml"/>
  <Override PartName="/xl/drawings/drawing31.xml" ContentType="application/vnd.openxmlformats-officedocument.drawingml.chartshapes+xml"/>
  <Override PartName="/xl/drawings/drawing32.xml" ContentType="application/vnd.openxmlformats-officedocument.drawing+xml"/>
  <Override PartName="/xl/charts/chart16.xml" ContentType="application/vnd.openxmlformats-officedocument.drawingml.chart+xml"/>
  <Override PartName="/xl/drawings/drawing33.xml" ContentType="application/vnd.openxmlformats-officedocument.drawingml.chartshapes+xml"/>
  <Override PartName="/xl/drawings/drawing34.xml" ContentType="application/vnd.openxmlformats-officedocument.drawing+xml"/>
  <Override PartName="/xl/charts/chart17.xml" ContentType="application/vnd.openxmlformats-officedocument.drawingml.chart+xml"/>
  <Override PartName="/xl/charts/style3.xml" ContentType="application/vnd.ms-office.chartstyle+xml"/>
  <Override PartName="/xl/charts/colors3.xml" ContentType="application/vnd.ms-office.chartcolorstyle+xml"/>
  <Override PartName="/xl/drawings/drawing35.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Lenovo\Documents\"/>
    </mc:Choice>
  </mc:AlternateContent>
  <xr:revisionPtr revIDLastSave="0" documentId="13_ncr:1_{E50F5E4C-F86E-4444-B7AE-C0831EC01816}" xr6:coauthVersionLast="47" xr6:coauthVersionMax="47" xr10:uidLastSave="{00000000-0000-0000-0000-000000000000}"/>
  <bookViews>
    <workbookView xWindow="-108" yWindow="-108" windowWidth="23256" windowHeight="12456" tabRatio="1000" xr2:uid="{00000000-000D-0000-FFFF-FFFF00000000}"/>
  </bookViews>
  <sheets>
    <sheet name="ReadMe" sheetId="1" r:id="rId1"/>
    <sheet name="F1" sheetId="4" r:id="rId2"/>
    <sheet name="F2" sheetId="7" r:id="rId3"/>
    <sheet name="F3" sheetId="8" r:id="rId4"/>
    <sheet name="F4" sheetId="15" r:id="rId5"/>
    <sheet name="F5" sheetId="23" r:id="rId6"/>
    <sheet name="F6" sheetId="25" r:id="rId7"/>
    <sheet name="F7" sheetId="96" r:id="rId8"/>
    <sheet name="F8" sheetId="87" r:id="rId9"/>
    <sheet name="F9" sheetId="36" r:id="rId10"/>
    <sheet name="F10" sheetId="35" r:id="rId11"/>
    <sheet name="F11" sheetId="34" r:id="rId12"/>
    <sheet name="F12" sheetId="59" r:id="rId13"/>
    <sheet name="F13" sheetId="94" r:id="rId14"/>
    <sheet name="F14" sheetId="56" r:id="rId15"/>
    <sheet name="F15" sheetId="95" r:id="rId16"/>
    <sheet name="F16" sheetId="64" r:id="rId17"/>
    <sheet name="F17" sheetId="73" r:id="rId18"/>
    <sheet name="F18" sheetId="75" r:id="rId19"/>
    <sheet name="DataF1" sheetId="97" r:id="rId20"/>
    <sheet name="DataF2" sheetId="98" r:id="rId21"/>
    <sheet name="DataF3" sheetId="99" r:id="rId22"/>
    <sheet name="DataF4" sheetId="100" r:id="rId23"/>
    <sheet name="DataF5" sheetId="101" r:id="rId24"/>
    <sheet name="DataF6" sheetId="102" r:id="rId25"/>
    <sheet name="DataF7" sheetId="103" r:id="rId26"/>
    <sheet name="DataF9" sheetId="107" r:id="rId27"/>
    <sheet name="DataF10" sheetId="104" r:id="rId28"/>
    <sheet name="DataF11" sheetId="105" r:id="rId29"/>
    <sheet name="DataF12" sheetId="106" r:id="rId30"/>
    <sheet name="DataF13" sheetId="116" r:id="rId31"/>
    <sheet name="DataF14" sheetId="111" r:id="rId32"/>
    <sheet name="DataF15" sheetId="112" r:id="rId33"/>
    <sheet name="DataF16" sheetId="113" r:id="rId34"/>
    <sheet name="DataF17" sheetId="114" r:id="rId35"/>
    <sheet name="DataF18" sheetId="115" r:id="rId36"/>
  </sheets>
  <definedNames>
    <definedName name="__ISC01" localSheetId="19">#REF!</definedName>
    <definedName name="__ISC01" localSheetId="28">#REF!</definedName>
    <definedName name="__ISC01" localSheetId="30">#REF!</definedName>
    <definedName name="__ISC01" localSheetId="23">#REF!</definedName>
    <definedName name="__ISC01" localSheetId="24">#REF!</definedName>
    <definedName name="__ISC01" localSheetId="25">#REF!</definedName>
    <definedName name="__ISC01" localSheetId="26">#REF!</definedName>
    <definedName name="__ISC01" localSheetId="8">#REF!</definedName>
    <definedName name="__ISC01">#REF!</definedName>
    <definedName name="__ISC2" localSheetId="19">#REF!</definedName>
    <definedName name="__ISC2" localSheetId="28">#REF!</definedName>
    <definedName name="__ISC2" localSheetId="30">#REF!</definedName>
    <definedName name="__ISC2" localSheetId="23">#REF!</definedName>
    <definedName name="__ISC2" localSheetId="24">#REF!</definedName>
    <definedName name="__ISC2" localSheetId="25">#REF!</definedName>
    <definedName name="__ISC2" localSheetId="26">#REF!</definedName>
    <definedName name="__ISC2" localSheetId="8">#REF!</definedName>
    <definedName name="__ISC2">#REF!</definedName>
    <definedName name="__ISC3" localSheetId="19">#REF!+#REF!</definedName>
    <definedName name="__ISC3" localSheetId="28">#REF!+#REF!</definedName>
    <definedName name="__ISC3" localSheetId="30">#REF!+#REF!</definedName>
    <definedName name="__ISC3" localSheetId="23">#REF!+#REF!</definedName>
    <definedName name="__ISC3" localSheetId="24">#REF!+#REF!</definedName>
    <definedName name="__ISC3" localSheetId="25">#REF!+#REF!</definedName>
    <definedName name="__ISC3" localSheetId="26">#REF!+#REF!</definedName>
    <definedName name="__ISC3" localSheetId="8">#REF!+#REF!</definedName>
    <definedName name="__ISC3">#REF!+#REF!</definedName>
    <definedName name="__ISC567" localSheetId="19">#REF!</definedName>
    <definedName name="__ISC567" localSheetId="28">#REF!</definedName>
    <definedName name="__ISC567" localSheetId="30">#REF!</definedName>
    <definedName name="__ISC567" localSheetId="23">#REF!</definedName>
    <definedName name="__ISC567" localSheetId="24">#REF!</definedName>
    <definedName name="__ISC567" localSheetId="25">#REF!</definedName>
    <definedName name="__ISC567" localSheetId="26">#REF!</definedName>
    <definedName name="__ISC567">#REF!</definedName>
    <definedName name="_10000" localSheetId="19">#REF!</definedName>
    <definedName name="_10000" localSheetId="28">#REF!</definedName>
    <definedName name="_10000" localSheetId="29">#REF!</definedName>
    <definedName name="_10000" localSheetId="30">#REF!</definedName>
    <definedName name="_10000" localSheetId="31">#REF!</definedName>
    <definedName name="_10000" localSheetId="32">#REF!</definedName>
    <definedName name="_10000" localSheetId="33">#REF!</definedName>
    <definedName name="_10000" localSheetId="34">#REF!</definedName>
    <definedName name="_10000" localSheetId="20">#REF!</definedName>
    <definedName name="_10000" localSheetId="21">#REF!</definedName>
    <definedName name="_10000" localSheetId="22">#REF!</definedName>
    <definedName name="_10000" localSheetId="23">#REF!</definedName>
    <definedName name="_10000" localSheetId="24">#REF!</definedName>
    <definedName name="_10000" localSheetId="25">#REF!</definedName>
    <definedName name="_10000" localSheetId="26">#REF!</definedName>
    <definedName name="_10000">#REF!</definedName>
    <definedName name="_1080" localSheetId="19">#REF!</definedName>
    <definedName name="_1080" localSheetId="28">#REF!</definedName>
    <definedName name="_1080" localSheetId="29">#REF!</definedName>
    <definedName name="_1080" localSheetId="30">#REF!</definedName>
    <definedName name="_1080" localSheetId="31">#REF!</definedName>
    <definedName name="_1080" localSheetId="32">#REF!</definedName>
    <definedName name="_1080" localSheetId="33">#REF!</definedName>
    <definedName name="_1080" localSheetId="34">#REF!</definedName>
    <definedName name="_1080" localSheetId="20">#REF!</definedName>
    <definedName name="_1080" localSheetId="21">#REF!</definedName>
    <definedName name="_1080" localSheetId="22">#REF!</definedName>
    <definedName name="_1080" localSheetId="23">#REF!</definedName>
    <definedName name="_1080" localSheetId="24">#REF!</definedName>
    <definedName name="_1080" localSheetId="25">#REF!</definedName>
    <definedName name="_1080" localSheetId="26">#REF!</definedName>
    <definedName name="_1080">#REF!</definedName>
    <definedName name="_1090" localSheetId="19">#REF!</definedName>
    <definedName name="_1090" localSheetId="28">#REF!</definedName>
    <definedName name="_1090" localSheetId="29">#REF!</definedName>
    <definedName name="_1090" localSheetId="30">#REF!</definedName>
    <definedName name="_1090" localSheetId="31">#REF!</definedName>
    <definedName name="_1090" localSheetId="32">#REF!</definedName>
    <definedName name="_1090" localSheetId="33">#REF!</definedName>
    <definedName name="_1090" localSheetId="34">#REF!</definedName>
    <definedName name="_1090" localSheetId="20">#REF!</definedName>
    <definedName name="_1090" localSheetId="21">#REF!</definedName>
    <definedName name="_1090" localSheetId="22">#REF!</definedName>
    <definedName name="_1090" localSheetId="23">#REF!</definedName>
    <definedName name="_1090" localSheetId="24">#REF!</definedName>
    <definedName name="_1090" localSheetId="25">#REF!</definedName>
    <definedName name="_1090" localSheetId="26">#REF!</definedName>
    <definedName name="_1090">#REF!</definedName>
    <definedName name="_1100" localSheetId="19">#REF!</definedName>
    <definedName name="_1100" localSheetId="28">#REF!</definedName>
    <definedName name="_1100" localSheetId="29">#REF!</definedName>
    <definedName name="_1100" localSheetId="30">#REF!</definedName>
    <definedName name="_1100" localSheetId="31">#REF!</definedName>
    <definedName name="_1100" localSheetId="32">#REF!</definedName>
    <definedName name="_1100" localSheetId="33">#REF!</definedName>
    <definedName name="_1100" localSheetId="34">#REF!</definedName>
    <definedName name="_1100" localSheetId="20">#REF!</definedName>
    <definedName name="_1100" localSheetId="21">#REF!</definedName>
    <definedName name="_1100" localSheetId="22">#REF!</definedName>
    <definedName name="_1100" localSheetId="23">#REF!</definedName>
    <definedName name="_1100" localSheetId="24">#REF!</definedName>
    <definedName name="_1100" localSheetId="25">#REF!</definedName>
    <definedName name="_1100" localSheetId="26">#REF!</definedName>
    <definedName name="_1100">#REF!</definedName>
    <definedName name="_1110" localSheetId="19">#REF!</definedName>
    <definedName name="_1110" localSheetId="28">#REF!</definedName>
    <definedName name="_1110" localSheetId="29">#REF!</definedName>
    <definedName name="_1110" localSheetId="30">#REF!</definedName>
    <definedName name="_1110" localSheetId="31">#REF!</definedName>
    <definedName name="_1110" localSheetId="32">#REF!</definedName>
    <definedName name="_1110" localSheetId="33">#REF!</definedName>
    <definedName name="_1110" localSheetId="34">#REF!</definedName>
    <definedName name="_1110" localSheetId="20">#REF!</definedName>
    <definedName name="_1110" localSheetId="21">#REF!</definedName>
    <definedName name="_1110" localSheetId="22">#REF!</definedName>
    <definedName name="_1110" localSheetId="23">#REF!</definedName>
    <definedName name="_1110" localSheetId="24">#REF!</definedName>
    <definedName name="_1110" localSheetId="25">#REF!</definedName>
    <definedName name="_1110" localSheetId="26">#REF!</definedName>
    <definedName name="_1110">#REF!</definedName>
    <definedName name="_2" localSheetId="19">#REF!</definedName>
    <definedName name="_2" localSheetId="28">#REF!</definedName>
    <definedName name="_2" localSheetId="29">#REF!</definedName>
    <definedName name="_2" localSheetId="30">#REF!</definedName>
    <definedName name="_2" localSheetId="31">#REF!</definedName>
    <definedName name="_2" localSheetId="32">#REF!</definedName>
    <definedName name="_2" localSheetId="33">#REF!</definedName>
    <definedName name="_2" localSheetId="34">#REF!</definedName>
    <definedName name="_2" localSheetId="20">#REF!</definedName>
    <definedName name="_2" localSheetId="21">#REF!</definedName>
    <definedName name="_2" localSheetId="22">#REF!</definedName>
    <definedName name="_2" localSheetId="23">#REF!</definedName>
    <definedName name="_2" localSheetId="24">#REF!</definedName>
    <definedName name="_2" localSheetId="25">#REF!</definedName>
    <definedName name="_2" localSheetId="26">#REF!</definedName>
    <definedName name="_2">#REF!</definedName>
    <definedName name="_2010" localSheetId="19">#REF!</definedName>
    <definedName name="_2010" localSheetId="28">#REF!</definedName>
    <definedName name="_2010" localSheetId="29">#REF!</definedName>
    <definedName name="_2010" localSheetId="30">#REF!</definedName>
    <definedName name="_2010" localSheetId="31">#REF!</definedName>
    <definedName name="_2010" localSheetId="32">#REF!</definedName>
    <definedName name="_2010" localSheetId="33">#REF!</definedName>
    <definedName name="_2010" localSheetId="34">#REF!</definedName>
    <definedName name="_2010" localSheetId="20">#REF!</definedName>
    <definedName name="_2010" localSheetId="21">#REF!</definedName>
    <definedName name="_2010" localSheetId="22">#REF!</definedName>
    <definedName name="_2010" localSheetId="26">#REF!</definedName>
    <definedName name="_2010">#REF!</definedName>
    <definedName name="_2080" localSheetId="19">#REF!</definedName>
    <definedName name="_2080" localSheetId="28">#REF!</definedName>
    <definedName name="_2080" localSheetId="29">#REF!</definedName>
    <definedName name="_2080" localSheetId="30">#REF!</definedName>
    <definedName name="_2080" localSheetId="31">#REF!</definedName>
    <definedName name="_2080" localSheetId="32">#REF!</definedName>
    <definedName name="_2080" localSheetId="33">#REF!</definedName>
    <definedName name="_2080" localSheetId="34">#REF!</definedName>
    <definedName name="_2080" localSheetId="20">#REF!</definedName>
    <definedName name="_2080" localSheetId="21">#REF!</definedName>
    <definedName name="_2080" localSheetId="22">#REF!</definedName>
    <definedName name="_2080" localSheetId="23">#REF!</definedName>
    <definedName name="_2080" localSheetId="24">#REF!</definedName>
    <definedName name="_2080" localSheetId="25">#REF!</definedName>
    <definedName name="_2080" localSheetId="26">#REF!</definedName>
    <definedName name="_2080">#REF!</definedName>
    <definedName name="_2090" localSheetId="19">#REF!</definedName>
    <definedName name="_2090" localSheetId="28">#REF!</definedName>
    <definedName name="_2090" localSheetId="29">#REF!</definedName>
    <definedName name="_2090" localSheetId="30">#REF!</definedName>
    <definedName name="_2090" localSheetId="31">#REF!</definedName>
    <definedName name="_2090" localSheetId="32">#REF!</definedName>
    <definedName name="_2090" localSheetId="33">#REF!</definedName>
    <definedName name="_2090" localSheetId="34">#REF!</definedName>
    <definedName name="_2090" localSheetId="20">#REF!</definedName>
    <definedName name="_2090" localSheetId="21">#REF!</definedName>
    <definedName name="_2090" localSheetId="22">#REF!</definedName>
    <definedName name="_2090" localSheetId="23">#REF!</definedName>
    <definedName name="_2090" localSheetId="24">#REF!</definedName>
    <definedName name="_2090" localSheetId="25">#REF!</definedName>
    <definedName name="_2090" localSheetId="26">#REF!</definedName>
    <definedName name="_2090">#REF!</definedName>
    <definedName name="_2100" localSheetId="19">#REF!</definedName>
    <definedName name="_2100" localSheetId="28">#REF!</definedName>
    <definedName name="_2100" localSheetId="29">#REF!</definedName>
    <definedName name="_2100" localSheetId="30">#REF!</definedName>
    <definedName name="_2100" localSheetId="31">#REF!</definedName>
    <definedName name="_2100" localSheetId="32">#REF!</definedName>
    <definedName name="_2100" localSheetId="33">#REF!</definedName>
    <definedName name="_2100" localSheetId="34">#REF!</definedName>
    <definedName name="_2100" localSheetId="20">#REF!</definedName>
    <definedName name="_2100" localSheetId="21">#REF!</definedName>
    <definedName name="_2100" localSheetId="22">#REF!</definedName>
    <definedName name="_2100" localSheetId="23">#REF!</definedName>
    <definedName name="_2100" localSheetId="24">#REF!</definedName>
    <definedName name="_2100" localSheetId="25">#REF!</definedName>
    <definedName name="_2100" localSheetId="26">#REF!</definedName>
    <definedName name="_2100">#REF!</definedName>
    <definedName name="_2110" localSheetId="19">#REF!</definedName>
    <definedName name="_2110" localSheetId="28">#REF!</definedName>
    <definedName name="_2110" localSheetId="29">#REF!</definedName>
    <definedName name="_2110" localSheetId="30">#REF!</definedName>
    <definedName name="_2110" localSheetId="31">#REF!</definedName>
    <definedName name="_2110" localSheetId="32">#REF!</definedName>
    <definedName name="_2110" localSheetId="33">#REF!</definedName>
    <definedName name="_2110" localSheetId="34">#REF!</definedName>
    <definedName name="_2110" localSheetId="20">#REF!</definedName>
    <definedName name="_2110" localSheetId="21">#REF!</definedName>
    <definedName name="_2110" localSheetId="22">#REF!</definedName>
    <definedName name="_2110" localSheetId="23">#REF!</definedName>
    <definedName name="_2110" localSheetId="24">#REF!</definedName>
    <definedName name="_2110" localSheetId="25">#REF!</definedName>
    <definedName name="_2110" localSheetId="26">#REF!</definedName>
    <definedName name="_2110">#REF!</definedName>
    <definedName name="_3080" localSheetId="19">#REF!</definedName>
    <definedName name="_3080" localSheetId="28">#REF!</definedName>
    <definedName name="_3080" localSheetId="29">#REF!</definedName>
    <definedName name="_3080" localSheetId="30">#REF!</definedName>
    <definedName name="_3080" localSheetId="31">#REF!</definedName>
    <definedName name="_3080" localSheetId="32">#REF!</definedName>
    <definedName name="_3080" localSheetId="33">#REF!</definedName>
    <definedName name="_3080" localSheetId="34">#REF!</definedName>
    <definedName name="_3080" localSheetId="20">#REF!</definedName>
    <definedName name="_3080" localSheetId="21">#REF!</definedName>
    <definedName name="_3080" localSheetId="22">#REF!</definedName>
    <definedName name="_3080" localSheetId="23">#REF!</definedName>
    <definedName name="_3080" localSheetId="24">#REF!</definedName>
    <definedName name="_3080" localSheetId="25">#REF!</definedName>
    <definedName name="_3080" localSheetId="26">#REF!</definedName>
    <definedName name="_3080">#REF!</definedName>
    <definedName name="_3090" localSheetId="19">#REF!</definedName>
    <definedName name="_3090" localSheetId="28">#REF!</definedName>
    <definedName name="_3090" localSheetId="29">#REF!</definedName>
    <definedName name="_3090" localSheetId="30">#REF!</definedName>
    <definedName name="_3090" localSheetId="31">#REF!</definedName>
    <definedName name="_3090" localSheetId="32">#REF!</definedName>
    <definedName name="_3090" localSheetId="33">#REF!</definedName>
    <definedName name="_3090" localSheetId="34">#REF!</definedName>
    <definedName name="_3090" localSheetId="20">#REF!</definedName>
    <definedName name="_3090" localSheetId="21">#REF!</definedName>
    <definedName name="_3090" localSheetId="22">#REF!</definedName>
    <definedName name="_3090" localSheetId="23">#REF!</definedName>
    <definedName name="_3090" localSheetId="24">#REF!</definedName>
    <definedName name="_3090" localSheetId="25">#REF!</definedName>
    <definedName name="_3090" localSheetId="26">#REF!</definedName>
    <definedName name="_3090">#REF!</definedName>
    <definedName name="_3100" localSheetId="19">#REF!</definedName>
    <definedName name="_3100" localSheetId="28">#REF!</definedName>
    <definedName name="_3100" localSheetId="29">#REF!</definedName>
    <definedName name="_3100" localSheetId="30">#REF!</definedName>
    <definedName name="_3100" localSheetId="31">#REF!</definedName>
    <definedName name="_3100" localSheetId="32">#REF!</definedName>
    <definedName name="_3100" localSheetId="33">#REF!</definedName>
    <definedName name="_3100" localSheetId="34">#REF!</definedName>
    <definedName name="_3100" localSheetId="20">#REF!</definedName>
    <definedName name="_3100" localSheetId="21">#REF!</definedName>
    <definedName name="_3100" localSheetId="22">#REF!</definedName>
    <definedName name="_3100" localSheetId="23">#REF!</definedName>
    <definedName name="_3100" localSheetId="24">#REF!</definedName>
    <definedName name="_3100" localSheetId="25">#REF!</definedName>
    <definedName name="_3100" localSheetId="26">#REF!</definedName>
    <definedName name="_3100">#REF!</definedName>
    <definedName name="_3110" localSheetId="19">#REF!</definedName>
    <definedName name="_3110" localSheetId="28">#REF!</definedName>
    <definedName name="_3110" localSheetId="29">#REF!</definedName>
    <definedName name="_3110" localSheetId="30">#REF!</definedName>
    <definedName name="_3110" localSheetId="31">#REF!</definedName>
    <definedName name="_3110" localSheetId="32">#REF!</definedName>
    <definedName name="_3110" localSheetId="33">#REF!</definedName>
    <definedName name="_3110" localSheetId="34">#REF!</definedName>
    <definedName name="_3110" localSheetId="20">#REF!</definedName>
    <definedName name="_3110" localSheetId="21">#REF!</definedName>
    <definedName name="_3110" localSheetId="22">#REF!</definedName>
    <definedName name="_3110" localSheetId="23">#REF!</definedName>
    <definedName name="_3110" localSheetId="24">#REF!</definedName>
    <definedName name="_3110" localSheetId="25">#REF!</definedName>
    <definedName name="_3110" localSheetId="26">#REF!</definedName>
    <definedName name="_3110">#REF!</definedName>
    <definedName name="_4080" localSheetId="19">#REF!</definedName>
    <definedName name="_4080" localSheetId="28">#REF!</definedName>
    <definedName name="_4080" localSheetId="29">#REF!</definedName>
    <definedName name="_4080" localSheetId="30">#REF!</definedName>
    <definedName name="_4080" localSheetId="31">#REF!</definedName>
    <definedName name="_4080" localSheetId="32">#REF!</definedName>
    <definedName name="_4080" localSheetId="33">#REF!</definedName>
    <definedName name="_4080" localSheetId="34">#REF!</definedName>
    <definedName name="_4080" localSheetId="20">#REF!</definedName>
    <definedName name="_4080" localSheetId="21">#REF!</definedName>
    <definedName name="_4080" localSheetId="22">#REF!</definedName>
    <definedName name="_4080" localSheetId="23">#REF!</definedName>
    <definedName name="_4080" localSheetId="24">#REF!</definedName>
    <definedName name="_4080" localSheetId="25">#REF!</definedName>
    <definedName name="_4080" localSheetId="26">#REF!</definedName>
    <definedName name="_4080">#REF!</definedName>
    <definedName name="_4090" localSheetId="19">#REF!</definedName>
    <definedName name="_4090" localSheetId="28">#REF!</definedName>
    <definedName name="_4090" localSheetId="29">#REF!</definedName>
    <definedName name="_4090" localSheetId="30">#REF!</definedName>
    <definedName name="_4090" localSheetId="31">#REF!</definedName>
    <definedName name="_4090" localSheetId="32">#REF!</definedName>
    <definedName name="_4090" localSheetId="33">#REF!</definedName>
    <definedName name="_4090" localSheetId="34">#REF!</definedName>
    <definedName name="_4090" localSheetId="20">#REF!</definedName>
    <definedName name="_4090" localSheetId="21">#REF!</definedName>
    <definedName name="_4090" localSheetId="22">#REF!</definedName>
    <definedName name="_4090" localSheetId="23">#REF!</definedName>
    <definedName name="_4090" localSheetId="24">#REF!</definedName>
    <definedName name="_4090" localSheetId="25">#REF!</definedName>
    <definedName name="_4090" localSheetId="26">#REF!</definedName>
    <definedName name="_4090">#REF!</definedName>
    <definedName name="_4100" localSheetId="19">#REF!</definedName>
    <definedName name="_4100" localSheetId="28">#REF!</definedName>
    <definedName name="_4100" localSheetId="29">#REF!</definedName>
    <definedName name="_4100" localSheetId="30">#REF!</definedName>
    <definedName name="_4100" localSheetId="31">#REF!</definedName>
    <definedName name="_4100" localSheetId="32">#REF!</definedName>
    <definedName name="_4100" localSheetId="33">#REF!</definedName>
    <definedName name="_4100" localSheetId="34">#REF!</definedName>
    <definedName name="_4100" localSheetId="20">#REF!</definedName>
    <definedName name="_4100" localSheetId="21">#REF!</definedName>
    <definedName name="_4100" localSheetId="22">#REF!</definedName>
    <definedName name="_4100" localSheetId="23">#REF!</definedName>
    <definedName name="_4100" localSheetId="24">#REF!</definedName>
    <definedName name="_4100" localSheetId="25">#REF!</definedName>
    <definedName name="_4100" localSheetId="26">#REF!</definedName>
    <definedName name="_4100">#REF!</definedName>
    <definedName name="_4110" localSheetId="19">#REF!</definedName>
    <definedName name="_4110" localSheetId="28">#REF!</definedName>
    <definedName name="_4110" localSheetId="29">#REF!</definedName>
    <definedName name="_4110" localSheetId="30">#REF!</definedName>
    <definedName name="_4110" localSheetId="31">#REF!</definedName>
    <definedName name="_4110" localSheetId="32">#REF!</definedName>
    <definedName name="_4110" localSheetId="33">#REF!</definedName>
    <definedName name="_4110" localSheetId="34">#REF!</definedName>
    <definedName name="_4110" localSheetId="20">#REF!</definedName>
    <definedName name="_4110" localSheetId="21">#REF!</definedName>
    <definedName name="_4110" localSheetId="22">#REF!</definedName>
    <definedName name="_4110" localSheetId="23">#REF!</definedName>
    <definedName name="_4110" localSheetId="24">#REF!</definedName>
    <definedName name="_4110" localSheetId="25">#REF!</definedName>
    <definedName name="_4110" localSheetId="26">#REF!</definedName>
    <definedName name="_4110">#REF!</definedName>
    <definedName name="_5080" localSheetId="19">#REF!</definedName>
    <definedName name="_5080" localSheetId="28">#REF!</definedName>
    <definedName name="_5080" localSheetId="29">#REF!</definedName>
    <definedName name="_5080" localSheetId="30">#REF!</definedName>
    <definedName name="_5080" localSheetId="31">#REF!</definedName>
    <definedName name="_5080" localSheetId="32">#REF!</definedName>
    <definedName name="_5080" localSheetId="33">#REF!</definedName>
    <definedName name="_5080" localSheetId="34">#REF!</definedName>
    <definedName name="_5080" localSheetId="20">#REF!</definedName>
    <definedName name="_5080" localSheetId="21">#REF!</definedName>
    <definedName name="_5080" localSheetId="22">#REF!</definedName>
    <definedName name="_5080" localSheetId="23">#REF!</definedName>
    <definedName name="_5080" localSheetId="24">#REF!</definedName>
    <definedName name="_5080" localSheetId="25">#REF!</definedName>
    <definedName name="_5080" localSheetId="26">#REF!</definedName>
    <definedName name="_5080">#REF!</definedName>
    <definedName name="_5090" localSheetId="19">#REF!</definedName>
    <definedName name="_5090" localSheetId="28">#REF!</definedName>
    <definedName name="_5090" localSheetId="29">#REF!</definedName>
    <definedName name="_5090" localSheetId="30">#REF!</definedName>
    <definedName name="_5090" localSheetId="31">#REF!</definedName>
    <definedName name="_5090" localSheetId="32">#REF!</definedName>
    <definedName name="_5090" localSheetId="33">#REF!</definedName>
    <definedName name="_5090" localSheetId="34">#REF!</definedName>
    <definedName name="_5090" localSheetId="20">#REF!</definedName>
    <definedName name="_5090" localSheetId="21">#REF!</definedName>
    <definedName name="_5090" localSheetId="22">#REF!</definedName>
    <definedName name="_5090" localSheetId="23">#REF!</definedName>
    <definedName name="_5090" localSheetId="24">#REF!</definedName>
    <definedName name="_5090" localSheetId="25">#REF!</definedName>
    <definedName name="_5090" localSheetId="26">#REF!</definedName>
    <definedName name="_5090">#REF!</definedName>
    <definedName name="_5100" localSheetId="19">#REF!</definedName>
    <definedName name="_5100" localSheetId="28">#REF!</definedName>
    <definedName name="_5100" localSheetId="29">#REF!</definedName>
    <definedName name="_5100" localSheetId="30">#REF!</definedName>
    <definedName name="_5100" localSheetId="31">#REF!</definedName>
    <definedName name="_5100" localSheetId="32">#REF!</definedName>
    <definedName name="_5100" localSheetId="33">#REF!</definedName>
    <definedName name="_5100" localSheetId="34">#REF!</definedName>
    <definedName name="_5100" localSheetId="20">#REF!</definedName>
    <definedName name="_5100" localSheetId="21">#REF!</definedName>
    <definedName name="_5100" localSheetId="22">#REF!</definedName>
    <definedName name="_5100" localSheetId="23">#REF!</definedName>
    <definedName name="_5100" localSheetId="24">#REF!</definedName>
    <definedName name="_5100" localSheetId="25">#REF!</definedName>
    <definedName name="_5100" localSheetId="26">#REF!</definedName>
    <definedName name="_5100">#REF!</definedName>
    <definedName name="_5110" localSheetId="19">#REF!</definedName>
    <definedName name="_5110" localSheetId="28">#REF!</definedName>
    <definedName name="_5110" localSheetId="29">#REF!</definedName>
    <definedName name="_5110" localSheetId="30">#REF!</definedName>
    <definedName name="_5110" localSheetId="31">#REF!</definedName>
    <definedName name="_5110" localSheetId="32">#REF!</definedName>
    <definedName name="_5110" localSheetId="33">#REF!</definedName>
    <definedName name="_5110" localSheetId="34">#REF!</definedName>
    <definedName name="_5110" localSheetId="20">#REF!</definedName>
    <definedName name="_5110" localSheetId="21">#REF!</definedName>
    <definedName name="_5110" localSheetId="22">#REF!</definedName>
    <definedName name="_5110" localSheetId="23">#REF!</definedName>
    <definedName name="_5110" localSheetId="24">#REF!</definedName>
    <definedName name="_5110" localSheetId="25">#REF!</definedName>
    <definedName name="_5110" localSheetId="26">#REF!</definedName>
    <definedName name="_5110">#REF!</definedName>
    <definedName name="_6080" localSheetId="19">#REF!</definedName>
    <definedName name="_6080" localSheetId="28">#REF!</definedName>
    <definedName name="_6080" localSheetId="29">#REF!</definedName>
    <definedName name="_6080" localSheetId="30">#REF!</definedName>
    <definedName name="_6080" localSheetId="31">#REF!</definedName>
    <definedName name="_6080" localSheetId="32">#REF!</definedName>
    <definedName name="_6080" localSheetId="33">#REF!</definedName>
    <definedName name="_6080" localSheetId="34">#REF!</definedName>
    <definedName name="_6080" localSheetId="20">#REF!</definedName>
    <definedName name="_6080" localSheetId="21">#REF!</definedName>
    <definedName name="_6080" localSheetId="22">#REF!</definedName>
    <definedName name="_6080" localSheetId="23">#REF!</definedName>
    <definedName name="_6080" localSheetId="24">#REF!</definedName>
    <definedName name="_6080" localSheetId="25">#REF!</definedName>
    <definedName name="_6080" localSheetId="26">#REF!</definedName>
    <definedName name="_6080">#REF!</definedName>
    <definedName name="_6090" localSheetId="19">#REF!</definedName>
    <definedName name="_6090" localSheetId="28">#REF!</definedName>
    <definedName name="_6090" localSheetId="29">#REF!</definedName>
    <definedName name="_6090" localSheetId="30">#REF!</definedName>
    <definedName name="_6090" localSheetId="31">#REF!</definedName>
    <definedName name="_6090" localSheetId="32">#REF!</definedName>
    <definedName name="_6090" localSheetId="33">#REF!</definedName>
    <definedName name="_6090" localSheetId="34">#REF!</definedName>
    <definedName name="_6090" localSheetId="20">#REF!</definedName>
    <definedName name="_6090" localSheetId="21">#REF!</definedName>
    <definedName name="_6090" localSheetId="22">#REF!</definedName>
    <definedName name="_6090" localSheetId="23">#REF!</definedName>
    <definedName name="_6090" localSheetId="24">#REF!</definedName>
    <definedName name="_6090" localSheetId="25">#REF!</definedName>
    <definedName name="_6090" localSheetId="26">#REF!</definedName>
    <definedName name="_6090">#REF!</definedName>
    <definedName name="_6100" localSheetId="19">#REF!</definedName>
    <definedName name="_6100" localSheetId="28">#REF!</definedName>
    <definedName name="_6100" localSheetId="29">#REF!</definedName>
    <definedName name="_6100" localSheetId="30">#REF!</definedName>
    <definedName name="_6100" localSheetId="31">#REF!</definedName>
    <definedName name="_6100" localSheetId="32">#REF!</definedName>
    <definedName name="_6100" localSheetId="33">#REF!</definedName>
    <definedName name="_6100" localSheetId="34">#REF!</definedName>
    <definedName name="_6100" localSheetId="20">#REF!</definedName>
    <definedName name="_6100" localSheetId="21">#REF!</definedName>
    <definedName name="_6100" localSheetId="22">#REF!</definedName>
    <definedName name="_6100" localSheetId="23">#REF!</definedName>
    <definedName name="_6100" localSheetId="24">#REF!</definedName>
    <definedName name="_6100" localSheetId="25">#REF!</definedName>
    <definedName name="_6100" localSheetId="26">#REF!</definedName>
    <definedName name="_6100">#REF!</definedName>
    <definedName name="_6110" localSheetId="19">#REF!</definedName>
    <definedName name="_6110" localSheetId="28">#REF!</definedName>
    <definedName name="_6110" localSheetId="29">#REF!</definedName>
    <definedName name="_6110" localSheetId="30">#REF!</definedName>
    <definedName name="_6110" localSheetId="31">#REF!</definedName>
    <definedName name="_6110" localSheetId="32">#REF!</definedName>
    <definedName name="_6110" localSheetId="33">#REF!</definedName>
    <definedName name="_6110" localSheetId="34">#REF!</definedName>
    <definedName name="_6110" localSheetId="20">#REF!</definedName>
    <definedName name="_6110" localSheetId="21">#REF!</definedName>
    <definedName name="_6110" localSheetId="22">#REF!</definedName>
    <definedName name="_6110" localSheetId="23">#REF!</definedName>
    <definedName name="_6110" localSheetId="24">#REF!</definedName>
    <definedName name="_6110" localSheetId="25">#REF!</definedName>
    <definedName name="_6110" localSheetId="26">#REF!</definedName>
    <definedName name="_6110">#REF!</definedName>
    <definedName name="_7031_1" localSheetId="19">#REF!</definedName>
    <definedName name="_7031_1" localSheetId="28">#REF!</definedName>
    <definedName name="_7031_1" localSheetId="29">#REF!</definedName>
    <definedName name="_7031_1" localSheetId="30">#REF!</definedName>
    <definedName name="_7031_1" localSheetId="31">#REF!</definedName>
    <definedName name="_7031_1" localSheetId="32">#REF!</definedName>
    <definedName name="_7031_1" localSheetId="33">#REF!</definedName>
    <definedName name="_7031_1" localSheetId="34">#REF!</definedName>
    <definedName name="_7031_1" localSheetId="20">#REF!</definedName>
    <definedName name="_7031_1" localSheetId="21">#REF!</definedName>
    <definedName name="_7031_1" localSheetId="22">#REF!</definedName>
    <definedName name="_7031_1" localSheetId="23">#REF!</definedName>
    <definedName name="_7031_1" localSheetId="24">#REF!</definedName>
    <definedName name="_7031_1" localSheetId="25">#REF!</definedName>
    <definedName name="_7031_1" localSheetId="26">#REF!</definedName>
    <definedName name="_7031_1">#REF!</definedName>
    <definedName name="_7031_2" localSheetId="19">#REF!</definedName>
    <definedName name="_7031_2" localSheetId="28">#REF!</definedName>
    <definedName name="_7031_2" localSheetId="29">#REF!</definedName>
    <definedName name="_7031_2" localSheetId="30">#REF!</definedName>
    <definedName name="_7031_2" localSheetId="31">#REF!</definedName>
    <definedName name="_7031_2" localSheetId="32">#REF!</definedName>
    <definedName name="_7031_2" localSheetId="33">#REF!</definedName>
    <definedName name="_7031_2" localSheetId="34">#REF!</definedName>
    <definedName name="_7031_2" localSheetId="20">#REF!</definedName>
    <definedName name="_7031_2" localSheetId="21">#REF!</definedName>
    <definedName name="_7031_2" localSheetId="22">#REF!</definedName>
    <definedName name="_7031_2" localSheetId="23">#REF!</definedName>
    <definedName name="_7031_2" localSheetId="24">#REF!</definedName>
    <definedName name="_7031_2" localSheetId="25">#REF!</definedName>
    <definedName name="_7031_2" localSheetId="26">#REF!</definedName>
    <definedName name="_7031_2">#REF!</definedName>
    <definedName name="_7032_1" localSheetId="19">#REF!</definedName>
    <definedName name="_7032_1" localSheetId="28">#REF!</definedName>
    <definedName name="_7032_1" localSheetId="29">#REF!</definedName>
    <definedName name="_7032_1" localSheetId="30">#REF!</definedName>
    <definedName name="_7032_1" localSheetId="31">#REF!</definedName>
    <definedName name="_7032_1" localSheetId="32">#REF!</definedName>
    <definedName name="_7032_1" localSheetId="33">#REF!</definedName>
    <definedName name="_7032_1" localSheetId="34">#REF!</definedName>
    <definedName name="_7032_1" localSheetId="20">#REF!</definedName>
    <definedName name="_7032_1" localSheetId="21">#REF!</definedName>
    <definedName name="_7032_1" localSheetId="22">#REF!</definedName>
    <definedName name="_7032_1" localSheetId="23">#REF!</definedName>
    <definedName name="_7032_1" localSheetId="24">#REF!</definedName>
    <definedName name="_7032_1" localSheetId="25">#REF!</definedName>
    <definedName name="_7032_1" localSheetId="26">#REF!</definedName>
    <definedName name="_7032_1">#REF!</definedName>
    <definedName name="_7032_2" localSheetId="19">#REF!</definedName>
    <definedName name="_7032_2" localSheetId="28">#REF!</definedName>
    <definedName name="_7032_2" localSheetId="29">#REF!</definedName>
    <definedName name="_7032_2" localSheetId="30">#REF!</definedName>
    <definedName name="_7032_2" localSheetId="31">#REF!</definedName>
    <definedName name="_7032_2" localSheetId="32">#REF!</definedName>
    <definedName name="_7032_2" localSheetId="33">#REF!</definedName>
    <definedName name="_7032_2" localSheetId="34">#REF!</definedName>
    <definedName name="_7032_2" localSheetId="20">#REF!</definedName>
    <definedName name="_7032_2" localSheetId="21">#REF!</definedName>
    <definedName name="_7032_2" localSheetId="22">#REF!</definedName>
    <definedName name="_7032_2" localSheetId="23">#REF!</definedName>
    <definedName name="_7032_2" localSheetId="24">#REF!</definedName>
    <definedName name="_7032_2" localSheetId="25">#REF!</definedName>
    <definedName name="_7032_2" localSheetId="26">#REF!</definedName>
    <definedName name="_7032_2">#REF!</definedName>
    <definedName name="_7033_1" localSheetId="19">#REF!</definedName>
    <definedName name="_7033_1" localSheetId="28">#REF!</definedName>
    <definedName name="_7033_1" localSheetId="29">#REF!</definedName>
    <definedName name="_7033_1" localSheetId="30">#REF!</definedName>
    <definedName name="_7033_1" localSheetId="31">#REF!</definedName>
    <definedName name="_7033_1" localSheetId="32">#REF!</definedName>
    <definedName name="_7033_1" localSheetId="33">#REF!</definedName>
    <definedName name="_7033_1" localSheetId="34">#REF!</definedName>
    <definedName name="_7033_1" localSheetId="20">#REF!</definedName>
    <definedName name="_7033_1" localSheetId="21">#REF!</definedName>
    <definedName name="_7033_1" localSheetId="22">#REF!</definedName>
    <definedName name="_7033_1" localSheetId="23">#REF!</definedName>
    <definedName name="_7033_1" localSheetId="24">#REF!</definedName>
    <definedName name="_7033_1" localSheetId="25">#REF!</definedName>
    <definedName name="_7033_1" localSheetId="26">#REF!</definedName>
    <definedName name="_7033_1">#REF!</definedName>
    <definedName name="_7033_2" localSheetId="19">#REF!</definedName>
    <definedName name="_7033_2" localSheetId="28">#REF!</definedName>
    <definedName name="_7033_2" localSheetId="29">#REF!</definedName>
    <definedName name="_7033_2" localSheetId="30">#REF!</definedName>
    <definedName name="_7033_2" localSheetId="31">#REF!</definedName>
    <definedName name="_7033_2" localSheetId="32">#REF!</definedName>
    <definedName name="_7033_2" localSheetId="33">#REF!</definedName>
    <definedName name="_7033_2" localSheetId="34">#REF!</definedName>
    <definedName name="_7033_2" localSheetId="20">#REF!</definedName>
    <definedName name="_7033_2" localSheetId="21">#REF!</definedName>
    <definedName name="_7033_2" localSheetId="22">#REF!</definedName>
    <definedName name="_7033_2" localSheetId="23">#REF!</definedName>
    <definedName name="_7033_2" localSheetId="24">#REF!</definedName>
    <definedName name="_7033_2" localSheetId="25">#REF!</definedName>
    <definedName name="_7033_2" localSheetId="26">#REF!</definedName>
    <definedName name="_7033_2">#REF!</definedName>
    <definedName name="_7034_1" localSheetId="19">#REF!</definedName>
    <definedName name="_7034_1" localSheetId="28">#REF!</definedName>
    <definedName name="_7034_1" localSheetId="29">#REF!</definedName>
    <definedName name="_7034_1" localSheetId="30">#REF!</definedName>
    <definedName name="_7034_1" localSheetId="31">#REF!</definedName>
    <definedName name="_7034_1" localSheetId="32">#REF!</definedName>
    <definedName name="_7034_1" localSheetId="33">#REF!</definedName>
    <definedName name="_7034_1" localSheetId="34">#REF!</definedName>
    <definedName name="_7034_1" localSheetId="20">#REF!</definedName>
    <definedName name="_7034_1" localSheetId="21">#REF!</definedName>
    <definedName name="_7034_1" localSheetId="22">#REF!</definedName>
    <definedName name="_7034_1" localSheetId="23">#REF!</definedName>
    <definedName name="_7034_1" localSheetId="24">#REF!</definedName>
    <definedName name="_7034_1" localSheetId="25">#REF!</definedName>
    <definedName name="_7034_1" localSheetId="26">#REF!</definedName>
    <definedName name="_7034_1">#REF!</definedName>
    <definedName name="_7034_2" localSheetId="19">#REF!</definedName>
    <definedName name="_7034_2" localSheetId="28">#REF!</definedName>
    <definedName name="_7034_2" localSheetId="29">#REF!</definedName>
    <definedName name="_7034_2" localSheetId="30">#REF!</definedName>
    <definedName name="_7034_2" localSheetId="31">#REF!</definedName>
    <definedName name="_7034_2" localSheetId="32">#REF!</definedName>
    <definedName name="_7034_2" localSheetId="33">#REF!</definedName>
    <definedName name="_7034_2" localSheetId="34">#REF!</definedName>
    <definedName name="_7034_2" localSheetId="20">#REF!</definedName>
    <definedName name="_7034_2" localSheetId="21">#REF!</definedName>
    <definedName name="_7034_2" localSheetId="22">#REF!</definedName>
    <definedName name="_7034_2" localSheetId="23">#REF!</definedName>
    <definedName name="_7034_2" localSheetId="24">#REF!</definedName>
    <definedName name="_7034_2" localSheetId="25">#REF!</definedName>
    <definedName name="_7034_2" localSheetId="26">#REF!</definedName>
    <definedName name="_7034_2">#REF!</definedName>
    <definedName name="_AMO_UniqueIdentifier" hidden="1">"'16080110-a65e-4b7d-bbc4-c28d125b3946'"</definedName>
    <definedName name="_CEL96">#N/A</definedName>
    <definedName name="_DEL96">#N/A</definedName>
    <definedName name="_DZR96">#N/A</definedName>
    <definedName name="_ISC01" localSheetId="19">#REF!</definedName>
    <definedName name="_ISC01" localSheetId="28">#REF!</definedName>
    <definedName name="_ISC01" localSheetId="30">#REF!</definedName>
    <definedName name="_ISC01" localSheetId="23">#REF!</definedName>
    <definedName name="_ISC01" localSheetId="24">#REF!</definedName>
    <definedName name="_ISC01" localSheetId="25">#REF!</definedName>
    <definedName name="_ISC01" localSheetId="26">#REF!</definedName>
    <definedName name="_ISC01" localSheetId="8">#REF!</definedName>
    <definedName name="_ISC01">#REF!</definedName>
    <definedName name="_ISC2" localSheetId="19">#REF!</definedName>
    <definedName name="_ISC2" localSheetId="28">#REF!</definedName>
    <definedName name="_ISC2" localSheetId="30">#REF!</definedName>
    <definedName name="_ISC2" localSheetId="23">#REF!</definedName>
    <definedName name="_ISC2" localSheetId="24">#REF!</definedName>
    <definedName name="_ISC2" localSheetId="25">#REF!</definedName>
    <definedName name="_ISC2" localSheetId="26">#REF!</definedName>
    <definedName name="_ISC2" localSheetId="8">#REF!</definedName>
    <definedName name="_ISC2">#REF!</definedName>
    <definedName name="_ISC3" localSheetId="19">#REF!+#REF!</definedName>
    <definedName name="_ISC3" localSheetId="28">#REF!+#REF!</definedName>
    <definedName name="_ISC3" localSheetId="30">#REF!+#REF!</definedName>
    <definedName name="_ISC3" localSheetId="23">#REF!+#REF!</definedName>
    <definedName name="_ISC3" localSheetId="24">#REF!+#REF!</definedName>
    <definedName name="_ISC3" localSheetId="25">#REF!+#REF!</definedName>
    <definedName name="_ISC3" localSheetId="26">#REF!+#REF!</definedName>
    <definedName name="_ISC3" localSheetId="8">#REF!+#REF!</definedName>
    <definedName name="_ISC3">#REF!+#REF!</definedName>
    <definedName name="_ISC567" localSheetId="19">#REF!</definedName>
    <definedName name="_ISC567" localSheetId="28">#REF!</definedName>
    <definedName name="_ISC567" localSheetId="30">#REF!</definedName>
    <definedName name="_ISC567" localSheetId="23">#REF!</definedName>
    <definedName name="_ISC567" localSheetId="24">#REF!</definedName>
    <definedName name="_ISC567" localSheetId="25">#REF!</definedName>
    <definedName name="_ISC567" localSheetId="26">#REF!</definedName>
    <definedName name="_ISC567">#REF!</definedName>
    <definedName name="_new">#REF!</definedName>
    <definedName name="_NEZ96">#N/A</definedName>
    <definedName name="_OST96">#N/A</definedName>
    <definedName name="_SAM96">#N/A</definedName>
    <definedName name="a" localSheetId="8">#REF!</definedName>
    <definedName name="a">#REF!</definedName>
    <definedName name="Acurrent" localSheetId="34">#REF!</definedName>
    <definedName name="Acurrent" localSheetId="20">#REF!</definedName>
    <definedName name="Acurrent" localSheetId="21">#REF!</definedName>
    <definedName name="Acurrent" localSheetId="22">#REF!</definedName>
    <definedName name="Acurrent" localSheetId="8">#REF!</definedName>
    <definedName name="Acurrent">#REF!</definedName>
    <definedName name="adjustments_to_BO_according_to_CdG2000" localSheetId="34">#REF!</definedName>
    <definedName name="adjustments_to_BO_according_to_CdG2000" localSheetId="20">#REF!</definedName>
    <definedName name="adjustments_to_BO_according_to_CdG2000" localSheetId="21">#REF!</definedName>
    <definedName name="adjustments_to_BO_according_to_CdG2000" localSheetId="22">#REF!</definedName>
    <definedName name="adjustments_to_BO_according_to_CdG2000">#REF!</definedName>
    <definedName name="adsf">#REF!</definedName>
    <definedName name="asdf">#REF!</definedName>
    <definedName name="asdfdsa">#REF!</definedName>
    <definedName name="asfd" localSheetId="34">#REF!</definedName>
    <definedName name="asfg">#REF!</definedName>
    <definedName name="calcul" localSheetId="19">#REF!</definedName>
    <definedName name="calcul" localSheetId="28">#REF!</definedName>
    <definedName name="calcul" localSheetId="30">#REF!</definedName>
    <definedName name="calcul" localSheetId="23">#REF!</definedName>
    <definedName name="calcul" localSheetId="24">#REF!</definedName>
    <definedName name="calcul" localSheetId="25">#REF!</definedName>
    <definedName name="calcul" localSheetId="26">#REF!</definedName>
    <definedName name="calcul">#REF!</definedName>
    <definedName name="calcul1" localSheetId="19">#REF!</definedName>
    <definedName name="calcul1" localSheetId="28">#REF!</definedName>
    <definedName name="calcul1" localSheetId="30">#REF!</definedName>
    <definedName name="calcul1" localSheetId="23">#REF!</definedName>
    <definedName name="calcul1" localSheetId="24">#REF!</definedName>
    <definedName name="calcul1" localSheetId="25">#REF!</definedName>
    <definedName name="calcul1" localSheetId="26">#REF!</definedName>
    <definedName name="calcul1">#REF!</definedName>
    <definedName name="CdG_consolidé___volume_4__page_19___Commission" localSheetId="34">#REF!</definedName>
    <definedName name="CdG_consolidé___volume_4__page_19___Commission" localSheetId="20">#REF!</definedName>
    <definedName name="CdG_consolidé___volume_4__page_19___Commission" localSheetId="21">#REF!</definedName>
    <definedName name="CdG_consolidé___volume_4__page_19___Commission" localSheetId="22">#REF!</definedName>
    <definedName name="CdG_consolidé___volume_4__page_19___Commission">#REF!</definedName>
    <definedName name="check" localSheetId="19" hidden="1">{"'swa xoffs'!$A$4:$Q$37"}</definedName>
    <definedName name="check" localSheetId="28" hidden="1">{"'swa xoffs'!$A$4:$Q$37"}</definedName>
    <definedName name="check" localSheetId="30" hidden="1">{"'swa xoffs'!$A$4:$Q$37"}</definedName>
    <definedName name="check" localSheetId="34" hidden="1">{"'swa xoffs'!$A$4:$Q$37"}</definedName>
    <definedName name="check" localSheetId="35" hidden="1">{"'swa xoffs'!$A$4:$Q$37"}</definedName>
    <definedName name="check" localSheetId="23" hidden="1">{"'swa xoffs'!$A$4:$Q$37"}</definedName>
    <definedName name="check" localSheetId="24" hidden="1">{"'swa xoffs'!$A$4:$Q$37"}</definedName>
    <definedName name="check" localSheetId="25" hidden="1">{"'swa xoffs'!$A$4:$Q$37"}</definedName>
    <definedName name="check" localSheetId="8" hidden="1">{"'swa xoffs'!$A$4:$Q$37"}</definedName>
    <definedName name="check" hidden="1">{"'swa xoffs'!$A$4:$Q$37"}</definedName>
    <definedName name="column_head" localSheetId="19">#REF!</definedName>
    <definedName name="column_head" localSheetId="28">#REF!</definedName>
    <definedName name="column_head" localSheetId="29">#REF!</definedName>
    <definedName name="column_head" localSheetId="30">#REF!</definedName>
    <definedName name="column_head" localSheetId="31">#REF!</definedName>
    <definedName name="column_head" localSheetId="32">#REF!</definedName>
    <definedName name="column_head" localSheetId="33">#REF!</definedName>
    <definedName name="column_head" localSheetId="34">#REF!</definedName>
    <definedName name="column_head" localSheetId="20">#REF!</definedName>
    <definedName name="column_head" localSheetId="21">#REF!</definedName>
    <definedName name="column_head" localSheetId="22">#REF!</definedName>
    <definedName name="column_head" localSheetId="26">#REF!</definedName>
    <definedName name="column_head">#REF!</definedName>
    <definedName name="column_headings" localSheetId="19">#REF!</definedName>
    <definedName name="column_headings" localSheetId="28">#REF!</definedName>
    <definedName name="column_headings" localSheetId="29">#REF!</definedName>
    <definedName name="column_headings" localSheetId="30">#REF!</definedName>
    <definedName name="column_headings" localSheetId="31">#REF!</definedName>
    <definedName name="column_headings" localSheetId="32">#REF!</definedName>
    <definedName name="column_headings" localSheetId="33">#REF!</definedName>
    <definedName name="column_headings" localSheetId="34">#REF!</definedName>
    <definedName name="column_headings" localSheetId="20">#REF!</definedName>
    <definedName name="column_headings" localSheetId="21">#REF!</definedName>
    <definedName name="column_headings" localSheetId="22">#REF!</definedName>
    <definedName name="column_headings" localSheetId="26">#REF!</definedName>
    <definedName name="column_headings">#REF!</definedName>
    <definedName name="column_numbers" localSheetId="19">#REF!</definedName>
    <definedName name="column_numbers" localSheetId="28">#REF!</definedName>
    <definedName name="column_numbers" localSheetId="29">#REF!</definedName>
    <definedName name="column_numbers" localSheetId="30">#REF!</definedName>
    <definedName name="column_numbers" localSheetId="31">#REF!</definedName>
    <definedName name="column_numbers" localSheetId="32">#REF!</definedName>
    <definedName name="column_numbers" localSheetId="33">#REF!</definedName>
    <definedName name="column_numbers" localSheetId="34">#REF!</definedName>
    <definedName name="column_numbers" localSheetId="20">#REF!</definedName>
    <definedName name="column_numbers" localSheetId="21">#REF!</definedName>
    <definedName name="column_numbers" localSheetId="22">#REF!</definedName>
    <definedName name="column_numbers" localSheetId="26">#REF!</definedName>
    <definedName name="column_numbers">#REF!</definedName>
    <definedName name="comments_on_B21" localSheetId="34">#REF!</definedName>
    <definedName name="comments_on_B21" localSheetId="20">#REF!</definedName>
    <definedName name="comments_on_B21" localSheetId="21">#REF!</definedName>
    <definedName name="comments_on_B21" localSheetId="22">#REF!</definedName>
    <definedName name="comments_on_B21">#REF!</definedName>
    <definedName name="Compte_de_gestion_2000_C.02__Theo_Mestrom_s_file_25062001" localSheetId="34">#REF!</definedName>
    <definedName name="Compte_de_gestion_2000_C.02__Theo_Mestrom_s_file_25062001" localSheetId="20">#REF!</definedName>
    <definedName name="Compte_de_gestion_2000_C.02__Theo_Mestrom_s_file_25062001" localSheetId="21">#REF!</definedName>
    <definedName name="Compte_de_gestion_2000_C.02__Theo_Mestrom_s_file_25062001" localSheetId="22">#REF!</definedName>
    <definedName name="Compte_de_gestion_2000_C.02__Theo_Mestrom_s_file_25062001">#REF!</definedName>
    <definedName name="council" localSheetId="34">#REF!</definedName>
    <definedName name="council" localSheetId="20">#REF!</definedName>
    <definedName name="council" localSheetId="21">#REF!</definedName>
    <definedName name="council" localSheetId="22">#REF!</definedName>
    <definedName name="council">#REF!</definedName>
    <definedName name="Country" localSheetId="19">#REF!</definedName>
    <definedName name="Country" localSheetId="28">#REF!</definedName>
    <definedName name="Country" localSheetId="30">#REF!</definedName>
    <definedName name="Country" localSheetId="23">#REF!</definedName>
    <definedName name="Country" localSheetId="24">#REF!</definedName>
    <definedName name="Country" localSheetId="25">#REF!</definedName>
    <definedName name="Country" localSheetId="26">#REF!</definedName>
    <definedName name="Country">#REF!</definedName>
    <definedName name="court_of_auditors" localSheetId="34">#REF!</definedName>
    <definedName name="court_of_auditors" localSheetId="20">#REF!</definedName>
    <definedName name="court_of_auditors" localSheetId="21">#REF!</definedName>
    <definedName name="court_of_auditors" localSheetId="22">#REF!</definedName>
    <definedName name="court_of_auditors">#REF!</definedName>
    <definedName name="court_of_jusitce" localSheetId="34">#REF!</definedName>
    <definedName name="court_of_jusitce" localSheetId="20">#REF!</definedName>
    <definedName name="court_of_jusitce" localSheetId="21">#REF!</definedName>
    <definedName name="court_of_jusitce" localSheetId="22">#REF!</definedName>
    <definedName name="court_of_jusitce">#REF!</definedName>
    <definedName name="data" localSheetId="19">#REF!</definedName>
    <definedName name="data" localSheetId="28">#REF!</definedName>
    <definedName name="data" localSheetId="29">#REF!</definedName>
    <definedName name="data" localSheetId="30">#REF!</definedName>
    <definedName name="data" localSheetId="31">#REF!</definedName>
    <definedName name="data" localSheetId="32">#REF!</definedName>
    <definedName name="data" localSheetId="33">#REF!</definedName>
    <definedName name="data" localSheetId="34">#REF!</definedName>
    <definedName name="data" localSheetId="20">#REF!</definedName>
    <definedName name="data" localSheetId="21">#REF!</definedName>
    <definedName name="data" localSheetId="22">#REF!</definedName>
    <definedName name="data" localSheetId="26">#REF!</definedName>
    <definedName name="data">#REF!</definedName>
    <definedName name="data2" localSheetId="19">#REF!</definedName>
    <definedName name="data2" localSheetId="28">#REF!</definedName>
    <definedName name="data2" localSheetId="29">#REF!</definedName>
    <definedName name="data2" localSheetId="30">#REF!</definedName>
    <definedName name="data2" localSheetId="31">#REF!</definedName>
    <definedName name="data2" localSheetId="32">#REF!</definedName>
    <definedName name="data2" localSheetId="33">#REF!</definedName>
    <definedName name="data2" localSheetId="34">#REF!</definedName>
    <definedName name="data2" localSheetId="20">#REF!</definedName>
    <definedName name="data2" localSheetId="21">#REF!</definedName>
    <definedName name="data2" localSheetId="22">#REF!</definedName>
    <definedName name="data2" localSheetId="26">#REF!</definedName>
    <definedName name="data2">#REF!</definedName>
    <definedName name="DEL1_96">#N/A</definedName>
    <definedName name="Diag" localSheetId="19">#REF!,#REF!</definedName>
    <definedName name="Diag" localSheetId="28">#REF!,#REF!</definedName>
    <definedName name="Diag" localSheetId="29">#REF!,#REF!</definedName>
    <definedName name="Diag" localSheetId="30">#REF!,#REF!</definedName>
    <definedName name="Diag" localSheetId="31">#REF!,#REF!</definedName>
    <definedName name="Diag" localSheetId="32">#REF!,#REF!</definedName>
    <definedName name="Diag" localSheetId="33">#REF!,#REF!</definedName>
    <definedName name="Diag" localSheetId="34">#REF!,#REF!</definedName>
    <definedName name="Diag" localSheetId="20">#REF!,#REF!</definedName>
    <definedName name="Diag" localSheetId="21">#REF!,#REF!</definedName>
    <definedName name="Diag" localSheetId="22">#REF!,#REF!</definedName>
    <definedName name="Diag" localSheetId="26">#REF!,#REF!</definedName>
    <definedName name="Diag" localSheetId="8">#REF!,#REF!</definedName>
    <definedName name="Diag">#REF!,#REF!</definedName>
    <definedName name="dsag">#REF!</definedName>
    <definedName name="dsfg">#REF!</definedName>
    <definedName name="dssd" localSheetId="8">#REF!</definedName>
    <definedName name="dssd">#REF!</definedName>
    <definedName name="DUBA96">#N/A</definedName>
    <definedName name="DUBEA96">#N/A</definedName>
    <definedName name="DUCEL96">#N/A</definedName>
    <definedName name="DZRCEL96">#N/A</definedName>
    <definedName name="ea_flux" localSheetId="19">#REF!</definedName>
    <definedName name="ea_flux" localSheetId="28">#REF!</definedName>
    <definedName name="ea_flux" localSheetId="29">#REF!</definedName>
    <definedName name="ea_flux" localSheetId="30">#REF!</definedName>
    <definedName name="ea_flux" localSheetId="31">#REF!</definedName>
    <definedName name="ea_flux" localSheetId="32">#REF!</definedName>
    <definedName name="ea_flux" localSheetId="33">#REF!</definedName>
    <definedName name="ea_flux" localSheetId="34">#REF!</definedName>
    <definedName name="ea_flux" localSheetId="20">#REF!</definedName>
    <definedName name="ea_flux" localSheetId="21">#REF!</definedName>
    <definedName name="ea_flux" localSheetId="22">#REF!</definedName>
    <definedName name="ea_flux" localSheetId="26">#REF!</definedName>
    <definedName name="ea_flux" localSheetId="8">#REF!</definedName>
    <definedName name="ea_flux">#REF!</definedName>
    <definedName name="Equilibre" localSheetId="19">#REF!</definedName>
    <definedName name="Equilibre" localSheetId="28">#REF!</definedName>
    <definedName name="Equilibre" localSheetId="29">#REF!</definedName>
    <definedName name="Equilibre" localSheetId="30">#REF!</definedName>
    <definedName name="Equilibre" localSheetId="31">#REF!</definedName>
    <definedName name="Equilibre" localSheetId="32">#REF!</definedName>
    <definedName name="Equilibre" localSheetId="33">#REF!</definedName>
    <definedName name="Equilibre" localSheetId="34">#REF!</definedName>
    <definedName name="Equilibre" localSheetId="20">#REF!</definedName>
    <definedName name="Equilibre" localSheetId="21">#REF!</definedName>
    <definedName name="Equilibre" localSheetId="22">#REF!</definedName>
    <definedName name="Equilibre" localSheetId="26">#REF!</definedName>
    <definedName name="Equilibre">#REF!</definedName>
    <definedName name="european_parliament" localSheetId="34">#REF!</definedName>
    <definedName name="european_parliament" localSheetId="20">#REF!</definedName>
    <definedName name="european_parliament" localSheetId="21">#REF!</definedName>
    <definedName name="european_parliament" localSheetId="22">#REF!</definedName>
    <definedName name="european_parliament">#REF!</definedName>
    <definedName name="f1_time" localSheetId="19">#REF!</definedName>
    <definedName name="f1_time" localSheetId="28">#REF!</definedName>
    <definedName name="f1_time" localSheetId="30">#REF!</definedName>
    <definedName name="f1_time" localSheetId="23">#REF!</definedName>
    <definedName name="f1_time" localSheetId="24">#REF!</definedName>
    <definedName name="f1_time" localSheetId="25">#REF!</definedName>
    <definedName name="f1_time" localSheetId="26">#REF!</definedName>
    <definedName name="f1_time">#REF!</definedName>
    <definedName name="fdgg">#REF!+#REF!</definedName>
    <definedName name="females" localSheetId="19">#REF!</definedName>
    <definedName name="females" localSheetId="28">#REF!</definedName>
    <definedName name="females" localSheetId="30">#REF!</definedName>
    <definedName name="females" localSheetId="23">#REF!</definedName>
    <definedName name="females" localSheetId="24">#REF!</definedName>
    <definedName name="females" localSheetId="25">#REF!</definedName>
    <definedName name="females" localSheetId="26">#REF!</definedName>
    <definedName name="females">#REF!</definedName>
    <definedName name="fg_567" localSheetId="19">#REF!</definedName>
    <definedName name="fg_567" localSheetId="28">#REF!</definedName>
    <definedName name="fg_567" localSheetId="30">#REF!</definedName>
    <definedName name="fg_567" localSheetId="23">#REF!</definedName>
    <definedName name="fg_567" localSheetId="24">#REF!</definedName>
    <definedName name="fg_567" localSheetId="25">#REF!</definedName>
    <definedName name="fg_567" localSheetId="26">#REF!</definedName>
    <definedName name="fg_567">#REF!</definedName>
    <definedName name="FG_ISC123" localSheetId="19">#REF!</definedName>
    <definedName name="FG_ISC123" localSheetId="28">#REF!</definedName>
    <definedName name="FG_ISC123" localSheetId="30">#REF!</definedName>
    <definedName name="FG_ISC123" localSheetId="23">#REF!</definedName>
    <definedName name="FG_ISC123" localSheetId="24">#REF!</definedName>
    <definedName name="FG_ISC123" localSheetId="25">#REF!</definedName>
    <definedName name="FG_ISC123" localSheetId="26">#REF!</definedName>
    <definedName name="FG_ISC123">#REF!</definedName>
    <definedName name="FG_ISC567" localSheetId="19">#REF!</definedName>
    <definedName name="FG_ISC567" localSheetId="28">#REF!</definedName>
    <definedName name="FG_ISC567" localSheetId="30">#REF!</definedName>
    <definedName name="FG_ISC567" localSheetId="23">#REF!</definedName>
    <definedName name="FG_ISC567" localSheetId="24">#REF!</definedName>
    <definedName name="FG_ISC567" localSheetId="25">#REF!</definedName>
    <definedName name="FG_ISC567" localSheetId="26">#REF!</definedName>
    <definedName name="FG_ISC567">#REF!</definedName>
    <definedName name="fig4b" localSheetId="19">#REF!</definedName>
    <definedName name="fig4b" localSheetId="28">#REF!</definedName>
    <definedName name="fig4b" localSheetId="29">#REF!</definedName>
    <definedName name="fig4b" localSheetId="30">#REF!</definedName>
    <definedName name="fig4b" localSheetId="31">#REF!</definedName>
    <definedName name="fig4b" localSheetId="32">#REF!</definedName>
    <definedName name="fig4b" localSheetId="33">#REF!</definedName>
    <definedName name="fig4b" localSheetId="34">#REF!</definedName>
    <definedName name="fig4b" localSheetId="20">#REF!</definedName>
    <definedName name="fig4b" localSheetId="21">#REF!</definedName>
    <definedName name="fig4b" localSheetId="22">#REF!</definedName>
    <definedName name="fig4b" localSheetId="26">#REF!</definedName>
    <definedName name="fig4b">#REF!</definedName>
    <definedName name="fmtr" localSheetId="19">#REF!</definedName>
    <definedName name="fmtr" localSheetId="28">#REF!</definedName>
    <definedName name="fmtr" localSheetId="29">#REF!</definedName>
    <definedName name="fmtr" localSheetId="30">#REF!</definedName>
    <definedName name="fmtr" localSheetId="31">#REF!</definedName>
    <definedName name="fmtr" localSheetId="32">#REF!</definedName>
    <definedName name="fmtr" localSheetId="33">#REF!</definedName>
    <definedName name="fmtr" localSheetId="34">#REF!</definedName>
    <definedName name="fmtr" localSheetId="20">#REF!</definedName>
    <definedName name="fmtr" localSheetId="21">#REF!</definedName>
    <definedName name="fmtr" localSheetId="22">#REF!</definedName>
    <definedName name="fmtr" localSheetId="26">#REF!</definedName>
    <definedName name="fmtr">#REF!</definedName>
    <definedName name="footno" localSheetId="19">#REF!</definedName>
    <definedName name="footno" localSheetId="28">#REF!</definedName>
    <definedName name="footno" localSheetId="29">#REF!</definedName>
    <definedName name="footno" localSheetId="30">#REF!</definedName>
    <definedName name="footno" localSheetId="31">#REF!</definedName>
    <definedName name="footno" localSheetId="32">#REF!</definedName>
    <definedName name="footno" localSheetId="33">#REF!</definedName>
    <definedName name="footno" localSheetId="34">#REF!</definedName>
    <definedName name="footno" localSheetId="20">#REF!</definedName>
    <definedName name="footno" localSheetId="21">#REF!</definedName>
    <definedName name="footno" localSheetId="22">#REF!</definedName>
    <definedName name="footno" localSheetId="26">#REF!</definedName>
    <definedName name="footno">#REF!</definedName>
    <definedName name="footnotes" localSheetId="19">#REF!</definedName>
    <definedName name="footnotes" localSheetId="28">#REF!</definedName>
    <definedName name="footnotes" localSheetId="29">#REF!</definedName>
    <definedName name="footnotes" localSheetId="30">#REF!</definedName>
    <definedName name="footnotes" localSheetId="31">#REF!</definedName>
    <definedName name="footnotes" localSheetId="32">#REF!</definedName>
    <definedName name="footnotes" localSheetId="33">#REF!</definedName>
    <definedName name="footnotes" localSheetId="34">#REF!</definedName>
    <definedName name="footnotes" localSheetId="20">#REF!</definedName>
    <definedName name="footnotes" localSheetId="21">#REF!</definedName>
    <definedName name="footnotes" localSheetId="22">#REF!</definedName>
    <definedName name="footnotes" localSheetId="26">#REF!</definedName>
    <definedName name="footnotes">#REF!</definedName>
    <definedName name="footnotes2" localSheetId="19">#REF!</definedName>
    <definedName name="footnotes2" localSheetId="28">#REF!</definedName>
    <definedName name="footnotes2" localSheetId="29">#REF!</definedName>
    <definedName name="footnotes2" localSheetId="30">#REF!</definedName>
    <definedName name="footnotes2" localSheetId="31">#REF!</definedName>
    <definedName name="footnotes2" localSheetId="32">#REF!</definedName>
    <definedName name="footnotes2" localSheetId="33">#REF!</definedName>
    <definedName name="footnotes2" localSheetId="34">#REF!</definedName>
    <definedName name="footnotes2" localSheetId="20">#REF!</definedName>
    <definedName name="footnotes2" localSheetId="21">#REF!</definedName>
    <definedName name="footnotes2" localSheetId="22">#REF!</definedName>
    <definedName name="footnotes2" localSheetId="26">#REF!</definedName>
    <definedName name="footnotes2">#REF!</definedName>
    <definedName name="fvd">#REF!</definedName>
    <definedName name="gasdf">#REF!</definedName>
    <definedName name="GEOG9703" localSheetId="19">#REF!</definedName>
    <definedName name="GEOG9703" localSheetId="28">#REF!</definedName>
    <definedName name="GEOG9703" localSheetId="29">#REF!</definedName>
    <definedName name="GEOG9703" localSheetId="30">#REF!</definedName>
    <definedName name="GEOG9703" localSheetId="31">#REF!</definedName>
    <definedName name="GEOG9703" localSheetId="32">#REF!</definedName>
    <definedName name="GEOG9703" localSheetId="33">#REF!</definedName>
    <definedName name="GEOG9703" localSheetId="34">#REF!</definedName>
    <definedName name="GEOG9703" localSheetId="20">#REF!</definedName>
    <definedName name="GEOG9703" localSheetId="21">#REF!</definedName>
    <definedName name="GEOG9703" localSheetId="22">#REF!</definedName>
    <definedName name="GEOG9703" localSheetId="26">#REF!</definedName>
    <definedName name="GEOG9703">#REF!</definedName>
    <definedName name="gfsag">#REF!</definedName>
    <definedName name="gsdfasdds">#REF!</definedName>
    <definedName name="hdsfg">#REF!</definedName>
    <definedName name="heading_A" localSheetId="34">#REF!</definedName>
    <definedName name="heading_A" localSheetId="20">#REF!</definedName>
    <definedName name="heading_A" localSheetId="21">#REF!</definedName>
    <definedName name="heading_A" localSheetId="22">#REF!</definedName>
    <definedName name="heading_A">#REF!</definedName>
    <definedName name="headings_current_partB" localSheetId="34">#REF!</definedName>
    <definedName name="headings_current_partB" localSheetId="20">#REF!</definedName>
    <definedName name="headings_current_partB" localSheetId="21">#REF!</definedName>
    <definedName name="headings_current_partB" localSheetId="22">#REF!</definedName>
    <definedName name="headings_current_partB">#REF!</definedName>
    <definedName name="hg">#REF!</definedName>
    <definedName name="hjdsadas">#REF!</definedName>
    <definedName name="HTML_CodePage" hidden="1">1252</definedName>
    <definedName name="HTML_Control" localSheetId="19" hidden="1">{"'swa xoffs'!$A$4:$Q$37"}</definedName>
    <definedName name="HTML_Control" localSheetId="28" hidden="1">{"'swa xoffs'!$A$4:$Q$37"}</definedName>
    <definedName name="HTML_Control" localSheetId="29" hidden="1">{"'swa xoffs'!$A$4:$Q$37"}</definedName>
    <definedName name="HTML_Control" localSheetId="30" hidden="1">{"'swa xoffs'!$A$4:$Q$37"}</definedName>
    <definedName name="HTML_Control" localSheetId="31" hidden="1">{"'swa xoffs'!$A$4:$Q$37"}</definedName>
    <definedName name="HTML_Control" localSheetId="32" hidden="1">{"'swa xoffs'!$A$4:$Q$37"}</definedName>
    <definedName name="HTML_Control" localSheetId="33" hidden="1">{"'swa xoffs'!$A$4:$Q$37"}</definedName>
    <definedName name="HTML_Control" localSheetId="34" hidden="1">{"'swa xoffs'!$A$4:$Q$37"}</definedName>
    <definedName name="HTML_Control" localSheetId="35" hidden="1">{"'swa xoffs'!$A$4:$Q$37"}</definedName>
    <definedName name="HTML_Control" localSheetId="20" hidden="1">{"'swa xoffs'!$A$4:$Q$37"}</definedName>
    <definedName name="HTML_Control" localSheetId="21" hidden="1">{"'swa xoffs'!$A$4:$Q$37"}</definedName>
    <definedName name="HTML_Control" localSheetId="22" hidden="1">{"'swa xoffs'!$A$4:$Q$37"}</definedName>
    <definedName name="HTML_Control" localSheetId="23" hidden="1">{"'swa xoffs'!$A$4:$Q$37"}</definedName>
    <definedName name="HTML_Control" localSheetId="24" hidden="1">{"'swa xoffs'!$A$4:$Q$37"}</definedName>
    <definedName name="HTML_Control" localSheetId="25" hidden="1">{"'swa xoffs'!$A$4:$Q$37"}</definedName>
    <definedName name="HTML_Control" localSheetId="26" hidden="1">{"'swa xoffs'!$A$4:$Q$37"}</definedName>
    <definedName name="HTML_Control" localSheetId="8" hidden="1">{"'swa xoffs'!$A$4:$Q$37"}</definedName>
    <definedName name="HTML_Control" hidden="1">{"'swa xoffs'!$A$4:$Q$37"}</definedName>
    <definedName name="HTML_Description" hidden="1">""</definedName>
    <definedName name="HTML_Email" hidden="1">""</definedName>
    <definedName name="HTML_Header" hidden="1">"Sheet1"</definedName>
    <definedName name="HTML_LastUpdate" hidden="1">"9/24/98"</definedName>
    <definedName name="HTML_LineAfter" hidden="1">FALSE</definedName>
    <definedName name="HTML_LineBefore" hidden="1">FALSE</definedName>
    <definedName name="HTML_Name" hidden="1">"Dweb"</definedName>
    <definedName name="HTML_OBDlg2" hidden="1">TRUE</definedName>
    <definedName name="HTML_OBDlg4" hidden="1">TRUE</definedName>
    <definedName name="HTML_OS" hidden="1">0</definedName>
    <definedName name="HTML_PathFile" hidden="1">"U:\data zone\datazone98\TEST\datazone\swaxoffs.html"</definedName>
    <definedName name="HTML_Title" hidden="1">"Book2"</definedName>
    <definedName name="ID">#N/A</definedName>
    <definedName name="INDF1" localSheetId="19">#REF!</definedName>
    <definedName name="INDF1" localSheetId="28">#REF!</definedName>
    <definedName name="INDF1" localSheetId="30">#REF!</definedName>
    <definedName name="INDF1" localSheetId="23">#REF!</definedName>
    <definedName name="INDF1" localSheetId="24">#REF!</definedName>
    <definedName name="INDF1" localSheetId="25">#REF!</definedName>
    <definedName name="INDF1" localSheetId="26">#REF!</definedName>
    <definedName name="INDF1" localSheetId="8">#REF!</definedName>
    <definedName name="INDF1">#REF!</definedName>
    <definedName name="indf11" localSheetId="19">#REF!</definedName>
    <definedName name="indf11" localSheetId="28">#REF!</definedName>
    <definedName name="indf11" localSheetId="30">#REF!</definedName>
    <definedName name="indf11" localSheetId="23">#REF!</definedName>
    <definedName name="indf11" localSheetId="24">#REF!</definedName>
    <definedName name="indf11" localSheetId="25">#REF!</definedName>
    <definedName name="indf11" localSheetId="26">#REF!</definedName>
    <definedName name="indf11">#REF!</definedName>
    <definedName name="indf11_94" localSheetId="19">#REF!</definedName>
    <definedName name="indf11_94" localSheetId="28">#REF!</definedName>
    <definedName name="indf11_94" localSheetId="30">#REF!</definedName>
    <definedName name="indf11_94" localSheetId="23">#REF!</definedName>
    <definedName name="indf11_94" localSheetId="24">#REF!</definedName>
    <definedName name="indf11_94" localSheetId="25">#REF!</definedName>
    <definedName name="indf11_94" localSheetId="26">#REF!</definedName>
    <definedName name="indf11_94">#REF!</definedName>
    <definedName name="INDF12" localSheetId="19">#REF!</definedName>
    <definedName name="INDF12" localSheetId="28">#REF!</definedName>
    <definedName name="INDF12" localSheetId="30">#REF!</definedName>
    <definedName name="INDF12" localSheetId="23">#REF!</definedName>
    <definedName name="INDF12" localSheetId="24">#REF!</definedName>
    <definedName name="INDF12" localSheetId="25">#REF!</definedName>
    <definedName name="INDF12" localSheetId="26">#REF!</definedName>
    <definedName name="INDF12">#REF!</definedName>
    <definedName name="INDF13" localSheetId="19">#REF!</definedName>
    <definedName name="INDF13" localSheetId="28">#REF!</definedName>
    <definedName name="INDF13" localSheetId="30">#REF!</definedName>
    <definedName name="INDF13" localSheetId="23">#REF!</definedName>
    <definedName name="INDF13" localSheetId="24">#REF!</definedName>
    <definedName name="INDF13" localSheetId="25">#REF!</definedName>
    <definedName name="INDF13" localSheetId="26">#REF!</definedName>
    <definedName name="INDF13">#REF!</definedName>
    <definedName name="INPUT" localSheetId="19">#REF!</definedName>
    <definedName name="INPUT" localSheetId="28">#REF!</definedName>
    <definedName name="INPUT" localSheetId="30">#REF!</definedName>
    <definedName name="INPUT" localSheetId="23">#REF!</definedName>
    <definedName name="INPUT" localSheetId="24">#REF!</definedName>
    <definedName name="INPUT" localSheetId="25">#REF!</definedName>
    <definedName name="INPUT" localSheetId="26">#REF!</definedName>
    <definedName name="INPUT">#REF!</definedName>
    <definedName name="international_fund_for_Ireland" localSheetId="34">#REF!</definedName>
    <definedName name="international_fund_for_Ireland" localSheetId="20">#REF!</definedName>
    <definedName name="international_fund_for_Ireland" localSheetId="21">#REF!</definedName>
    <definedName name="international_fund_for_Ireland" localSheetId="22">#REF!</definedName>
    <definedName name="international_fund_for_Ireland">#REF!</definedName>
    <definedName name="ISO" localSheetId="19">#REF!</definedName>
    <definedName name="ISO" localSheetId="28">#REF!</definedName>
    <definedName name="ISO" localSheetId="30">#REF!</definedName>
    <definedName name="ISO" localSheetId="23">#REF!</definedName>
    <definedName name="ISO" localSheetId="24">#REF!</definedName>
    <definedName name="ISO" localSheetId="25">#REF!</definedName>
    <definedName name="ISO" localSheetId="26">#REF!</definedName>
    <definedName name="ISO">#REF!</definedName>
    <definedName name="jodja" localSheetId="21">#REF!</definedName>
    <definedName name="kjfdbsjfs">#REF!</definedName>
    <definedName name="kk">#REF!</definedName>
    <definedName name="LANGUAGES" localSheetId="34">#REF!</definedName>
    <definedName name="LANGUAGES" localSheetId="20">#REF!</definedName>
    <definedName name="LANGUAGES" localSheetId="21">#REF!</definedName>
    <definedName name="LANGUAGES" localSheetId="22">#REF!</definedName>
    <definedName name="LANGUAGES">#REF!</definedName>
    <definedName name="males" localSheetId="19">#REF!</definedName>
    <definedName name="males" localSheetId="28">#REF!</definedName>
    <definedName name="males" localSheetId="30">#REF!</definedName>
    <definedName name="males" localSheetId="23">#REF!</definedName>
    <definedName name="males" localSheetId="24">#REF!</definedName>
    <definedName name="males" localSheetId="25">#REF!</definedName>
    <definedName name="males" localSheetId="26">#REF!</definedName>
    <definedName name="males">#REF!</definedName>
    <definedName name="Measure" localSheetId="19">#REF!</definedName>
    <definedName name="Measure" localSheetId="28">#REF!</definedName>
    <definedName name="Measure" localSheetId="30">#REF!</definedName>
    <definedName name="Measure" localSheetId="23">#REF!</definedName>
    <definedName name="Measure" localSheetId="24">#REF!</definedName>
    <definedName name="Measure" localSheetId="25">#REF!</definedName>
    <definedName name="Measure" localSheetId="26">#REF!</definedName>
    <definedName name="Measure">#REF!</definedName>
    <definedName name="NAZEV">#N/A</definedName>
    <definedName name="nc">#REF!</definedName>
    <definedName name="new" localSheetId="8">#REF!</definedName>
    <definedName name="new">#REF!</definedName>
    <definedName name="newnew" localSheetId="8">#REF!</definedName>
    <definedName name="newnew">#REF!</definedName>
    <definedName name="NEZAM96">#N/A</definedName>
    <definedName name="nomenclature_FRENCH" localSheetId="34">#REF!</definedName>
    <definedName name="nomenclature_FRENCH" localSheetId="20">#REF!</definedName>
    <definedName name="nomenclature_FRENCH" localSheetId="21">#REF!</definedName>
    <definedName name="nomenclature_FRENCH" localSheetId="22">#REF!</definedName>
    <definedName name="nomenclature_FRENCH" localSheetId="8">#REF!</definedName>
    <definedName name="nomenclature_FRENCH">#REF!</definedName>
    <definedName name="ok" localSheetId="8">#REF!</definedName>
    <definedName name="ok">#REF!</definedName>
    <definedName name="p5_age" localSheetId="19">#REF!</definedName>
    <definedName name="p5_age" localSheetId="28">#REF!</definedName>
    <definedName name="p5_age" localSheetId="30">#REF!</definedName>
    <definedName name="p5_age" localSheetId="23">#REF!</definedName>
    <definedName name="p5_age" localSheetId="24">#REF!</definedName>
    <definedName name="p5_age" localSheetId="25">#REF!</definedName>
    <definedName name="p5_age" localSheetId="26">#REF!</definedName>
    <definedName name="p5_age">#REF!</definedName>
    <definedName name="p5nr" localSheetId="19">#REF!</definedName>
    <definedName name="p5nr" localSheetId="28">#REF!</definedName>
    <definedName name="p5nr" localSheetId="30">#REF!</definedName>
    <definedName name="p5nr" localSheetId="23">#REF!</definedName>
    <definedName name="p5nr" localSheetId="24">#REF!</definedName>
    <definedName name="p5nr" localSheetId="25">#REF!</definedName>
    <definedName name="p5nr" localSheetId="26">#REF!</definedName>
    <definedName name="p5nr">#REF!</definedName>
    <definedName name="PIB" localSheetId="19">#REF!</definedName>
    <definedName name="PIB" localSheetId="28">#REF!</definedName>
    <definedName name="PIB" localSheetId="29">#REF!</definedName>
    <definedName name="PIB" localSheetId="30">#REF!</definedName>
    <definedName name="PIB" localSheetId="31">#REF!</definedName>
    <definedName name="PIB" localSheetId="32">#REF!</definedName>
    <definedName name="PIB" localSheetId="33">#REF!</definedName>
    <definedName name="PIB" localSheetId="34">#REF!</definedName>
    <definedName name="PIB" localSheetId="20">#REF!</definedName>
    <definedName name="PIB" localSheetId="21">#REF!</definedName>
    <definedName name="PIB" localSheetId="22">#REF!</definedName>
    <definedName name="PIB" localSheetId="26">#REF!</definedName>
    <definedName name="PIB">#REF!</definedName>
    <definedName name="pjhjfdsblfds">#REF!</definedName>
    <definedName name="POpula" localSheetId="19">#REF!</definedName>
    <definedName name="POpula" localSheetId="28">#REF!</definedName>
    <definedName name="POpula" localSheetId="30">#REF!</definedName>
    <definedName name="POpula" localSheetId="23">#REF!</definedName>
    <definedName name="POpula" localSheetId="24">#REF!</definedName>
    <definedName name="POpula" localSheetId="25">#REF!</definedName>
    <definedName name="POpula" localSheetId="26">#REF!</definedName>
    <definedName name="POpula">#REF!</definedName>
    <definedName name="popula1" localSheetId="19">#REF!</definedName>
    <definedName name="popula1" localSheetId="28">#REF!</definedName>
    <definedName name="popula1" localSheetId="30">#REF!</definedName>
    <definedName name="popula1" localSheetId="23">#REF!</definedName>
    <definedName name="popula1" localSheetId="24">#REF!</definedName>
    <definedName name="popula1" localSheetId="25">#REF!</definedName>
    <definedName name="popula1" localSheetId="26">#REF!</definedName>
    <definedName name="popula1">#REF!</definedName>
    <definedName name="_xlnm.Print_Area" localSheetId="34">#REF!</definedName>
    <definedName name="_xlnm.Print_Area" localSheetId="20">#REF!</definedName>
    <definedName name="_xlnm.Print_Area" localSheetId="21">#REF!</definedName>
    <definedName name="_xlnm.Print_Area" localSheetId="22">#REF!</definedName>
    <definedName name="_xlnm.Print_Area">#REF!</definedName>
    <definedName name="print_area45567">#REF!</definedName>
    <definedName name="Print_Area78">#REF!</definedName>
    <definedName name="Print_Area902">#REF!</definedName>
    <definedName name="ref_B1" localSheetId="34">#REF!</definedName>
    <definedName name="ref_B1" localSheetId="20">#REF!</definedName>
    <definedName name="ref_B1" localSheetId="21">#REF!</definedName>
    <definedName name="ref_B1" localSheetId="22">#REF!</definedName>
    <definedName name="ref_B1">#REF!</definedName>
    <definedName name="ref_Cohesion_Fund" localSheetId="34">#REF!</definedName>
    <definedName name="ref_Cohesion_Fund" localSheetId="20">#REF!</definedName>
    <definedName name="ref_Cohesion_Fund" localSheetId="21">#REF!</definedName>
    <definedName name="ref_Cohesion_Fund" localSheetId="22">#REF!</definedName>
    <definedName name="ref_Cohesion_Fund">#REF!</definedName>
    <definedName name="ref_Council" localSheetId="34">#REF!</definedName>
    <definedName name="ref_Council" localSheetId="20">#REF!</definedName>
    <definedName name="ref_Council" localSheetId="21">#REF!</definedName>
    <definedName name="ref_Council" localSheetId="22">#REF!</definedName>
    <definedName name="ref_Council">#REF!</definedName>
    <definedName name="ref_Court_Justice" localSheetId="34">#REF!</definedName>
    <definedName name="ref_Court_Justice" localSheetId="20">#REF!</definedName>
    <definedName name="ref_Court_Justice" localSheetId="21">#REF!</definedName>
    <definedName name="ref_Court_Justice" localSheetId="22">#REF!</definedName>
    <definedName name="ref_Court_Justice">#REF!</definedName>
    <definedName name="ref_DG_ADMIN_BXL" localSheetId="34">#REF!</definedName>
    <definedName name="ref_DG_ADMIN_BXL" localSheetId="20">#REF!</definedName>
    <definedName name="ref_DG_ADMIN_BXL" localSheetId="21">#REF!</definedName>
    <definedName name="ref_DG_ADMIN_BXL" localSheetId="22">#REF!</definedName>
    <definedName name="ref_DG_ADMIN_BXL">#REF!</definedName>
    <definedName name="ref_DG_ADMIN_LUX" localSheetId="34">#REF!</definedName>
    <definedName name="ref_DG_ADMIN_LUX" localSheetId="20">#REF!</definedName>
    <definedName name="ref_DG_ADMIN_LUX" localSheetId="21">#REF!</definedName>
    <definedName name="ref_DG_ADMIN_LUX" localSheetId="22">#REF!</definedName>
    <definedName name="ref_DG_ADMIN_LUX">#REF!</definedName>
    <definedName name="ref_DG_AGRI" localSheetId="34">#REF!</definedName>
    <definedName name="ref_DG_AGRI" localSheetId="20">#REF!</definedName>
    <definedName name="ref_DG_AGRI" localSheetId="21">#REF!</definedName>
    <definedName name="ref_DG_AGRI" localSheetId="22">#REF!</definedName>
    <definedName name="ref_DG_AGRI">#REF!</definedName>
    <definedName name="ref_DG_EAC" localSheetId="34">#REF!</definedName>
    <definedName name="ref_DG_EAC" localSheetId="20">#REF!</definedName>
    <definedName name="ref_DG_EAC" localSheetId="21">#REF!</definedName>
    <definedName name="ref_DG_EAC" localSheetId="22">#REF!</definedName>
    <definedName name="ref_DG_EAC">#REF!</definedName>
    <definedName name="ref_DG_ECFIN" localSheetId="34">#REF!</definedName>
    <definedName name="ref_DG_ECFIN" localSheetId="20">#REF!</definedName>
    <definedName name="ref_DG_ECFIN" localSheetId="21">#REF!</definedName>
    <definedName name="ref_DG_ECFIN" localSheetId="22">#REF!</definedName>
    <definedName name="ref_DG_ECFIN">#REF!</definedName>
    <definedName name="ref_DG_ENTR" localSheetId="34">#REF!</definedName>
    <definedName name="ref_DG_ENTR" localSheetId="20">#REF!</definedName>
    <definedName name="ref_DG_ENTR" localSheetId="21">#REF!</definedName>
    <definedName name="ref_DG_ENTR" localSheetId="22">#REF!</definedName>
    <definedName name="ref_DG_ENTR">#REF!</definedName>
    <definedName name="ref_DG_ENTR_Cenelex_berthon" localSheetId="34">#REF!</definedName>
    <definedName name="ref_DG_ENTR_Cenelex_berthon" localSheetId="20">#REF!</definedName>
    <definedName name="ref_DG_ENTR_Cenelex_berthon" localSheetId="21">#REF!</definedName>
    <definedName name="ref_DG_ENTR_Cenelex_berthon" localSheetId="22">#REF!</definedName>
    <definedName name="ref_DG_ENTR_Cenelex_berthon">#REF!</definedName>
    <definedName name="ref_DG_FISH" localSheetId="34">#REF!</definedName>
    <definedName name="ref_DG_FISH" localSheetId="20">#REF!</definedName>
    <definedName name="ref_DG_FISH" localSheetId="21">#REF!</definedName>
    <definedName name="ref_DG_FISH" localSheetId="22">#REF!</definedName>
    <definedName name="ref_DG_FISH">#REF!</definedName>
    <definedName name="ref_DG_INFSO" localSheetId="34">#REF!</definedName>
    <definedName name="ref_DG_INFSO" localSheetId="20">#REF!</definedName>
    <definedName name="ref_DG_INFSO" localSheetId="21">#REF!</definedName>
    <definedName name="ref_DG_INFSO" localSheetId="22">#REF!</definedName>
    <definedName name="ref_DG_INFSO">#REF!</definedName>
    <definedName name="ref_DG_Relex" localSheetId="34">#REF!</definedName>
    <definedName name="ref_DG_Relex" localSheetId="20">#REF!</definedName>
    <definedName name="ref_DG_Relex" localSheetId="21">#REF!</definedName>
    <definedName name="ref_DG_Relex" localSheetId="22">#REF!</definedName>
    <definedName name="ref_DG_Relex">#REF!</definedName>
    <definedName name="ref_DG_RTD" localSheetId="34">#REF!</definedName>
    <definedName name="ref_DG_RTD" localSheetId="20">#REF!</definedName>
    <definedName name="ref_DG_RTD" localSheetId="21">#REF!</definedName>
    <definedName name="ref_DG_RTD" localSheetId="22">#REF!</definedName>
    <definedName name="ref_DG_RTD">#REF!</definedName>
    <definedName name="ref_DG_TREN" localSheetId="34">#REF!</definedName>
    <definedName name="ref_DG_TREN" localSheetId="20">#REF!</definedName>
    <definedName name="ref_DG_TREN" localSheetId="21">#REF!</definedName>
    <definedName name="ref_DG_TREN" localSheetId="22">#REF!</definedName>
    <definedName name="ref_DG_TREN">#REF!</definedName>
    <definedName name="ref_dubus" localSheetId="34">#REF!</definedName>
    <definedName name="ref_dubus" localSheetId="20">#REF!</definedName>
    <definedName name="ref_dubus" localSheetId="21">#REF!</definedName>
    <definedName name="ref_dubus" localSheetId="22">#REF!</definedName>
    <definedName name="ref_dubus">#REF!</definedName>
    <definedName name="ref_Eur_Parlament" localSheetId="34">#REF!</definedName>
    <definedName name="ref_Eur_Parlament" localSheetId="20">#REF!</definedName>
    <definedName name="ref_Eur_Parlament" localSheetId="21">#REF!</definedName>
    <definedName name="ref_Eur_Parlament" localSheetId="22">#REF!</definedName>
    <definedName name="ref_Eur_Parlament">#REF!</definedName>
    <definedName name="ref_JRC_ISPRA" localSheetId="34">#REF!</definedName>
    <definedName name="ref_JRC_ISPRA" localSheetId="20">#REF!</definedName>
    <definedName name="ref_JRC_ISPRA" localSheetId="21">#REF!</definedName>
    <definedName name="ref_JRC_ISPRA" localSheetId="22">#REF!</definedName>
    <definedName name="ref_JRC_ISPRA">#REF!</definedName>
    <definedName name="ref_OPOCE" localSheetId="34">#REF!</definedName>
    <definedName name="ref_OPOCE" localSheetId="20">#REF!</definedName>
    <definedName name="ref_OPOCE" localSheetId="21">#REF!</definedName>
    <definedName name="ref_OPOCE" localSheetId="22">#REF!</definedName>
    <definedName name="ref_OPOCE">#REF!</definedName>
    <definedName name="ref_structural_funds" localSheetId="34">#REF!</definedName>
    <definedName name="ref_structural_funds" localSheetId="20">#REF!</definedName>
    <definedName name="ref_structural_funds" localSheetId="21">#REF!</definedName>
    <definedName name="ref_structural_funds" localSheetId="22">#REF!</definedName>
    <definedName name="ref_structural_funds">#REF!</definedName>
    <definedName name="ref_TOTAL_RTD" localSheetId="34">#REF!</definedName>
    <definedName name="ref_TOTAL_RTD" localSheetId="20">#REF!</definedName>
    <definedName name="ref_TOTAL_RTD" localSheetId="21">#REF!</definedName>
    <definedName name="ref_TOTAL_RTD" localSheetId="22">#REF!</definedName>
    <definedName name="ref_TOTAL_RTD">#REF!</definedName>
    <definedName name="Rentflag" localSheetId="19">IF(#REF!,"","not ")</definedName>
    <definedName name="Rentflag" localSheetId="28">IF(#REF!,"","not ")</definedName>
    <definedName name="Rentflag" localSheetId="30">IF(#REF!,"","not ")</definedName>
    <definedName name="Rentflag" localSheetId="23">IF(#REF!,"","not ")</definedName>
    <definedName name="Rentflag" localSheetId="24">IF(#REF!,"","not ")</definedName>
    <definedName name="Rentflag" localSheetId="25">IF(#REF!,"","not ")</definedName>
    <definedName name="Rentflag" localSheetId="26">IF(#REF!,"","not ")</definedName>
    <definedName name="Rentflag">IF(#REF!,"","not ")</definedName>
    <definedName name="ressources" localSheetId="19">#REF!</definedName>
    <definedName name="ressources" localSheetId="28">#REF!</definedName>
    <definedName name="ressources" localSheetId="29">#REF!</definedName>
    <definedName name="ressources" localSheetId="30">#REF!</definedName>
    <definedName name="ressources" localSheetId="31">#REF!</definedName>
    <definedName name="ressources" localSheetId="32">#REF!</definedName>
    <definedName name="ressources" localSheetId="33">#REF!</definedName>
    <definedName name="ressources" localSheetId="34">#REF!</definedName>
    <definedName name="ressources" localSheetId="20">#REF!</definedName>
    <definedName name="ressources" localSheetId="21">#REF!</definedName>
    <definedName name="ressources" localSheetId="22">#REF!</definedName>
    <definedName name="ressources" localSheetId="26">#REF!</definedName>
    <definedName name="ressources">#REF!</definedName>
    <definedName name="rpflux" localSheetId="19">#REF!</definedName>
    <definedName name="rpflux" localSheetId="28">#REF!</definedName>
    <definedName name="rpflux" localSheetId="29">#REF!</definedName>
    <definedName name="rpflux" localSheetId="30">#REF!</definedName>
    <definedName name="rpflux" localSheetId="31">#REF!</definedName>
    <definedName name="rpflux" localSheetId="32">#REF!</definedName>
    <definedName name="rpflux" localSheetId="33">#REF!</definedName>
    <definedName name="rpflux" localSheetId="34">#REF!</definedName>
    <definedName name="rpflux" localSheetId="20">#REF!</definedName>
    <definedName name="rpflux" localSheetId="21">#REF!</definedName>
    <definedName name="rpflux" localSheetId="22">#REF!</definedName>
    <definedName name="rpflux" localSheetId="26">#REF!</definedName>
    <definedName name="rpflux">#REF!</definedName>
    <definedName name="rptof" localSheetId="19">#REF!</definedName>
    <definedName name="rptof" localSheetId="28">#REF!</definedName>
    <definedName name="rptof" localSheetId="29">#REF!</definedName>
    <definedName name="rptof" localSheetId="30">#REF!</definedName>
    <definedName name="rptof" localSheetId="31">#REF!</definedName>
    <definedName name="rptof" localSheetId="32">#REF!</definedName>
    <definedName name="rptof" localSheetId="33">#REF!</definedName>
    <definedName name="rptof" localSheetId="34">#REF!</definedName>
    <definedName name="rptof" localSheetId="20">#REF!</definedName>
    <definedName name="rptof" localSheetId="21">#REF!</definedName>
    <definedName name="rptof" localSheetId="22">#REF!</definedName>
    <definedName name="rptof" localSheetId="26">#REF!</definedName>
    <definedName name="rptof">#REF!</definedName>
    <definedName name="rq" localSheetId="19">#REF!</definedName>
    <definedName name="rq" localSheetId="28">#REF!</definedName>
    <definedName name="rq" localSheetId="29">#REF!</definedName>
    <definedName name="rq" localSheetId="30">#REF!</definedName>
    <definedName name="rq" localSheetId="31">#REF!</definedName>
    <definedName name="rq" localSheetId="32">#REF!</definedName>
    <definedName name="rq" localSheetId="33">#REF!</definedName>
    <definedName name="rq" localSheetId="34">#REF!</definedName>
    <definedName name="rq" localSheetId="20">#REF!</definedName>
    <definedName name="rq" localSheetId="21">#REF!</definedName>
    <definedName name="rq" localSheetId="22">#REF!</definedName>
    <definedName name="rq" localSheetId="26">#REF!</definedName>
    <definedName name="rq">#REF!</definedName>
    <definedName name="sadfgf">#REF!</definedName>
    <definedName name="sadfgg">#REF!</definedName>
    <definedName name="saffd">#REF!</definedName>
    <definedName name="sdfg">#REF!</definedName>
    <definedName name="sdfgh">#REF!</definedName>
    <definedName name="shift" localSheetId="19">#REF!</definedName>
    <definedName name="shift" localSheetId="28">#REF!</definedName>
    <definedName name="shift" localSheetId="30">#REF!</definedName>
    <definedName name="shift" localSheetId="23">#REF!</definedName>
    <definedName name="shift" localSheetId="24">#REF!</definedName>
    <definedName name="shift" localSheetId="25">#REF!</definedName>
    <definedName name="shift" localSheetId="26">#REF!</definedName>
    <definedName name="shift">#REF!</definedName>
    <definedName name="spanners_level1" localSheetId="19">#REF!</definedName>
    <definedName name="spanners_level1" localSheetId="28">#REF!</definedName>
    <definedName name="spanners_level1" localSheetId="29">#REF!</definedName>
    <definedName name="spanners_level1" localSheetId="30">#REF!</definedName>
    <definedName name="spanners_level1" localSheetId="31">#REF!</definedName>
    <definedName name="spanners_level1" localSheetId="32">#REF!</definedName>
    <definedName name="spanners_level1" localSheetId="33">#REF!</definedName>
    <definedName name="spanners_level1" localSheetId="34">#REF!</definedName>
    <definedName name="spanners_level1" localSheetId="20">#REF!</definedName>
    <definedName name="spanners_level1" localSheetId="21">#REF!</definedName>
    <definedName name="spanners_level1" localSheetId="22">#REF!</definedName>
    <definedName name="spanners_level1" localSheetId="26">#REF!</definedName>
    <definedName name="spanners_level1">#REF!</definedName>
    <definedName name="spanners_level2" localSheetId="19">#REF!</definedName>
    <definedName name="spanners_level2" localSheetId="28">#REF!</definedName>
    <definedName name="spanners_level2" localSheetId="29">#REF!</definedName>
    <definedName name="spanners_level2" localSheetId="30">#REF!</definedName>
    <definedName name="spanners_level2" localSheetId="31">#REF!</definedName>
    <definedName name="spanners_level2" localSheetId="32">#REF!</definedName>
    <definedName name="spanners_level2" localSheetId="33">#REF!</definedName>
    <definedName name="spanners_level2" localSheetId="34">#REF!</definedName>
    <definedName name="spanners_level2" localSheetId="20">#REF!</definedName>
    <definedName name="spanners_level2" localSheetId="21">#REF!</definedName>
    <definedName name="spanners_level2" localSheetId="22">#REF!</definedName>
    <definedName name="spanners_level2" localSheetId="26">#REF!</definedName>
    <definedName name="spanners_level2">#REF!</definedName>
    <definedName name="spanners_level3" localSheetId="19">#REF!</definedName>
    <definedName name="spanners_level3" localSheetId="28">#REF!</definedName>
    <definedName name="spanners_level3" localSheetId="29">#REF!</definedName>
    <definedName name="spanners_level3" localSheetId="30">#REF!</definedName>
    <definedName name="spanners_level3" localSheetId="31">#REF!</definedName>
    <definedName name="spanners_level3" localSheetId="32">#REF!</definedName>
    <definedName name="spanners_level3" localSheetId="33">#REF!</definedName>
    <definedName name="spanners_level3" localSheetId="34">#REF!</definedName>
    <definedName name="spanners_level3" localSheetId="20">#REF!</definedName>
    <definedName name="spanners_level3" localSheetId="21">#REF!</definedName>
    <definedName name="spanners_level3" localSheetId="22">#REF!</definedName>
    <definedName name="spanners_level3" localSheetId="26">#REF!</definedName>
    <definedName name="spanners_level3">#REF!</definedName>
    <definedName name="spanners_level4" localSheetId="19">#REF!</definedName>
    <definedName name="spanners_level4" localSheetId="28">#REF!</definedName>
    <definedName name="spanners_level4" localSheetId="29">#REF!</definedName>
    <definedName name="spanners_level4" localSheetId="30">#REF!</definedName>
    <definedName name="spanners_level4" localSheetId="31">#REF!</definedName>
    <definedName name="spanners_level4" localSheetId="32">#REF!</definedName>
    <definedName name="spanners_level4" localSheetId="33">#REF!</definedName>
    <definedName name="spanners_level4" localSheetId="34">#REF!</definedName>
    <definedName name="spanners_level4" localSheetId="20">#REF!</definedName>
    <definedName name="spanners_level4" localSheetId="21">#REF!</definedName>
    <definedName name="spanners_level4" localSheetId="22">#REF!</definedName>
    <definedName name="spanners_level4" localSheetId="26">#REF!</definedName>
    <definedName name="spanners_level4">#REF!</definedName>
    <definedName name="spanners_level5" localSheetId="19">#REF!</definedName>
    <definedName name="spanners_level5" localSheetId="28">#REF!</definedName>
    <definedName name="spanners_level5" localSheetId="29">#REF!</definedName>
    <definedName name="spanners_level5" localSheetId="30">#REF!</definedName>
    <definedName name="spanners_level5" localSheetId="31">#REF!</definedName>
    <definedName name="spanners_level5" localSheetId="32">#REF!</definedName>
    <definedName name="spanners_level5" localSheetId="33">#REF!</definedName>
    <definedName name="spanners_level5" localSheetId="34">#REF!</definedName>
    <definedName name="spanners_level5" localSheetId="20">#REF!</definedName>
    <definedName name="spanners_level5" localSheetId="21">#REF!</definedName>
    <definedName name="spanners_level5" localSheetId="22">#REF!</definedName>
    <definedName name="spanners_level5" localSheetId="26">#REF!</definedName>
    <definedName name="spanners_level5">#REF!</definedName>
    <definedName name="spanners_levelV" localSheetId="19">#REF!</definedName>
    <definedName name="spanners_levelV" localSheetId="28">#REF!</definedName>
    <definedName name="spanners_levelV" localSheetId="29">#REF!</definedName>
    <definedName name="spanners_levelV" localSheetId="30">#REF!</definedName>
    <definedName name="spanners_levelV" localSheetId="31">#REF!</definedName>
    <definedName name="spanners_levelV" localSheetId="32">#REF!</definedName>
    <definedName name="spanners_levelV" localSheetId="33">#REF!</definedName>
    <definedName name="spanners_levelV" localSheetId="34">#REF!</definedName>
    <definedName name="spanners_levelV" localSheetId="20">#REF!</definedName>
    <definedName name="spanners_levelV" localSheetId="21">#REF!</definedName>
    <definedName name="spanners_levelV" localSheetId="22">#REF!</definedName>
    <definedName name="spanners_levelV" localSheetId="26">#REF!</definedName>
    <definedName name="spanners_levelV">#REF!</definedName>
    <definedName name="spanners_levelX" localSheetId="19">#REF!</definedName>
    <definedName name="spanners_levelX" localSheetId="28">#REF!</definedName>
    <definedName name="spanners_levelX" localSheetId="29">#REF!</definedName>
    <definedName name="spanners_levelX" localSheetId="30">#REF!</definedName>
    <definedName name="spanners_levelX" localSheetId="31">#REF!</definedName>
    <definedName name="spanners_levelX" localSheetId="32">#REF!</definedName>
    <definedName name="spanners_levelX" localSheetId="33">#REF!</definedName>
    <definedName name="spanners_levelX" localSheetId="34">#REF!</definedName>
    <definedName name="spanners_levelX" localSheetId="20">#REF!</definedName>
    <definedName name="spanners_levelX" localSheetId="21">#REF!</definedName>
    <definedName name="spanners_levelX" localSheetId="22">#REF!</definedName>
    <definedName name="spanners_levelX" localSheetId="26">#REF!</definedName>
    <definedName name="spanners_levelX">#REF!</definedName>
    <definedName name="spanners_levelY" localSheetId="19">#REF!</definedName>
    <definedName name="spanners_levelY" localSheetId="28">#REF!</definedName>
    <definedName name="spanners_levelY" localSheetId="29">#REF!</definedName>
    <definedName name="spanners_levelY" localSheetId="30">#REF!</definedName>
    <definedName name="spanners_levelY" localSheetId="31">#REF!</definedName>
    <definedName name="spanners_levelY" localSheetId="32">#REF!</definedName>
    <definedName name="spanners_levelY" localSheetId="33">#REF!</definedName>
    <definedName name="spanners_levelY" localSheetId="34">#REF!</definedName>
    <definedName name="spanners_levelY" localSheetId="20">#REF!</definedName>
    <definedName name="spanners_levelY" localSheetId="21">#REF!</definedName>
    <definedName name="spanners_levelY" localSheetId="22">#REF!</definedName>
    <definedName name="spanners_levelY" localSheetId="26">#REF!</definedName>
    <definedName name="spanners_levelY">#REF!</definedName>
    <definedName name="spanners_levelZ" localSheetId="19">#REF!</definedName>
    <definedName name="spanners_levelZ" localSheetId="28">#REF!</definedName>
    <definedName name="spanners_levelZ" localSheetId="29">#REF!</definedName>
    <definedName name="spanners_levelZ" localSheetId="30">#REF!</definedName>
    <definedName name="spanners_levelZ" localSheetId="31">#REF!</definedName>
    <definedName name="spanners_levelZ" localSheetId="32">#REF!</definedName>
    <definedName name="spanners_levelZ" localSheetId="33">#REF!</definedName>
    <definedName name="spanners_levelZ" localSheetId="34">#REF!</definedName>
    <definedName name="spanners_levelZ" localSheetId="20">#REF!</definedName>
    <definedName name="spanners_levelZ" localSheetId="21">#REF!</definedName>
    <definedName name="spanners_levelZ" localSheetId="22">#REF!</definedName>
    <definedName name="spanners_levelZ" localSheetId="26">#REF!</definedName>
    <definedName name="spanners_levelZ">#REF!</definedName>
    <definedName name="SPSS" localSheetId="19">#REF!</definedName>
    <definedName name="SPSS" localSheetId="28">#REF!</definedName>
    <definedName name="SPSS" localSheetId="30">#REF!</definedName>
    <definedName name="SPSS" localSheetId="23">#REF!</definedName>
    <definedName name="SPSS" localSheetId="24">#REF!</definedName>
    <definedName name="SPSS" localSheetId="25">#REF!</definedName>
    <definedName name="SPSS" localSheetId="26">#REF!</definedName>
    <definedName name="SPSS">#REF!</definedName>
    <definedName name="stub_lines" localSheetId="19">#REF!</definedName>
    <definedName name="stub_lines" localSheetId="28">#REF!</definedName>
    <definedName name="stub_lines" localSheetId="29">#REF!</definedName>
    <definedName name="stub_lines" localSheetId="30">#REF!</definedName>
    <definedName name="stub_lines" localSheetId="31">#REF!</definedName>
    <definedName name="stub_lines" localSheetId="32">#REF!</definedName>
    <definedName name="stub_lines" localSheetId="33">#REF!</definedName>
    <definedName name="stub_lines" localSheetId="34">#REF!</definedName>
    <definedName name="stub_lines" localSheetId="20">#REF!</definedName>
    <definedName name="stub_lines" localSheetId="21">#REF!</definedName>
    <definedName name="stub_lines" localSheetId="22">#REF!</definedName>
    <definedName name="stub_lines" localSheetId="26">#REF!</definedName>
    <definedName name="stub_lines">#REF!</definedName>
    <definedName name="STZN">#N/A</definedName>
    <definedName name="T_A4.3_W_2010" localSheetId="19">#REF!</definedName>
    <definedName name="T_A4.3_W_2010" localSheetId="28">#REF!</definedName>
    <definedName name="T_A4.3_W_2010" localSheetId="30">#REF!</definedName>
    <definedName name="T_A4.3_W_2010" localSheetId="23">#REF!</definedName>
    <definedName name="T_A4.3_W_2010" localSheetId="24">#REF!</definedName>
    <definedName name="T_A4.3_W_2010" localSheetId="25">#REF!</definedName>
    <definedName name="T_A4.3_W_2010" localSheetId="26">#REF!</definedName>
    <definedName name="T_A4.3_W_2010" localSheetId="8">#REF!</definedName>
    <definedName name="T_A4.3_W_2010">#REF!</definedName>
    <definedName name="T_A4.6" localSheetId="19">#REF!</definedName>
    <definedName name="T_A4.6" localSheetId="28">#REF!</definedName>
    <definedName name="T_A4.6" localSheetId="30">#REF!</definedName>
    <definedName name="T_A4.6" localSheetId="23">#REF!</definedName>
    <definedName name="T_A4.6" localSheetId="24">#REF!</definedName>
    <definedName name="T_A4.6" localSheetId="25">#REF!</definedName>
    <definedName name="T_A4.6" localSheetId="26">#REF!</definedName>
    <definedName name="T_A4.6">#REF!</definedName>
    <definedName name="T3_L_TOT_MW" localSheetId="19">#REF!</definedName>
    <definedName name="T3_L_TOT_MW" localSheetId="28">#REF!</definedName>
    <definedName name="T3_L_TOT_MW" localSheetId="30">#REF!</definedName>
    <definedName name="T3_L_TOT_MW" localSheetId="23">#REF!</definedName>
    <definedName name="T3_L_TOT_MW" localSheetId="24">#REF!</definedName>
    <definedName name="T3_L_TOT_MW" localSheetId="25">#REF!</definedName>
    <definedName name="T3_L_TOT_MW" localSheetId="26">#REF!</definedName>
    <definedName name="T3_L_TOT_MW">#REF!</definedName>
    <definedName name="T3_MW_2564" localSheetId="19">#REF!</definedName>
    <definedName name="T3_MW_2564" localSheetId="28">#REF!</definedName>
    <definedName name="T3_MW_2564" localSheetId="30">#REF!</definedName>
    <definedName name="T3_MW_2564" localSheetId="23">#REF!</definedName>
    <definedName name="T3_MW_2564" localSheetId="24">#REF!</definedName>
    <definedName name="T3_MW_2564" localSheetId="25">#REF!</definedName>
    <definedName name="T3_MW_2564" localSheetId="26">#REF!</definedName>
    <definedName name="T3_MW_2564">#REF!</definedName>
    <definedName name="T3_N_MW_2564" localSheetId="19">#REF!</definedName>
    <definedName name="T3_N_MW_2564" localSheetId="28">#REF!</definedName>
    <definedName name="T3_N_MW_2564" localSheetId="30">#REF!</definedName>
    <definedName name="T3_N_MW_2564" localSheetId="23">#REF!</definedName>
    <definedName name="T3_N_MW_2564" localSheetId="24">#REF!</definedName>
    <definedName name="T3_N_MW_2564" localSheetId="25">#REF!</definedName>
    <definedName name="T3_N_MW_2564" localSheetId="26">#REF!</definedName>
    <definedName name="T3_N_MW_2564">#REF!</definedName>
    <definedName name="T3_N_TOT_MW" localSheetId="19">#REF!</definedName>
    <definedName name="T3_N_TOT_MW" localSheetId="28">#REF!</definedName>
    <definedName name="T3_N_TOT_MW" localSheetId="30">#REF!</definedName>
    <definedName name="T3_N_TOT_MW" localSheetId="23">#REF!</definedName>
    <definedName name="T3_N_TOT_MW" localSheetId="24">#REF!</definedName>
    <definedName name="T3_N_TOT_MW" localSheetId="25">#REF!</definedName>
    <definedName name="T3_N_TOT_MW" localSheetId="26">#REF!</definedName>
    <definedName name="T3_N_TOT_MW">#REF!</definedName>
    <definedName name="T4_N_EDCAT_MW" localSheetId="19">#REF!</definedName>
    <definedName name="T4_N_EDCAT_MW" localSheetId="28">#REF!</definedName>
    <definedName name="T4_N_EDCAT_MW" localSheetId="30">#REF!</definedName>
    <definedName name="T4_N_EDCAT_MW" localSheetId="34">#REF!</definedName>
    <definedName name="T4_N_EDCAT_MW" localSheetId="20">#REF!</definedName>
    <definedName name="T4_N_EDCAT_MW" localSheetId="21">#REF!</definedName>
    <definedName name="T4_N_EDCAT_MW" localSheetId="22">#REF!</definedName>
    <definedName name="T4_N_EDCAT_MW" localSheetId="23">#REF!</definedName>
    <definedName name="T4_N_EDCAT_MW" localSheetId="24">#REF!</definedName>
    <definedName name="T4_N_EDCAT_MW" localSheetId="25">#REF!</definedName>
    <definedName name="T4_N_EDCAT_MW" localSheetId="26">#REF!</definedName>
    <definedName name="T4_N_EDCAT_MW">#REF!</definedName>
    <definedName name="Table_DE.4b__Sources_of_private_wealth_accumulation_in_Germany__1870_2010___Multiplicative_decomposition" localSheetId="19">#REF!</definedName>
    <definedName name="Table_DE.4b__Sources_of_private_wealth_accumulation_in_Germany__1870_2010___Multiplicative_decomposition" localSheetId="28">#REF!</definedName>
    <definedName name="Table_DE.4b__Sources_of_private_wealth_accumulation_in_Germany__1870_2010___Multiplicative_decomposition" localSheetId="29">#REF!</definedName>
    <definedName name="Table_DE.4b__Sources_of_private_wealth_accumulation_in_Germany__1870_2010___Multiplicative_decomposition" localSheetId="30">#REF!</definedName>
    <definedName name="Table_DE.4b__Sources_of_private_wealth_accumulation_in_Germany__1870_2010___Multiplicative_decomposition" localSheetId="31">#REF!</definedName>
    <definedName name="Table_DE.4b__Sources_of_private_wealth_accumulation_in_Germany__1870_2010___Multiplicative_decomposition" localSheetId="32">#REF!</definedName>
    <definedName name="Table_DE.4b__Sources_of_private_wealth_accumulation_in_Germany__1870_2010___Multiplicative_decomposition" localSheetId="33">#REF!</definedName>
    <definedName name="Table_DE.4b__Sources_of_private_wealth_accumulation_in_Germany__1870_2010___Multiplicative_decomposition" localSheetId="34">#REF!</definedName>
    <definedName name="Table_DE.4b__Sources_of_private_wealth_accumulation_in_Germany__1870_2010___Multiplicative_decomposition" localSheetId="20">#REF!</definedName>
    <definedName name="Table_DE.4b__Sources_of_private_wealth_accumulation_in_Germany__1870_2010___Multiplicative_decomposition" localSheetId="21">#REF!</definedName>
    <definedName name="Table_DE.4b__Sources_of_private_wealth_accumulation_in_Germany__1870_2010___Multiplicative_decomposition" localSheetId="22">#REF!</definedName>
    <definedName name="Table_DE.4b__Sources_of_private_wealth_accumulation_in_Germany__1870_2010___Multiplicative_decomposition" localSheetId="26">#REF!</definedName>
    <definedName name="Table_DE.4b__Sources_of_private_wealth_accumulation_in_Germany__1870_2010___Multiplicative_decomposition">#REF!</definedName>
    <definedName name="tableJEL" localSheetId="34">#REF!</definedName>
    <definedName name="tableJEL" localSheetId="20">#REF!</definedName>
    <definedName name="tableJEL" localSheetId="21">#REF!</definedName>
    <definedName name="tableJEL" localSheetId="22">#REF!</definedName>
    <definedName name="tableJEL">#REF!</definedName>
    <definedName name="temp" localSheetId="19">#REF!</definedName>
    <definedName name="temp" localSheetId="28">#REF!</definedName>
    <definedName name="temp" localSheetId="29">#REF!</definedName>
    <definedName name="temp" localSheetId="30">#REF!</definedName>
    <definedName name="temp" localSheetId="31">#REF!</definedName>
    <definedName name="temp" localSheetId="32">#REF!</definedName>
    <definedName name="temp" localSheetId="33">#REF!</definedName>
    <definedName name="temp" localSheetId="34">#REF!</definedName>
    <definedName name="temp" localSheetId="20">#REF!</definedName>
    <definedName name="temp" localSheetId="21">#REF!</definedName>
    <definedName name="temp" localSheetId="22">#REF!</definedName>
    <definedName name="temp" localSheetId="26">#REF!</definedName>
    <definedName name="temp">#REF!</definedName>
    <definedName name="test" localSheetId="19">#REF!</definedName>
    <definedName name="test" localSheetId="28">#REF!</definedName>
    <definedName name="test" localSheetId="29">#REF!</definedName>
    <definedName name="test" localSheetId="30">#REF!</definedName>
    <definedName name="test" localSheetId="31">#REF!</definedName>
    <definedName name="test" localSheetId="32">#REF!</definedName>
    <definedName name="test" localSheetId="33">#REF!</definedName>
    <definedName name="test" localSheetId="34">#REF!</definedName>
    <definedName name="test" localSheetId="20">#REF!</definedName>
    <definedName name="test" localSheetId="21">#REF!</definedName>
    <definedName name="test" localSheetId="22">#REF!</definedName>
    <definedName name="test" localSheetId="23">#REF!</definedName>
    <definedName name="test" localSheetId="24">#REF!</definedName>
    <definedName name="test" localSheetId="25">#REF!</definedName>
    <definedName name="test" localSheetId="26">#REF!</definedName>
    <definedName name="test">#REF!</definedName>
    <definedName name="Title_A4.3_M_2009" localSheetId="19">#REF!</definedName>
    <definedName name="Title_A4.3_M_2009" localSheetId="28">#REF!</definedName>
    <definedName name="Title_A4.3_M_2009" localSheetId="30">#REF!</definedName>
    <definedName name="Title_A4.3_M_2009" localSheetId="23">#REF!</definedName>
    <definedName name="Title_A4.3_M_2009" localSheetId="24">#REF!</definedName>
    <definedName name="Title_A4.3_M_2009" localSheetId="25">#REF!</definedName>
    <definedName name="Title_A4.3_M_2009" localSheetId="26">#REF!</definedName>
    <definedName name="Title_A4.3_M_2009">#REF!</definedName>
    <definedName name="titles" localSheetId="19">#REF!</definedName>
    <definedName name="titles" localSheetId="28">#REF!</definedName>
    <definedName name="titles" localSheetId="29">#REF!</definedName>
    <definedName name="titles" localSheetId="30">#REF!</definedName>
    <definedName name="titles" localSheetId="31">#REF!</definedName>
    <definedName name="titles" localSheetId="32">#REF!</definedName>
    <definedName name="titles" localSheetId="33">#REF!</definedName>
    <definedName name="titles" localSheetId="34">#REF!</definedName>
    <definedName name="titles" localSheetId="20">#REF!</definedName>
    <definedName name="titles" localSheetId="21">#REF!</definedName>
    <definedName name="titles" localSheetId="22">#REF!</definedName>
    <definedName name="titles" localSheetId="26">#REF!</definedName>
    <definedName name="titles">#REF!</definedName>
    <definedName name="totals" localSheetId="19">#REF!</definedName>
    <definedName name="totals" localSheetId="28">#REF!</definedName>
    <definedName name="totals" localSheetId="29">#REF!</definedName>
    <definedName name="totals" localSheetId="30">#REF!</definedName>
    <definedName name="totals" localSheetId="31">#REF!</definedName>
    <definedName name="totals" localSheetId="32">#REF!</definedName>
    <definedName name="totals" localSheetId="33">#REF!</definedName>
    <definedName name="totals" localSheetId="34">#REF!</definedName>
    <definedName name="totals" localSheetId="20">#REF!</definedName>
    <definedName name="totals" localSheetId="21">#REF!</definedName>
    <definedName name="totals" localSheetId="22">#REF!</definedName>
    <definedName name="totals" localSheetId="26">#REF!</definedName>
    <definedName name="totals">#REF!</definedName>
    <definedName name="toto" localSheetId="19">#REF!</definedName>
    <definedName name="toto" localSheetId="28">#REF!</definedName>
    <definedName name="toto" localSheetId="30">#REF!</definedName>
    <definedName name="toto" localSheetId="23">#REF!</definedName>
    <definedName name="toto" localSheetId="24">#REF!</definedName>
    <definedName name="toto" localSheetId="25">#REF!</definedName>
    <definedName name="toto" localSheetId="26">#REF!</definedName>
    <definedName name="toto">#REF!</definedName>
    <definedName name="toto1" localSheetId="19">#REF!</definedName>
    <definedName name="toto1" localSheetId="28">#REF!</definedName>
    <definedName name="toto1" localSheetId="30">#REF!</definedName>
    <definedName name="toto1" localSheetId="23">#REF!</definedName>
    <definedName name="toto1" localSheetId="24">#REF!</definedName>
    <definedName name="toto1" localSheetId="25">#REF!</definedName>
    <definedName name="toto1" localSheetId="26">#REF!</definedName>
    <definedName name="toto1">#REF!</definedName>
    <definedName name="tt" localSheetId="19">#REF!</definedName>
    <definedName name="tt" localSheetId="28">#REF!</definedName>
    <definedName name="tt" localSheetId="29">#REF!</definedName>
    <definedName name="tt" localSheetId="30">#REF!</definedName>
    <definedName name="tt" localSheetId="31">#REF!</definedName>
    <definedName name="tt" localSheetId="32">#REF!</definedName>
    <definedName name="tt" localSheetId="33">#REF!</definedName>
    <definedName name="tt" localSheetId="34">#REF!</definedName>
    <definedName name="tt" localSheetId="20">#REF!</definedName>
    <definedName name="tt" localSheetId="21">#REF!</definedName>
    <definedName name="tt" localSheetId="22">#REF!</definedName>
    <definedName name="tt" localSheetId="26">#REF!</definedName>
    <definedName name="tt">#REF!</definedName>
    <definedName name="UHRN96">#N/A</definedName>
    <definedName name="v" localSheetId="34">#REF!</definedName>
    <definedName name="v" localSheetId="8">#REF!</definedName>
    <definedName name="v">#REF!</definedName>
    <definedName name="valuevx">42.314159</definedName>
    <definedName name="vcxy">#REF!</definedName>
    <definedName name="vfdvfd" localSheetId="8">#REF!</definedName>
    <definedName name="vfdvfd">#REF!</definedName>
    <definedName name="wealthtaxtables" localSheetId="19" hidden="1">{"'swa xoffs'!$A$4:$Q$37"}</definedName>
    <definedName name="wealthtaxtables" localSheetId="28" hidden="1">{"'swa xoffs'!$A$4:$Q$37"}</definedName>
    <definedName name="wealthtaxtables" localSheetId="30" hidden="1">{"'swa xoffs'!$A$4:$Q$37"}</definedName>
    <definedName name="wealthtaxtables" localSheetId="34" hidden="1">{"'swa xoffs'!$A$4:$Q$37"}</definedName>
    <definedName name="wealthtaxtables" localSheetId="35" hidden="1">{"'swa xoffs'!$A$4:$Q$37"}</definedName>
    <definedName name="wealthtaxtables" localSheetId="23" hidden="1">{"'swa xoffs'!$A$4:$Q$37"}</definedName>
    <definedName name="wealthtaxtables" localSheetId="24" hidden="1">{"'swa xoffs'!$A$4:$Q$37"}</definedName>
    <definedName name="wealthtaxtables" localSheetId="25" hidden="1">{"'swa xoffs'!$A$4:$Q$37"}</definedName>
    <definedName name="wealthtaxtables" localSheetId="26" hidden="1">{"'swa xoffs'!$A$4:$Q$37"}</definedName>
    <definedName name="wealthtaxtables" localSheetId="8" hidden="1">{"'swa xoffs'!$A$4:$Q$37"}</definedName>
    <definedName name="wealthtaxtables" hidden="1">{"'swa xoffs'!$A$4:$Q$37"}</definedName>
    <definedName name="weight" localSheetId="19">#REF!</definedName>
    <definedName name="weight" localSheetId="28">#REF!</definedName>
    <definedName name="weight" localSheetId="30">#REF!</definedName>
    <definedName name="weight" localSheetId="23">#REF!</definedName>
    <definedName name="weight" localSheetId="24">#REF!</definedName>
    <definedName name="weight" localSheetId="25">#REF!</definedName>
    <definedName name="weight" localSheetId="26">#REF!</definedName>
    <definedName name="weight">#REF!</definedName>
    <definedName name="wer">#REF!</definedName>
    <definedName name="xxx" localSheetId="19">#REF!</definedName>
    <definedName name="xxx" localSheetId="28">#REF!</definedName>
    <definedName name="xxx" localSheetId="29">#REF!</definedName>
    <definedName name="xxx" localSheetId="30">#REF!</definedName>
    <definedName name="xxx" localSheetId="31">#REF!</definedName>
    <definedName name="xxx" localSheetId="32">#REF!</definedName>
    <definedName name="xxx" localSheetId="33">#REF!</definedName>
    <definedName name="xxx" localSheetId="34">#REF!</definedName>
    <definedName name="xxx" localSheetId="20">#REF!</definedName>
    <definedName name="xxx" localSheetId="21">#REF!</definedName>
    <definedName name="xxx" localSheetId="22">#REF!</definedName>
    <definedName name="xxx" localSheetId="26">#REF!</definedName>
    <definedName name="xxx">#REF!</definedName>
    <definedName name="xxxx" localSheetId="34">#REF!</definedName>
    <definedName name="xxxx" localSheetId="20">#REF!</definedName>
    <definedName name="xxxx" localSheetId="21">#REF!</definedName>
    <definedName name="xxxx" localSheetId="22">#REF!</definedName>
    <definedName name="xxxx">#REF!</definedName>
    <definedName name="Year" localSheetId="19">#REF!</definedName>
    <definedName name="Year" localSheetId="28">#REF!</definedName>
    <definedName name="Year" localSheetId="30">#REF!</definedName>
    <definedName name="Year" localSheetId="23">#REF!</definedName>
    <definedName name="Year" localSheetId="24">#REF!</definedName>
    <definedName name="Year" localSheetId="25">#REF!</definedName>
    <definedName name="Year" localSheetId="26">#REF!</definedName>
    <definedName name="Year">#REF!</definedName>
    <definedName name="YearLabel" localSheetId="19">#REF!</definedName>
    <definedName name="YearLabel" localSheetId="28">#REF!</definedName>
    <definedName name="YearLabel" localSheetId="30">#REF!</definedName>
    <definedName name="YearLabel" localSheetId="23">#REF!</definedName>
    <definedName name="YearLabel" localSheetId="24">#REF!</definedName>
    <definedName name="YearLabel" localSheetId="25">#REF!</definedName>
    <definedName name="YearLabel" localSheetId="26">#REF!</definedName>
    <definedName name="YearLabel">#REF!</definedName>
    <definedName name="yearly" localSheetId="19">#REF!</definedName>
    <definedName name="yearly" localSheetId="28">#REF!</definedName>
    <definedName name="yearly" localSheetId="30">#REF!</definedName>
    <definedName name="yearly" localSheetId="26">#REF!</definedName>
    <definedName name="yearly">#REF!</definedName>
    <definedName name="ZAM1_96">#N/A</definedName>
    <definedName name="ZAM96">#N/A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 i="116" l="1"/>
  <c r="A9" i="116" s="1"/>
  <c r="A10" i="116" s="1"/>
  <c r="A11" i="116" s="1"/>
  <c r="A12" i="116" s="1"/>
  <c r="A13" i="116" s="1"/>
  <c r="A14" i="116" s="1"/>
  <c r="A15" i="116" s="1"/>
  <c r="A16" i="116" s="1"/>
  <c r="A17" i="116" s="1"/>
  <c r="A18" i="116" s="1"/>
  <c r="A19" i="116" s="1"/>
  <c r="A20" i="116" s="1"/>
  <c r="A21" i="116" s="1"/>
  <c r="A22" i="116" s="1"/>
  <c r="A23" i="116" s="1"/>
  <c r="A24" i="116" s="1"/>
  <c r="A25" i="116" s="1"/>
  <c r="A26" i="116" s="1"/>
  <c r="A27" i="116" s="1"/>
  <c r="A28" i="116" s="1"/>
  <c r="A29" i="116" s="1"/>
  <c r="A30" i="116" s="1"/>
  <c r="A31" i="116" s="1"/>
  <c r="A32" i="116" s="1"/>
  <c r="A33" i="116" s="1"/>
  <c r="A34" i="116" s="1"/>
  <c r="A35" i="116" s="1"/>
  <c r="A36" i="116" s="1"/>
  <c r="A37" i="116" s="1"/>
  <c r="A38" i="116" s="1"/>
  <c r="A39" i="116" s="1"/>
  <c r="A40" i="116" s="1"/>
  <c r="A41" i="116" s="1"/>
  <c r="A42" i="116" s="1"/>
  <c r="A43" i="116" s="1"/>
  <c r="A44" i="116" s="1"/>
  <c r="A45" i="116" s="1"/>
  <c r="A46" i="116" s="1"/>
  <c r="A47" i="116" s="1"/>
  <c r="A48" i="116" s="1"/>
  <c r="A49" i="116" s="1"/>
  <c r="A50" i="116" s="1"/>
  <c r="A51" i="116" s="1"/>
  <c r="A52" i="116" s="1"/>
  <c r="A53" i="116" s="1"/>
  <c r="A54" i="116" s="1"/>
  <c r="A55" i="116" s="1"/>
  <c r="A56" i="116" s="1"/>
  <c r="A57" i="116" s="1"/>
  <c r="A58" i="116" s="1"/>
  <c r="A59" i="116" s="1"/>
  <c r="A60" i="116" s="1"/>
  <c r="A61" i="116" s="1"/>
  <c r="A62" i="116" s="1"/>
  <c r="A63" i="116" s="1"/>
  <c r="A64" i="116" s="1"/>
  <c r="A65" i="116" s="1"/>
  <c r="A66" i="116" s="1"/>
  <c r="A67" i="116" s="1"/>
  <c r="A68" i="116" s="1"/>
  <c r="A69" i="116" s="1"/>
  <c r="A70" i="116" s="1"/>
  <c r="A71" i="116" s="1"/>
  <c r="A72" i="116" s="1"/>
  <c r="A73" i="116" s="1"/>
  <c r="A74" i="116" s="1"/>
  <c r="A75" i="116" s="1"/>
  <c r="A76" i="116" s="1"/>
  <c r="A77" i="116" s="1"/>
  <c r="A78" i="116" s="1"/>
  <c r="A79" i="116" s="1"/>
  <c r="A80" i="116" s="1"/>
  <c r="A81" i="116" s="1"/>
  <c r="A82" i="116" s="1"/>
  <c r="A83" i="116" s="1"/>
  <c r="A84" i="116" s="1"/>
  <c r="A85" i="116" s="1"/>
  <c r="A86" i="116" s="1"/>
  <c r="A87" i="116" s="1"/>
  <c r="A88" i="116" s="1"/>
  <c r="A89" i="116" s="1"/>
  <c r="A90" i="116" s="1"/>
  <c r="A91" i="116" s="1"/>
  <c r="A92" i="116" s="1"/>
  <c r="A93" i="116" s="1"/>
  <c r="A94" i="116" s="1"/>
  <c r="A95" i="116" s="1"/>
  <c r="A96" i="116" s="1"/>
  <c r="A97" i="116" s="1"/>
  <c r="A98" i="116" s="1"/>
  <c r="A99" i="116" s="1"/>
  <c r="A100" i="116" s="1"/>
  <c r="A101" i="116" s="1"/>
  <c r="A102" i="116" s="1"/>
  <c r="A103" i="116" s="1"/>
  <c r="A104" i="116" s="1"/>
  <c r="A105" i="116" s="1"/>
  <c r="A106" i="116" s="1"/>
  <c r="A107" i="116" s="1"/>
  <c r="A108" i="116" s="1"/>
  <c r="A109" i="116" s="1"/>
  <c r="A110" i="116" s="1"/>
  <c r="A111" i="116" s="1"/>
  <c r="A112" i="116" s="1"/>
  <c r="A113" i="116" s="1"/>
  <c r="A114" i="116" s="1"/>
  <c r="A115" i="116" s="1"/>
  <c r="A116" i="116" s="1"/>
  <c r="A117" i="116" s="1"/>
  <c r="A118" i="116" s="1"/>
  <c r="A119" i="116" s="1"/>
  <c r="A120" i="116" s="1"/>
  <c r="A121" i="116" s="1"/>
  <c r="A122" i="116" s="1"/>
  <c r="A123" i="116" s="1"/>
  <c r="A124" i="116" s="1"/>
  <c r="A125" i="116" s="1"/>
  <c r="A126" i="116" s="1"/>
  <c r="A127" i="116" s="1"/>
  <c r="A128" i="116" s="1"/>
  <c r="A129" i="116" s="1"/>
  <c r="A130" i="116" s="1"/>
  <c r="A131" i="116" s="1"/>
  <c r="A132" i="116" s="1"/>
  <c r="A133" i="116" s="1"/>
  <c r="A134" i="116" s="1"/>
  <c r="A135" i="116" s="1"/>
  <c r="A136" i="116" s="1"/>
  <c r="A137" i="116" s="1"/>
  <c r="A138" i="116" s="1"/>
  <c r="A139" i="116" s="1"/>
  <c r="A140" i="116" s="1"/>
  <c r="A141" i="116" s="1"/>
  <c r="A142" i="116" s="1"/>
  <c r="A143" i="116" s="1"/>
  <c r="A144" i="116" s="1"/>
  <c r="A145" i="116" s="1"/>
  <c r="A146" i="116" s="1"/>
  <c r="A147" i="116" s="1"/>
  <c r="A148" i="116" s="1"/>
  <c r="A149" i="116" s="1"/>
  <c r="A150" i="116" s="1"/>
  <c r="A151" i="116" s="1"/>
  <c r="A152" i="116" s="1"/>
  <c r="A153" i="116" s="1"/>
  <c r="A154" i="116" s="1"/>
  <c r="A155" i="116" s="1"/>
  <c r="A156" i="116" s="1"/>
  <c r="A157" i="116" s="1"/>
  <c r="A158" i="116" s="1"/>
  <c r="A159" i="116" s="1"/>
  <c r="A160" i="116" s="1"/>
  <c r="A161" i="116" s="1"/>
  <c r="A162" i="116" s="1"/>
  <c r="A163" i="116" s="1"/>
  <c r="A164" i="116" s="1"/>
  <c r="A165" i="116" s="1"/>
  <c r="A166" i="116" s="1"/>
  <c r="A167" i="116" s="1"/>
  <c r="A168" i="116" s="1"/>
  <c r="A169" i="116" s="1"/>
  <c r="A170" i="116" s="1"/>
  <c r="A171" i="116" s="1"/>
  <c r="A172" i="116" s="1"/>
  <c r="A173" i="116" s="1"/>
  <c r="A174" i="116" s="1"/>
  <c r="A175" i="116" s="1"/>
  <c r="A176" i="116" s="1"/>
  <c r="A177" i="116" s="1"/>
  <c r="A178" i="116" s="1"/>
  <c r="A179" i="116" s="1"/>
  <c r="A180" i="116" s="1"/>
  <c r="A181" i="116" s="1"/>
  <c r="A182" i="116" s="1"/>
  <c r="A183" i="116" s="1"/>
  <c r="A184" i="116" s="1"/>
  <c r="A185" i="116" s="1"/>
  <c r="A186" i="116" s="1"/>
  <c r="A187" i="116" s="1"/>
  <c r="A188" i="116" s="1"/>
  <c r="A189" i="116" s="1"/>
  <c r="A190" i="116" s="1"/>
  <c r="A191" i="116" s="1"/>
  <c r="A192" i="116" s="1"/>
  <c r="A193" i="116" s="1"/>
  <c r="A194" i="116" s="1"/>
  <c r="A195" i="116" s="1"/>
  <c r="A196" i="116" s="1"/>
  <c r="A197" i="116" s="1"/>
  <c r="A198" i="116" s="1"/>
  <c r="A199" i="116" s="1"/>
  <c r="A200" i="116" s="1"/>
  <c r="A201" i="116" s="1"/>
  <c r="A202" i="116" s="1"/>
  <c r="A203" i="116" s="1"/>
  <c r="A204" i="116" s="1"/>
  <c r="A205" i="116" s="1"/>
  <c r="A206" i="116" s="1"/>
  <c r="A207" i="116" s="1"/>
  <c r="A208" i="116" s="1"/>
  <c r="A209" i="116" s="1"/>
  <c r="A210" i="116" s="1"/>
  <c r="A211" i="116" s="1"/>
  <c r="A212" i="116" s="1"/>
  <c r="A213" i="116" s="1"/>
  <c r="A214" i="116" s="1"/>
  <c r="A215" i="116" s="1"/>
  <c r="A216" i="116" s="1"/>
  <c r="A217" i="116" s="1"/>
  <c r="A218" i="116" s="1"/>
  <c r="A219" i="116" s="1"/>
  <c r="A220" i="116" s="1"/>
  <c r="A221" i="116" s="1"/>
  <c r="A222" i="116" s="1"/>
  <c r="A223" i="116" s="1"/>
  <c r="A224" i="116" s="1"/>
  <c r="A225" i="116" s="1"/>
  <c r="A226" i="116" s="1"/>
  <c r="A227" i="116" s="1"/>
  <c r="A228" i="116" s="1"/>
  <c r="A229" i="116" s="1"/>
  <c r="A230" i="116" s="1"/>
  <c r="A231" i="116" s="1"/>
  <c r="A232" i="116" s="1"/>
  <c r="A233" i="116" s="1"/>
  <c r="A234" i="116" s="1"/>
  <c r="A235" i="116" s="1"/>
  <c r="A236" i="116" s="1"/>
  <c r="A237" i="116" s="1"/>
  <c r="A238" i="116" s="1"/>
  <c r="A239" i="116" s="1"/>
  <c r="A240" i="116" s="1"/>
  <c r="A241" i="116" s="1"/>
  <c r="A242" i="116" s="1"/>
  <c r="A243" i="116" s="1"/>
  <c r="A244" i="116" s="1"/>
  <c r="A245" i="116" s="1"/>
  <c r="A246" i="116" s="1"/>
  <c r="A247" i="116" s="1"/>
  <c r="A248" i="116" s="1"/>
  <c r="A249" i="116" s="1"/>
  <c r="A250" i="116" s="1"/>
  <c r="A251" i="116" s="1"/>
  <c r="A252" i="116" s="1"/>
  <c r="A253" i="116" s="1"/>
  <c r="A254" i="116" s="1"/>
  <c r="A255" i="116" s="1"/>
  <c r="A256" i="116" s="1"/>
  <c r="A257" i="116" s="1"/>
  <c r="A258" i="116" s="1"/>
  <c r="A259" i="116" s="1"/>
  <c r="A260" i="116" s="1"/>
  <c r="A261" i="116" s="1"/>
  <c r="A262" i="116" s="1"/>
  <c r="A263" i="116" s="1"/>
  <c r="A264" i="116" s="1"/>
  <c r="A265" i="116" s="1"/>
  <c r="A266" i="116" s="1"/>
  <c r="A267" i="116" s="1"/>
  <c r="A268" i="116" s="1"/>
  <c r="A269" i="116" s="1"/>
  <c r="A270" i="116" s="1"/>
  <c r="A271" i="116" s="1"/>
  <c r="A272" i="116" s="1"/>
  <c r="A273" i="116" s="1"/>
  <c r="A274" i="116" s="1"/>
  <c r="A275" i="116" s="1"/>
  <c r="A276" i="116" s="1"/>
  <c r="A277" i="116" s="1"/>
  <c r="A278" i="116" s="1"/>
  <c r="A279" i="116" s="1"/>
  <c r="A280" i="116" s="1"/>
  <c r="A281" i="116" s="1"/>
  <c r="A282" i="116" s="1"/>
  <c r="A283" i="116" s="1"/>
  <c r="A284" i="116" s="1"/>
  <c r="A285" i="116" s="1"/>
  <c r="A286" i="116" s="1"/>
  <c r="A287" i="116" s="1"/>
  <c r="A288" i="116" s="1"/>
  <c r="A289" i="116" s="1"/>
  <c r="A290" i="116" s="1"/>
  <c r="A291" i="116" s="1"/>
  <c r="A292" i="116" s="1"/>
  <c r="A293" i="116" s="1"/>
  <c r="A294" i="116" s="1"/>
  <c r="A295" i="116" s="1"/>
  <c r="A296" i="116" s="1"/>
  <c r="A297" i="116" s="1"/>
  <c r="A298" i="116" s="1"/>
  <c r="A299" i="116" s="1"/>
  <c r="A300" i="116" s="1"/>
  <c r="A301" i="116" s="1"/>
  <c r="A302" i="116" s="1"/>
  <c r="A303" i="116" s="1"/>
  <c r="A304" i="116" s="1"/>
  <c r="A305" i="116" s="1"/>
  <c r="A7" i="116"/>
  <c r="A85" i="114"/>
  <c r="A86" i="114" s="1"/>
  <c r="A87" i="114" s="1"/>
  <c r="A88" i="114" s="1"/>
  <c r="A89" i="114" s="1"/>
  <c r="A90" i="114" s="1"/>
  <c r="A91" i="114" s="1"/>
  <c r="A92" i="114" s="1"/>
  <c r="A93" i="114" s="1"/>
  <c r="A94" i="114" s="1"/>
  <c r="A95" i="114" s="1"/>
  <c r="A96" i="114" s="1"/>
  <c r="A97" i="114" s="1"/>
  <c r="A98" i="114" s="1"/>
  <c r="A99" i="114" s="1"/>
  <c r="A100" i="114" s="1"/>
  <c r="A101" i="114" s="1"/>
  <c r="A102" i="114" s="1"/>
  <c r="A103" i="114" s="1"/>
  <c r="A104" i="114" s="1"/>
  <c r="A105" i="114" s="1"/>
  <c r="A106" i="114" s="1"/>
  <c r="A107" i="114" s="1"/>
  <c r="A108" i="114" s="1"/>
  <c r="A109" i="114" s="1"/>
  <c r="A110" i="114" s="1"/>
  <c r="A111" i="114" s="1"/>
  <c r="A112" i="114" s="1"/>
  <c r="A113" i="114" s="1"/>
  <c r="A114" i="114" s="1"/>
  <c r="A115" i="114" s="1"/>
  <c r="A116" i="114" s="1"/>
  <c r="A117" i="114" s="1"/>
  <c r="A118" i="114" s="1"/>
  <c r="A119" i="114" s="1"/>
  <c r="A120" i="114" s="1"/>
  <c r="A121" i="114" s="1"/>
  <c r="A122" i="114" s="1"/>
  <c r="A123" i="114" s="1"/>
  <c r="A124" i="114" s="1"/>
  <c r="A125" i="114" s="1"/>
  <c r="A126" i="114" s="1"/>
  <c r="A127" i="114" s="1"/>
  <c r="A128" i="114" s="1"/>
  <c r="A129" i="114" s="1"/>
  <c r="A130" i="114" s="1"/>
  <c r="A131" i="114" s="1"/>
  <c r="A132" i="114" s="1"/>
  <c r="A133" i="114" s="1"/>
  <c r="A134" i="114" s="1"/>
  <c r="A135" i="114" s="1"/>
  <c r="A136" i="114" s="1"/>
  <c r="A137" i="114" s="1"/>
  <c r="A138" i="114" s="1"/>
  <c r="A139" i="114" s="1"/>
  <c r="A140" i="114" s="1"/>
  <c r="A141" i="114" s="1"/>
  <c r="A142" i="114" s="1"/>
  <c r="A143" i="114" s="1"/>
  <c r="A144" i="114" s="1"/>
  <c r="A145" i="114" s="1"/>
  <c r="A146" i="114" s="1"/>
  <c r="A147" i="114" s="1"/>
  <c r="A148" i="114" s="1"/>
  <c r="A149" i="114" s="1"/>
  <c r="A150" i="114" s="1"/>
  <c r="A151" i="114" s="1"/>
  <c r="A152" i="114" s="1"/>
  <c r="A153" i="114" s="1"/>
  <c r="A154" i="114" s="1"/>
  <c r="A155" i="114" s="1"/>
  <c r="A156" i="114" s="1"/>
  <c r="A157" i="114" s="1"/>
  <c r="A158" i="114" s="1"/>
  <c r="A159" i="114" s="1"/>
  <c r="A160" i="114" s="1"/>
  <c r="A84" i="114"/>
  <c r="BP11" i="113"/>
  <c r="BO11" i="113"/>
  <c r="BN11" i="113"/>
  <c r="BM11" i="113"/>
  <c r="BL11" i="113"/>
  <c r="BK11" i="113"/>
  <c r="BJ11" i="113"/>
  <c r="BI11" i="113"/>
  <c r="BH11" i="113"/>
  <c r="BG11" i="113"/>
  <c r="BF11" i="113"/>
  <c r="BE11" i="113"/>
  <c r="BD11" i="113"/>
  <c r="BC11" i="113"/>
  <c r="BB11" i="113"/>
  <c r="BA11" i="113"/>
  <c r="AZ11" i="113"/>
  <c r="AY11" i="113"/>
  <c r="AX11" i="113"/>
  <c r="AW11" i="113"/>
  <c r="AV11" i="113"/>
  <c r="AU11" i="113"/>
  <c r="AT11" i="113"/>
  <c r="AS11" i="113"/>
  <c r="AR11" i="113"/>
  <c r="AQ11" i="113"/>
  <c r="AP11" i="113"/>
  <c r="AO11" i="113"/>
  <c r="AN11" i="113"/>
  <c r="AM11" i="113"/>
  <c r="AL11" i="113"/>
  <c r="AK11" i="113"/>
  <c r="AJ11" i="113"/>
  <c r="AI11" i="113"/>
  <c r="AH11" i="113"/>
  <c r="AG11" i="113"/>
  <c r="AF11" i="113"/>
  <c r="AE11" i="113"/>
  <c r="AD11" i="113"/>
  <c r="AC11" i="113"/>
  <c r="AB11" i="113"/>
  <c r="AA11" i="113"/>
  <c r="Z11" i="113"/>
  <c r="Y11" i="113"/>
  <c r="X11" i="113"/>
  <c r="W11" i="113"/>
  <c r="V11" i="113"/>
  <c r="U11" i="113"/>
  <c r="T11" i="113"/>
  <c r="S11" i="113"/>
  <c r="R11" i="113"/>
  <c r="Q11" i="113"/>
  <c r="P11" i="113"/>
  <c r="O11" i="113"/>
  <c r="N11" i="113"/>
  <c r="M11" i="113"/>
  <c r="L11" i="113"/>
  <c r="K11" i="113"/>
  <c r="J11" i="113"/>
  <c r="I11" i="113"/>
  <c r="H11" i="113"/>
  <c r="G11" i="113"/>
  <c r="F11" i="113"/>
  <c r="E11" i="113"/>
  <c r="D11" i="113"/>
  <c r="C11" i="113"/>
  <c r="J305" i="112"/>
  <c r="I305" i="112"/>
  <c r="H305" i="112"/>
  <c r="G305" i="112"/>
  <c r="F305" i="112"/>
  <c r="E305" i="112"/>
  <c r="D305" i="112"/>
  <c r="C305" i="112"/>
  <c r="J304" i="112"/>
  <c r="I304" i="112"/>
  <c r="H304" i="112"/>
  <c r="G304" i="112"/>
  <c r="F304" i="112"/>
  <c r="E304" i="112"/>
  <c r="D304" i="112"/>
  <c r="C304" i="112"/>
  <c r="J303" i="112"/>
  <c r="I303" i="112"/>
  <c r="H303" i="112"/>
  <c r="G303" i="112"/>
  <c r="F303" i="112"/>
  <c r="E303" i="112"/>
  <c r="D303" i="112"/>
  <c r="C303" i="112"/>
  <c r="B303" i="112"/>
  <c r="J302" i="112"/>
  <c r="I302" i="112"/>
  <c r="H302" i="112"/>
  <c r="G302" i="112"/>
  <c r="F302" i="112"/>
  <c r="E302" i="112"/>
  <c r="D302" i="112"/>
  <c r="C302" i="112"/>
  <c r="B302" i="112" s="1"/>
  <c r="J301" i="112"/>
  <c r="I301" i="112"/>
  <c r="H301" i="112"/>
  <c r="G301" i="112"/>
  <c r="F301" i="112"/>
  <c r="E301" i="112"/>
  <c r="B301" i="112" s="1"/>
  <c r="D301" i="112"/>
  <c r="C301" i="112"/>
  <c r="J300" i="112"/>
  <c r="I300" i="112"/>
  <c r="H300" i="112"/>
  <c r="G300" i="112"/>
  <c r="F300" i="112"/>
  <c r="E300" i="112"/>
  <c r="D300" i="112"/>
  <c r="B300" i="112" s="1"/>
  <c r="C300" i="112"/>
  <c r="J299" i="112"/>
  <c r="I299" i="112"/>
  <c r="H299" i="112"/>
  <c r="G299" i="112"/>
  <c r="F299" i="112"/>
  <c r="E299" i="112"/>
  <c r="D299" i="112"/>
  <c r="C299" i="112"/>
  <c r="B299" i="112"/>
  <c r="J298" i="112"/>
  <c r="I298" i="112"/>
  <c r="H298" i="112"/>
  <c r="G298" i="112"/>
  <c r="F298" i="112"/>
  <c r="E298" i="112"/>
  <c r="D298" i="112"/>
  <c r="C298" i="112"/>
  <c r="J297" i="112"/>
  <c r="I297" i="112"/>
  <c r="H297" i="112"/>
  <c r="G297" i="112"/>
  <c r="F297" i="112"/>
  <c r="E297" i="112"/>
  <c r="D297" i="112"/>
  <c r="C297" i="112"/>
  <c r="J296" i="112"/>
  <c r="I296" i="112"/>
  <c r="H296" i="112"/>
  <c r="G296" i="112"/>
  <c r="F296" i="112"/>
  <c r="E296" i="112"/>
  <c r="D296" i="112"/>
  <c r="B296" i="112" s="1"/>
  <c r="C296" i="112"/>
  <c r="J295" i="112"/>
  <c r="I295" i="112"/>
  <c r="H295" i="112"/>
  <c r="G295" i="112"/>
  <c r="F295" i="112"/>
  <c r="E295" i="112"/>
  <c r="D295" i="112"/>
  <c r="C295" i="112"/>
  <c r="B295" i="112"/>
  <c r="J294" i="112"/>
  <c r="I294" i="112"/>
  <c r="H294" i="112"/>
  <c r="G294" i="112"/>
  <c r="F294" i="112"/>
  <c r="E294" i="112"/>
  <c r="D294" i="112"/>
  <c r="C294" i="112"/>
  <c r="J293" i="112"/>
  <c r="I293" i="112"/>
  <c r="H293" i="112"/>
  <c r="G293" i="112"/>
  <c r="F293" i="112"/>
  <c r="E293" i="112"/>
  <c r="B293" i="112" s="1"/>
  <c r="D293" i="112"/>
  <c r="C293" i="112"/>
  <c r="J292" i="112"/>
  <c r="I292" i="112"/>
  <c r="H292" i="112"/>
  <c r="G292" i="112"/>
  <c r="F292" i="112"/>
  <c r="E292" i="112"/>
  <c r="D292" i="112"/>
  <c r="B292" i="112" s="1"/>
  <c r="C292" i="112"/>
  <c r="J291" i="112"/>
  <c r="I291" i="112"/>
  <c r="H291" i="112"/>
  <c r="G291" i="112"/>
  <c r="F291" i="112"/>
  <c r="E291" i="112"/>
  <c r="D291" i="112"/>
  <c r="C291" i="112"/>
  <c r="B291" i="112"/>
  <c r="J290" i="112"/>
  <c r="I290" i="112"/>
  <c r="H290" i="112"/>
  <c r="G290" i="112"/>
  <c r="F290" i="112"/>
  <c r="E290" i="112"/>
  <c r="D290" i="112"/>
  <c r="C290" i="112"/>
  <c r="J289" i="112"/>
  <c r="I289" i="112"/>
  <c r="H289" i="112"/>
  <c r="G289" i="112"/>
  <c r="F289" i="112"/>
  <c r="E289" i="112"/>
  <c r="D289" i="112"/>
  <c r="C289" i="112"/>
  <c r="J288" i="112"/>
  <c r="I288" i="112"/>
  <c r="H288" i="112"/>
  <c r="G288" i="112"/>
  <c r="F288" i="112"/>
  <c r="E288" i="112"/>
  <c r="D288" i="112"/>
  <c r="B288" i="112" s="1"/>
  <c r="C288" i="112"/>
  <c r="J287" i="112"/>
  <c r="I287" i="112"/>
  <c r="H287" i="112"/>
  <c r="G287" i="112"/>
  <c r="F287" i="112"/>
  <c r="E287" i="112"/>
  <c r="D287" i="112"/>
  <c r="C287" i="112"/>
  <c r="B287" i="112"/>
  <c r="J286" i="112"/>
  <c r="I286" i="112"/>
  <c r="H286" i="112"/>
  <c r="G286" i="112"/>
  <c r="F286" i="112"/>
  <c r="E286" i="112"/>
  <c r="D286" i="112"/>
  <c r="C286" i="112"/>
  <c r="B286" i="112" s="1"/>
  <c r="J285" i="112"/>
  <c r="I285" i="112"/>
  <c r="H285" i="112"/>
  <c r="G285" i="112"/>
  <c r="F285" i="112"/>
  <c r="E285" i="112"/>
  <c r="D285" i="112"/>
  <c r="C285" i="112"/>
  <c r="J284" i="112"/>
  <c r="I284" i="112"/>
  <c r="H284" i="112"/>
  <c r="G284" i="112"/>
  <c r="F284" i="112"/>
  <c r="E284" i="112"/>
  <c r="D284" i="112"/>
  <c r="C284" i="112"/>
  <c r="J283" i="112"/>
  <c r="I283" i="112"/>
  <c r="H283" i="112"/>
  <c r="G283" i="112"/>
  <c r="F283" i="112"/>
  <c r="E283" i="112"/>
  <c r="D283" i="112"/>
  <c r="C283" i="112"/>
  <c r="B283" i="112"/>
  <c r="J282" i="112"/>
  <c r="I282" i="112"/>
  <c r="H282" i="112"/>
  <c r="G282" i="112"/>
  <c r="F282" i="112"/>
  <c r="E282" i="112"/>
  <c r="D282" i="112"/>
  <c r="C282" i="112"/>
  <c r="J281" i="112"/>
  <c r="I281" i="112"/>
  <c r="H281" i="112"/>
  <c r="G281" i="112"/>
  <c r="F281" i="112"/>
  <c r="E281" i="112"/>
  <c r="D281" i="112"/>
  <c r="C281" i="112"/>
  <c r="J280" i="112"/>
  <c r="I280" i="112"/>
  <c r="H280" i="112"/>
  <c r="G280" i="112"/>
  <c r="F280" i="112"/>
  <c r="E280" i="112"/>
  <c r="D280" i="112"/>
  <c r="C280" i="112"/>
  <c r="J279" i="112"/>
  <c r="I279" i="112"/>
  <c r="H279" i="112"/>
  <c r="G279" i="112"/>
  <c r="F279" i="112"/>
  <c r="E279" i="112"/>
  <c r="D279" i="112"/>
  <c r="C279" i="112"/>
  <c r="B279" i="112"/>
  <c r="J278" i="112"/>
  <c r="I278" i="112"/>
  <c r="H278" i="112"/>
  <c r="G278" i="112"/>
  <c r="F278" i="112"/>
  <c r="E278" i="112"/>
  <c r="D278" i="112"/>
  <c r="C278" i="112"/>
  <c r="B278" i="112" s="1"/>
  <c r="J277" i="112"/>
  <c r="I277" i="112"/>
  <c r="H277" i="112"/>
  <c r="G277" i="112"/>
  <c r="F277" i="112"/>
  <c r="E277" i="112"/>
  <c r="B277" i="112" s="1"/>
  <c r="D277" i="112"/>
  <c r="C277" i="112"/>
  <c r="J276" i="112"/>
  <c r="I276" i="112"/>
  <c r="H276" i="112"/>
  <c r="G276" i="112"/>
  <c r="F276" i="112"/>
  <c r="E276" i="112"/>
  <c r="D276" i="112"/>
  <c r="C276" i="112"/>
  <c r="J275" i="112"/>
  <c r="I275" i="112"/>
  <c r="H275" i="112"/>
  <c r="G275" i="112"/>
  <c r="F275" i="112"/>
  <c r="E275" i="112"/>
  <c r="D275" i="112"/>
  <c r="C275" i="112"/>
  <c r="B275" i="112"/>
  <c r="J274" i="112"/>
  <c r="I274" i="112"/>
  <c r="H274" i="112"/>
  <c r="G274" i="112"/>
  <c r="F274" i="112"/>
  <c r="E274" i="112"/>
  <c r="D274" i="112"/>
  <c r="C274" i="112"/>
  <c r="J273" i="112"/>
  <c r="I273" i="112"/>
  <c r="H273" i="112"/>
  <c r="G273" i="112"/>
  <c r="F273" i="112"/>
  <c r="E273" i="112"/>
  <c r="D273" i="112"/>
  <c r="C273" i="112"/>
  <c r="J272" i="112"/>
  <c r="I272" i="112"/>
  <c r="H272" i="112"/>
  <c r="G272" i="112"/>
  <c r="F272" i="112"/>
  <c r="E272" i="112"/>
  <c r="D272" i="112"/>
  <c r="C272" i="112"/>
  <c r="J271" i="112"/>
  <c r="I271" i="112"/>
  <c r="H271" i="112"/>
  <c r="G271" i="112"/>
  <c r="F271" i="112"/>
  <c r="E271" i="112"/>
  <c r="D271" i="112"/>
  <c r="C271" i="112"/>
  <c r="B271" i="112"/>
  <c r="J270" i="112"/>
  <c r="I270" i="112"/>
  <c r="H270" i="112"/>
  <c r="G270" i="112"/>
  <c r="F270" i="112"/>
  <c r="E270" i="112"/>
  <c r="D270" i="112"/>
  <c r="C270" i="112"/>
  <c r="B270" i="112" s="1"/>
  <c r="J269" i="112"/>
  <c r="I269" i="112"/>
  <c r="H269" i="112"/>
  <c r="G269" i="112"/>
  <c r="F269" i="112"/>
  <c r="E269" i="112"/>
  <c r="B269" i="112" s="1"/>
  <c r="D269" i="112"/>
  <c r="C269" i="112"/>
  <c r="J268" i="112"/>
  <c r="I268" i="112"/>
  <c r="H268" i="112"/>
  <c r="G268" i="112"/>
  <c r="F268" i="112"/>
  <c r="E268" i="112"/>
  <c r="D268" i="112"/>
  <c r="B268" i="112" s="1"/>
  <c r="C268" i="112"/>
  <c r="J267" i="112"/>
  <c r="I267" i="112"/>
  <c r="H267" i="112"/>
  <c r="G267" i="112"/>
  <c r="F267" i="112"/>
  <c r="E267" i="112"/>
  <c r="D267" i="112"/>
  <c r="C267" i="112"/>
  <c r="B267" i="112"/>
  <c r="J266" i="112"/>
  <c r="I266" i="112"/>
  <c r="H266" i="112"/>
  <c r="G266" i="112"/>
  <c r="F266" i="112"/>
  <c r="E266" i="112"/>
  <c r="D266" i="112"/>
  <c r="C266" i="112"/>
  <c r="J265" i="112"/>
  <c r="I265" i="112"/>
  <c r="H265" i="112"/>
  <c r="G265" i="112"/>
  <c r="F265" i="112"/>
  <c r="E265" i="112"/>
  <c r="D265" i="112"/>
  <c r="C265" i="112"/>
  <c r="J264" i="112"/>
  <c r="I264" i="112"/>
  <c r="H264" i="112"/>
  <c r="G264" i="112"/>
  <c r="F264" i="112"/>
  <c r="E264" i="112"/>
  <c r="D264" i="112"/>
  <c r="B264" i="112" s="1"/>
  <c r="C264" i="112"/>
  <c r="J263" i="112"/>
  <c r="I263" i="112"/>
  <c r="H263" i="112"/>
  <c r="G263" i="112"/>
  <c r="F263" i="112"/>
  <c r="E263" i="112"/>
  <c r="D263" i="112"/>
  <c r="C263" i="112"/>
  <c r="B263" i="112"/>
  <c r="J262" i="112"/>
  <c r="I262" i="112"/>
  <c r="H262" i="112"/>
  <c r="G262" i="112"/>
  <c r="F262" i="112"/>
  <c r="E262" i="112"/>
  <c r="D262" i="112"/>
  <c r="C262" i="112"/>
  <c r="J261" i="112"/>
  <c r="I261" i="112"/>
  <c r="H261" i="112"/>
  <c r="G261" i="112"/>
  <c r="F261" i="112"/>
  <c r="E261" i="112"/>
  <c r="B261" i="112" s="1"/>
  <c r="D261" i="112"/>
  <c r="C261" i="112"/>
  <c r="J260" i="112"/>
  <c r="I260" i="112"/>
  <c r="H260" i="112"/>
  <c r="G260" i="112"/>
  <c r="F260" i="112"/>
  <c r="E260" i="112"/>
  <c r="D260" i="112"/>
  <c r="B260" i="112" s="1"/>
  <c r="C260" i="112"/>
  <c r="J259" i="112"/>
  <c r="I259" i="112"/>
  <c r="H259" i="112"/>
  <c r="G259" i="112"/>
  <c r="F259" i="112"/>
  <c r="E259" i="112"/>
  <c r="D259" i="112"/>
  <c r="C259" i="112"/>
  <c r="B259" i="112"/>
  <c r="J258" i="112"/>
  <c r="I258" i="112"/>
  <c r="H258" i="112"/>
  <c r="G258" i="112"/>
  <c r="F258" i="112"/>
  <c r="E258" i="112"/>
  <c r="D258" i="112"/>
  <c r="C258" i="112"/>
  <c r="J257" i="112"/>
  <c r="I257" i="112"/>
  <c r="H257" i="112"/>
  <c r="G257" i="112"/>
  <c r="F257" i="112"/>
  <c r="E257" i="112"/>
  <c r="D257" i="112"/>
  <c r="C257" i="112"/>
  <c r="J256" i="112"/>
  <c r="I256" i="112"/>
  <c r="H256" i="112"/>
  <c r="G256" i="112"/>
  <c r="F256" i="112"/>
  <c r="E256" i="112"/>
  <c r="D256" i="112"/>
  <c r="B256" i="112" s="1"/>
  <c r="C256" i="112"/>
  <c r="J255" i="112"/>
  <c r="I255" i="112"/>
  <c r="H255" i="112"/>
  <c r="G255" i="112"/>
  <c r="F255" i="112"/>
  <c r="E255" i="112"/>
  <c r="D255" i="112"/>
  <c r="C255" i="112"/>
  <c r="B255" i="112"/>
  <c r="J254" i="112"/>
  <c r="I254" i="112"/>
  <c r="H254" i="112"/>
  <c r="G254" i="112"/>
  <c r="F254" i="112"/>
  <c r="E254" i="112"/>
  <c r="D254" i="112"/>
  <c r="C254" i="112"/>
  <c r="B254" i="112" s="1"/>
  <c r="J253" i="112"/>
  <c r="I253" i="112"/>
  <c r="H253" i="112"/>
  <c r="G253" i="112"/>
  <c r="F253" i="112"/>
  <c r="E253" i="112"/>
  <c r="D253" i="112"/>
  <c r="C253" i="112"/>
  <c r="J252" i="112"/>
  <c r="I252" i="112"/>
  <c r="H252" i="112"/>
  <c r="G252" i="112"/>
  <c r="F252" i="112"/>
  <c r="E252" i="112"/>
  <c r="D252" i="112"/>
  <c r="B252" i="112" s="1"/>
  <c r="C252" i="112"/>
  <c r="J251" i="112"/>
  <c r="I251" i="112"/>
  <c r="H251" i="112"/>
  <c r="G251" i="112"/>
  <c r="F251" i="112"/>
  <c r="E251" i="112"/>
  <c r="D251" i="112"/>
  <c r="C251" i="112"/>
  <c r="B251" i="112"/>
  <c r="J250" i="112"/>
  <c r="I250" i="112"/>
  <c r="H250" i="112"/>
  <c r="G250" i="112"/>
  <c r="F250" i="112"/>
  <c r="E250" i="112"/>
  <c r="D250" i="112"/>
  <c r="C250" i="112"/>
  <c r="J249" i="112"/>
  <c r="I249" i="112"/>
  <c r="H249" i="112"/>
  <c r="G249" i="112"/>
  <c r="F249" i="112"/>
  <c r="E249" i="112"/>
  <c r="D249" i="112"/>
  <c r="C249" i="112"/>
  <c r="J248" i="112"/>
  <c r="I248" i="112"/>
  <c r="H248" i="112"/>
  <c r="G248" i="112"/>
  <c r="F248" i="112"/>
  <c r="E248" i="112"/>
  <c r="D248" i="112"/>
  <c r="C248" i="112"/>
  <c r="J247" i="112"/>
  <c r="I247" i="112"/>
  <c r="H247" i="112"/>
  <c r="G247" i="112"/>
  <c r="F247" i="112"/>
  <c r="E247" i="112"/>
  <c r="D247" i="112"/>
  <c r="C247" i="112"/>
  <c r="B247" i="112"/>
  <c r="J246" i="112"/>
  <c r="I246" i="112"/>
  <c r="H246" i="112"/>
  <c r="G246" i="112"/>
  <c r="F246" i="112"/>
  <c r="E246" i="112"/>
  <c r="D246" i="112"/>
  <c r="C246" i="112"/>
  <c r="B246" i="112" s="1"/>
  <c r="J245" i="112"/>
  <c r="I245" i="112"/>
  <c r="H245" i="112"/>
  <c r="G245" i="112"/>
  <c r="F245" i="112"/>
  <c r="E245" i="112"/>
  <c r="B245" i="112" s="1"/>
  <c r="D245" i="112"/>
  <c r="C245" i="112"/>
  <c r="J244" i="112"/>
  <c r="I244" i="112"/>
  <c r="H244" i="112"/>
  <c r="G244" i="112"/>
  <c r="F244" i="112"/>
  <c r="E244" i="112"/>
  <c r="D244" i="112"/>
  <c r="C244" i="112"/>
  <c r="J243" i="112"/>
  <c r="I243" i="112"/>
  <c r="H243" i="112"/>
  <c r="G243" i="112"/>
  <c r="F243" i="112"/>
  <c r="E243" i="112"/>
  <c r="D243" i="112"/>
  <c r="C243" i="112"/>
  <c r="B243" i="112"/>
  <c r="J242" i="112"/>
  <c r="I242" i="112"/>
  <c r="H242" i="112"/>
  <c r="G242" i="112"/>
  <c r="F242" i="112"/>
  <c r="E242" i="112"/>
  <c r="D242" i="112"/>
  <c r="C242" i="112"/>
  <c r="J241" i="112"/>
  <c r="I241" i="112"/>
  <c r="H241" i="112"/>
  <c r="G241" i="112"/>
  <c r="F241" i="112"/>
  <c r="E241" i="112"/>
  <c r="D241" i="112"/>
  <c r="C241" i="112"/>
  <c r="J240" i="112"/>
  <c r="I240" i="112"/>
  <c r="H240" i="112"/>
  <c r="G240" i="112"/>
  <c r="F240" i="112"/>
  <c r="E240" i="112"/>
  <c r="D240" i="112"/>
  <c r="C240" i="112"/>
  <c r="J239" i="112"/>
  <c r="I239" i="112"/>
  <c r="H239" i="112"/>
  <c r="G239" i="112"/>
  <c r="F239" i="112"/>
  <c r="E239" i="112"/>
  <c r="D239" i="112"/>
  <c r="C239" i="112"/>
  <c r="B239" i="112"/>
  <c r="J238" i="112"/>
  <c r="I238" i="112"/>
  <c r="H238" i="112"/>
  <c r="G238" i="112"/>
  <c r="F238" i="112"/>
  <c r="E238" i="112"/>
  <c r="D238" i="112"/>
  <c r="C238" i="112"/>
  <c r="B238" i="112" s="1"/>
  <c r="J237" i="112"/>
  <c r="I237" i="112"/>
  <c r="H237" i="112"/>
  <c r="G237" i="112"/>
  <c r="F237" i="112"/>
  <c r="B237" i="112" s="1"/>
  <c r="E237" i="112"/>
  <c r="D237" i="112"/>
  <c r="C237" i="112"/>
  <c r="J236" i="112"/>
  <c r="I236" i="112"/>
  <c r="H236" i="112"/>
  <c r="G236" i="112"/>
  <c r="F236" i="112"/>
  <c r="E236" i="112"/>
  <c r="D236" i="112"/>
  <c r="B236" i="112" s="1"/>
  <c r="C236" i="112"/>
  <c r="J235" i="112"/>
  <c r="I235" i="112"/>
  <c r="H235" i="112"/>
  <c r="G235" i="112"/>
  <c r="F235" i="112"/>
  <c r="E235" i="112"/>
  <c r="D235" i="112"/>
  <c r="C235" i="112"/>
  <c r="B235" i="112"/>
  <c r="J234" i="112"/>
  <c r="I234" i="112"/>
  <c r="H234" i="112"/>
  <c r="G234" i="112"/>
  <c r="F234" i="112"/>
  <c r="E234" i="112"/>
  <c r="D234" i="112"/>
  <c r="C234" i="112"/>
  <c r="J233" i="112"/>
  <c r="I233" i="112"/>
  <c r="H233" i="112"/>
  <c r="G233" i="112"/>
  <c r="F233" i="112"/>
  <c r="B233" i="112" s="1"/>
  <c r="E233" i="112"/>
  <c r="D233" i="112"/>
  <c r="C233" i="112"/>
  <c r="J232" i="112"/>
  <c r="I232" i="112"/>
  <c r="H232" i="112"/>
  <c r="G232" i="112"/>
  <c r="F232" i="112"/>
  <c r="E232" i="112"/>
  <c r="D232" i="112"/>
  <c r="B232" i="112" s="1"/>
  <c r="C232" i="112"/>
  <c r="J231" i="112"/>
  <c r="I231" i="112"/>
  <c r="H231" i="112"/>
  <c r="G231" i="112"/>
  <c r="F231" i="112"/>
  <c r="E231" i="112"/>
  <c r="D231" i="112"/>
  <c r="C231" i="112"/>
  <c r="B231" i="112"/>
  <c r="J230" i="112"/>
  <c r="I230" i="112"/>
  <c r="H230" i="112"/>
  <c r="G230" i="112"/>
  <c r="F230" i="112"/>
  <c r="E230" i="112"/>
  <c r="D230" i="112"/>
  <c r="C230" i="112"/>
  <c r="B230" i="112" s="1"/>
  <c r="J229" i="112"/>
  <c r="I229" i="112"/>
  <c r="H229" i="112"/>
  <c r="G229" i="112"/>
  <c r="F229" i="112"/>
  <c r="B229" i="112" s="1"/>
  <c r="E229" i="112"/>
  <c r="D229" i="112"/>
  <c r="C229" i="112"/>
  <c r="J228" i="112"/>
  <c r="I228" i="112"/>
  <c r="H228" i="112"/>
  <c r="G228" i="112"/>
  <c r="F228" i="112"/>
  <c r="E228" i="112"/>
  <c r="D228" i="112"/>
  <c r="B228" i="112" s="1"/>
  <c r="C228" i="112"/>
  <c r="J227" i="112"/>
  <c r="I227" i="112"/>
  <c r="H227" i="112"/>
  <c r="G227" i="112"/>
  <c r="F227" i="112"/>
  <c r="E227" i="112"/>
  <c r="D227" i="112"/>
  <c r="C227" i="112"/>
  <c r="B227" i="112"/>
  <c r="J226" i="112"/>
  <c r="I226" i="112"/>
  <c r="H226" i="112"/>
  <c r="G226" i="112"/>
  <c r="F226" i="112"/>
  <c r="E226" i="112"/>
  <c r="D226" i="112"/>
  <c r="C226" i="112"/>
  <c r="J225" i="112"/>
  <c r="I225" i="112"/>
  <c r="H225" i="112"/>
  <c r="G225" i="112"/>
  <c r="F225" i="112"/>
  <c r="B225" i="112" s="1"/>
  <c r="E225" i="112"/>
  <c r="D225" i="112"/>
  <c r="C225" i="112"/>
  <c r="J224" i="112"/>
  <c r="I224" i="112"/>
  <c r="H224" i="112"/>
  <c r="G224" i="112"/>
  <c r="F224" i="112"/>
  <c r="E224" i="112"/>
  <c r="D224" i="112"/>
  <c r="B224" i="112" s="1"/>
  <c r="C224" i="112"/>
  <c r="J223" i="112"/>
  <c r="I223" i="112"/>
  <c r="H223" i="112"/>
  <c r="G223" i="112"/>
  <c r="F223" i="112"/>
  <c r="E223" i="112"/>
  <c r="D223" i="112"/>
  <c r="C223" i="112"/>
  <c r="B223" i="112"/>
  <c r="J222" i="112"/>
  <c r="I222" i="112"/>
  <c r="H222" i="112"/>
  <c r="G222" i="112"/>
  <c r="F222" i="112"/>
  <c r="E222" i="112"/>
  <c r="D222" i="112"/>
  <c r="C222" i="112"/>
  <c r="B222" i="112" s="1"/>
  <c r="J221" i="112"/>
  <c r="I221" i="112"/>
  <c r="H221" i="112"/>
  <c r="G221" i="112"/>
  <c r="F221" i="112"/>
  <c r="B221" i="112" s="1"/>
  <c r="E221" i="112"/>
  <c r="D221" i="112"/>
  <c r="C221" i="112"/>
  <c r="J220" i="112"/>
  <c r="I220" i="112"/>
  <c r="H220" i="112"/>
  <c r="G220" i="112"/>
  <c r="F220" i="112"/>
  <c r="E220" i="112"/>
  <c r="D220" i="112"/>
  <c r="B220" i="112" s="1"/>
  <c r="C220" i="112"/>
  <c r="J219" i="112"/>
  <c r="I219" i="112"/>
  <c r="H219" i="112"/>
  <c r="G219" i="112"/>
  <c r="F219" i="112"/>
  <c r="E219" i="112"/>
  <c r="D219" i="112"/>
  <c r="C219" i="112"/>
  <c r="B219" i="112"/>
  <c r="J218" i="112"/>
  <c r="I218" i="112"/>
  <c r="H218" i="112"/>
  <c r="G218" i="112"/>
  <c r="F218" i="112"/>
  <c r="E218" i="112"/>
  <c r="D218" i="112"/>
  <c r="C218" i="112"/>
  <c r="J217" i="112"/>
  <c r="I217" i="112"/>
  <c r="H217" i="112"/>
  <c r="G217" i="112"/>
  <c r="F217" i="112"/>
  <c r="B217" i="112" s="1"/>
  <c r="E217" i="112"/>
  <c r="D217" i="112"/>
  <c r="C217" i="112"/>
  <c r="J216" i="112"/>
  <c r="I216" i="112"/>
  <c r="H216" i="112"/>
  <c r="G216" i="112"/>
  <c r="F216" i="112"/>
  <c r="E216" i="112"/>
  <c r="D216" i="112"/>
  <c r="C216" i="112"/>
  <c r="J215" i="112"/>
  <c r="I215" i="112"/>
  <c r="H215" i="112"/>
  <c r="G215" i="112"/>
  <c r="F215" i="112"/>
  <c r="E215" i="112"/>
  <c r="D215" i="112"/>
  <c r="C215" i="112"/>
  <c r="B215" i="112"/>
  <c r="J214" i="112"/>
  <c r="I214" i="112"/>
  <c r="H214" i="112"/>
  <c r="G214" i="112"/>
  <c r="F214" i="112"/>
  <c r="E214" i="112"/>
  <c r="D214" i="112"/>
  <c r="C214" i="112"/>
  <c r="B214" i="112" s="1"/>
  <c r="J213" i="112"/>
  <c r="I213" i="112"/>
  <c r="H213" i="112"/>
  <c r="G213" i="112"/>
  <c r="F213" i="112"/>
  <c r="B213" i="112" s="1"/>
  <c r="E213" i="112"/>
  <c r="D213" i="112"/>
  <c r="C213" i="112"/>
  <c r="J212" i="112"/>
  <c r="I212" i="112"/>
  <c r="H212" i="112"/>
  <c r="G212" i="112"/>
  <c r="F212" i="112"/>
  <c r="E212" i="112"/>
  <c r="D212" i="112"/>
  <c r="C212" i="112"/>
  <c r="J211" i="112"/>
  <c r="I211" i="112"/>
  <c r="H211" i="112"/>
  <c r="G211" i="112"/>
  <c r="F211" i="112"/>
  <c r="E211" i="112"/>
  <c r="D211" i="112"/>
  <c r="C211" i="112"/>
  <c r="B211" i="112"/>
  <c r="J210" i="112"/>
  <c r="I210" i="112"/>
  <c r="H210" i="112"/>
  <c r="G210" i="112"/>
  <c r="F210" i="112"/>
  <c r="E210" i="112"/>
  <c r="D210" i="112"/>
  <c r="C210" i="112"/>
  <c r="J209" i="112"/>
  <c r="I209" i="112"/>
  <c r="H209" i="112"/>
  <c r="G209" i="112"/>
  <c r="F209" i="112"/>
  <c r="B209" i="112" s="1"/>
  <c r="E209" i="112"/>
  <c r="D209" i="112"/>
  <c r="C209" i="112"/>
  <c r="J208" i="112"/>
  <c r="I208" i="112"/>
  <c r="H208" i="112"/>
  <c r="G208" i="112"/>
  <c r="F208" i="112"/>
  <c r="E208" i="112"/>
  <c r="D208" i="112"/>
  <c r="C208" i="112"/>
  <c r="J207" i="112"/>
  <c r="I207" i="112"/>
  <c r="H207" i="112"/>
  <c r="G207" i="112"/>
  <c r="F207" i="112"/>
  <c r="E207" i="112"/>
  <c r="D207" i="112"/>
  <c r="C207" i="112"/>
  <c r="B207" i="112"/>
  <c r="J206" i="112"/>
  <c r="I206" i="112"/>
  <c r="H206" i="112"/>
  <c r="G206" i="112"/>
  <c r="F206" i="112"/>
  <c r="E206" i="112"/>
  <c r="D206" i="112"/>
  <c r="C206" i="112"/>
  <c r="B206" i="112" s="1"/>
  <c r="J205" i="112"/>
  <c r="I205" i="112"/>
  <c r="H205" i="112"/>
  <c r="G205" i="112"/>
  <c r="F205" i="112"/>
  <c r="B205" i="112" s="1"/>
  <c r="E205" i="112"/>
  <c r="D205" i="112"/>
  <c r="C205" i="112"/>
  <c r="J204" i="112"/>
  <c r="I204" i="112"/>
  <c r="H204" i="112"/>
  <c r="G204" i="112"/>
  <c r="F204" i="112"/>
  <c r="E204" i="112"/>
  <c r="D204" i="112"/>
  <c r="B204" i="112" s="1"/>
  <c r="C204" i="112"/>
  <c r="J203" i="112"/>
  <c r="I203" i="112"/>
  <c r="H203" i="112"/>
  <c r="G203" i="112"/>
  <c r="F203" i="112"/>
  <c r="E203" i="112"/>
  <c r="D203" i="112"/>
  <c r="C203" i="112"/>
  <c r="B203" i="112"/>
  <c r="J202" i="112"/>
  <c r="I202" i="112"/>
  <c r="H202" i="112"/>
  <c r="G202" i="112"/>
  <c r="F202" i="112"/>
  <c r="E202" i="112"/>
  <c r="D202" i="112"/>
  <c r="C202" i="112"/>
  <c r="J201" i="112"/>
  <c r="I201" i="112"/>
  <c r="H201" i="112"/>
  <c r="G201" i="112"/>
  <c r="F201" i="112"/>
  <c r="B201" i="112" s="1"/>
  <c r="E201" i="112"/>
  <c r="D201" i="112"/>
  <c r="C201" i="112"/>
  <c r="J200" i="112"/>
  <c r="I200" i="112"/>
  <c r="H200" i="112"/>
  <c r="G200" i="112"/>
  <c r="F200" i="112"/>
  <c r="E200" i="112"/>
  <c r="D200" i="112"/>
  <c r="B200" i="112" s="1"/>
  <c r="C200" i="112"/>
  <c r="J199" i="112"/>
  <c r="I199" i="112"/>
  <c r="H199" i="112"/>
  <c r="G199" i="112"/>
  <c r="F199" i="112"/>
  <c r="E199" i="112"/>
  <c r="D199" i="112"/>
  <c r="C199" i="112"/>
  <c r="B199" i="112"/>
  <c r="J198" i="112"/>
  <c r="I198" i="112"/>
  <c r="H198" i="112"/>
  <c r="G198" i="112"/>
  <c r="F198" i="112"/>
  <c r="E198" i="112"/>
  <c r="D198" i="112"/>
  <c r="C198" i="112"/>
  <c r="B198" i="112" s="1"/>
  <c r="J197" i="112"/>
  <c r="I197" i="112"/>
  <c r="H197" i="112"/>
  <c r="G197" i="112"/>
  <c r="F197" i="112"/>
  <c r="B197" i="112" s="1"/>
  <c r="E197" i="112"/>
  <c r="D197" i="112"/>
  <c r="C197" i="112"/>
  <c r="J196" i="112"/>
  <c r="I196" i="112"/>
  <c r="H196" i="112"/>
  <c r="G196" i="112"/>
  <c r="F196" i="112"/>
  <c r="E196" i="112"/>
  <c r="D196" i="112"/>
  <c r="B196" i="112" s="1"/>
  <c r="C196" i="112"/>
  <c r="J195" i="112"/>
  <c r="I195" i="112"/>
  <c r="H195" i="112"/>
  <c r="G195" i="112"/>
  <c r="F195" i="112"/>
  <c r="E195" i="112"/>
  <c r="D195" i="112"/>
  <c r="C195" i="112"/>
  <c r="B195" i="112"/>
  <c r="J194" i="112"/>
  <c r="I194" i="112"/>
  <c r="H194" i="112"/>
  <c r="G194" i="112"/>
  <c r="F194" i="112"/>
  <c r="E194" i="112"/>
  <c r="D194" i="112"/>
  <c r="C194" i="112"/>
  <c r="J193" i="112"/>
  <c r="I193" i="112"/>
  <c r="H193" i="112"/>
  <c r="G193" i="112"/>
  <c r="F193" i="112"/>
  <c r="B193" i="112" s="1"/>
  <c r="E193" i="112"/>
  <c r="D193" i="112"/>
  <c r="C193" i="112"/>
  <c r="J192" i="112"/>
  <c r="I192" i="112"/>
  <c r="H192" i="112"/>
  <c r="G192" i="112"/>
  <c r="F192" i="112"/>
  <c r="E192" i="112"/>
  <c r="D192" i="112"/>
  <c r="B192" i="112" s="1"/>
  <c r="C192" i="112"/>
  <c r="J191" i="112"/>
  <c r="I191" i="112"/>
  <c r="H191" i="112"/>
  <c r="G191" i="112"/>
  <c r="F191" i="112"/>
  <c r="E191" i="112"/>
  <c r="D191" i="112"/>
  <c r="C191" i="112"/>
  <c r="B191" i="112"/>
  <c r="J190" i="112"/>
  <c r="I190" i="112"/>
  <c r="H190" i="112"/>
  <c r="G190" i="112"/>
  <c r="F190" i="112"/>
  <c r="E190" i="112"/>
  <c r="D190" i="112"/>
  <c r="C190" i="112"/>
  <c r="B190" i="112" s="1"/>
  <c r="J189" i="112"/>
  <c r="I189" i="112"/>
  <c r="H189" i="112"/>
  <c r="G189" i="112"/>
  <c r="F189" i="112"/>
  <c r="B189" i="112" s="1"/>
  <c r="E189" i="112"/>
  <c r="D189" i="112"/>
  <c r="C189" i="112"/>
  <c r="J188" i="112"/>
  <c r="I188" i="112"/>
  <c r="H188" i="112"/>
  <c r="G188" i="112"/>
  <c r="F188" i="112"/>
  <c r="E188" i="112"/>
  <c r="D188" i="112"/>
  <c r="B188" i="112" s="1"/>
  <c r="C188" i="112"/>
  <c r="J187" i="112"/>
  <c r="I187" i="112"/>
  <c r="H187" i="112"/>
  <c r="G187" i="112"/>
  <c r="F187" i="112"/>
  <c r="E187" i="112"/>
  <c r="D187" i="112"/>
  <c r="C187" i="112"/>
  <c r="B187" i="112"/>
  <c r="J186" i="112"/>
  <c r="I186" i="112"/>
  <c r="H186" i="112"/>
  <c r="G186" i="112"/>
  <c r="F186" i="112"/>
  <c r="E186" i="112"/>
  <c r="D186" i="112"/>
  <c r="C186" i="112"/>
  <c r="J185" i="112"/>
  <c r="I185" i="112"/>
  <c r="H185" i="112"/>
  <c r="G185" i="112"/>
  <c r="F185" i="112"/>
  <c r="B185" i="112" s="1"/>
  <c r="E185" i="112"/>
  <c r="D185" i="112"/>
  <c r="C185" i="112"/>
  <c r="J184" i="112"/>
  <c r="I184" i="112"/>
  <c r="H184" i="112"/>
  <c r="G184" i="112"/>
  <c r="F184" i="112"/>
  <c r="E184" i="112"/>
  <c r="D184" i="112"/>
  <c r="C184" i="112"/>
  <c r="J183" i="112"/>
  <c r="I183" i="112"/>
  <c r="H183" i="112"/>
  <c r="G183" i="112"/>
  <c r="F183" i="112"/>
  <c r="E183" i="112"/>
  <c r="D183" i="112"/>
  <c r="C183" i="112"/>
  <c r="B183" i="112"/>
  <c r="J182" i="112"/>
  <c r="I182" i="112"/>
  <c r="H182" i="112"/>
  <c r="G182" i="112"/>
  <c r="F182" i="112"/>
  <c r="E182" i="112"/>
  <c r="D182" i="112"/>
  <c r="C182" i="112"/>
  <c r="B182" i="112" s="1"/>
  <c r="J181" i="112"/>
  <c r="I181" i="112"/>
  <c r="H181" i="112"/>
  <c r="G181" i="112"/>
  <c r="F181" i="112"/>
  <c r="B181" i="112" s="1"/>
  <c r="E181" i="112"/>
  <c r="D181" i="112"/>
  <c r="C181" i="112"/>
  <c r="J180" i="112"/>
  <c r="I180" i="112"/>
  <c r="H180" i="112"/>
  <c r="G180" i="112"/>
  <c r="F180" i="112"/>
  <c r="E180" i="112"/>
  <c r="D180" i="112"/>
  <c r="C180" i="112"/>
  <c r="J179" i="112"/>
  <c r="I179" i="112"/>
  <c r="H179" i="112"/>
  <c r="G179" i="112"/>
  <c r="F179" i="112"/>
  <c r="E179" i="112"/>
  <c r="D179" i="112"/>
  <c r="C179" i="112"/>
  <c r="B179" i="112"/>
  <c r="J178" i="112"/>
  <c r="I178" i="112"/>
  <c r="H178" i="112"/>
  <c r="G178" i="112"/>
  <c r="F178" i="112"/>
  <c r="E178" i="112"/>
  <c r="D178" i="112"/>
  <c r="C178" i="112"/>
  <c r="J177" i="112"/>
  <c r="I177" i="112"/>
  <c r="H177" i="112"/>
  <c r="G177" i="112"/>
  <c r="F177" i="112"/>
  <c r="B177" i="112" s="1"/>
  <c r="E177" i="112"/>
  <c r="D177" i="112"/>
  <c r="C177" i="112"/>
  <c r="J176" i="112"/>
  <c r="I176" i="112"/>
  <c r="H176" i="112"/>
  <c r="G176" i="112"/>
  <c r="F176" i="112"/>
  <c r="E176" i="112"/>
  <c r="D176" i="112"/>
  <c r="C176" i="112"/>
  <c r="J175" i="112"/>
  <c r="I175" i="112"/>
  <c r="H175" i="112"/>
  <c r="G175" i="112"/>
  <c r="F175" i="112"/>
  <c r="E175" i="112"/>
  <c r="D175" i="112"/>
  <c r="C175" i="112"/>
  <c r="B175" i="112"/>
  <c r="J174" i="112"/>
  <c r="I174" i="112"/>
  <c r="H174" i="112"/>
  <c r="G174" i="112"/>
  <c r="F174" i="112"/>
  <c r="E174" i="112"/>
  <c r="D174" i="112"/>
  <c r="C174" i="112"/>
  <c r="B174" i="112" s="1"/>
  <c r="J173" i="112"/>
  <c r="I173" i="112"/>
  <c r="H173" i="112"/>
  <c r="G173" i="112"/>
  <c r="F173" i="112"/>
  <c r="B173" i="112" s="1"/>
  <c r="E173" i="112"/>
  <c r="D173" i="112"/>
  <c r="C173" i="112"/>
  <c r="J172" i="112"/>
  <c r="I172" i="112"/>
  <c r="H172" i="112"/>
  <c r="G172" i="112"/>
  <c r="F172" i="112"/>
  <c r="E172" i="112"/>
  <c r="D172" i="112"/>
  <c r="B172" i="112" s="1"/>
  <c r="C172" i="112"/>
  <c r="J171" i="112"/>
  <c r="I171" i="112"/>
  <c r="H171" i="112"/>
  <c r="G171" i="112"/>
  <c r="F171" i="112"/>
  <c r="E171" i="112"/>
  <c r="D171" i="112"/>
  <c r="C171" i="112"/>
  <c r="B171" i="112"/>
  <c r="J170" i="112"/>
  <c r="I170" i="112"/>
  <c r="H170" i="112"/>
  <c r="G170" i="112"/>
  <c r="F170" i="112"/>
  <c r="E170" i="112"/>
  <c r="D170" i="112"/>
  <c r="C170" i="112"/>
  <c r="J169" i="112"/>
  <c r="I169" i="112"/>
  <c r="H169" i="112"/>
  <c r="G169" i="112"/>
  <c r="F169" i="112"/>
  <c r="B169" i="112" s="1"/>
  <c r="E169" i="112"/>
  <c r="D169" i="112"/>
  <c r="C169" i="112"/>
  <c r="J168" i="112"/>
  <c r="I168" i="112"/>
  <c r="H168" i="112"/>
  <c r="G168" i="112"/>
  <c r="F168" i="112"/>
  <c r="E168" i="112"/>
  <c r="D168" i="112"/>
  <c r="B168" i="112" s="1"/>
  <c r="C168" i="112"/>
  <c r="J167" i="112"/>
  <c r="I167" i="112"/>
  <c r="H167" i="112"/>
  <c r="G167" i="112"/>
  <c r="F167" i="112"/>
  <c r="E167" i="112"/>
  <c r="D167" i="112"/>
  <c r="C167" i="112"/>
  <c r="B167" i="112"/>
  <c r="J166" i="112"/>
  <c r="I166" i="112"/>
  <c r="H166" i="112"/>
  <c r="G166" i="112"/>
  <c r="F166" i="112"/>
  <c r="E166" i="112"/>
  <c r="D166" i="112"/>
  <c r="C166" i="112"/>
  <c r="B166" i="112" s="1"/>
  <c r="J165" i="112"/>
  <c r="I165" i="112"/>
  <c r="H165" i="112"/>
  <c r="G165" i="112"/>
  <c r="F165" i="112"/>
  <c r="B165" i="112" s="1"/>
  <c r="E165" i="112"/>
  <c r="D165" i="112"/>
  <c r="C165" i="112"/>
  <c r="J164" i="112"/>
  <c r="I164" i="112"/>
  <c r="H164" i="112"/>
  <c r="G164" i="112"/>
  <c r="F164" i="112"/>
  <c r="E164" i="112"/>
  <c r="D164" i="112"/>
  <c r="B164" i="112" s="1"/>
  <c r="C164" i="112"/>
  <c r="J163" i="112"/>
  <c r="I163" i="112"/>
  <c r="H163" i="112"/>
  <c r="G163" i="112"/>
  <c r="F163" i="112"/>
  <c r="E163" i="112"/>
  <c r="D163" i="112"/>
  <c r="C163" i="112"/>
  <c r="B163" i="112"/>
  <c r="J162" i="112"/>
  <c r="I162" i="112"/>
  <c r="H162" i="112"/>
  <c r="G162" i="112"/>
  <c r="F162" i="112"/>
  <c r="E162" i="112"/>
  <c r="D162" i="112"/>
  <c r="C162" i="112"/>
  <c r="J161" i="112"/>
  <c r="I161" i="112"/>
  <c r="H161" i="112"/>
  <c r="G161" i="112"/>
  <c r="F161" i="112"/>
  <c r="B161" i="112" s="1"/>
  <c r="E161" i="112"/>
  <c r="D161" i="112"/>
  <c r="C161" i="112"/>
  <c r="J160" i="112"/>
  <c r="I160" i="112"/>
  <c r="H160" i="112"/>
  <c r="G160" i="112"/>
  <c r="F160" i="112"/>
  <c r="E160" i="112"/>
  <c r="D160" i="112"/>
  <c r="B160" i="112" s="1"/>
  <c r="C160" i="112"/>
  <c r="J159" i="112"/>
  <c r="I159" i="112"/>
  <c r="H159" i="112"/>
  <c r="G159" i="112"/>
  <c r="F159" i="112"/>
  <c r="E159" i="112"/>
  <c r="D159" i="112"/>
  <c r="C159" i="112"/>
  <c r="B159" i="112"/>
  <c r="J158" i="112"/>
  <c r="I158" i="112"/>
  <c r="H158" i="112"/>
  <c r="G158" i="112"/>
  <c r="F158" i="112"/>
  <c r="E158" i="112"/>
  <c r="D158" i="112"/>
  <c r="C158" i="112"/>
  <c r="B158" i="112" s="1"/>
  <c r="J157" i="112"/>
  <c r="I157" i="112"/>
  <c r="H157" i="112"/>
  <c r="G157" i="112"/>
  <c r="F157" i="112"/>
  <c r="B157" i="112" s="1"/>
  <c r="E157" i="112"/>
  <c r="D157" i="112"/>
  <c r="C157" i="112"/>
  <c r="J156" i="112"/>
  <c r="I156" i="112"/>
  <c r="H156" i="112"/>
  <c r="G156" i="112"/>
  <c r="F156" i="112"/>
  <c r="E156" i="112"/>
  <c r="D156" i="112"/>
  <c r="B156" i="112" s="1"/>
  <c r="C156" i="112"/>
  <c r="J155" i="112"/>
  <c r="I155" i="112"/>
  <c r="H155" i="112"/>
  <c r="G155" i="112"/>
  <c r="F155" i="112"/>
  <c r="E155" i="112"/>
  <c r="D155" i="112"/>
  <c r="C155" i="112"/>
  <c r="B155" i="112"/>
  <c r="J154" i="112"/>
  <c r="I154" i="112"/>
  <c r="H154" i="112"/>
  <c r="G154" i="112"/>
  <c r="F154" i="112"/>
  <c r="E154" i="112"/>
  <c r="D154" i="112"/>
  <c r="C154" i="112"/>
  <c r="J153" i="112"/>
  <c r="I153" i="112"/>
  <c r="H153" i="112"/>
  <c r="G153" i="112"/>
  <c r="F153" i="112"/>
  <c r="B153" i="112" s="1"/>
  <c r="E153" i="112"/>
  <c r="D153" i="112"/>
  <c r="C153" i="112"/>
  <c r="J152" i="112"/>
  <c r="I152" i="112"/>
  <c r="H152" i="112"/>
  <c r="G152" i="112"/>
  <c r="F152" i="112"/>
  <c r="E152" i="112"/>
  <c r="D152" i="112"/>
  <c r="C152" i="112"/>
  <c r="J151" i="112"/>
  <c r="I151" i="112"/>
  <c r="H151" i="112"/>
  <c r="G151" i="112"/>
  <c r="F151" i="112"/>
  <c r="E151" i="112"/>
  <c r="D151" i="112"/>
  <c r="C151" i="112"/>
  <c r="B151" i="112"/>
  <c r="J150" i="112"/>
  <c r="I150" i="112"/>
  <c r="H150" i="112"/>
  <c r="G150" i="112"/>
  <c r="F150" i="112"/>
  <c r="E150" i="112"/>
  <c r="D150" i="112"/>
  <c r="C150" i="112"/>
  <c r="B150" i="112" s="1"/>
  <c r="J149" i="112"/>
  <c r="I149" i="112"/>
  <c r="H149" i="112"/>
  <c r="G149" i="112"/>
  <c r="F149" i="112"/>
  <c r="B149" i="112" s="1"/>
  <c r="E149" i="112"/>
  <c r="D149" i="112"/>
  <c r="C149" i="112"/>
  <c r="J148" i="112"/>
  <c r="I148" i="112"/>
  <c r="H148" i="112"/>
  <c r="G148" i="112"/>
  <c r="F148" i="112"/>
  <c r="E148" i="112"/>
  <c r="D148" i="112"/>
  <c r="C148" i="112"/>
  <c r="J147" i="112"/>
  <c r="I147" i="112"/>
  <c r="H147" i="112"/>
  <c r="G147" i="112"/>
  <c r="F147" i="112"/>
  <c r="E147" i="112"/>
  <c r="D147" i="112"/>
  <c r="C147" i="112"/>
  <c r="B147" i="112"/>
  <c r="J146" i="112"/>
  <c r="I146" i="112"/>
  <c r="H146" i="112"/>
  <c r="G146" i="112"/>
  <c r="F146" i="112"/>
  <c r="E146" i="112"/>
  <c r="D146" i="112"/>
  <c r="C146" i="112"/>
  <c r="J145" i="112"/>
  <c r="I145" i="112"/>
  <c r="H145" i="112"/>
  <c r="G145" i="112"/>
  <c r="F145" i="112"/>
  <c r="B145" i="112" s="1"/>
  <c r="E145" i="112"/>
  <c r="D145" i="112"/>
  <c r="C145" i="112"/>
  <c r="J144" i="112"/>
  <c r="I144" i="112"/>
  <c r="H144" i="112"/>
  <c r="G144" i="112"/>
  <c r="F144" i="112"/>
  <c r="E144" i="112"/>
  <c r="D144" i="112"/>
  <c r="C144" i="112"/>
  <c r="J143" i="112"/>
  <c r="I143" i="112"/>
  <c r="H143" i="112"/>
  <c r="G143" i="112"/>
  <c r="F143" i="112"/>
  <c r="E143" i="112"/>
  <c r="D143" i="112"/>
  <c r="C143" i="112"/>
  <c r="B143" i="112"/>
  <c r="J142" i="112"/>
  <c r="I142" i="112"/>
  <c r="H142" i="112"/>
  <c r="G142" i="112"/>
  <c r="F142" i="112"/>
  <c r="E142" i="112"/>
  <c r="D142" i="112"/>
  <c r="C142" i="112"/>
  <c r="B142" i="112" s="1"/>
  <c r="J141" i="112"/>
  <c r="I141" i="112"/>
  <c r="H141" i="112"/>
  <c r="G141" i="112"/>
  <c r="F141" i="112"/>
  <c r="B141" i="112" s="1"/>
  <c r="E141" i="112"/>
  <c r="D141" i="112"/>
  <c r="C141" i="112"/>
  <c r="J140" i="112"/>
  <c r="I140" i="112"/>
  <c r="H140" i="112"/>
  <c r="G140" i="112"/>
  <c r="F140" i="112"/>
  <c r="E140" i="112"/>
  <c r="D140" i="112"/>
  <c r="B140" i="112" s="1"/>
  <c r="C140" i="112"/>
  <c r="J139" i="112"/>
  <c r="I139" i="112"/>
  <c r="H139" i="112"/>
  <c r="G139" i="112"/>
  <c r="F139" i="112"/>
  <c r="E139" i="112"/>
  <c r="D139" i="112"/>
  <c r="C139" i="112"/>
  <c r="B139" i="112"/>
  <c r="J138" i="112"/>
  <c r="I138" i="112"/>
  <c r="H138" i="112"/>
  <c r="G138" i="112"/>
  <c r="F138" i="112"/>
  <c r="E138" i="112"/>
  <c r="D138" i="112"/>
  <c r="C138" i="112"/>
  <c r="J137" i="112"/>
  <c r="I137" i="112"/>
  <c r="H137" i="112"/>
  <c r="G137" i="112"/>
  <c r="F137" i="112"/>
  <c r="B137" i="112" s="1"/>
  <c r="E137" i="112"/>
  <c r="D137" i="112"/>
  <c r="C137" i="112"/>
  <c r="J136" i="112"/>
  <c r="I136" i="112"/>
  <c r="H136" i="112"/>
  <c r="G136" i="112"/>
  <c r="F136" i="112"/>
  <c r="E136" i="112"/>
  <c r="D136" i="112"/>
  <c r="B136" i="112" s="1"/>
  <c r="C136" i="112"/>
  <c r="J135" i="112"/>
  <c r="I135" i="112"/>
  <c r="H135" i="112"/>
  <c r="G135" i="112"/>
  <c r="F135" i="112"/>
  <c r="E135" i="112"/>
  <c r="D135" i="112"/>
  <c r="C135" i="112"/>
  <c r="B135" i="112"/>
  <c r="J134" i="112"/>
  <c r="I134" i="112"/>
  <c r="H134" i="112"/>
  <c r="G134" i="112"/>
  <c r="F134" i="112"/>
  <c r="E134" i="112"/>
  <c r="D134" i="112"/>
  <c r="C134" i="112"/>
  <c r="B134" i="112" s="1"/>
  <c r="J133" i="112"/>
  <c r="I133" i="112"/>
  <c r="H133" i="112"/>
  <c r="G133" i="112"/>
  <c r="F133" i="112"/>
  <c r="B133" i="112" s="1"/>
  <c r="E133" i="112"/>
  <c r="D133" i="112"/>
  <c r="C133" i="112"/>
  <c r="J132" i="112"/>
  <c r="I132" i="112"/>
  <c r="H132" i="112"/>
  <c r="G132" i="112"/>
  <c r="F132" i="112"/>
  <c r="E132" i="112"/>
  <c r="D132" i="112"/>
  <c r="B132" i="112" s="1"/>
  <c r="C132" i="112"/>
  <c r="J131" i="112"/>
  <c r="I131" i="112"/>
  <c r="H131" i="112"/>
  <c r="G131" i="112"/>
  <c r="F131" i="112"/>
  <c r="E131" i="112"/>
  <c r="D131" i="112"/>
  <c r="C131" i="112"/>
  <c r="B131" i="112"/>
  <c r="J130" i="112"/>
  <c r="I130" i="112"/>
  <c r="H130" i="112"/>
  <c r="G130" i="112"/>
  <c r="F130" i="112"/>
  <c r="E130" i="112"/>
  <c r="D130" i="112"/>
  <c r="C130" i="112"/>
  <c r="J129" i="112"/>
  <c r="I129" i="112"/>
  <c r="H129" i="112"/>
  <c r="G129" i="112"/>
  <c r="F129" i="112"/>
  <c r="B129" i="112" s="1"/>
  <c r="E129" i="112"/>
  <c r="D129" i="112"/>
  <c r="C129" i="112"/>
  <c r="J128" i="112"/>
  <c r="I128" i="112"/>
  <c r="H128" i="112"/>
  <c r="G128" i="112"/>
  <c r="F128" i="112"/>
  <c r="E128" i="112"/>
  <c r="D128" i="112"/>
  <c r="B128" i="112" s="1"/>
  <c r="C128" i="112"/>
  <c r="J127" i="112"/>
  <c r="I127" i="112"/>
  <c r="H127" i="112"/>
  <c r="G127" i="112"/>
  <c r="F127" i="112"/>
  <c r="E127" i="112"/>
  <c r="D127" i="112"/>
  <c r="C127" i="112"/>
  <c r="B127" i="112"/>
  <c r="J126" i="112"/>
  <c r="I126" i="112"/>
  <c r="H126" i="112"/>
  <c r="G126" i="112"/>
  <c r="F126" i="112"/>
  <c r="E126" i="112"/>
  <c r="D126" i="112"/>
  <c r="B126" i="112" s="1"/>
  <c r="C126" i="112"/>
  <c r="J125" i="112"/>
  <c r="I125" i="112"/>
  <c r="H125" i="112"/>
  <c r="G125" i="112"/>
  <c r="F125" i="112"/>
  <c r="E125" i="112"/>
  <c r="D125" i="112"/>
  <c r="C125" i="112"/>
  <c r="J124" i="112"/>
  <c r="I124" i="112"/>
  <c r="H124" i="112"/>
  <c r="G124" i="112"/>
  <c r="F124" i="112"/>
  <c r="E124" i="112"/>
  <c r="D124" i="112"/>
  <c r="B124" i="112" s="1"/>
  <c r="C124" i="112"/>
  <c r="J123" i="112"/>
  <c r="I123" i="112"/>
  <c r="H123" i="112"/>
  <c r="G123" i="112"/>
  <c r="F123" i="112"/>
  <c r="E123" i="112"/>
  <c r="D123" i="112"/>
  <c r="C123" i="112"/>
  <c r="B123" i="112"/>
  <c r="J122" i="112"/>
  <c r="I122" i="112"/>
  <c r="H122" i="112"/>
  <c r="G122" i="112"/>
  <c r="F122" i="112"/>
  <c r="E122" i="112"/>
  <c r="D122" i="112"/>
  <c r="B122" i="112" s="1"/>
  <c r="C122" i="112"/>
  <c r="J121" i="112"/>
  <c r="I121" i="112"/>
  <c r="H121" i="112"/>
  <c r="G121" i="112"/>
  <c r="F121" i="112"/>
  <c r="E121" i="112"/>
  <c r="D121" i="112"/>
  <c r="C121" i="112"/>
  <c r="J120" i="112"/>
  <c r="I120" i="112"/>
  <c r="H120" i="112"/>
  <c r="G120" i="112"/>
  <c r="F120" i="112"/>
  <c r="E120" i="112"/>
  <c r="D120" i="112"/>
  <c r="C120" i="112"/>
  <c r="J119" i="112"/>
  <c r="I119" i="112"/>
  <c r="H119" i="112"/>
  <c r="G119" i="112"/>
  <c r="F119" i="112"/>
  <c r="E119" i="112"/>
  <c r="D119" i="112"/>
  <c r="C119" i="112"/>
  <c r="B119" i="112"/>
  <c r="J118" i="112"/>
  <c r="I118" i="112"/>
  <c r="H118" i="112"/>
  <c r="G118" i="112"/>
  <c r="F118" i="112"/>
  <c r="E118" i="112"/>
  <c r="D118" i="112"/>
  <c r="B118" i="112" s="1"/>
  <c r="C118" i="112"/>
  <c r="J117" i="112"/>
  <c r="I117" i="112"/>
  <c r="H117" i="112"/>
  <c r="G117" i="112"/>
  <c r="F117" i="112"/>
  <c r="E117" i="112"/>
  <c r="D117" i="112"/>
  <c r="B117" i="112" s="1"/>
  <c r="C117" i="112"/>
  <c r="J116" i="112"/>
  <c r="I116" i="112"/>
  <c r="H116" i="112"/>
  <c r="G116" i="112"/>
  <c r="F116" i="112"/>
  <c r="E116" i="112"/>
  <c r="D116" i="112"/>
  <c r="C116" i="112"/>
  <c r="J115" i="112"/>
  <c r="I115" i="112"/>
  <c r="H115" i="112"/>
  <c r="G115" i="112"/>
  <c r="F115" i="112"/>
  <c r="E115" i="112"/>
  <c r="D115" i="112"/>
  <c r="C115" i="112"/>
  <c r="B115" i="112"/>
  <c r="J114" i="112"/>
  <c r="I114" i="112"/>
  <c r="H114" i="112"/>
  <c r="G114" i="112"/>
  <c r="F114" i="112"/>
  <c r="E114" i="112"/>
  <c r="D114" i="112"/>
  <c r="B114" i="112" s="1"/>
  <c r="C114" i="112"/>
  <c r="J113" i="112"/>
  <c r="I113" i="112"/>
  <c r="H113" i="112"/>
  <c r="G113" i="112"/>
  <c r="F113" i="112"/>
  <c r="E113" i="112"/>
  <c r="D113" i="112"/>
  <c r="B113" i="112" s="1"/>
  <c r="C113" i="112"/>
  <c r="J112" i="112"/>
  <c r="I112" i="112"/>
  <c r="H112" i="112"/>
  <c r="G112" i="112"/>
  <c r="F112" i="112"/>
  <c r="E112" i="112"/>
  <c r="D112" i="112"/>
  <c r="C112" i="112"/>
  <c r="J111" i="112"/>
  <c r="B111" i="112" s="1"/>
  <c r="I111" i="112"/>
  <c r="H111" i="112"/>
  <c r="G111" i="112"/>
  <c r="F111" i="112"/>
  <c r="E111" i="112"/>
  <c r="D111" i="112"/>
  <c r="C111" i="112"/>
  <c r="J110" i="112"/>
  <c r="I110" i="112"/>
  <c r="H110" i="112"/>
  <c r="G110" i="112"/>
  <c r="F110" i="112"/>
  <c r="E110" i="112"/>
  <c r="D110" i="112"/>
  <c r="B110" i="112" s="1"/>
  <c r="C110" i="112"/>
  <c r="J109" i="112"/>
  <c r="I109" i="112"/>
  <c r="H109" i="112"/>
  <c r="G109" i="112"/>
  <c r="F109" i="112"/>
  <c r="E109" i="112"/>
  <c r="D109" i="112"/>
  <c r="C109" i="112"/>
  <c r="J108" i="112"/>
  <c r="I108" i="112"/>
  <c r="H108" i="112"/>
  <c r="G108" i="112"/>
  <c r="F108" i="112"/>
  <c r="E108" i="112"/>
  <c r="D108" i="112"/>
  <c r="B108" i="112" s="1"/>
  <c r="C108" i="112"/>
  <c r="J107" i="112"/>
  <c r="I107" i="112"/>
  <c r="H107" i="112"/>
  <c r="G107" i="112"/>
  <c r="F107" i="112"/>
  <c r="E107" i="112"/>
  <c r="D107" i="112"/>
  <c r="C107" i="112"/>
  <c r="B107" i="112"/>
  <c r="J106" i="112"/>
  <c r="I106" i="112"/>
  <c r="H106" i="112"/>
  <c r="G106" i="112"/>
  <c r="F106" i="112"/>
  <c r="E106" i="112"/>
  <c r="D106" i="112"/>
  <c r="B106" i="112" s="1"/>
  <c r="C106" i="112"/>
  <c r="J105" i="112"/>
  <c r="I105" i="112"/>
  <c r="H105" i="112"/>
  <c r="G105" i="112"/>
  <c r="F105" i="112"/>
  <c r="E105" i="112"/>
  <c r="D105" i="112"/>
  <c r="B105" i="112" s="1"/>
  <c r="C105" i="112"/>
  <c r="J104" i="112"/>
  <c r="I104" i="112"/>
  <c r="H104" i="112"/>
  <c r="G104" i="112"/>
  <c r="F104" i="112"/>
  <c r="E104" i="112"/>
  <c r="D104" i="112"/>
  <c r="B104" i="112" s="1"/>
  <c r="C104" i="112"/>
  <c r="J103" i="112"/>
  <c r="I103" i="112"/>
  <c r="H103" i="112"/>
  <c r="G103" i="112"/>
  <c r="F103" i="112"/>
  <c r="E103" i="112"/>
  <c r="D103" i="112"/>
  <c r="C103" i="112"/>
  <c r="B103" i="112"/>
  <c r="J102" i="112"/>
  <c r="I102" i="112"/>
  <c r="H102" i="112"/>
  <c r="G102" i="112"/>
  <c r="F102" i="112"/>
  <c r="E102" i="112"/>
  <c r="D102" i="112"/>
  <c r="B102" i="112" s="1"/>
  <c r="C102" i="112"/>
  <c r="J101" i="112"/>
  <c r="I101" i="112"/>
  <c r="H101" i="112"/>
  <c r="G101" i="112"/>
  <c r="F101" i="112"/>
  <c r="E101" i="112"/>
  <c r="D101" i="112"/>
  <c r="B101" i="112" s="1"/>
  <c r="C101" i="112"/>
  <c r="J100" i="112"/>
  <c r="I100" i="112"/>
  <c r="H100" i="112"/>
  <c r="G100" i="112"/>
  <c r="F100" i="112"/>
  <c r="E100" i="112"/>
  <c r="D100" i="112"/>
  <c r="B100" i="112" s="1"/>
  <c r="C100" i="112"/>
  <c r="J99" i="112"/>
  <c r="I99" i="112"/>
  <c r="H99" i="112"/>
  <c r="G99" i="112"/>
  <c r="F99" i="112"/>
  <c r="E99" i="112"/>
  <c r="D99" i="112"/>
  <c r="C99" i="112"/>
  <c r="B99" i="112"/>
  <c r="J98" i="112"/>
  <c r="I98" i="112"/>
  <c r="H98" i="112"/>
  <c r="G98" i="112"/>
  <c r="F98" i="112"/>
  <c r="E98" i="112"/>
  <c r="D98" i="112"/>
  <c r="B98" i="112" s="1"/>
  <c r="C98" i="112"/>
  <c r="J97" i="112"/>
  <c r="I97" i="112"/>
  <c r="H97" i="112"/>
  <c r="G97" i="112"/>
  <c r="F97" i="112"/>
  <c r="E97" i="112"/>
  <c r="D97" i="112"/>
  <c r="C97" i="112"/>
  <c r="J96" i="112"/>
  <c r="I96" i="112"/>
  <c r="H96" i="112"/>
  <c r="G96" i="112"/>
  <c r="F96" i="112"/>
  <c r="E96" i="112"/>
  <c r="D96" i="112"/>
  <c r="B96" i="112" s="1"/>
  <c r="C96" i="112"/>
  <c r="J95" i="112"/>
  <c r="I95" i="112"/>
  <c r="H95" i="112"/>
  <c r="G95" i="112"/>
  <c r="F95" i="112"/>
  <c r="E95" i="112"/>
  <c r="D95" i="112"/>
  <c r="C95" i="112"/>
  <c r="B95" i="112"/>
  <c r="J94" i="112"/>
  <c r="I94" i="112"/>
  <c r="H94" i="112"/>
  <c r="G94" i="112"/>
  <c r="F94" i="112"/>
  <c r="E94" i="112"/>
  <c r="D94" i="112"/>
  <c r="B94" i="112" s="1"/>
  <c r="C94" i="112"/>
  <c r="J93" i="112"/>
  <c r="I93" i="112"/>
  <c r="H93" i="112"/>
  <c r="G93" i="112"/>
  <c r="F93" i="112"/>
  <c r="E93" i="112"/>
  <c r="D93" i="112"/>
  <c r="C93" i="112"/>
  <c r="J92" i="112"/>
  <c r="I92" i="112"/>
  <c r="H92" i="112"/>
  <c r="G92" i="112"/>
  <c r="F92" i="112"/>
  <c r="E92" i="112"/>
  <c r="D92" i="112"/>
  <c r="B92" i="112" s="1"/>
  <c r="C92" i="112"/>
  <c r="J91" i="112"/>
  <c r="I91" i="112"/>
  <c r="H91" i="112"/>
  <c r="G91" i="112"/>
  <c r="F91" i="112"/>
  <c r="E91" i="112"/>
  <c r="D91" i="112"/>
  <c r="C91" i="112"/>
  <c r="B91" i="112"/>
  <c r="J90" i="112"/>
  <c r="I90" i="112"/>
  <c r="H90" i="112"/>
  <c r="G90" i="112"/>
  <c r="F90" i="112"/>
  <c r="E90" i="112"/>
  <c r="D90" i="112"/>
  <c r="B90" i="112" s="1"/>
  <c r="C90" i="112"/>
  <c r="J89" i="112"/>
  <c r="I89" i="112"/>
  <c r="H89" i="112"/>
  <c r="G89" i="112"/>
  <c r="F89" i="112"/>
  <c r="E89" i="112"/>
  <c r="D89" i="112"/>
  <c r="C89" i="112"/>
  <c r="J88" i="112"/>
  <c r="I88" i="112"/>
  <c r="H88" i="112"/>
  <c r="G88" i="112"/>
  <c r="F88" i="112"/>
  <c r="E88" i="112"/>
  <c r="D88" i="112"/>
  <c r="C88" i="112"/>
  <c r="J87" i="112"/>
  <c r="I87" i="112"/>
  <c r="H87" i="112"/>
  <c r="G87" i="112"/>
  <c r="F87" i="112"/>
  <c r="E87" i="112"/>
  <c r="D87" i="112"/>
  <c r="C87" i="112"/>
  <c r="B87" i="112"/>
  <c r="J86" i="112"/>
  <c r="I86" i="112"/>
  <c r="H86" i="112"/>
  <c r="G86" i="112"/>
  <c r="F86" i="112"/>
  <c r="E86" i="112"/>
  <c r="D86" i="112"/>
  <c r="B86" i="112" s="1"/>
  <c r="C86" i="112"/>
  <c r="J85" i="112"/>
  <c r="I85" i="112"/>
  <c r="H85" i="112"/>
  <c r="G85" i="112"/>
  <c r="F85" i="112"/>
  <c r="E85" i="112"/>
  <c r="D85" i="112"/>
  <c r="B85" i="112" s="1"/>
  <c r="C85" i="112"/>
  <c r="J84" i="112"/>
  <c r="I84" i="112"/>
  <c r="H84" i="112"/>
  <c r="G84" i="112"/>
  <c r="F84" i="112"/>
  <c r="E84" i="112"/>
  <c r="D84" i="112"/>
  <c r="C84" i="112"/>
  <c r="J83" i="112"/>
  <c r="I83" i="112"/>
  <c r="H83" i="112"/>
  <c r="G83" i="112"/>
  <c r="F83" i="112"/>
  <c r="E83" i="112"/>
  <c r="D83" i="112"/>
  <c r="C83" i="112"/>
  <c r="B83" i="112"/>
  <c r="J82" i="112"/>
  <c r="I82" i="112"/>
  <c r="H82" i="112"/>
  <c r="G82" i="112"/>
  <c r="F82" i="112"/>
  <c r="E82" i="112"/>
  <c r="D82" i="112"/>
  <c r="C82" i="112"/>
  <c r="B82" i="112"/>
  <c r="J81" i="112"/>
  <c r="I81" i="112"/>
  <c r="H81" i="112"/>
  <c r="G81" i="112"/>
  <c r="F81" i="112"/>
  <c r="E81" i="112"/>
  <c r="D81" i="112"/>
  <c r="B81" i="112" s="1"/>
  <c r="C81" i="112"/>
  <c r="J80" i="112"/>
  <c r="I80" i="112"/>
  <c r="H80" i="112"/>
  <c r="G80" i="112"/>
  <c r="F80" i="112"/>
  <c r="E80" i="112"/>
  <c r="D80" i="112"/>
  <c r="B80" i="112" s="1"/>
  <c r="C80" i="112"/>
  <c r="J79" i="112"/>
  <c r="I79" i="112"/>
  <c r="H79" i="112"/>
  <c r="G79" i="112"/>
  <c r="F79" i="112"/>
  <c r="E79" i="112"/>
  <c r="D79" i="112"/>
  <c r="C79" i="112"/>
  <c r="B79" i="112"/>
  <c r="J78" i="112"/>
  <c r="I78" i="112"/>
  <c r="H78" i="112"/>
  <c r="G78" i="112"/>
  <c r="F78" i="112"/>
  <c r="E78" i="112"/>
  <c r="D78" i="112"/>
  <c r="B78" i="112" s="1"/>
  <c r="C78" i="112"/>
  <c r="J77" i="112"/>
  <c r="I77" i="112"/>
  <c r="H77" i="112"/>
  <c r="G77" i="112"/>
  <c r="F77" i="112"/>
  <c r="E77" i="112"/>
  <c r="D77" i="112"/>
  <c r="B77" i="112" s="1"/>
  <c r="C77" i="112"/>
  <c r="J76" i="112"/>
  <c r="I76" i="112"/>
  <c r="H76" i="112"/>
  <c r="G76" i="112"/>
  <c r="F76" i="112"/>
  <c r="E76" i="112"/>
  <c r="D76" i="112"/>
  <c r="B76" i="112" s="1"/>
  <c r="C76" i="112"/>
  <c r="J75" i="112"/>
  <c r="I75" i="112"/>
  <c r="H75" i="112"/>
  <c r="B75" i="112" s="1"/>
  <c r="G75" i="112"/>
  <c r="F75" i="112"/>
  <c r="E75" i="112"/>
  <c r="D75" i="112"/>
  <c r="C75" i="112"/>
  <c r="J74" i="112"/>
  <c r="I74" i="112"/>
  <c r="H74" i="112"/>
  <c r="G74" i="112"/>
  <c r="F74" i="112"/>
  <c r="E74" i="112"/>
  <c r="D74" i="112"/>
  <c r="C74" i="112"/>
  <c r="B74" i="112"/>
  <c r="J73" i="112"/>
  <c r="I73" i="112"/>
  <c r="H73" i="112"/>
  <c r="G73" i="112"/>
  <c r="F73" i="112"/>
  <c r="E73" i="112"/>
  <c r="D73" i="112"/>
  <c r="C73" i="112"/>
  <c r="J72" i="112"/>
  <c r="I72" i="112"/>
  <c r="H72" i="112"/>
  <c r="G72" i="112"/>
  <c r="F72" i="112"/>
  <c r="E72" i="112"/>
  <c r="D72" i="112"/>
  <c r="C72" i="112"/>
  <c r="J71" i="112"/>
  <c r="I71" i="112"/>
  <c r="H71" i="112"/>
  <c r="B71" i="112" s="1"/>
  <c r="G71" i="112"/>
  <c r="F71" i="112"/>
  <c r="E71" i="112"/>
  <c r="D71" i="112"/>
  <c r="C71" i="112"/>
  <c r="J70" i="112"/>
  <c r="I70" i="112"/>
  <c r="H70" i="112"/>
  <c r="G70" i="112"/>
  <c r="F70" i="112"/>
  <c r="E70" i="112"/>
  <c r="D70" i="112"/>
  <c r="B70" i="112" s="1"/>
  <c r="C70" i="112"/>
  <c r="J69" i="112"/>
  <c r="I69" i="112"/>
  <c r="H69" i="112"/>
  <c r="G69" i="112"/>
  <c r="F69" i="112"/>
  <c r="E69" i="112"/>
  <c r="D69" i="112"/>
  <c r="B69" i="112" s="1"/>
  <c r="C69" i="112"/>
  <c r="J68" i="112"/>
  <c r="I68" i="112"/>
  <c r="H68" i="112"/>
  <c r="G68" i="112"/>
  <c r="F68" i="112"/>
  <c r="E68" i="112"/>
  <c r="D68" i="112"/>
  <c r="C68" i="112"/>
  <c r="J67" i="112"/>
  <c r="I67" i="112"/>
  <c r="H67" i="112"/>
  <c r="B67" i="112" s="1"/>
  <c r="G67" i="112"/>
  <c r="F67" i="112"/>
  <c r="E67" i="112"/>
  <c r="D67" i="112"/>
  <c r="C67" i="112"/>
  <c r="J66" i="112"/>
  <c r="I66" i="112"/>
  <c r="H66" i="112"/>
  <c r="G66" i="112"/>
  <c r="F66" i="112"/>
  <c r="E66" i="112"/>
  <c r="D66" i="112"/>
  <c r="C66" i="112"/>
  <c r="B66" i="112"/>
  <c r="J65" i="112"/>
  <c r="I65" i="112"/>
  <c r="H65" i="112"/>
  <c r="G65" i="112"/>
  <c r="F65" i="112"/>
  <c r="E65" i="112"/>
  <c r="D65" i="112"/>
  <c r="B65" i="112" s="1"/>
  <c r="C65" i="112"/>
  <c r="J64" i="112"/>
  <c r="I64" i="112"/>
  <c r="H64" i="112"/>
  <c r="G64" i="112"/>
  <c r="F64" i="112"/>
  <c r="B64" i="112" s="1"/>
  <c r="E64" i="112"/>
  <c r="D64" i="112"/>
  <c r="C64" i="112"/>
  <c r="J63" i="112"/>
  <c r="I63" i="112"/>
  <c r="H63" i="112"/>
  <c r="G63" i="112"/>
  <c r="F63" i="112"/>
  <c r="E63" i="112"/>
  <c r="D63" i="112"/>
  <c r="C63" i="112"/>
  <c r="B63" i="112"/>
  <c r="J62" i="112"/>
  <c r="I62" i="112"/>
  <c r="H62" i="112"/>
  <c r="G62" i="112"/>
  <c r="F62" i="112"/>
  <c r="E62" i="112"/>
  <c r="D62" i="112"/>
  <c r="B62" i="112" s="1"/>
  <c r="C62" i="112"/>
  <c r="J61" i="112"/>
  <c r="I61" i="112"/>
  <c r="H61" i="112"/>
  <c r="G61" i="112"/>
  <c r="F61" i="112"/>
  <c r="E61" i="112"/>
  <c r="D61" i="112"/>
  <c r="C61" i="112"/>
  <c r="J60" i="112"/>
  <c r="I60" i="112"/>
  <c r="H60" i="112"/>
  <c r="G60" i="112"/>
  <c r="F60" i="112"/>
  <c r="B60" i="112" s="1"/>
  <c r="E60" i="112"/>
  <c r="D60" i="112"/>
  <c r="C60" i="112"/>
  <c r="J59" i="112"/>
  <c r="I59" i="112"/>
  <c r="H59" i="112"/>
  <c r="B59" i="112" s="1"/>
  <c r="G59" i="112"/>
  <c r="F59" i="112"/>
  <c r="E59" i="112"/>
  <c r="D59" i="112"/>
  <c r="C59" i="112"/>
  <c r="J58" i="112"/>
  <c r="I58" i="112"/>
  <c r="H58" i="112"/>
  <c r="G58" i="112"/>
  <c r="F58" i="112"/>
  <c r="E58" i="112"/>
  <c r="D58" i="112"/>
  <c r="C58" i="112"/>
  <c r="B58" i="112"/>
  <c r="J57" i="112"/>
  <c r="I57" i="112"/>
  <c r="H57" i="112"/>
  <c r="G57" i="112"/>
  <c r="F57" i="112"/>
  <c r="E57" i="112"/>
  <c r="D57" i="112"/>
  <c r="C57" i="112"/>
  <c r="J56" i="112"/>
  <c r="I56" i="112"/>
  <c r="H56" i="112"/>
  <c r="G56" i="112"/>
  <c r="F56" i="112"/>
  <c r="E56" i="112"/>
  <c r="D56" i="112"/>
  <c r="C56" i="112"/>
  <c r="J55" i="112"/>
  <c r="I55" i="112"/>
  <c r="H55" i="112"/>
  <c r="B55" i="112" s="1"/>
  <c r="G55" i="112"/>
  <c r="F55" i="112"/>
  <c r="E55" i="112"/>
  <c r="D55" i="112"/>
  <c r="C55" i="112"/>
  <c r="J54" i="112"/>
  <c r="I54" i="112"/>
  <c r="H54" i="112"/>
  <c r="G54" i="112"/>
  <c r="F54" i="112"/>
  <c r="E54" i="112"/>
  <c r="D54" i="112"/>
  <c r="B54" i="112" s="1"/>
  <c r="C54" i="112"/>
  <c r="J53" i="112"/>
  <c r="I53" i="112"/>
  <c r="H53" i="112"/>
  <c r="G53" i="112"/>
  <c r="F53" i="112"/>
  <c r="E53" i="112"/>
  <c r="D53" i="112"/>
  <c r="C53" i="112"/>
  <c r="J52" i="112"/>
  <c r="I52" i="112"/>
  <c r="B52" i="112" s="1"/>
  <c r="H52" i="112"/>
  <c r="G52" i="112"/>
  <c r="F52" i="112"/>
  <c r="E52" i="112"/>
  <c r="D52" i="112"/>
  <c r="C52" i="112"/>
  <c r="J51" i="112"/>
  <c r="I51" i="112"/>
  <c r="H51" i="112"/>
  <c r="G51" i="112"/>
  <c r="F51" i="112"/>
  <c r="E51" i="112"/>
  <c r="D51" i="112"/>
  <c r="C51" i="112"/>
  <c r="B51" i="112" s="1"/>
  <c r="J50" i="112"/>
  <c r="I50" i="112"/>
  <c r="H50" i="112"/>
  <c r="G50" i="112"/>
  <c r="F50" i="112"/>
  <c r="E50" i="112"/>
  <c r="D50" i="112"/>
  <c r="C50" i="112"/>
  <c r="J49" i="112"/>
  <c r="I49" i="112"/>
  <c r="H49" i="112"/>
  <c r="G49" i="112"/>
  <c r="F49" i="112"/>
  <c r="E49" i="112"/>
  <c r="D49" i="112"/>
  <c r="C49" i="112"/>
  <c r="J48" i="112"/>
  <c r="I48" i="112"/>
  <c r="H48" i="112"/>
  <c r="G48" i="112"/>
  <c r="F48" i="112"/>
  <c r="B48" i="112" s="1"/>
  <c r="E48" i="112"/>
  <c r="D48" i="112"/>
  <c r="C48" i="112"/>
  <c r="J47" i="112"/>
  <c r="I47" i="112"/>
  <c r="H47" i="112"/>
  <c r="G47" i="112"/>
  <c r="F47" i="112"/>
  <c r="E47" i="112"/>
  <c r="D47" i="112"/>
  <c r="C47" i="112"/>
  <c r="B47" i="112"/>
  <c r="J46" i="112"/>
  <c r="I46" i="112"/>
  <c r="H46" i="112"/>
  <c r="G46" i="112"/>
  <c r="F46" i="112"/>
  <c r="E46" i="112"/>
  <c r="D46" i="112"/>
  <c r="B46" i="112" s="1"/>
  <c r="C46" i="112"/>
  <c r="J45" i="112"/>
  <c r="I45" i="112"/>
  <c r="H45" i="112"/>
  <c r="G45" i="112"/>
  <c r="F45" i="112"/>
  <c r="E45" i="112"/>
  <c r="D45" i="112"/>
  <c r="C45" i="112"/>
  <c r="J44" i="112"/>
  <c r="I44" i="112"/>
  <c r="H44" i="112"/>
  <c r="G44" i="112"/>
  <c r="F44" i="112"/>
  <c r="E44" i="112"/>
  <c r="D44" i="112"/>
  <c r="C44" i="112"/>
  <c r="J43" i="112"/>
  <c r="I43" i="112"/>
  <c r="H43" i="112"/>
  <c r="G43" i="112"/>
  <c r="F43" i="112"/>
  <c r="E43" i="112"/>
  <c r="D43" i="112"/>
  <c r="C43" i="112"/>
  <c r="J42" i="112"/>
  <c r="I42" i="112"/>
  <c r="H42" i="112"/>
  <c r="B42" i="112" s="1"/>
  <c r="G42" i="112"/>
  <c r="F42" i="112"/>
  <c r="E42" i="112"/>
  <c r="D42" i="112"/>
  <c r="C42" i="112"/>
  <c r="J41" i="112"/>
  <c r="I41" i="112"/>
  <c r="H41" i="112"/>
  <c r="G41" i="112"/>
  <c r="F41" i="112"/>
  <c r="E41" i="112"/>
  <c r="D41" i="112"/>
  <c r="C41" i="112"/>
  <c r="B41" i="112"/>
  <c r="J40" i="112"/>
  <c r="B40" i="112" s="1"/>
  <c r="I40" i="112"/>
  <c r="H40" i="112"/>
  <c r="G40" i="112"/>
  <c r="F40" i="112"/>
  <c r="E40" i="112"/>
  <c r="D40" i="112"/>
  <c r="C40" i="112"/>
  <c r="J39" i="112"/>
  <c r="I39" i="112"/>
  <c r="H39" i="112"/>
  <c r="G39" i="112"/>
  <c r="F39" i="112"/>
  <c r="E39" i="112"/>
  <c r="D39" i="112"/>
  <c r="B39" i="112" s="1"/>
  <c r="C39" i="112"/>
  <c r="J38" i="112"/>
  <c r="I38" i="112"/>
  <c r="H38" i="112"/>
  <c r="G38" i="112"/>
  <c r="F38" i="112"/>
  <c r="E38" i="112"/>
  <c r="D38" i="112"/>
  <c r="C38" i="112"/>
  <c r="J37" i="112"/>
  <c r="I37" i="112"/>
  <c r="H37" i="112"/>
  <c r="G37" i="112"/>
  <c r="F37" i="112"/>
  <c r="E37" i="112"/>
  <c r="D37" i="112"/>
  <c r="B37" i="112" s="1"/>
  <c r="C37" i="112"/>
  <c r="J36" i="112"/>
  <c r="I36" i="112"/>
  <c r="H36" i="112"/>
  <c r="G36" i="112"/>
  <c r="F36" i="112"/>
  <c r="E36" i="112"/>
  <c r="D36" i="112"/>
  <c r="C36" i="112"/>
  <c r="B36" i="112"/>
  <c r="J35" i="112"/>
  <c r="I35" i="112"/>
  <c r="H35" i="112"/>
  <c r="G35" i="112"/>
  <c r="F35" i="112"/>
  <c r="E35" i="112"/>
  <c r="D35" i="112"/>
  <c r="B35" i="112" s="1"/>
  <c r="C35" i="112"/>
  <c r="J34" i="112"/>
  <c r="I34" i="112"/>
  <c r="H34" i="112"/>
  <c r="G34" i="112"/>
  <c r="F34" i="112"/>
  <c r="E34" i="112"/>
  <c r="D34" i="112"/>
  <c r="C34" i="112"/>
  <c r="J33" i="112"/>
  <c r="I33" i="112"/>
  <c r="H33" i="112"/>
  <c r="G33" i="112"/>
  <c r="F33" i="112"/>
  <c r="E33" i="112"/>
  <c r="D33" i="112"/>
  <c r="C33" i="112"/>
  <c r="J32" i="112"/>
  <c r="I32" i="112"/>
  <c r="H32" i="112"/>
  <c r="G32" i="112"/>
  <c r="F32" i="112"/>
  <c r="B32" i="112" s="1"/>
  <c r="E32" i="112"/>
  <c r="D32" i="112"/>
  <c r="C32" i="112"/>
  <c r="J31" i="112"/>
  <c r="I31" i="112"/>
  <c r="B31" i="112" s="1"/>
  <c r="H31" i="112"/>
  <c r="G31" i="112"/>
  <c r="F31" i="112"/>
  <c r="E31" i="112"/>
  <c r="D31" i="112"/>
  <c r="C31" i="112"/>
  <c r="J30" i="112"/>
  <c r="I30" i="112"/>
  <c r="H30" i="112"/>
  <c r="G30" i="112"/>
  <c r="F30" i="112"/>
  <c r="E30" i="112"/>
  <c r="D30" i="112"/>
  <c r="C30" i="112"/>
  <c r="B30" i="112" s="1"/>
  <c r="J29" i="112"/>
  <c r="I29" i="112"/>
  <c r="H29" i="112"/>
  <c r="G29" i="112"/>
  <c r="F29" i="112"/>
  <c r="E29" i="112"/>
  <c r="D29" i="112"/>
  <c r="B29" i="112" s="1"/>
  <c r="C29" i="112"/>
  <c r="J28" i="112"/>
  <c r="I28" i="112"/>
  <c r="H28" i="112"/>
  <c r="G28" i="112"/>
  <c r="F28" i="112"/>
  <c r="E28" i="112"/>
  <c r="D28" i="112"/>
  <c r="C28" i="112"/>
  <c r="J27" i="112"/>
  <c r="I27" i="112"/>
  <c r="H27" i="112"/>
  <c r="G27" i="112"/>
  <c r="F27" i="112"/>
  <c r="E27" i="112"/>
  <c r="D27" i="112"/>
  <c r="C27" i="112"/>
  <c r="J26" i="112"/>
  <c r="I26" i="112"/>
  <c r="H26" i="112"/>
  <c r="G26" i="112"/>
  <c r="F26" i="112"/>
  <c r="E26" i="112"/>
  <c r="D26" i="112"/>
  <c r="C26" i="112"/>
  <c r="B26" i="112"/>
  <c r="J25" i="112"/>
  <c r="I25" i="112"/>
  <c r="H25" i="112"/>
  <c r="G25" i="112"/>
  <c r="F25" i="112"/>
  <c r="E25" i="112"/>
  <c r="D25" i="112"/>
  <c r="C25" i="112"/>
  <c r="B25" i="112"/>
  <c r="J24" i="112"/>
  <c r="I24" i="112"/>
  <c r="H24" i="112"/>
  <c r="G24" i="112"/>
  <c r="F24" i="112"/>
  <c r="E24" i="112"/>
  <c r="D24" i="112"/>
  <c r="B24" i="112" s="1"/>
  <c r="C24" i="112"/>
  <c r="J23" i="112"/>
  <c r="I23" i="112"/>
  <c r="H23" i="112"/>
  <c r="G23" i="112"/>
  <c r="F23" i="112"/>
  <c r="E23" i="112"/>
  <c r="D23" i="112"/>
  <c r="B23" i="112" s="1"/>
  <c r="C23" i="112"/>
  <c r="J22" i="112"/>
  <c r="I22" i="112"/>
  <c r="H22" i="112"/>
  <c r="G22" i="112"/>
  <c r="F22" i="112"/>
  <c r="E22" i="112"/>
  <c r="D22" i="112"/>
  <c r="C22" i="112"/>
  <c r="J21" i="112"/>
  <c r="I21" i="112"/>
  <c r="H21" i="112"/>
  <c r="G21" i="112"/>
  <c r="F21" i="112"/>
  <c r="E21" i="112"/>
  <c r="D21" i="112"/>
  <c r="B21" i="112" s="1"/>
  <c r="C21" i="112"/>
  <c r="J20" i="112"/>
  <c r="I20" i="112"/>
  <c r="B20" i="112" s="1"/>
  <c r="H20" i="112"/>
  <c r="G20" i="112"/>
  <c r="F20" i="112"/>
  <c r="E20" i="112"/>
  <c r="D20" i="112"/>
  <c r="C20" i="112"/>
  <c r="J19" i="112"/>
  <c r="I19" i="112"/>
  <c r="H19" i="112"/>
  <c r="G19" i="112"/>
  <c r="F19" i="112"/>
  <c r="E19" i="112"/>
  <c r="D19" i="112"/>
  <c r="C19" i="112"/>
  <c r="B19" i="112" s="1"/>
  <c r="J18" i="112"/>
  <c r="I18" i="112"/>
  <c r="H18" i="112"/>
  <c r="G18" i="112"/>
  <c r="F18" i="112"/>
  <c r="E18" i="112"/>
  <c r="D18" i="112"/>
  <c r="C18" i="112"/>
  <c r="J17" i="112"/>
  <c r="I17" i="112"/>
  <c r="H17" i="112"/>
  <c r="G17" i="112"/>
  <c r="F17" i="112"/>
  <c r="E17" i="112"/>
  <c r="D17" i="112"/>
  <c r="C17" i="112"/>
  <c r="J16" i="112"/>
  <c r="I16" i="112"/>
  <c r="H16" i="112"/>
  <c r="G16" i="112"/>
  <c r="F16" i="112"/>
  <c r="B16" i="112" s="1"/>
  <c r="E16" i="112"/>
  <c r="D16" i="112"/>
  <c r="C16" i="112"/>
  <c r="J15" i="112"/>
  <c r="I15" i="112"/>
  <c r="H15" i="112"/>
  <c r="B15" i="112" s="1"/>
  <c r="G15" i="112"/>
  <c r="F15" i="112"/>
  <c r="E15" i="112"/>
  <c r="D15" i="112"/>
  <c r="C15" i="112"/>
  <c r="J14" i="112"/>
  <c r="I14" i="112"/>
  <c r="H14" i="112"/>
  <c r="G14" i="112"/>
  <c r="F14" i="112"/>
  <c r="E14" i="112"/>
  <c r="D14" i="112"/>
  <c r="C14" i="112"/>
  <c r="B14" i="112"/>
  <c r="J13" i="112"/>
  <c r="I13" i="112"/>
  <c r="H13" i="112"/>
  <c r="G13" i="112"/>
  <c r="F13" i="112"/>
  <c r="E13" i="112"/>
  <c r="D13" i="112"/>
  <c r="C13" i="112"/>
  <c r="J12" i="112"/>
  <c r="I12" i="112"/>
  <c r="H12" i="112"/>
  <c r="G12" i="112"/>
  <c r="F12" i="112"/>
  <c r="E12" i="112"/>
  <c r="D12" i="112"/>
  <c r="C12" i="112"/>
  <c r="J11" i="112"/>
  <c r="I11" i="112"/>
  <c r="H11" i="112"/>
  <c r="G11" i="112"/>
  <c r="F11" i="112"/>
  <c r="E11" i="112"/>
  <c r="D11" i="112"/>
  <c r="C11" i="112"/>
  <c r="J10" i="112"/>
  <c r="I10" i="112"/>
  <c r="H10" i="112"/>
  <c r="G10" i="112"/>
  <c r="F10" i="112"/>
  <c r="E10" i="112"/>
  <c r="D10" i="112"/>
  <c r="C10" i="112"/>
  <c r="B10" i="112"/>
  <c r="J9" i="112"/>
  <c r="I9" i="112"/>
  <c r="H9" i="112"/>
  <c r="G9" i="112"/>
  <c r="F9" i="112"/>
  <c r="E9" i="112"/>
  <c r="D9" i="112"/>
  <c r="C9" i="112"/>
  <c r="B9" i="112"/>
  <c r="J8" i="112"/>
  <c r="I8" i="112"/>
  <c r="H8" i="112"/>
  <c r="G8" i="112"/>
  <c r="F8" i="112"/>
  <c r="E8" i="112"/>
  <c r="D8" i="112"/>
  <c r="C8" i="112"/>
  <c r="B8" i="112" s="1"/>
  <c r="J7" i="112"/>
  <c r="I7" i="112"/>
  <c r="H7" i="112"/>
  <c r="G7" i="112"/>
  <c r="F7" i="112"/>
  <c r="E7" i="112"/>
  <c r="D7" i="112"/>
  <c r="B7" i="112" s="1"/>
  <c r="C7" i="112"/>
  <c r="A7" i="112"/>
  <c r="A8" i="112" s="1"/>
  <c r="A9" i="112" s="1"/>
  <c r="A10" i="112" s="1"/>
  <c r="A11" i="112" s="1"/>
  <c r="A12" i="112" s="1"/>
  <c r="A13" i="112" s="1"/>
  <c r="A14" i="112" s="1"/>
  <c r="A15" i="112" s="1"/>
  <c r="A16" i="112" s="1"/>
  <c r="A17" i="112" s="1"/>
  <c r="A18" i="112" s="1"/>
  <c r="A19" i="112" s="1"/>
  <c r="A20" i="112" s="1"/>
  <c r="A21" i="112" s="1"/>
  <c r="A22" i="112" s="1"/>
  <c r="A23" i="112" s="1"/>
  <c r="A24" i="112" s="1"/>
  <c r="A25" i="112" s="1"/>
  <c r="A26" i="112" s="1"/>
  <c r="A27" i="112" s="1"/>
  <c r="A28" i="112" s="1"/>
  <c r="A29" i="112" s="1"/>
  <c r="A30" i="112" s="1"/>
  <c r="A31" i="112" s="1"/>
  <c r="A32" i="112" s="1"/>
  <c r="A33" i="112" s="1"/>
  <c r="A34" i="112" s="1"/>
  <c r="A35" i="112" s="1"/>
  <c r="A36" i="112" s="1"/>
  <c r="A37" i="112" s="1"/>
  <c r="A38" i="112" s="1"/>
  <c r="A39" i="112" s="1"/>
  <c r="A40" i="112" s="1"/>
  <c r="A41" i="112" s="1"/>
  <c r="A42" i="112" s="1"/>
  <c r="A43" i="112" s="1"/>
  <c r="A44" i="112" s="1"/>
  <c r="A45" i="112" s="1"/>
  <c r="A46" i="112" s="1"/>
  <c r="A47" i="112" s="1"/>
  <c r="A48" i="112" s="1"/>
  <c r="A49" i="112" s="1"/>
  <c r="A50" i="112" s="1"/>
  <c r="A51" i="112" s="1"/>
  <c r="A52" i="112" s="1"/>
  <c r="A53" i="112" s="1"/>
  <c r="A54" i="112" s="1"/>
  <c r="A55" i="112" s="1"/>
  <c r="A56" i="112" s="1"/>
  <c r="A57" i="112" s="1"/>
  <c r="A58" i="112" s="1"/>
  <c r="A59" i="112" s="1"/>
  <c r="A60" i="112" s="1"/>
  <c r="A61" i="112" s="1"/>
  <c r="A62" i="112" s="1"/>
  <c r="A63" i="112" s="1"/>
  <c r="A64" i="112" s="1"/>
  <c r="A65" i="112" s="1"/>
  <c r="A66" i="112" s="1"/>
  <c r="A67" i="112" s="1"/>
  <c r="A68" i="112" s="1"/>
  <c r="A69" i="112" s="1"/>
  <c r="A70" i="112" s="1"/>
  <c r="A71" i="112" s="1"/>
  <c r="A72" i="112" s="1"/>
  <c r="A73" i="112" s="1"/>
  <c r="A74" i="112" s="1"/>
  <c r="A75" i="112" s="1"/>
  <c r="A76" i="112" s="1"/>
  <c r="A77" i="112" s="1"/>
  <c r="A78" i="112" s="1"/>
  <c r="A79" i="112" s="1"/>
  <c r="A80" i="112" s="1"/>
  <c r="A81" i="112" s="1"/>
  <c r="A82" i="112" s="1"/>
  <c r="A83" i="112" s="1"/>
  <c r="A84" i="112" s="1"/>
  <c r="A85" i="112" s="1"/>
  <c r="A86" i="112" s="1"/>
  <c r="A87" i="112" s="1"/>
  <c r="A88" i="112" s="1"/>
  <c r="A89" i="112" s="1"/>
  <c r="A90" i="112" s="1"/>
  <c r="A91" i="112" s="1"/>
  <c r="A92" i="112" s="1"/>
  <c r="A93" i="112" s="1"/>
  <c r="A94" i="112" s="1"/>
  <c r="A95" i="112" s="1"/>
  <c r="A96" i="112" s="1"/>
  <c r="A97" i="112" s="1"/>
  <c r="A98" i="112" s="1"/>
  <c r="A99" i="112" s="1"/>
  <c r="A100" i="112" s="1"/>
  <c r="A101" i="112" s="1"/>
  <c r="A102" i="112" s="1"/>
  <c r="A103" i="112" s="1"/>
  <c r="A104" i="112" s="1"/>
  <c r="A105" i="112" s="1"/>
  <c r="A106" i="112" s="1"/>
  <c r="A107" i="112" s="1"/>
  <c r="A108" i="112" s="1"/>
  <c r="A109" i="112" s="1"/>
  <c r="A110" i="112" s="1"/>
  <c r="A111" i="112" s="1"/>
  <c r="A112" i="112" s="1"/>
  <c r="A113" i="112" s="1"/>
  <c r="A114" i="112" s="1"/>
  <c r="A115" i="112" s="1"/>
  <c r="A116" i="112" s="1"/>
  <c r="A117" i="112" s="1"/>
  <c r="A118" i="112" s="1"/>
  <c r="A119" i="112" s="1"/>
  <c r="A120" i="112" s="1"/>
  <c r="A121" i="112" s="1"/>
  <c r="A122" i="112" s="1"/>
  <c r="A123" i="112" s="1"/>
  <c r="A124" i="112" s="1"/>
  <c r="A125" i="112" s="1"/>
  <c r="A126" i="112" s="1"/>
  <c r="A127" i="112" s="1"/>
  <c r="A128" i="112" s="1"/>
  <c r="A129" i="112" s="1"/>
  <c r="A130" i="112" s="1"/>
  <c r="A131" i="112" s="1"/>
  <c r="A132" i="112" s="1"/>
  <c r="A133" i="112" s="1"/>
  <c r="A134" i="112" s="1"/>
  <c r="A135" i="112" s="1"/>
  <c r="A136" i="112" s="1"/>
  <c r="A137" i="112" s="1"/>
  <c r="A138" i="112" s="1"/>
  <c r="A139" i="112" s="1"/>
  <c r="A140" i="112" s="1"/>
  <c r="A141" i="112" s="1"/>
  <c r="A142" i="112" s="1"/>
  <c r="A143" i="112" s="1"/>
  <c r="A144" i="112" s="1"/>
  <c r="A145" i="112" s="1"/>
  <c r="A146" i="112" s="1"/>
  <c r="A147" i="112" s="1"/>
  <c r="A148" i="112" s="1"/>
  <c r="A149" i="112" s="1"/>
  <c r="A150" i="112" s="1"/>
  <c r="A151" i="112" s="1"/>
  <c r="A152" i="112" s="1"/>
  <c r="A153" i="112" s="1"/>
  <c r="A154" i="112" s="1"/>
  <c r="A155" i="112" s="1"/>
  <c r="A156" i="112" s="1"/>
  <c r="A157" i="112" s="1"/>
  <c r="A158" i="112" s="1"/>
  <c r="A159" i="112" s="1"/>
  <c r="A160" i="112" s="1"/>
  <c r="A161" i="112" s="1"/>
  <c r="A162" i="112" s="1"/>
  <c r="A163" i="112" s="1"/>
  <c r="A164" i="112" s="1"/>
  <c r="A165" i="112" s="1"/>
  <c r="A166" i="112" s="1"/>
  <c r="A167" i="112" s="1"/>
  <c r="A168" i="112" s="1"/>
  <c r="A169" i="112" s="1"/>
  <c r="A170" i="112" s="1"/>
  <c r="A171" i="112" s="1"/>
  <c r="A172" i="112" s="1"/>
  <c r="A173" i="112" s="1"/>
  <c r="A174" i="112" s="1"/>
  <c r="A175" i="112" s="1"/>
  <c r="A176" i="112" s="1"/>
  <c r="A177" i="112" s="1"/>
  <c r="A178" i="112" s="1"/>
  <c r="A179" i="112" s="1"/>
  <c r="A180" i="112" s="1"/>
  <c r="A181" i="112" s="1"/>
  <c r="A182" i="112" s="1"/>
  <c r="A183" i="112" s="1"/>
  <c r="A184" i="112" s="1"/>
  <c r="A185" i="112" s="1"/>
  <c r="A186" i="112" s="1"/>
  <c r="A187" i="112" s="1"/>
  <c r="A188" i="112" s="1"/>
  <c r="A189" i="112" s="1"/>
  <c r="A190" i="112" s="1"/>
  <c r="A191" i="112" s="1"/>
  <c r="A192" i="112" s="1"/>
  <c r="A193" i="112" s="1"/>
  <c r="A194" i="112" s="1"/>
  <c r="A195" i="112" s="1"/>
  <c r="A196" i="112" s="1"/>
  <c r="A197" i="112" s="1"/>
  <c r="A198" i="112" s="1"/>
  <c r="A199" i="112" s="1"/>
  <c r="A200" i="112" s="1"/>
  <c r="A201" i="112" s="1"/>
  <c r="A202" i="112" s="1"/>
  <c r="A203" i="112" s="1"/>
  <c r="A204" i="112" s="1"/>
  <c r="A205" i="112" s="1"/>
  <c r="A206" i="112" s="1"/>
  <c r="A207" i="112" s="1"/>
  <c r="A208" i="112" s="1"/>
  <c r="A209" i="112" s="1"/>
  <c r="A210" i="112" s="1"/>
  <c r="A211" i="112" s="1"/>
  <c r="A212" i="112" s="1"/>
  <c r="A213" i="112" s="1"/>
  <c r="A214" i="112" s="1"/>
  <c r="A215" i="112" s="1"/>
  <c r="A216" i="112" s="1"/>
  <c r="A217" i="112" s="1"/>
  <c r="A218" i="112" s="1"/>
  <c r="A219" i="112" s="1"/>
  <c r="A220" i="112" s="1"/>
  <c r="A221" i="112" s="1"/>
  <c r="A222" i="112" s="1"/>
  <c r="A223" i="112" s="1"/>
  <c r="A224" i="112" s="1"/>
  <c r="A225" i="112" s="1"/>
  <c r="A226" i="112" s="1"/>
  <c r="A227" i="112" s="1"/>
  <c r="A228" i="112" s="1"/>
  <c r="A229" i="112" s="1"/>
  <c r="A230" i="112" s="1"/>
  <c r="A231" i="112" s="1"/>
  <c r="A232" i="112" s="1"/>
  <c r="A233" i="112" s="1"/>
  <c r="A234" i="112" s="1"/>
  <c r="A235" i="112" s="1"/>
  <c r="A236" i="112" s="1"/>
  <c r="A237" i="112" s="1"/>
  <c r="A238" i="112" s="1"/>
  <c r="A239" i="112" s="1"/>
  <c r="A240" i="112" s="1"/>
  <c r="A241" i="112" s="1"/>
  <c r="A242" i="112" s="1"/>
  <c r="A243" i="112" s="1"/>
  <c r="A244" i="112" s="1"/>
  <c r="A245" i="112" s="1"/>
  <c r="A246" i="112" s="1"/>
  <c r="A247" i="112" s="1"/>
  <c r="A248" i="112" s="1"/>
  <c r="A249" i="112" s="1"/>
  <c r="A250" i="112" s="1"/>
  <c r="A251" i="112" s="1"/>
  <c r="A252" i="112" s="1"/>
  <c r="A253" i="112" s="1"/>
  <c r="A254" i="112" s="1"/>
  <c r="A255" i="112" s="1"/>
  <c r="A256" i="112" s="1"/>
  <c r="A257" i="112" s="1"/>
  <c r="A258" i="112" s="1"/>
  <c r="A259" i="112" s="1"/>
  <c r="A260" i="112" s="1"/>
  <c r="A261" i="112" s="1"/>
  <c r="A262" i="112" s="1"/>
  <c r="A263" i="112" s="1"/>
  <c r="A264" i="112" s="1"/>
  <c r="A265" i="112" s="1"/>
  <c r="A266" i="112" s="1"/>
  <c r="A267" i="112" s="1"/>
  <c r="A268" i="112" s="1"/>
  <c r="A269" i="112" s="1"/>
  <c r="A270" i="112" s="1"/>
  <c r="A271" i="112" s="1"/>
  <c r="A272" i="112" s="1"/>
  <c r="A273" i="112" s="1"/>
  <c r="A274" i="112" s="1"/>
  <c r="A275" i="112" s="1"/>
  <c r="A276" i="112" s="1"/>
  <c r="A277" i="112" s="1"/>
  <c r="A278" i="112" s="1"/>
  <c r="A279" i="112" s="1"/>
  <c r="A280" i="112" s="1"/>
  <c r="A281" i="112" s="1"/>
  <c r="A282" i="112" s="1"/>
  <c r="A283" i="112" s="1"/>
  <c r="A284" i="112" s="1"/>
  <c r="A285" i="112" s="1"/>
  <c r="A286" i="112" s="1"/>
  <c r="A287" i="112" s="1"/>
  <c r="A288" i="112" s="1"/>
  <c r="A289" i="112" s="1"/>
  <c r="A290" i="112" s="1"/>
  <c r="A291" i="112" s="1"/>
  <c r="A292" i="112" s="1"/>
  <c r="A293" i="112" s="1"/>
  <c r="A294" i="112" s="1"/>
  <c r="A295" i="112" s="1"/>
  <c r="A296" i="112" s="1"/>
  <c r="A297" i="112" s="1"/>
  <c r="A298" i="112" s="1"/>
  <c r="A299" i="112" s="1"/>
  <c r="A300" i="112" s="1"/>
  <c r="A301" i="112" s="1"/>
  <c r="A302" i="112" s="1"/>
  <c r="A303" i="112" s="1"/>
  <c r="A304" i="112" s="1"/>
  <c r="A305" i="112" s="1"/>
  <c r="J6" i="112"/>
  <c r="I6" i="112"/>
  <c r="H6" i="112"/>
  <c r="G6" i="112"/>
  <c r="F6" i="112"/>
  <c r="E6" i="112"/>
  <c r="D6" i="112"/>
  <c r="C6" i="112"/>
  <c r="J5" i="112"/>
  <c r="I5" i="112"/>
  <c r="H5" i="112"/>
  <c r="G5" i="112"/>
  <c r="F5" i="112"/>
  <c r="E5" i="112"/>
  <c r="D5" i="112"/>
  <c r="C5" i="112"/>
  <c r="J305" i="111"/>
  <c r="I305" i="111"/>
  <c r="B305" i="111" s="1"/>
  <c r="H305" i="111"/>
  <c r="G305" i="111"/>
  <c r="F305" i="111"/>
  <c r="E305" i="111"/>
  <c r="D305" i="111"/>
  <c r="C305" i="111"/>
  <c r="J304" i="111"/>
  <c r="I304" i="111"/>
  <c r="H304" i="111"/>
  <c r="G304" i="111"/>
  <c r="F304" i="111"/>
  <c r="E304" i="111"/>
  <c r="D304" i="111"/>
  <c r="C304" i="111"/>
  <c r="B304" i="111" s="1"/>
  <c r="J303" i="111"/>
  <c r="I303" i="111"/>
  <c r="H303" i="111"/>
  <c r="G303" i="111"/>
  <c r="F303" i="111"/>
  <c r="E303" i="111"/>
  <c r="D303" i="111"/>
  <c r="C303" i="111"/>
  <c r="J302" i="111"/>
  <c r="I302" i="111"/>
  <c r="H302" i="111"/>
  <c r="G302" i="111"/>
  <c r="F302" i="111"/>
  <c r="E302" i="111"/>
  <c r="D302" i="111"/>
  <c r="C302" i="111"/>
  <c r="J301" i="111"/>
  <c r="B301" i="111" s="1"/>
  <c r="I301" i="111"/>
  <c r="H301" i="111"/>
  <c r="G301" i="111"/>
  <c r="F301" i="111"/>
  <c r="E301" i="111"/>
  <c r="D301" i="111"/>
  <c r="C301" i="111"/>
  <c r="J300" i="111"/>
  <c r="I300" i="111"/>
  <c r="H300" i="111"/>
  <c r="G300" i="111"/>
  <c r="F300" i="111"/>
  <c r="E300" i="111"/>
  <c r="D300" i="111"/>
  <c r="C300" i="111"/>
  <c r="B300" i="111" s="1"/>
  <c r="J299" i="111"/>
  <c r="I299" i="111"/>
  <c r="H299" i="111"/>
  <c r="G299" i="111"/>
  <c r="F299" i="111"/>
  <c r="E299" i="111"/>
  <c r="D299" i="111"/>
  <c r="C299" i="111"/>
  <c r="J298" i="111"/>
  <c r="I298" i="111"/>
  <c r="H298" i="111"/>
  <c r="G298" i="111"/>
  <c r="F298" i="111"/>
  <c r="E298" i="111"/>
  <c r="D298" i="111"/>
  <c r="C298" i="111"/>
  <c r="J297" i="111"/>
  <c r="I297" i="111"/>
  <c r="B297" i="111" s="1"/>
  <c r="H297" i="111"/>
  <c r="G297" i="111"/>
  <c r="F297" i="111"/>
  <c r="E297" i="111"/>
  <c r="D297" i="111"/>
  <c r="C297" i="111"/>
  <c r="J296" i="111"/>
  <c r="I296" i="111"/>
  <c r="H296" i="111"/>
  <c r="G296" i="111"/>
  <c r="F296" i="111"/>
  <c r="E296" i="111"/>
  <c r="D296" i="111"/>
  <c r="C296" i="111"/>
  <c r="B296" i="111" s="1"/>
  <c r="J295" i="111"/>
  <c r="I295" i="111"/>
  <c r="H295" i="111"/>
  <c r="G295" i="111"/>
  <c r="F295" i="111"/>
  <c r="E295" i="111"/>
  <c r="D295" i="111"/>
  <c r="C295" i="111"/>
  <c r="J294" i="111"/>
  <c r="I294" i="111"/>
  <c r="H294" i="111"/>
  <c r="G294" i="111"/>
  <c r="F294" i="111"/>
  <c r="E294" i="111"/>
  <c r="D294" i="111"/>
  <c r="C294" i="111"/>
  <c r="J293" i="111"/>
  <c r="I293" i="111"/>
  <c r="H293" i="111"/>
  <c r="B293" i="111" s="1"/>
  <c r="G293" i="111"/>
  <c r="F293" i="111"/>
  <c r="E293" i="111"/>
  <c r="D293" i="111"/>
  <c r="C293" i="111"/>
  <c r="J292" i="111"/>
  <c r="I292" i="111"/>
  <c r="H292" i="111"/>
  <c r="G292" i="111"/>
  <c r="F292" i="111"/>
  <c r="E292" i="111"/>
  <c r="D292" i="111"/>
  <c r="C292" i="111"/>
  <c r="B292" i="111"/>
  <c r="J291" i="111"/>
  <c r="I291" i="111"/>
  <c r="H291" i="111"/>
  <c r="G291" i="111"/>
  <c r="F291" i="111"/>
  <c r="E291" i="111"/>
  <c r="D291" i="111"/>
  <c r="C291" i="111"/>
  <c r="J290" i="111"/>
  <c r="I290" i="111"/>
  <c r="H290" i="111"/>
  <c r="G290" i="111"/>
  <c r="F290" i="111"/>
  <c r="E290" i="111"/>
  <c r="D290" i="111"/>
  <c r="C290" i="111"/>
  <c r="J289" i="111"/>
  <c r="I289" i="111"/>
  <c r="B289" i="111" s="1"/>
  <c r="H289" i="111"/>
  <c r="G289" i="111"/>
  <c r="F289" i="111"/>
  <c r="E289" i="111"/>
  <c r="D289" i="111"/>
  <c r="C289" i="111"/>
  <c r="A289" i="111"/>
  <c r="A290" i="111" s="1"/>
  <c r="A291" i="111" s="1"/>
  <c r="A292" i="111" s="1"/>
  <c r="A293" i="111" s="1"/>
  <c r="A294" i="111" s="1"/>
  <c r="A295" i="111" s="1"/>
  <c r="A296" i="111" s="1"/>
  <c r="A297" i="111" s="1"/>
  <c r="A298" i="111" s="1"/>
  <c r="A299" i="111" s="1"/>
  <c r="A300" i="111" s="1"/>
  <c r="A301" i="111" s="1"/>
  <c r="A302" i="111" s="1"/>
  <c r="A303" i="111" s="1"/>
  <c r="A304" i="111" s="1"/>
  <c r="A305" i="111" s="1"/>
  <c r="J288" i="111"/>
  <c r="I288" i="111"/>
  <c r="H288" i="111"/>
  <c r="G288" i="111"/>
  <c r="F288" i="111"/>
  <c r="E288" i="111"/>
  <c r="D288" i="111"/>
  <c r="C288" i="111"/>
  <c r="B288" i="111" s="1"/>
  <c r="J287" i="111"/>
  <c r="I287" i="111"/>
  <c r="H287" i="111"/>
  <c r="G287" i="111"/>
  <c r="F287" i="111"/>
  <c r="E287" i="111"/>
  <c r="D287" i="111"/>
  <c r="C287" i="111"/>
  <c r="J286" i="111"/>
  <c r="I286" i="111"/>
  <c r="H286" i="111"/>
  <c r="G286" i="111"/>
  <c r="F286" i="111"/>
  <c r="B286" i="111" s="1"/>
  <c r="E286" i="111"/>
  <c r="D286" i="111"/>
  <c r="C286" i="111"/>
  <c r="J285" i="111"/>
  <c r="I285" i="111"/>
  <c r="H285" i="111"/>
  <c r="G285" i="111"/>
  <c r="F285" i="111"/>
  <c r="E285" i="111"/>
  <c r="D285" i="111"/>
  <c r="C285" i="111"/>
  <c r="B285" i="111"/>
  <c r="J284" i="111"/>
  <c r="I284" i="111"/>
  <c r="H284" i="111"/>
  <c r="G284" i="111"/>
  <c r="F284" i="111"/>
  <c r="E284" i="111"/>
  <c r="D284" i="111"/>
  <c r="B284" i="111" s="1"/>
  <c r="C284" i="111"/>
  <c r="J283" i="111"/>
  <c r="I283" i="111"/>
  <c r="H283" i="111"/>
  <c r="G283" i="111"/>
  <c r="F283" i="111"/>
  <c r="E283" i="111"/>
  <c r="D283" i="111"/>
  <c r="C283" i="111"/>
  <c r="J282" i="111"/>
  <c r="I282" i="111"/>
  <c r="H282" i="111"/>
  <c r="G282" i="111"/>
  <c r="F282" i="111"/>
  <c r="E282" i="111"/>
  <c r="D282" i="111"/>
  <c r="C282" i="111"/>
  <c r="J281" i="111"/>
  <c r="I281" i="111"/>
  <c r="H281" i="111"/>
  <c r="G281" i="111"/>
  <c r="F281" i="111"/>
  <c r="E281" i="111"/>
  <c r="D281" i="111"/>
  <c r="C281" i="111"/>
  <c r="J280" i="111"/>
  <c r="I280" i="111"/>
  <c r="H280" i="111"/>
  <c r="G280" i="111"/>
  <c r="F280" i="111"/>
  <c r="E280" i="111"/>
  <c r="D280" i="111"/>
  <c r="C280" i="111"/>
  <c r="B280" i="111"/>
  <c r="J279" i="111"/>
  <c r="I279" i="111"/>
  <c r="H279" i="111"/>
  <c r="G279" i="111"/>
  <c r="F279" i="111"/>
  <c r="E279" i="111"/>
  <c r="D279" i="111"/>
  <c r="B279" i="111" s="1"/>
  <c r="C279" i="111"/>
  <c r="J278" i="111"/>
  <c r="I278" i="111"/>
  <c r="H278" i="111"/>
  <c r="G278" i="111"/>
  <c r="F278" i="111"/>
  <c r="E278" i="111"/>
  <c r="D278" i="111"/>
  <c r="C278" i="111"/>
  <c r="J277" i="111"/>
  <c r="I277" i="111"/>
  <c r="H277" i="111"/>
  <c r="G277" i="111"/>
  <c r="F277" i="111"/>
  <c r="E277" i="111"/>
  <c r="D277" i="111"/>
  <c r="C277" i="111"/>
  <c r="B277" i="111"/>
  <c r="J276" i="111"/>
  <c r="I276" i="111"/>
  <c r="H276" i="111"/>
  <c r="G276" i="111"/>
  <c r="F276" i="111"/>
  <c r="E276" i="111"/>
  <c r="D276" i="111"/>
  <c r="B276" i="111" s="1"/>
  <c r="C276" i="111"/>
  <c r="J275" i="111"/>
  <c r="I275" i="111"/>
  <c r="H275" i="111"/>
  <c r="G275" i="111"/>
  <c r="F275" i="111"/>
  <c r="E275" i="111"/>
  <c r="D275" i="111"/>
  <c r="C275" i="111"/>
  <c r="J274" i="111"/>
  <c r="I274" i="111"/>
  <c r="H274" i="111"/>
  <c r="G274" i="111"/>
  <c r="F274" i="111"/>
  <c r="B274" i="111" s="1"/>
  <c r="E274" i="111"/>
  <c r="D274" i="111"/>
  <c r="C274" i="111"/>
  <c r="J273" i="111"/>
  <c r="I273" i="111"/>
  <c r="B273" i="111" s="1"/>
  <c r="H273" i="111"/>
  <c r="G273" i="111"/>
  <c r="F273" i="111"/>
  <c r="E273" i="111"/>
  <c r="D273" i="111"/>
  <c r="C273" i="111"/>
  <c r="J272" i="111"/>
  <c r="I272" i="111"/>
  <c r="H272" i="111"/>
  <c r="G272" i="111"/>
  <c r="F272" i="111"/>
  <c r="E272" i="111"/>
  <c r="D272" i="111"/>
  <c r="C272" i="111"/>
  <c r="B272" i="111" s="1"/>
  <c r="J271" i="111"/>
  <c r="I271" i="111"/>
  <c r="H271" i="111"/>
  <c r="G271" i="111"/>
  <c r="F271" i="111"/>
  <c r="E271" i="111"/>
  <c r="D271" i="111"/>
  <c r="C271" i="111"/>
  <c r="J270" i="111"/>
  <c r="I270" i="111"/>
  <c r="H270" i="111"/>
  <c r="G270" i="111"/>
  <c r="F270" i="111"/>
  <c r="E270" i="111"/>
  <c r="D270" i="111"/>
  <c r="C270" i="111"/>
  <c r="J269" i="111"/>
  <c r="I269" i="111"/>
  <c r="H269" i="111"/>
  <c r="G269" i="111"/>
  <c r="F269" i="111"/>
  <c r="E269" i="111"/>
  <c r="D269" i="111"/>
  <c r="C269" i="111"/>
  <c r="B269" i="111"/>
  <c r="J268" i="111"/>
  <c r="I268" i="111"/>
  <c r="H268" i="111"/>
  <c r="G268" i="111"/>
  <c r="F268" i="111"/>
  <c r="E268" i="111"/>
  <c r="D268" i="111"/>
  <c r="C268" i="111"/>
  <c r="B268" i="111" s="1"/>
  <c r="J267" i="111"/>
  <c r="I267" i="111"/>
  <c r="H267" i="111"/>
  <c r="G267" i="111"/>
  <c r="F267" i="111"/>
  <c r="E267" i="111"/>
  <c r="D267" i="111"/>
  <c r="C267" i="111"/>
  <c r="J266" i="111"/>
  <c r="I266" i="111"/>
  <c r="H266" i="111"/>
  <c r="G266" i="111"/>
  <c r="F266" i="111"/>
  <c r="E266" i="111"/>
  <c r="D266" i="111"/>
  <c r="C266" i="111"/>
  <c r="J265" i="111"/>
  <c r="I265" i="111"/>
  <c r="B265" i="111" s="1"/>
  <c r="H265" i="111"/>
  <c r="G265" i="111"/>
  <c r="F265" i="111"/>
  <c r="E265" i="111"/>
  <c r="D265" i="111"/>
  <c r="C265" i="111"/>
  <c r="J264" i="111"/>
  <c r="I264" i="111"/>
  <c r="H264" i="111"/>
  <c r="G264" i="111"/>
  <c r="F264" i="111"/>
  <c r="E264" i="111"/>
  <c r="D264" i="111"/>
  <c r="C264" i="111"/>
  <c r="B264" i="111" s="1"/>
  <c r="J263" i="111"/>
  <c r="I263" i="111"/>
  <c r="H263" i="111"/>
  <c r="G263" i="111"/>
  <c r="F263" i="111"/>
  <c r="E263" i="111"/>
  <c r="D263" i="111"/>
  <c r="C263" i="111"/>
  <c r="J262" i="111"/>
  <c r="I262" i="111"/>
  <c r="H262" i="111"/>
  <c r="G262" i="111"/>
  <c r="F262" i="111"/>
  <c r="E262" i="111"/>
  <c r="D262" i="111"/>
  <c r="C262" i="111"/>
  <c r="J261" i="111"/>
  <c r="I261" i="111"/>
  <c r="H261" i="111"/>
  <c r="B261" i="111" s="1"/>
  <c r="G261" i="111"/>
  <c r="F261" i="111"/>
  <c r="E261" i="111"/>
  <c r="D261" i="111"/>
  <c r="C261" i="111"/>
  <c r="J260" i="111"/>
  <c r="B260" i="111" s="1"/>
  <c r="I260" i="111"/>
  <c r="H260" i="111"/>
  <c r="G260" i="111"/>
  <c r="F260" i="111"/>
  <c r="E260" i="111"/>
  <c r="D260" i="111"/>
  <c r="C260" i="111"/>
  <c r="J259" i="111"/>
  <c r="I259" i="111"/>
  <c r="H259" i="111"/>
  <c r="G259" i="111"/>
  <c r="F259" i="111"/>
  <c r="E259" i="111"/>
  <c r="D259" i="111"/>
  <c r="C259" i="111"/>
  <c r="J258" i="111"/>
  <c r="I258" i="111"/>
  <c r="H258" i="111"/>
  <c r="G258" i="111"/>
  <c r="F258" i="111"/>
  <c r="E258" i="111"/>
  <c r="D258" i="111"/>
  <c r="C258" i="111"/>
  <c r="J257" i="111"/>
  <c r="B257" i="111" s="1"/>
  <c r="I257" i="111"/>
  <c r="H257" i="111"/>
  <c r="G257" i="111"/>
  <c r="F257" i="111"/>
  <c r="E257" i="111"/>
  <c r="D257" i="111"/>
  <c r="C257" i="111"/>
  <c r="J256" i="111"/>
  <c r="I256" i="111"/>
  <c r="H256" i="111"/>
  <c r="G256" i="111"/>
  <c r="F256" i="111"/>
  <c r="E256" i="111"/>
  <c r="D256" i="111"/>
  <c r="C256" i="111"/>
  <c r="J255" i="111"/>
  <c r="I255" i="111"/>
  <c r="H255" i="111"/>
  <c r="G255" i="111"/>
  <c r="F255" i="111"/>
  <c r="E255" i="111"/>
  <c r="D255" i="111"/>
  <c r="B255" i="111" s="1"/>
  <c r="C255" i="111"/>
  <c r="J254" i="111"/>
  <c r="I254" i="111"/>
  <c r="H254" i="111"/>
  <c r="G254" i="111"/>
  <c r="F254" i="111"/>
  <c r="B254" i="111" s="1"/>
  <c r="E254" i="111"/>
  <c r="D254" i="111"/>
  <c r="C254" i="111"/>
  <c r="J253" i="111"/>
  <c r="I253" i="111"/>
  <c r="H253" i="111"/>
  <c r="G253" i="111"/>
  <c r="F253" i="111"/>
  <c r="E253" i="111"/>
  <c r="D253" i="111"/>
  <c r="C253" i="111"/>
  <c r="B253" i="111"/>
  <c r="J252" i="111"/>
  <c r="I252" i="111"/>
  <c r="H252" i="111"/>
  <c r="G252" i="111"/>
  <c r="F252" i="111"/>
  <c r="E252" i="111"/>
  <c r="D252" i="111"/>
  <c r="B252" i="111" s="1"/>
  <c r="C252" i="111"/>
  <c r="J251" i="111"/>
  <c r="I251" i="111"/>
  <c r="H251" i="111"/>
  <c r="G251" i="111"/>
  <c r="F251" i="111"/>
  <c r="E251" i="111"/>
  <c r="D251" i="111"/>
  <c r="C251" i="111"/>
  <c r="J250" i="111"/>
  <c r="I250" i="111"/>
  <c r="H250" i="111"/>
  <c r="G250" i="111"/>
  <c r="F250" i="111"/>
  <c r="E250" i="111"/>
  <c r="D250" i="111"/>
  <c r="C250" i="111"/>
  <c r="J249" i="111"/>
  <c r="I249" i="111"/>
  <c r="H249" i="111"/>
  <c r="G249" i="111"/>
  <c r="F249" i="111"/>
  <c r="E249" i="111"/>
  <c r="D249" i="111"/>
  <c r="C249" i="111"/>
  <c r="J248" i="111"/>
  <c r="I248" i="111"/>
  <c r="H248" i="111"/>
  <c r="G248" i="111"/>
  <c r="F248" i="111"/>
  <c r="E248" i="111"/>
  <c r="D248" i="111"/>
  <c r="C248" i="111"/>
  <c r="B248" i="111" s="1"/>
  <c r="J247" i="111"/>
  <c r="I247" i="111"/>
  <c r="H247" i="111"/>
  <c r="G247" i="111"/>
  <c r="F247" i="111"/>
  <c r="E247" i="111"/>
  <c r="D247" i="111"/>
  <c r="B247" i="111" s="1"/>
  <c r="C247" i="111"/>
  <c r="J246" i="111"/>
  <c r="I246" i="111"/>
  <c r="H246" i="111"/>
  <c r="G246" i="111"/>
  <c r="F246" i="111"/>
  <c r="E246" i="111"/>
  <c r="D246" i="111"/>
  <c r="C246" i="111"/>
  <c r="J245" i="111"/>
  <c r="I245" i="111"/>
  <c r="H245" i="111"/>
  <c r="G245" i="111"/>
  <c r="F245" i="111"/>
  <c r="E245" i="111"/>
  <c r="D245" i="111"/>
  <c r="C245" i="111"/>
  <c r="B245" i="111"/>
  <c r="J244" i="111"/>
  <c r="I244" i="111"/>
  <c r="H244" i="111"/>
  <c r="G244" i="111"/>
  <c r="F244" i="111"/>
  <c r="E244" i="111"/>
  <c r="D244" i="111"/>
  <c r="B244" i="111" s="1"/>
  <c r="C244" i="111"/>
  <c r="J243" i="111"/>
  <c r="I243" i="111"/>
  <c r="H243" i="111"/>
  <c r="G243" i="111"/>
  <c r="F243" i="111"/>
  <c r="E243" i="111"/>
  <c r="D243" i="111"/>
  <c r="C243" i="111"/>
  <c r="J242" i="111"/>
  <c r="I242" i="111"/>
  <c r="H242" i="111"/>
  <c r="G242" i="111"/>
  <c r="F242" i="111"/>
  <c r="B242" i="111" s="1"/>
  <c r="E242" i="111"/>
  <c r="D242" i="111"/>
  <c r="C242" i="111"/>
  <c r="J241" i="111"/>
  <c r="I241" i="111"/>
  <c r="B241" i="111" s="1"/>
  <c r="H241" i="111"/>
  <c r="G241" i="111"/>
  <c r="F241" i="111"/>
  <c r="E241" i="111"/>
  <c r="D241" i="111"/>
  <c r="C241" i="111"/>
  <c r="J240" i="111"/>
  <c r="I240" i="111"/>
  <c r="H240" i="111"/>
  <c r="G240" i="111"/>
  <c r="F240" i="111"/>
  <c r="E240" i="111"/>
  <c r="D240" i="111"/>
  <c r="C240" i="111"/>
  <c r="B240" i="111" s="1"/>
  <c r="J239" i="111"/>
  <c r="I239" i="111"/>
  <c r="H239" i="111"/>
  <c r="G239" i="111"/>
  <c r="F239" i="111"/>
  <c r="E239" i="111"/>
  <c r="D239" i="111"/>
  <c r="C239" i="111"/>
  <c r="J238" i="111"/>
  <c r="I238" i="111"/>
  <c r="H238" i="111"/>
  <c r="G238" i="111"/>
  <c r="F238" i="111"/>
  <c r="E238" i="111"/>
  <c r="D238" i="111"/>
  <c r="C238" i="111"/>
  <c r="J237" i="111"/>
  <c r="I237" i="111"/>
  <c r="H237" i="111"/>
  <c r="G237" i="111"/>
  <c r="F237" i="111"/>
  <c r="E237" i="111"/>
  <c r="D237" i="111"/>
  <c r="C237" i="111"/>
  <c r="J236" i="111"/>
  <c r="I236" i="111"/>
  <c r="H236" i="111"/>
  <c r="G236" i="111"/>
  <c r="F236" i="111"/>
  <c r="E236" i="111"/>
  <c r="D236" i="111"/>
  <c r="C236" i="111"/>
  <c r="B236" i="111"/>
  <c r="J235" i="111"/>
  <c r="I235" i="111"/>
  <c r="H235" i="111"/>
  <c r="G235" i="111"/>
  <c r="F235" i="111"/>
  <c r="E235" i="111"/>
  <c r="D235" i="111"/>
  <c r="B235" i="111" s="1"/>
  <c r="C235" i="111"/>
  <c r="J234" i="111"/>
  <c r="I234" i="111"/>
  <c r="H234" i="111"/>
  <c r="G234" i="111"/>
  <c r="F234" i="111"/>
  <c r="E234" i="111"/>
  <c r="D234" i="111"/>
  <c r="C234" i="111"/>
  <c r="J233" i="111"/>
  <c r="I233" i="111"/>
  <c r="B233" i="111" s="1"/>
  <c r="H233" i="111"/>
  <c r="G233" i="111"/>
  <c r="F233" i="111"/>
  <c r="E233" i="111"/>
  <c r="D233" i="111"/>
  <c r="C233" i="111"/>
  <c r="J232" i="111"/>
  <c r="I232" i="111"/>
  <c r="H232" i="111"/>
  <c r="G232" i="111"/>
  <c r="F232" i="111"/>
  <c r="E232" i="111"/>
  <c r="D232" i="111"/>
  <c r="C232" i="111"/>
  <c r="B232" i="111" s="1"/>
  <c r="J231" i="111"/>
  <c r="I231" i="111"/>
  <c r="H231" i="111"/>
  <c r="G231" i="111"/>
  <c r="F231" i="111"/>
  <c r="E231" i="111"/>
  <c r="D231" i="111"/>
  <c r="C231" i="111"/>
  <c r="J230" i="111"/>
  <c r="I230" i="111"/>
  <c r="H230" i="111"/>
  <c r="G230" i="111"/>
  <c r="F230" i="111"/>
  <c r="E230" i="111"/>
  <c r="D230" i="111"/>
  <c r="C230" i="111"/>
  <c r="J229" i="111"/>
  <c r="I229" i="111"/>
  <c r="H229" i="111"/>
  <c r="B229" i="111" s="1"/>
  <c r="G229" i="111"/>
  <c r="F229" i="111"/>
  <c r="E229" i="111"/>
  <c r="D229" i="111"/>
  <c r="C229" i="111"/>
  <c r="J228" i="111"/>
  <c r="I228" i="111"/>
  <c r="H228" i="111"/>
  <c r="G228" i="111"/>
  <c r="F228" i="111"/>
  <c r="E228" i="111"/>
  <c r="D228" i="111"/>
  <c r="C228" i="111"/>
  <c r="B228" i="111"/>
  <c r="J227" i="111"/>
  <c r="I227" i="111"/>
  <c r="H227" i="111"/>
  <c r="G227" i="111"/>
  <c r="F227" i="111"/>
  <c r="E227" i="111"/>
  <c r="D227" i="111"/>
  <c r="C227" i="111"/>
  <c r="J226" i="111"/>
  <c r="I226" i="111"/>
  <c r="H226" i="111"/>
  <c r="G226" i="111"/>
  <c r="F226" i="111"/>
  <c r="E226" i="111"/>
  <c r="D226" i="111"/>
  <c r="C226" i="111"/>
  <c r="J225" i="111"/>
  <c r="I225" i="111"/>
  <c r="H225" i="111"/>
  <c r="G225" i="111"/>
  <c r="F225" i="111"/>
  <c r="E225" i="111"/>
  <c r="D225" i="111"/>
  <c r="C225" i="111"/>
  <c r="B225" i="111"/>
  <c r="J224" i="111"/>
  <c r="I224" i="111"/>
  <c r="H224" i="111"/>
  <c r="G224" i="111"/>
  <c r="F224" i="111"/>
  <c r="E224" i="111"/>
  <c r="D224" i="111"/>
  <c r="C224" i="111"/>
  <c r="J223" i="111"/>
  <c r="I223" i="111"/>
  <c r="H223" i="111"/>
  <c r="G223" i="111"/>
  <c r="F223" i="111"/>
  <c r="E223" i="111"/>
  <c r="D223" i="111"/>
  <c r="C223" i="111"/>
  <c r="J222" i="111"/>
  <c r="I222" i="111"/>
  <c r="H222" i="111"/>
  <c r="G222" i="111"/>
  <c r="F222" i="111"/>
  <c r="B222" i="111" s="1"/>
  <c r="E222" i="111"/>
  <c r="D222" i="111"/>
  <c r="C222" i="111"/>
  <c r="J221" i="111"/>
  <c r="I221" i="111"/>
  <c r="H221" i="111"/>
  <c r="G221" i="111"/>
  <c r="F221" i="111"/>
  <c r="E221" i="111"/>
  <c r="D221" i="111"/>
  <c r="C221" i="111"/>
  <c r="B221" i="111"/>
  <c r="J220" i="111"/>
  <c r="I220" i="111"/>
  <c r="H220" i="111"/>
  <c r="G220" i="111"/>
  <c r="F220" i="111"/>
  <c r="E220" i="111"/>
  <c r="D220" i="111"/>
  <c r="B220" i="111" s="1"/>
  <c r="C220" i="111"/>
  <c r="J219" i="111"/>
  <c r="I219" i="111"/>
  <c r="H219" i="111"/>
  <c r="G219" i="111"/>
  <c r="F219" i="111"/>
  <c r="E219" i="111"/>
  <c r="D219" i="111"/>
  <c r="C219" i="111"/>
  <c r="J218" i="111"/>
  <c r="I218" i="111"/>
  <c r="H218" i="111"/>
  <c r="G218" i="111"/>
  <c r="F218" i="111"/>
  <c r="E218" i="111"/>
  <c r="D218" i="111"/>
  <c r="C218" i="111"/>
  <c r="J217" i="111"/>
  <c r="I217" i="111"/>
  <c r="H217" i="111"/>
  <c r="B217" i="111" s="1"/>
  <c r="G217" i="111"/>
  <c r="F217" i="111"/>
  <c r="E217" i="111"/>
  <c r="D217" i="111"/>
  <c r="C217" i="111"/>
  <c r="J216" i="111"/>
  <c r="I216" i="111"/>
  <c r="H216" i="111"/>
  <c r="G216" i="111"/>
  <c r="F216" i="111"/>
  <c r="E216" i="111"/>
  <c r="D216" i="111"/>
  <c r="C216" i="111"/>
  <c r="B216" i="111" s="1"/>
  <c r="J215" i="111"/>
  <c r="I215" i="111"/>
  <c r="H215" i="111"/>
  <c r="G215" i="111"/>
  <c r="F215" i="111"/>
  <c r="E215" i="111"/>
  <c r="D215" i="111"/>
  <c r="B215" i="111" s="1"/>
  <c r="C215" i="111"/>
  <c r="J214" i="111"/>
  <c r="I214" i="111"/>
  <c r="H214" i="111"/>
  <c r="G214" i="111"/>
  <c r="F214" i="111"/>
  <c r="E214" i="111"/>
  <c r="D214" i="111"/>
  <c r="C214" i="111"/>
  <c r="J213" i="111"/>
  <c r="I213" i="111"/>
  <c r="H213" i="111"/>
  <c r="G213" i="111"/>
  <c r="F213" i="111"/>
  <c r="E213" i="111"/>
  <c r="D213" i="111"/>
  <c r="C213" i="111"/>
  <c r="B213" i="111"/>
  <c r="J212" i="111"/>
  <c r="I212" i="111"/>
  <c r="H212" i="111"/>
  <c r="G212" i="111"/>
  <c r="F212" i="111"/>
  <c r="E212" i="111"/>
  <c r="D212" i="111"/>
  <c r="B212" i="111" s="1"/>
  <c r="C212" i="111"/>
  <c r="J211" i="111"/>
  <c r="I211" i="111"/>
  <c r="H211" i="111"/>
  <c r="G211" i="111"/>
  <c r="F211" i="111"/>
  <c r="E211" i="111"/>
  <c r="D211" i="111"/>
  <c r="C211" i="111"/>
  <c r="J210" i="111"/>
  <c r="I210" i="111"/>
  <c r="H210" i="111"/>
  <c r="G210" i="111"/>
  <c r="F210" i="111"/>
  <c r="E210" i="111"/>
  <c r="D210" i="111"/>
  <c r="C210" i="111"/>
  <c r="J209" i="111"/>
  <c r="I209" i="111"/>
  <c r="B209" i="111" s="1"/>
  <c r="H209" i="111"/>
  <c r="G209" i="111"/>
  <c r="F209" i="111"/>
  <c r="E209" i="111"/>
  <c r="D209" i="111"/>
  <c r="C209" i="111"/>
  <c r="J208" i="111"/>
  <c r="I208" i="111"/>
  <c r="H208" i="111"/>
  <c r="G208" i="111"/>
  <c r="F208" i="111"/>
  <c r="E208" i="111"/>
  <c r="D208" i="111"/>
  <c r="C208" i="111"/>
  <c r="B208" i="111" s="1"/>
  <c r="J207" i="111"/>
  <c r="I207" i="111"/>
  <c r="H207" i="111"/>
  <c r="G207" i="111"/>
  <c r="F207" i="111"/>
  <c r="E207" i="111"/>
  <c r="D207" i="111"/>
  <c r="C207" i="111"/>
  <c r="J206" i="111"/>
  <c r="I206" i="111"/>
  <c r="H206" i="111"/>
  <c r="G206" i="111"/>
  <c r="F206" i="111"/>
  <c r="E206" i="111"/>
  <c r="D206" i="111"/>
  <c r="C206" i="111"/>
  <c r="J205" i="111"/>
  <c r="I205" i="111"/>
  <c r="H205" i="111"/>
  <c r="G205" i="111"/>
  <c r="F205" i="111"/>
  <c r="E205" i="111"/>
  <c r="D205" i="111"/>
  <c r="C205" i="111"/>
  <c r="B205" i="111"/>
  <c r="J204" i="111"/>
  <c r="I204" i="111"/>
  <c r="H204" i="111"/>
  <c r="G204" i="111"/>
  <c r="F204" i="111"/>
  <c r="E204" i="111"/>
  <c r="D204" i="111"/>
  <c r="B204" i="111" s="1"/>
  <c r="C204" i="111"/>
  <c r="J203" i="111"/>
  <c r="I203" i="111"/>
  <c r="H203" i="111"/>
  <c r="G203" i="111"/>
  <c r="F203" i="111"/>
  <c r="E203" i="111"/>
  <c r="D203" i="111"/>
  <c r="C203" i="111"/>
  <c r="J202" i="111"/>
  <c r="I202" i="111"/>
  <c r="H202" i="111"/>
  <c r="G202" i="111"/>
  <c r="F202" i="111"/>
  <c r="E202" i="111"/>
  <c r="D202" i="111"/>
  <c r="C202" i="111"/>
  <c r="J201" i="111"/>
  <c r="I201" i="111"/>
  <c r="B201" i="111" s="1"/>
  <c r="H201" i="111"/>
  <c r="G201" i="111"/>
  <c r="F201" i="111"/>
  <c r="E201" i="111"/>
  <c r="D201" i="111"/>
  <c r="C201" i="111"/>
  <c r="J200" i="111"/>
  <c r="I200" i="111"/>
  <c r="H200" i="111"/>
  <c r="G200" i="111"/>
  <c r="F200" i="111"/>
  <c r="E200" i="111"/>
  <c r="D200" i="111"/>
  <c r="C200" i="111"/>
  <c r="B200" i="111" s="1"/>
  <c r="J199" i="111"/>
  <c r="I199" i="111"/>
  <c r="H199" i="111"/>
  <c r="G199" i="111"/>
  <c r="F199" i="111"/>
  <c r="E199" i="111"/>
  <c r="D199" i="111"/>
  <c r="C199" i="111"/>
  <c r="J198" i="111"/>
  <c r="I198" i="111"/>
  <c r="H198" i="111"/>
  <c r="G198" i="111"/>
  <c r="F198" i="111"/>
  <c r="B198" i="111" s="1"/>
  <c r="E198" i="111"/>
  <c r="D198" i="111"/>
  <c r="C198" i="111"/>
  <c r="J197" i="111"/>
  <c r="I197" i="111"/>
  <c r="H197" i="111"/>
  <c r="B197" i="111" s="1"/>
  <c r="G197" i="111"/>
  <c r="F197" i="111"/>
  <c r="E197" i="111"/>
  <c r="D197" i="111"/>
  <c r="C197" i="111"/>
  <c r="J196" i="111"/>
  <c r="I196" i="111"/>
  <c r="H196" i="111"/>
  <c r="G196" i="111"/>
  <c r="F196" i="111"/>
  <c r="E196" i="111"/>
  <c r="D196" i="111"/>
  <c r="C196" i="111"/>
  <c r="B196" i="111"/>
  <c r="J195" i="111"/>
  <c r="I195" i="111"/>
  <c r="H195" i="111"/>
  <c r="G195" i="111"/>
  <c r="F195" i="111"/>
  <c r="E195" i="111"/>
  <c r="D195" i="111"/>
  <c r="C195" i="111"/>
  <c r="J194" i="111"/>
  <c r="I194" i="111"/>
  <c r="H194" i="111"/>
  <c r="G194" i="111"/>
  <c r="F194" i="111"/>
  <c r="E194" i="111"/>
  <c r="D194" i="111"/>
  <c r="C194" i="111"/>
  <c r="J193" i="111"/>
  <c r="I193" i="111"/>
  <c r="H193" i="111"/>
  <c r="G193" i="111"/>
  <c r="F193" i="111"/>
  <c r="E193" i="111"/>
  <c r="D193" i="111"/>
  <c r="C193" i="111"/>
  <c r="B193" i="111"/>
  <c r="J192" i="111"/>
  <c r="I192" i="111"/>
  <c r="H192" i="111"/>
  <c r="G192" i="111"/>
  <c r="F192" i="111"/>
  <c r="E192" i="111"/>
  <c r="D192" i="111"/>
  <c r="C192" i="111"/>
  <c r="J191" i="111"/>
  <c r="I191" i="111"/>
  <c r="H191" i="111"/>
  <c r="G191" i="111"/>
  <c r="F191" i="111"/>
  <c r="E191" i="111"/>
  <c r="D191" i="111"/>
  <c r="C191" i="111"/>
  <c r="J190" i="111"/>
  <c r="I190" i="111"/>
  <c r="H190" i="111"/>
  <c r="G190" i="111"/>
  <c r="F190" i="111"/>
  <c r="B190" i="111" s="1"/>
  <c r="E190" i="111"/>
  <c r="D190" i="111"/>
  <c r="C190" i="111"/>
  <c r="J189" i="111"/>
  <c r="I189" i="111"/>
  <c r="H189" i="111"/>
  <c r="G189" i="111"/>
  <c r="F189" i="111"/>
  <c r="E189" i="111"/>
  <c r="D189" i="111"/>
  <c r="C189" i="111"/>
  <c r="B189" i="111"/>
  <c r="J188" i="111"/>
  <c r="I188" i="111"/>
  <c r="H188" i="111"/>
  <c r="G188" i="111"/>
  <c r="F188" i="111"/>
  <c r="E188" i="111"/>
  <c r="D188" i="111"/>
  <c r="B188" i="111" s="1"/>
  <c r="C188" i="111"/>
  <c r="J187" i="111"/>
  <c r="I187" i="111"/>
  <c r="H187" i="111"/>
  <c r="G187" i="111"/>
  <c r="F187" i="111"/>
  <c r="E187" i="111"/>
  <c r="D187" i="111"/>
  <c r="C187" i="111"/>
  <c r="J186" i="111"/>
  <c r="I186" i="111"/>
  <c r="H186" i="111"/>
  <c r="G186" i="111"/>
  <c r="F186" i="111"/>
  <c r="E186" i="111"/>
  <c r="D186" i="111"/>
  <c r="C186" i="111"/>
  <c r="J185" i="111"/>
  <c r="I185" i="111"/>
  <c r="H185" i="111"/>
  <c r="B185" i="111" s="1"/>
  <c r="G185" i="111"/>
  <c r="F185" i="111"/>
  <c r="E185" i="111"/>
  <c r="D185" i="111"/>
  <c r="C185" i="111"/>
  <c r="J184" i="111"/>
  <c r="I184" i="111"/>
  <c r="H184" i="111"/>
  <c r="G184" i="111"/>
  <c r="F184" i="111"/>
  <c r="E184" i="111"/>
  <c r="D184" i="111"/>
  <c r="C184" i="111"/>
  <c r="B184" i="111"/>
  <c r="J183" i="111"/>
  <c r="I183" i="111"/>
  <c r="H183" i="111"/>
  <c r="G183" i="111"/>
  <c r="F183" i="111"/>
  <c r="E183" i="111"/>
  <c r="D183" i="111"/>
  <c r="B183" i="111" s="1"/>
  <c r="C183" i="111"/>
  <c r="J182" i="111"/>
  <c r="I182" i="111"/>
  <c r="H182" i="111"/>
  <c r="G182" i="111"/>
  <c r="F182" i="111"/>
  <c r="E182" i="111"/>
  <c r="D182" i="111"/>
  <c r="C182" i="111"/>
  <c r="J181" i="111"/>
  <c r="I181" i="111"/>
  <c r="H181" i="111"/>
  <c r="G181" i="111"/>
  <c r="F181" i="111"/>
  <c r="E181" i="111"/>
  <c r="D181" i="111"/>
  <c r="C181" i="111"/>
  <c r="B181" i="111"/>
  <c r="J180" i="111"/>
  <c r="I180" i="111"/>
  <c r="H180" i="111"/>
  <c r="G180" i="111"/>
  <c r="F180" i="111"/>
  <c r="E180" i="111"/>
  <c r="D180" i="111"/>
  <c r="B180" i="111" s="1"/>
  <c r="C180" i="111"/>
  <c r="J179" i="111"/>
  <c r="I179" i="111"/>
  <c r="H179" i="111"/>
  <c r="G179" i="111"/>
  <c r="F179" i="111"/>
  <c r="E179" i="111"/>
  <c r="D179" i="111"/>
  <c r="C179" i="111"/>
  <c r="J178" i="111"/>
  <c r="I178" i="111"/>
  <c r="H178" i="111"/>
  <c r="G178" i="111"/>
  <c r="F178" i="111"/>
  <c r="E178" i="111"/>
  <c r="D178" i="111"/>
  <c r="C178" i="111"/>
  <c r="J177" i="111"/>
  <c r="I177" i="111"/>
  <c r="B177" i="111" s="1"/>
  <c r="H177" i="111"/>
  <c r="G177" i="111"/>
  <c r="F177" i="111"/>
  <c r="E177" i="111"/>
  <c r="D177" i="111"/>
  <c r="C177" i="111"/>
  <c r="J176" i="111"/>
  <c r="I176" i="111"/>
  <c r="H176" i="111"/>
  <c r="G176" i="111"/>
  <c r="F176" i="111"/>
  <c r="E176" i="111"/>
  <c r="D176" i="111"/>
  <c r="C176" i="111"/>
  <c r="B176" i="111" s="1"/>
  <c r="J175" i="111"/>
  <c r="I175" i="111"/>
  <c r="H175" i="111"/>
  <c r="G175" i="111"/>
  <c r="F175" i="111"/>
  <c r="E175" i="111"/>
  <c r="D175" i="111"/>
  <c r="C175" i="111"/>
  <c r="J174" i="111"/>
  <c r="I174" i="111"/>
  <c r="H174" i="111"/>
  <c r="G174" i="111"/>
  <c r="F174" i="111"/>
  <c r="E174" i="111"/>
  <c r="D174" i="111"/>
  <c r="C174" i="111"/>
  <c r="J173" i="111"/>
  <c r="I173" i="111"/>
  <c r="H173" i="111"/>
  <c r="G173" i="111"/>
  <c r="F173" i="111"/>
  <c r="E173" i="111"/>
  <c r="D173" i="111"/>
  <c r="C173" i="111"/>
  <c r="B173" i="111"/>
  <c r="J172" i="111"/>
  <c r="I172" i="111"/>
  <c r="H172" i="111"/>
  <c r="G172" i="111"/>
  <c r="F172" i="111"/>
  <c r="E172" i="111"/>
  <c r="D172" i="111"/>
  <c r="C172" i="111"/>
  <c r="J171" i="111"/>
  <c r="I171" i="111"/>
  <c r="H171" i="111"/>
  <c r="G171" i="111"/>
  <c r="F171" i="111"/>
  <c r="E171" i="111"/>
  <c r="D171" i="111"/>
  <c r="C171" i="111"/>
  <c r="J170" i="111"/>
  <c r="I170" i="111"/>
  <c r="H170" i="111"/>
  <c r="G170" i="111"/>
  <c r="F170" i="111"/>
  <c r="E170" i="111"/>
  <c r="D170" i="111"/>
  <c r="C170" i="111"/>
  <c r="J169" i="111"/>
  <c r="I169" i="111"/>
  <c r="B169" i="111" s="1"/>
  <c r="H169" i="111"/>
  <c r="G169" i="111"/>
  <c r="F169" i="111"/>
  <c r="E169" i="111"/>
  <c r="D169" i="111"/>
  <c r="C169" i="111"/>
  <c r="J168" i="111"/>
  <c r="I168" i="111"/>
  <c r="H168" i="111"/>
  <c r="G168" i="111"/>
  <c r="F168" i="111"/>
  <c r="E168" i="111"/>
  <c r="D168" i="111"/>
  <c r="C168" i="111"/>
  <c r="B168" i="111" s="1"/>
  <c r="J167" i="111"/>
  <c r="I167" i="111"/>
  <c r="H167" i="111"/>
  <c r="G167" i="111"/>
  <c r="F167" i="111"/>
  <c r="E167" i="111"/>
  <c r="D167" i="111"/>
  <c r="C167" i="111"/>
  <c r="J166" i="111"/>
  <c r="I166" i="111"/>
  <c r="H166" i="111"/>
  <c r="G166" i="111"/>
  <c r="F166" i="111"/>
  <c r="B166" i="111" s="1"/>
  <c r="E166" i="111"/>
  <c r="D166" i="111"/>
  <c r="C166" i="111"/>
  <c r="J165" i="111"/>
  <c r="I165" i="111"/>
  <c r="H165" i="111"/>
  <c r="B165" i="111" s="1"/>
  <c r="G165" i="111"/>
  <c r="F165" i="111"/>
  <c r="E165" i="111"/>
  <c r="D165" i="111"/>
  <c r="C165" i="111"/>
  <c r="J164" i="111"/>
  <c r="I164" i="111"/>
  <c r="H164" i="111"/>
  <c r="G164" i="111"/>
  <c r="F164" i="111"/>
  <c r="E164" i="111"/>
  <c r="D164" i="111"/>
  <c r="C164" i="111"/>
  <c r="B164" i="111"/>
  <c r="J163" i="111"/>
  <c r="I163" i="111"/>
  <c r="H163" i="111"/>
  <c r="G163" i="111"/>
  <c r="F163" i="111"/>
  <c r="E163" i="111"/>
  <c r="D163" i="111"/>
  <c r="C163" i="111"/>
  <c r="J162" i="111"/>
  <c r="I162" i="111"/>
  <c r="H162" i="111"/>
  <c r="G162" i="111"/>
  <c r="F162" i="111"/>
  <c r="E162" i="111"/>
  <c r="D162" i="111"/>
  <c r="C162" i="111"/>
  <c r="J161" i="111"/>
  <c r="I161" i="111"/>
  <c r="B161" i="111" s="1"/>
  <c r="H161" i="111"/>
  <c r="G161" i="111"/>
  <c r="F161" i="111"/>
  <c r="E161" i="111"/>
  <c r="D161" i="111"/>
  <c r="C161" i="111"/>
  <c r="J160" i="111"/>
  <c r="I160" i="111"/>
  <c r="H160" i="111"/>
  <c r="G160" i="111"/>
  <c r="F160" i="111"/>
  <c r="E160" i="111"/>
  <c r="D160" i="111"/>
  <c r="C160" i="111"/>
  <c r="B160" i="111" s="1"/>
  <c r="J159" i="111"/>
  <c r="I159" i="111"/>
  <c r="H159" i="111"/>
  <c r="G159" i="111"/>
  <c r="F159" i="111"/>
  <c r="E159" i="111"/>
  <c r="D159" i="111"/>
  <c r="C159" i="111"/>
  <c r="J158" i="111"/>
  <c r="I158" i="111"/>
  <c r="H158" i="111"/>
  <c r="G158" i="111"/>
  <c r="F158" i="111"/>
  <c r="B158" i="111" s="1"/>
  <c r="E158" i="111"/>
  <c r="D158" i="111"/>
  <c r="C158" i="111"/>
  <c r="J157" i="111"/>
  <c r="I157" i="111"/>
  <c r="H157" i="111"/>
  <c r="G157" i="111"/>
  <c r="F157" i="111"/>
  <c r="E157" i="111"/>
  <c r="D157" i="111"/>
  <c r="C157" i="111"/>
  <c r="B157" i="111"/>
  <c r="J156" i="111"/>
  <c r="I156" i="111"/>
  <c r="H156" i="111"/>
  <c r="G156" i="111"/>
  <c r="F156" i="111"/>
  <c r="E156" i="111"/>
  <c r="D156" i="111"/>
  <c r="B156" i="111" s="1"/>
  <c r="C156" i="111"/>
  <c r="J155" i="111"/>
  <c r="I155" i="111"/>
  <c r="H155" i="111"/>
  <c r="G155" i="111"/>
  <c r="F155" i="111"/>
  <c r="E155" i="111"/>
  <c r="D155" i="111"/>
  <c r="C155" i="111"/>
  <c r="J154" i="111"/>
  <c r="I154" i="111"/>
  <c r="H154" i="111"/>
  <c r="G154" i="111"/>
  <c r="F154" i="111"/>
  <c r="E154" i="111"/>
  <c r="D154" i="111"/>
  <c r="C154" i="111"/>
  <c r="J153" i="111"/>
  <c r="I153" i="111"/>
  <c r="H153" i="111"/>
  <c r="G153" i="111"/>
  <c r="F153" i="111"/>
  <c r="E153" i="111"/>
  <c r="D153" i="111"/>
  <c r="C153" i="111"/>
  <c r="J152" i="111"/>
  <c r="I152" i="111"/>
  <c r="H152" i="111"/>
  <c r="G152" i="111"/>
  <c r="F152" i="111"/>
  <c r="E152" i="111"/>
  <c r="D152" i="111"/>
  <c r="C152" i="111"/>
  <c r="B152" i="111"/>
  <c r="J151" i="111"/>
  <c r="I151" i="111"/>
  <c r="H151" i="111"/>
  <c r="G151" i="111"/>
  <c r="F151" i="111"/>
  <c r="E151" i="111"/>
  <c r="D151" i="111"/>
  <c r="B151" i="111" s="1"/>
  <c r="C151" i="111"/>
  <c r="J150" i="111"/>
  <c r="I150" i="111"/>
  <c r="H150" i="111"/>
  <c r="G150" i="111"/>
  <c r="F150" i="111"/>
  <c r="E150" i="111"/>
  <c r="D150" i="111"/>
  <c r="C150" i="111"/>
  <c r="J149" i="111"/>
  <c r="I149" i="111"/>
  <c r="H149" i="111"/>
  <c r="G149" i="111"/>
  <c r="F149" i="111"/>
  <c r="E149" i="111"/>
  <c r="D149" i="111"/>
  <c r="C149" i="111"/>
  <c r="B149" i="111"/>
  <c r="J148" i="111"/>
  <c r="I148" i="111"/>
  <c r="H148" i="111"/>
  <c r="G148" i="111"/>
  <c r="F148" i="111"/>
  <c r="E148" i="111"/>
  <c r="D148" i="111"/>
  <c r="B148" i="111" s="1"/>
  <c r="C148" i="111"/>
  <c r="J147" i="111"/>
  <c r="I147" i="111"/>
  <c r="H147" i="111"/>
  <c r="G147" i="111"/>
  <c r="F147" i="111"/>
  <c r="E147" i="111"/>
  <c r="D147" i="111"/>
  <c r="C147" i="111"/>
  <c r="J146" i="111"/>
  <c r="I146" i="111"/>
  <c r="H146" i="111"/>
  <c r="G146" i="111"/>
  <c r="F146" i="111"/>
  <c r="E146" i="111"/>
  <c r="D146" i="111"/>
  <c r="C146" i="111"/>
  <c r="J145" i="111"/>
  <c r="I145" i="111"/>
  <c r="B145" i="111" s="1"/>
  <c r="H145" i="111"/>
  <c r="G145" i="111"/>
  <c r="F145" i="111"/>
  <c r="E145" i="111"/>
  <c r="D145" i="111"/>
  <c r="C145" i="111"/>
  <c r="J144" i="111"/>
  <c r="I144" i="111"/>
  <c r="H144" i="111"/>
  <c r="G144" i="111"/>
  <c r="F144" i="111"/>
  <c r="E144" i="111"/>
  <c r="D144" i="111"/>
  <c r="C144" i="111"/>
  <c r="B144" i="111" s="1"/>
  <c r="J143" i="111"/>
  <c r="I143" i="111"/>
  <c r="H143" i="111"/>
  <c r="G143" i="111"/>
  <c r="F143" i="111"/>
  <c r="E143" i="111"/>
  <c r="D143" i="111"/>
  <c r="C143" i="111"/>
  <c r="J142" i="111"/>
  <c r="I142" i="111"/>
  <c r="H142" i="111"/>
  <c r="G142" i="111"/>
  <c r="F142" i="111"/>
  <c r="E142" i="111"/>
  <c r="D142" i="111"/>
  <c r="C142" i="111"/>
  <c r="J141" i="111"/>
  <c r="I141" i="111"/>
  <c r="H141" i="111"/>
  <c r="G141" i="111"/>
  <c r="F141" i="111"/>
  <c r="E141" i="111"/>
  <c r="D141" i="111"/>
  <c r="C141" i="111"/>
  <c r="B141" i="111"/>
  <c r="J140" i="111"/>
  <c r="I140" i="111"/>
  <c r="H140" i="111"/>
  <c r="G140" i="111"/>
  <c r="F140" i="111"/>
  <c r="E140" i="111"/>
  <c r="D140" i="111"/>
  <c r="C140" i="111"/>
  <c r="B140" i="111" s="1"/>
  <c r="J139" i="111"/>
  <c r="I139" i="111"/>
  <c r="H139" i="111"/>
  <c r="G139" i="111"/>
  <c r="F139" i="111"/>
  <c r="E139" i="111"/>
  <c r="D139" i="111"/>
  <c r="C139" i="111"/>
  <c r="J138" i="111"/>
  <c r="I138" i="111"/>
  <c r="H138" i="111"/>
  <c r="G138" i="111"/>
  <c r="F138" i="111"/>
  <c r="E138" i="111"/>
  <c r="D138" i="111"/>
  <c r="C138" i="111"/>
  <c r="J137" i="111"/>
  <c r="I137" i="111"/>
  <c r="B137" i="111" s="1"/>
  <c r="H137" i="111"/>
  <c r="G137" i="111"/>
  <c r="F137" i="111"/>
  <c r="E137" i="111"/>
  <c r="D137" i="111"/>
  <c r="C137" i="111"/>
  <c r="J136" i="111"/>
  <c r="I136" i="111"/>
  <c r="H136" i="111"/>
  <c r="G136" i="111"/>
  <c r="F136" i="111"/>
  <c r="E136" i="111"/>
  <c r="D136" i="111"/>
  <c r="C136" i="111"/>
  <c r="B136" i="111" s="1"/>
  <c r="J135" i="111"/>
  <c r="I135" i="111"/>
  <c r="H135" i="111"/>
  <c r="G135" i="111"/>
  <c r="F135" i="111"/>
  <c r="E135" i="111"/>
  <c r="D135" i="111"/>
  <c r="C135" i="111"/>
  <c r="J134" i="111"/>
  <c r="I134" i="111"/>
  <c r="H134" i="111"/>
  <c r="G134" i="111"/>
  <c r="F134" i="111"/>
  <c r="E134" i="111"/>
  <c r="D134" i="111"/>
  <c r="C134" i="111"/>
  <c r="J133" i="111"/>
  <c r="I133" i="111"/>
  <c r="H133" i="111"/>
  <c r="B133" i="111" s="1"/>
  <c r="G133" i="111"/>
  <c r="F133" i="111"/>
  <c r="E133" i="111"/>
  <c r="D133" i="111"/>
  <c r="C133" i="111"/>
  <c r="J132" i="111"/>
  <c r="I132" i="111"/>
  <c r="H132" i="111"/>
  <c r="G132" i="111"/>
  <c r="F132" i="111"/>
  <c r="E132" i="111"/>
  <c r="D132" i="111"/>
  <c r="C132" i="111"/>
  <c r="B132" i="111"/>
  <c r="J131" i="111"/>
  <c r="I131" i="111"/>
  <c r="H131" i="111"/>
  <c r="G131" i="111"/>
  <c r="F131" i="111"/>
  <c r="E131" i="111"/>
  <c r="D131" i="111"/>
  <c r="C131" i="111"/>
  <c r="J130" i="111"/>
  <c r="I130" i="111"/>
  <c r="H130" i="111"/>
  <c r="G130" i="111"/>
  <c r="F130" i="111"/>
  <c r="E130" i="111"/>
  <c r="D130" i="111"/>
  <c r="C130" i="111"/>
  <c r="J129" i="111"/>
  <c r="I129" i="111"/>
  <c r="B129" i="111" s="1"/>
  <c r="H129" i="111"/>
  <c r="G129" i="111"/>
  <c r="F129" i="111"/>
  <c r="E129" i="111"/>
  <c r="D129" i="111"/>
  <c r="C129" i="111"/>
  <c r="A129" i="111"/>
  <c r="A130" i="111" s="1"/>
  <c r="A131" i="111" s="1"/>
  <c r="A132" i="111" s="1"/>
  <c r="A133" i="111" s="1"/>
  <c r="A134" i="111" s="1"/>
  <c r="A135" i="111" s="1"/>
  <c r="A136" i="111" s="1"/>
  <c r="A137" i="111" s="1"/>
  <c r="A138" i="111" s="1"/>
  <c r="A139" i="111" s="1"/>
  <c r="A140" i="111" s="1"/>
  <c r="A141" i="111" s="1"/>
  <c r="A142" i="111" s="1"/>
  <c r="A143" i="111" s="1"/>
  <c r="A144" i="111" s="1"/>
  <c r="A145" i="111" s="1"/>
  <c r="A146" i="111" s="1"/>
  <c r="A147" i="111" s="1"/>
  <c r="A148" i="111" s="1"/>
  <c r="A149" i="111" s="1"/>
  <c r="A150" i="111" s="1"/>
  <c r="A151" i="111" s="1"/>
  <c r="A152" i="111" s="1"/>
  <c r="A153" i="111" s="1"/>
  <c r="A154" i="111" s="1"/>
  <c r="A155" i="111" s="1"/>
  <c r="A156" i="111" s="1"/>
  <c r="A157" i="111" s="1"/>
  <c r="A158" i="111" s="1"/>
  <c r="A159" i="111" s="1"/>
  <c r="A160" i="111" s="1"/>
  <c r="A161" i="111" s="1"/>
  <c r="A162" i="111" s="1"/>
  <c r="A163" i="111" s="1"/>
  <c r="A164" i="111" s="1"/>
  <c r="A165" i="111" s="1"/>
  <c r="A166" i="111" s="1"/>
  <c r="A167" i="111" s="1"/>
  <c r="A168" i="111" s="1"/>
  <c r="A169" i="111" s="1"/>
  <c r="A170" i="111" s="1"/>
  <c r="A171" i="111" s="1"/>
  <c r="A172" i="111" s="1"/>
  <c r="A173" i="111" s="1"/>
  <c r="A174" i="111" s="1"/>
  <c r="A175" i="111" s="1"/>
  <c r="A176" i="111" s="1"/>
  <c r="A177" i="111" s="1"/>
  <c r="A178" i="111" s="1"/>
  <c r="A179" i="111" s="1"/>
  <c r="A180" i="111" s="1"/>
  <c r="A181" i="111" s="1"/>
  <c r="A182" i="111" s="1"/>
  <c r="A183" i="111" s="1"/>
  <c r="A184" i="111" s="1"/>
  <c r="A185" i="111" s="1"/>
  <c r="A186" i="111" s="1"/>
  <c r="A187" i="111" s="1"/>
  <c r="A188" i="111" s="1"/>
  <c r="A189" i="111" s="1"/>
  <c r="A190" i="111" s="1"/>
  <c r="A191" i="111" s="1"/>
  <c r="A192" i="111" s="1"/>
  <c r="A193" i="111" s="1"/>
  <c r="A194" i="111" s="1"/>
  <c r="A195" i="111" s="1"/>
  <c r="A196" i="111" s="1"/>
  <c r="A197" i="111" s="1"/>
  <c r="A198" i="111" s="1"/>
  <c r="A199" i="111" s="1"/>
  <c r="A200" i="111" s="1"/>
  <c r="A201" i="111" s="1"/>
  <c r="A202" i="111" s="1"/>
  <c r="A203" i="111" s="1"/>
  <c r="A204" i="111" s="1"/>
  <c r="A205" i="111" s="1"/>
  <c r="A206" i="111" s="1"/>
  <c r="A207" i="111" s="1"/>
  <c r="A208" i="111" s="1"/>
  <c r="A209" i="111" s="1"/>
  <c r="A210" i="111" s="1"/>
  <c r="A211" i="111" s="1"/>
  <c r="A212" i="111" s="1"/>
  <c r="A213" i="111" s="1"/>
  <c r="A214" i="111" s="1"/>
  <c r="A215" i="111" s="1"/>
  <c r="A216" i="111" s="1"/>
  <c r="A217" i="111" s="1"/>
  <c r="A218" i="111" s="1"/>
  <c r="A219" i="111" s="1"/>
  <c r="A220" i="111" s="1"/>
  <c r="A221" i="111" s="1"/>
  <c r="A222" i="111" s="1"/>
  <c r="A223" i="111" s="1"/>
  <c r="A224" i="111" s="1"/>
  <c r="A225" i="111" s="1"/>
  <c r="A226" i="111" s="1"/>
  <c r="A227" i="111" s="1"/>
  <c r="A228" i="111" s="1"/>
  <c r="A229" i="111" s="1"/>
  <c r="A230" i="111" s="1"/>
  <c r="A231" i="111" s="1"/>
  <c r="A232" i="111" s="1"/>
  <c r="A233" i="111" s="1"/>
  <c r="A234" i="111" s="1"/>
  <c r="A235" i="111" s="1"/>
  <c r="A236" i="111" s="1"/>
  <c r="A237" i="111" s="1"/>
  <c r="A238" i="111" s="1"/>
  <c r="A239" i="111" s="1"/>
  <c r="A240" i="111" s="1"/>
  <c r="A241" i="111" s="1"/>
  <c r="A242" i="111" s="1"/>
  <c r="A243" i="111" s="1"/>
  <c r="A244" i="111" s="1"/>
  <c r="A245" i="111" s="1"/>
  <c r="A246" i="111" s="1"/>
  <c r="A247" i="111" s="1"/>
  <c r="A248" i="111" s="1"/>
  <c r="A249" i="111" s="1"/>
  <c r="A250" i="111" s="1"/>
  <c r="A251" i="111" s="1"/>
  <c r="A252" i="111" s="1"/>
  <c r="A253" i="111" s="1"/>
  <c r="A254" i="111" s="1"/>
  <c r="A255" i="111" s="1"/>
  <c r="A256" i="111" s="1"/>
  <c r="A257" i="111" s="1"/>
  <c r="A258" i="111" s="1"/>
  <c r="A259" i="111" s="1"/>
  <c r="A260" i="111" s="1"/>
  <c r="A261" i="111" s="1"/>
  <c r="A262" i="111" s="1"/>
  <c r="A263" i="111" s="1"/>
  <c r="A264" i="111" s="1"/>
  <c r="A265" i="111" s="1"/>
  <c r="A266" i="111" s="1"/>
  <c r="A267" i="111" s="1"/>
  <c r="A268" i="111" s="1"/>
  <c r="A269" i="111" s="1"/>
  <c r="A270" i="111" s="1"/>
  <c r="A271" i="111" s="1"/>
  <c r="A272" i="111" s="1"/>
  <c r="A273" i="111" s="1"/>
  <c r="A274" i="111" s="1"/>
  <c r="A275" i="111" s="1"/>
  <c r="A276" i="111" s="1"/>
  <c r="A277" i="111" s="1"/>
  <c r="A278" i="111" s="1"/>
  <c r="A279" i="111" s="1"/>
  <c r="A280" i="111" s="1"/>
  <c r="A281" i="111" s="1"/>
  <c r="A282" i="111" s="1"/>
  <c r="A283" i="111" s="1"/>
  <c r="A284" i="111" s="1"/>
  <c r="A285" i="111" s="1"/>
  <c r="A286" i="111" s="1"/>
  <c r="A287" i="111" s="1"/>
  <c r="A288" i="111" s="1"/>
  <c r="J128" i="111"/>
  <c r="I128" i="111"/>
  <c r="H128" i="111"/>
  <c r="G128" i="111"/>
  <c r="F128" i="111"/>
  <c r="E128" i="111"/>
  <c r="D128" i="111"/>
  <c r="C128" i="111"/>
  <c r="B128" i="111" s="1"/>
  <c r="J127" i="111"/>
  <c r="I127" i="111"/>
  <c r="H127" i="111"/>
  <c r="G127" i="111"/>
  <c r="F127" i="111"/>
  <c r="E127" i="111"/>
  <c r="D127" i="111"/>
  <c r="B127" i="111" s="1"/>
  <c r="C127" i="111"/>
  <c r="J126" i="111"/>
  <c r="I126" i="111"/>
  <c r="H126" i="111"/>
  <c r="G126" i="111"/>
  <c r="F126" i="111"/>
  <c r="B126" i="111" s="1"/>
  <c r="E126" i="111"/>
  <c r="D126" i="111"/>
  <c r="C126" i="111"/>
  <c r="J125" i="111"/>
  <c r="I125" i="111"/>
  <c r="H125" i="111"/>
  <c r="G125" i="111"/>
  <c r="F125" i="111"/>
  <c r="E125" i="111"/>
  <c r="D125" i="111"/>
  <c r="C125" i="111"/>
  <c r="B125" i="111"/>
  <c r="J124" i="111"/>
  <c r="I124" i="111"/>
  <c r="H124" i="111"/>
  <c r="G124" i="111"/>
  <c r="F124" i="111"/>
  <c r="E124" i="111"/>
  <c r="D124" i="111"/>
  <c r="B124" i="111" s="1"/>
  <c r="C124" i="111"/>
  <c r="J123" i="111"/>
  <c r="I123" i="111"/>
  <c r="H123" i="111"/>
  <c r="G123" i="111"/>
  <c r="F123" i="111"/>
  <c r="E123" i="111"/>
  <c r="D123" i="111"/>
  <c r="C123" i="111"/>
  <c r="J122" i="111"/>
  <c r="I122" i="111"/>
  <c r="H122" i="111"/>
  <c r="G122" i="111"/>
  <c r="F122" i="111"/>
  <c r="E122" i="111"/>
  <c r="D122" i="111"/>
  <c r="C122" i="111"/>
  <c r="J121" i="111"/>
  <c r="I121" i="111"/>
  <c r="H121" i="111"/>
  <c r="G121" i="111"/>
  <c r="F121" i="111"/>
  <c r="E121" i="111"/>
  <c r="D121" i="111"/>
  <c r="C121" i="111"/>
  <c r="J120" i="111"/>
  <c r="I120" i="111"/>
  <c r="H120" i="111"/>
  <c r="G120" i="111"/>
  <c r="F120" i="111"/>
  <c r="E120" i="111"/>
  <c r="D120" i="111"/>
  <c r="C120" i="111"/>
  <c r="B120" i="111" s="1"/>
  <c r="J119" i="111"/>
  <c r="I119" i="111"/>
  <c r="H119" i="111"/>
  <c r="G119" i="111"/>
  <c r="F119" i="111"/>
  <c r="E119" i="111"/>
  <c r="D119" i="111"/>
  <c r="B119" i="111" s="1"/>
  <c r="C119" i="111"/>
  <c r="J118" i="111"/>
  <c r="I118" i="111"/>
  <c r="H118" i="111"/>
  <c r="G118" i="111"/>
  <c r="F118" i="111"/>
  <c r="E118" i="111"/>
  <c r="D118" i="111"/>
  <c r="C118" i="111"/>
  <c r="J117" i="111"/>
  <c r="I117" i="111"/>
  <c r="H117" i="111"/>
  <c r="G117" i="111"/>
  <c r="F117" i="111"/>
  <c r="E117" i="111"/>
  <c r="D117" i="111"/>
  <c r="C117" i="111"/>
  <c r="B117" i="111"/>
  <c r="J116" i="111"/>
  <c r="I116" i="111"/>
  <c r="H116" i="111"/>
  <c r="G116" i="111"/>
  <c r="F116" i="111"/>
  <c r="E116" i="111"/>
  <c r="D116" i="111"/>
  <c r="B116" i="111" s="1"/>
  <c r="C116" i="111"/>
  <c r="J115" i="111"/>
  <c r="I115" i="111"/>
  <c r="H115" i="111"/>
  <c r="G115" i="111"/>
  <c r="F115" i="111"/>
  <c r="E115" i="111"/>
  <c r="D115" i="111"/>
  <c r="C115" i="111"/>
  <c r="J114" i="111"/>
  <c r="I114" i="111"/>
  <c r="H114" i="111"/>
  <c r="G114" i="111"/>
  <c r="F114" i="111"/>
  <c r="B114" i="111" s="1"/>
  <c r="E114" i="111"/>
  <c r="D114" i="111"/>
  <c r="C114" i="111"/>
  <c r="J113" i="111"/>
  <c r="I113" i="111"/>
  <c r="H113" i="111"/>
  <c r="G113" i="111"/>
  <c r="F113" i="111"/>
  <c r="E113" i="111"/>
  <c r="D113" i="111"/>
  <c r="C113" i="111"/>
  <c r="J112" i="111"/>
  <c r="I112" i="111"/>
  <c r="H112" i="111"/>
  <c r="G112" i="111"/>
  <c r="F112" i="111"/>
  <c r="E112" i="111"/>
  <c r="D112" i="111"/>
  <c r="C112" i="111"/>
  <c r="B112" i="111"/>
  <c r="J111" i="111"/>
  <c r="I111" i="111"/>
  <c r="H111" i="111"/>
  <c r="G111" i="111"/>
  <c r="F111" i="111"/>
  <c r="E111" i="111"/>
  <c r="D111" i="111"/>
  <c r="C111" i="111"/>
  <c r="J110" i="111"/>
  <c r="I110" i="111"/>
  <c r="H110" i="111"/>
  <c r="G110" i="111"/>
  <c r="F110" i="111"/>
  <c r="E110" i="111"/>
  <c r="D110" i="111"/>
  <c r="C110" i="111"/>
  <c r="B110" i="111"/>
  <c r="J109" i="111"/>
  <c r="I109" i="111"/>
  <c r="H109" i="111"/>
  <c r="G109" i="111"/>
  <c r="F109" i="111"/>
  <c r="E109" i="111"/>
  <c r="D109" i="111"/>
  <c r="C109" i="111"/>
  <c r="B109" i="111"/>
  <c r="J108" i="111"/>
  <c r="I108" i="111"/>
  <c r="H108" i="111"/>
  <c r="G108" i="111"/>
  <c r="F108" i="111"/>
  <c r="E108" i="111"/>
  <c r="D108" i="111"/>
  <c r="B108" i="111" s="1"/>
  <c r="C108" i="111"/>
  <c r="J107" i="111"/>
  <c r="I107" i="111"/>
  <c r="H107" i="111"/>
  <c r="G107" i="111"/>
  <c r="F107" i="111"/>
  <c r="E107" i="111"/>
  <c r="D107" i="111"/>
  <c r="C107" i="111"/>
  <c r="J106" i="111"/>
  <c r="I106" i="111"/>
  <c r="H106" i="111"/>
  <c r="G106" i="111"/>
  <c r="F106" i="111"/>
  <c r="E106" i="111"/>
  <c r="D106" i="111"/>
  <c r="C106" i="111"/>
  <c r="J105" i="111"/>
  <c r="I105" i="111"/>
  <c r="H105" i="111"/>
  <c r="G105" i="111"/>
  <c r="F105" i="111"/>
  <c r="E105" i="111"/>
  <c r="D105" i="111"/>
  <c r="B105" i="111" s="1"/>
  <c r="C105" i="111"/>
  <c r="J104" i="111"/>
  <c r="I104" i="111"/>
  <c r="H104" i="111"/>
  <c r="G104" i="111"/>
  <c r="F104" i="111"/>
  <c r="E104" i="111"/>
  <c r="D104" i="111"/>
  <c r="C104" i="111"/>
  <c r="B104" i="111"/>
  <c r="J103" i="111"/>
  <c r="I103" i="111"/>
  <c r="H103" i="111"/>
  <c r="G103" i="111"/>
  <c r="F103" i="111"/>
  <c r="E103" i="111"/>
  <c r="D103" i="111"/>
  <c r="C103" i="111"/>
  <c r="J102" i="111"/>
  <c r="I102" i="111"/>
  <c r="H102" i="111"/>
  <c r="G102" i="111"/>
  <c r="F102" i="111"/>
  <c r="E102" i="111"/>
  <c r="D102" i="111"/>
  <c r="C102" i="111"/>
  <c r="B102" i="111"/>
  <c r="J101" i="111"/>
  <c r="I101" i="111"/>
  <c r="H101" i="111"/>
  <c r="G101" i="111"/>
  <c r="F101" i="111"/>
  <c r="E101" i="111"/>
  <c r="D101" i="111"/>
  <c r="B101" i="111" s="1"/>
  <c r="C101" i="111"/>
  <c r="J100" i="111"/>
  <c r="I100" i="111"/>
  <c r="H100" i="111"/>
  <c r="G100" i="111"/>
  <c r="F100" i="111"/>
  <c r="E100" i="111"/>
  <c r="D100" i="111"/>
  <c r="C100" i="111"/>
  <c r="J99" i="111"/>
  <c r="I99" i="111"/>
  <c r="H99" i="111"/>
  <c r="G99" i="111"/>
  <c r="F99" i="111"/>
  <c r="E99" i="111"/>
  <c r="D99" i="111"/>
  <c r="C99" i="111"/>
  <c r="J98" i="111"/>
  <c r="I98" i="111"/>
  <c r="H98" i="111"/>
  <c r="G98" i="111"/>
  <c r="F98" i="111"/>
  <c r="B98" i="111" s="1"/>
  <c r="E98" i="111"/>
  <c r="D98" i="111"/>
  <c r="C98" i="111"/>
  <c r="J97" i="111"/>
  <c r="I97" i="111"/>
  <c r="H97" i="111"/>
  <c r="G97" i="111"/>
  <c r="F97" i="111"/>
  <c r="E97" i="111"/>
  <c r="D97" i="111"/>
  <c r="B97" i="111" s="1"/>
  <c r="C97" i="111"/>
  <c r="J96" i="111"/>
  <c r="I96" i="111"/>
  <c r="H96" i="111"/>
  <c r="G96" i="111"/>
  <c r="F96" i="111"/>
  <c r="E96" i="111"/>
  <c r="D96" i="111"/>
  <c r="C96" i="111"/>
  <c r="B96" i="111"/>
  <c r="J95" i="111"/>
  <c r="I95" i="111"/>
  <c r="H95" i="111"/>
  <c r="G95" i="111"/>
  <c r="F95" i="111"/>
  <c r="E95" i="111"/>
  <c r="D95" i="111"/>
  <c r="C95" i="111"/>
  <c r="J94" i="111"/>
  <c r="I94" i="111"/>
  <c r="H94" i="111"/>
  <c r="G94" i="111"/>
  <c r="F94" i="111"/>
  <c r="E94" i="111"/>
  <c r="D94" i="111"/>
  <c r="C94" i="111"/>
  <c r="B94" i="111"/>
  <c r="J93" i="111"/>
  <c r="I93" i="111"/>
  <c r="H93" i="111"/>
  <c r="G93" i="111"/>
  <c r="F93" i="111"/>
  <c r="E93" i="111"/>
  <c r="D93" i="111"/>
  <c r="B93" i="111" s="1"/>
  <c r="C93" i="111"/>
  <c r="J92" i="111"/>
  <c r="I92" i="111"/>
  <c r="H92" i="111"/>
  <c r="G92" i="111"/>
  <c r="F92" i="111"/>
  <c r="E92" i="111"/>
  <c r="D92" i="111"/>
  <c r="C92" i="111"/>
  <c r="J91" i="111"/>
  <c r="I91" i="111"/>
  <c r="H91" i="111"/>
  <c r="G91" i="111"/>
  <c r="F91" i="111"/>
  <c r="E91" i="111"/>
  <c r="D91" i="111"/>
  <c r="C91" i="111"/>
  <c r="J90" i="111"/>
  <c r="I90" i="111"/>
  <c r="H90" i="111"/>
  <c r="G90" i="111"/>
  <c r="F90" i="111"/>
  <c r="E90" i="111"/>
  <c r="D90" i="111"/>
  <c r="C90" i="111"/>
  <c r="J89" i="111"/>
  <c r="I89" i="111"/>
  <c r="H89" i="111"/>
  <c r="G89" i="111"/>
  <c r="F89" i="111"/>
  <c r="E89" i="111"/>
  <c r="D89" i="111"/>
  <c r="C89" i="111"/>
  <c r="J88" i="111"/>
  <c r="I88" i="111"/>
  <c r="H88" i="111"/>
  <c r="G88" i="111"/>
  <c r="F88" i="111"/>
  <c r="E88" i="111"/>
  <c r="D88" i="111"/>
  <c r="C88" i="111"/>
  <c r="B88" i="111"/>
  <c r="J87" i="111"/>
  <c r="I87" i="111"/>
  <c r="H87" i="111"/>
  <c r="G87" i="111"/>
  <c r="F87" i="111"/>
  <c r="E87" i="111"/>
  <c r="D87" i="111"/>
  <c r="C87" i="111"/>
  <c r="B87" i="111"/>
  <c r="J86" i="111"/>
  <c r="I86" i="111"/>
  <c r="H86" i="111"/>
  <c r="G86" i="111"/>
  <c r="F86" i="111"/>
  <c r="E86" i="111"/>
  <c r="D86" i="111"/>
  <c r="B86" i="111" s="1"/>
  <c r="C86" i="111"/>
  <c r="J85" i="111"/>
  <c r="I85" i="111"/>
  <c r="H85" i="111"/>
  <c r="G85" i="111"/>
  <c r="F85" i="111"/>
  <c r="E85" i="111"/>
  <c r="D85" i="111"/>
  <c r="B85" i="111" s="1"/>
  <c r="C85" i="111"/>
  <c r="J84" i="111"/>
  <c r="I84" i="111"/>
  <c r="H84" i="111"/>
  <c r="G84" i="111"/>
  <c r="F84" i="111"/>
  <c r="E84" i="111"/>
  <c r="D84" i="111"/>
  <c r="C84" i="111"/>
  <c r="B84" i="111" s="1"/>
  <c r="J83" i="111"/>
  <c r="I83" i="111"/>
  <c r="H83" i="111"/>
  <c r="G83" i="111"/>
  <c r="F83" i="111"/>
  <c r="E83" i="111"/>
  <c r="D83" i="111"/>
  <c r="B83" i="111" s="1"/>
  <c r="C83" i="111"/>
  <c r="J82" i="111"/>
  <c r="I82" i="111"/>
  <c r="H82" i="111"/>
  <c r="G82" i="111"/>
  <c r="F82" i="111"/>
  <c r="E82" i="111"/>
  <c r="D82" i="111"/>
  <c r="B82" i="111" s="1"/>
  <c r="C82" i="111"/>
  <c r="J81" i="111"/>
  <c r="I81" i="111"/>
  <c r="H81" i="111"/>
  <c r="G81" i="111"/>
  <c r="F81" i="111"/>
  <c r="E81" i="111"/>
  <c r="D81" i="111"/>
  <c r="C81" i="111"/>
  <c r="B81" i="111"/>
  <c r="J80" i="111"/>
  <c r="I80" i="111"/>
  <c r="H80" i="111"/>
  <c r="G80" i="111"/>
  <c r="F80" i="111"/>
  <c r="E80" i="111"/>
  <c r="D80" i="111"/>
  <c r="C80" i="111"/>
  <c r="J79" i="111"/>
  <c r="I79" i="111"/>
  <c r="H79" i="111"/>
  <c r="G79" i="111"/>
  <c r="F79" i="111"/>
  <c r="E79" i="111"/>
  <c r="D79" i="111"/>
  <c r="C79" i="111"/>
  <c r="J78" i="111"/>
  <c r="I78" i="111"/>
  <c r="H78" i="111"/>
  <c r="G78" i="111"/>
  <c r="F78" i="111"/>
  <c r="E78" i="111"/>
  <c r="D78" i="111"/>
  <c r="C78" i="111"/>
  <c r="J77" i="111"/>
  <c r="I77" i="111"/>
  <c r="H77" i="111"/>
  <c r="G77" i="111"/>
  <c r="F77" i="111"/>
  <c r="E77" i="111"/>
  <c r="D77" i="111"/>
  <c r="C77" i="111"/>
  <c r="J76" i="111"/>
  <c r="I76" i="111"/>
  <c r="H76" i="111"/>
  <c r="G76" i="111"/>
  <c r="F76" i="111"/>
  <c r="E76" i="111"/>
  <c r="D76" i="111"/>
  <c r="C76" i="111"/>
  <c r="J75" i="111"/>
  <c r="I75" i="111"/>
  <c r="H75" i="111"/>
  <c r="B75" i="111" s="1"/>
  <c r="G75" i="111"/>
  <c r="F75" i="111"/>
  <c r="E75" i="111"/>
  <c r="D75" i="111"/>
  <c r="C75" i="111"/>
  <c r="J74" i="111"/>
  <c r="I74" i="111"/>
  <c r="H74" i="111"/>
  <c r="G74" i="111"/>
  <c r="F74" i="111"/>
  <c r="E74" i="111"/>
  <c r="D74" i="111"/>
  <c r="C74" i="111"/>
  <c r="B74" i="111"/>
  <c r="J73" i="111"/>
  <c r="I73" i="111"/>
  <c r="H73" i="111"/>
  <c r="G73" i="111"/>
  <c r="F73" i="111"/>
  <c r="E73" i="111"/>
  <c r="D73" i="111"/>
  <c r="C73" i="111"/>
  <c r="B73" i="111"/>
  <c r="J72" i="111"/>
  <c r="I72" i="111"/>
  <c r="H72" i="111"/>
  <c r="G72" i="111"/>
  <c r="F72" i="111"/>
  <c r="E72" i="111"/>
  <c r="D72" i="111"/>
  <c r="C72" i="111"/>
  <c r="J71" i="111"/>
  <c r="I71" i="111"/>
  <c r="H71" i="111"/>
  <c r="G71" i="111"/>
  <c r="F71" i="111"/>
  <c r="E71" i="111"/>
  <c r="D71" i="111"/>
  <c r="C71" i="111"/>
  <c r="J70" i="111"/>
  <c r="I70" i="111"/>
  <c r="H70" i="111"/>
  <c r="G70" i="111"/>
  <c r="F70" i="111"/>
  <c r="E70" i="111"/>
  <c r="D70" i="111"/>
  <c r="C70" i="111"/>
  <c r="J69" i="111"/>
  <c r="I69" i="111"/>
  <c r="H69" i="111"/>
  <c r="G69" i="111"/>
  <c r="F69" i="111"/>
  <c r="E69" i="111"/>
  <c r="D69" i="111"/>
  <c r="C69" i="111"/>
  <c r="J68" i="111"/>
  <c r="I68" i="111"/>
  <c r="H68" i="111"/>
  <c r="G68" i="111"/>
  <c r="F68" i="111"/>
  <c r="E68" i="111"/>
  <c r="D68" i="111"/>
  <c r="C68" i="111"/>
  <c r="B68" i="111" s="1"/>
  <c r="J67" i="111"/>
  <c r="I67" i="111"/>
  <c r="H67" i="111"/>
  <c r="G67" i="111"/>
  <c r="F67" i="111"/>
  <c r="E67" i="111"/>
  <c r="D67" i="111"/>
  <c r="C67" i="111"/>
  <c r="B67" i="111"/>
  <c r="J66" i="111"/>
  <c r="I66" i="111"/>
  <c r="H66" i="111"/>
  <c r="G66" i="111"/>
  <c r="F66" i="111"/>
  <c r="E66" i="111"/>
  <c r="D66" i="111"/>
  <c r="B66" i="111" s="1"/>
  <c r="C66" i="111"/>
  <c r="J65" i="111"/>
  <c r="I65" i="111"/>
  <c r="H65" i="111"/>
  <c r="G65" i="111"/>
  <c r="F65" i="111"/>
  <c r="E65" i="111"/>
  <c r="D65" i="111"/>
  <c r="C65" i="111"/>
  <c r="J64" i="111"/>
  <c r="I64" i="111"/>
  <c r="H64" i="111"/>
  <c r="G64" i="111"/>
  <c r="F64" i="111"/>
  <c r="E64" i="111"/>
  <c r="D64" i="111"/>
  <c r="C64" i="111"/>
  <c r="J63" i="111"/>
  <c r="I63" i="111"/>
  <c r="H63" i="111"/>
  <c r="G63" i="111"/>
  <c r="F63" i="111"/>
  <c r="E63" i="111"/>
  <c r="D63" i="111"/>
  <c r="B63" i="111" s="1"/>
  <c r="C63" i="111"/>
  <c r="J62" i="111"/>
  <c r="I62" i="111"/>
  <c r="H62" i="111"/>
  <c r="G62" i="111"/>
  <c r="F62" i="111"/>
  <c r="E62" i="111"/>
  <c r="D62" i="111"/>
  <c r="C62" i="111"/>
  <c r="B62" i="111"/>
  <c r="J61" i="111"/>
  <c r="I61" i="111"/>
  <c r="H61" i="111"/>
  <c r="G61" i="111"/>
  <c r="F61" i="111"/>
  <c r="E61" i="111"/>
  <c r="D61" i="111"/>
  <c r="C61" i="111"/>
  <c r="B61" i="111"/>
  <c r="J60" i="111"/>
  <c r="I60" i="111"/>
  <c r="H60" i="111"/>
  <c r="G60" i="111"/>
  <c r="F60" i="111"/>
  <c r="E60" i="111"/>
  <c r="D60" i="111"/>
  <c r="C60" i="111"/>
  <c r="J59" i="111"/>
  <c r="I59" i="111"/>
  <c r="H59" i="111"/>
  <c r="G59" i="111"/>
  <c r="F59" i="111"/>
  <c r="E59" i="111"/>
  <c r="D59" i="111"/>
  <c r="C59" i="111"/>
  <c r="J58" i="111"/>
  <c r="I58" i="111"/>
  <c r="H58" i="111"/>
  <c r="G58" i="111"/>
  <c r="F58" i="111"/>
  <c r="E58" i="111"/>
  <c r="D58" i="111"/>
  <c r="C58" i="111"/>
  <c r="J57" i="111"/>
  <c r="I57" i="111"/>
  <c r="H57" i="111"/>
  <c r="G57" i="111"/>
  <c r="F57" i="111"/>
  <c r="E57" i="111"/>
  <c r="D57" i="111"/>
  <c r="C57" i="111"/>
  <c r="J56" i="111"/>
  <c r="I56" i="111"/>
  <c r="H56" i="111"/>
  <c r="B56" i="111" s="1"/>
  <c r="G56" i="111"/>
  <c r="F56" i="111"/>
  <c r="E56" i="111"/>
  <c r="D56" i="111"/>
  <c r="C56" i="111"/>
  <c r="J55" i="111"/>
  <c r="I55" i="111"/>
  <c r="H55" i="111"/>
  <c r="G55" i="111"/>
  <c r="F55" i="111"/>
  <c r="E55" i="111"/>
  <c r="D55" i="111"/>
  <c r="C55" i="111"/>
  <c r="B55" i="111" s="1"/>
  <c r="J54" i="111"/>
  <c r="I54" i="111"/>
  <c r="H54" i="111"/>
  <c r="G54" i="111"/>
  <c r="F54" i="111"/>
  <c r="E54" i="111"/>
  <c r="D54" i="111"/>
  <c r="B54" i="111" s="1"/>
  <c r="C54" i="111"/>
  <c r="J53" i="111"/>
  <c r="I53" i="111"/>
  <c r="H53" i="111"/>
  <c r="G53" i="111"/>
  <c r="F53" i="111"/>
  <c r="E53" i="111"/>
  <c r="D53" i="111"/>
  <c r="B53" i="111" s="1"/>
  <c r="C53" i="111"/>
  <c r="J52" i="111"/>
  <c r="I52" i="111"/>
  <c r="B52" i="111" s="1"/>
  <c r="H52" i="111"/>
  <c r="G52" i="111"/>
  <c r="F52" i="111"/>
  <c r="E52" i="111"/>
  <c r="D52" i="111"/>
  <c r="C52" i="111"/>
  <c r="J51" i="111"/>
  <c r="I51" i="111"/>
  <c r="H51" i="111"/>
  <c r="G51" i="111"/>
  <c r="F51" i="111"/>
  <c r="E51" i="111"/>
  <c r="D51" i="111"/>
  <c r="C51" i="111"/>
  <c r="B51" i="111" s="1"/>
  <c r="J50" i="111"/>
  <c r="I50" i="111"/>
  <c r="H50" i="111"/>
  <c r="G50" i="111"/>
  <c r="F50" i="111"/>
  <c r="E50" i="111"/>
  <c r="D50" i="111"/>
  <c r="C50" i="111"/>
  <c r="J49" i="111"/>
  <c r="I49" i="111"/>
  <c r="H49" i="111"/>
  <c r="G49" i="111"/>
  <c r="F49" i="111"/>
  <c r="E49" i="111"/>
  <c r="D49" i="111"/>
  <c r="C49" i="111"/>
  <c r="J48" i="111"/>
  <c r="I48" i="111"/>
  <c r="H48" i="111"/>
  <c r="G48" i="111"/>
  <c r="F48" i="111"/>
  <c r="E48" i="111"/>
  <c r="D48" i="111"/>
  <c r="C48" i="111"/>
  <c r="B48" i="111"/>
  <c r="J47" i="111"/>
  <c r="I47" i="111"/>
  <c r="H47" i="111"/>
  <c r="G47" i="111"/>
  <c r="F47" i="111"/>
  <c r="E47" i="111"/>
  <c r="D47" i="111"/>
  <c r="C47" i="111"/>
  <c r="B47" i="111" s="1"/>
  <c r="J46" i="111"/>
  <c r="I46" i="111"/>
  <c r="H46" i="111"/>
  <c r="G46" i="111"/>
  <c r="F46" i="111"/>
  <c r="E46" i="111"/>
  <c r="D46" i="111"/>
  <c r="C46" i="111"/>
  <c r="J45" i="111"/>
  <c r="I45" i="111"/>
  <c r="H45" i="111"/>
  <c r="G45" i="111"/>
  <c r="F45" i="111"/>
  <c r="E45" i="111"/>
  <c r="D45" i="111"/>
  <c r="C45" i="111"/>
  <c r="J44" i="111"/>
  <c r="I44" i="111"/>
  <c r="H44" i="111"/>
  <c r="G44" i="111"/>
  <c r="F44" i="111"/>
  <c r="E44" i="111"/>
  <c r="D44" i="111"/>
  <c r="C44" i="111"/>
  <c r="B44" i="111"/>
  <c r="J43" i="111"/>
  <c r="I43" i="111"/>
  <c r="H43" i="111"/>
  <c r="G43" i="111"/>
  <c r="F43" i="111"/>
  <c r="E43" i="111"/>
  <c r="D43" i="111"/>
  <c r="C43" i="111"/>
  <c r="B43" i="111" s="1"/>
  <c r="J42" i="111"/>
  <c r="I42" i="111"/>
  <c r="H42" i="111"/>
  <c r="G42" i="111"/>
  <c r="F42" i="111"/>
  <c r="E42" i="111"/>
  <c r="D42" i="111"/>
  <c r="C42" i="111"/>
  <c r="J41" i="111"/>
  <c r="I41" i="111"/>
  <c r="H41" i="111"/>
  <c r="G41" i="111"/>
  <c r="F41" i="111"/>
  <c r="E41" i="111"/>
  <c r="D41" i="111"/>
  <c r="B41" i="111" s="1"/>
  <c r="C41" i="111"/>
  <c r="J40" i="111"/>
  <c r="I40" i="111"/>
  <c r="H40" i="111"/>
  <c r="G40" i="111"/>
  <c r="F40" i="111"/>
  <c r="E40" i="111"/>
  <c r="D40" i="111"/>
  <c r="C40" i="111"/>
  <c r="B40" i="111"/>
  <c r="J39" i="111"/>
  <c r="I39" i="111"/>
  <c r="H39" i="111"/>
  <c r="G39" i="111"/>
  <c r="F39" i="111"/>
  <c r="E39" i="111"/>
  <c r="D39" i="111"/>
  <c r="C39" i="111"/>
  <c r="J38" i="111"/>
  <c r="I38" i="111"/>
  <c r="H38" i="111"/>
  <c r="G38" i="111"/>
  <c r="F38" i="111"/>
  <c r="E38" i="111"/>
  <c r="D38" i="111"/>
  <c r="C38" i="111"/>
  <c r="J37" i="111"/>
  <c r="I37" i="111"/>
  <c r="H37" i="111"/>
  <c r="G37" i="111"/>
  <c r="F37" i="111"/>
  <c r="E37" i="111"/>
  <c r="D37" i="111"/>
  <c r="C37" i="111"/>
  <c r="J36" i="111"/>
  <c r="I36" i="111"/>
  <c r="H36" i="111"/>
  <c r="B36" i="111" s="1"/>
  <c r="G36" i="111"/>
  <c r="F36" i="111"/>
  <c r="E36" i="111"/>
  <c r="D36" i="111"/>
  <c r="C36" i="111"/>
  <c r="J35" i="111"/>
  <c r="I35" i="111"/>
  <c r="H35" i="111"/>
  <c r="G35" i="111"/>
  <c r="F35" i="111"/>
  <c r="E35" i="111"/>
  <c r="D35" i="111"/>
  <c r="C35" i="111"/>
  <c r="B35" i="111"/>
  <c r="J34" i="111"/>
  <c r="I34" i="111"/>
  <c r="H34" i="111"/>
  <c r="G34" i="111"/>
  <c r="F34" i="111"/>
  <c r="E34" i="111"/>
  <c r="D34" i="111"/>
  <c r="C34" i="111"/>
  <c r="J33" i="111"/>
  <c r="I33" i="111"/>
  <c r="H33" i="111"/>
  <c r="G33" i="111"/>
  <c r="F33" i="111"/>
  <c r="E33" i="111"/>
  <c r="D33" i="111"/>
  <c r="C33" i="111"/>
  <c r="J32" i="111"/>
  <c r="I32" i="111"/>
  <c r="B32" i="111" s="1"/>
  <c r="H32" i="111"/>
  <c r="G32" i="111"/>
  <c r="F32" i="111"/>
  <c r="E32" i="111"/>
  <c r="D32" i="111"/>
  <c r="C32" i="111"/>
  <c r="J31" i="111"/>
  <c r="I31" i="111"/>
  <c r="H31" i="111"/>
  <c r="G31" i="111"/>
  <c r="F31" i="111"/>
  <c r="E31" i="111"/>
  <c r="D31" i="111"/>
  <c r="C31" i="111"/>
  <c r="B31" i="111" s="1"/>
  <c r="J30" i="111"/>
  <c r="I30" i="111"/>
  <c r="H30" i="111"/>
  <c r="G30" i="111"/>
  <c r="F30" i="111"/>
  <c r="E30" i="111"/>
  <c r="D30" i="111"/>
  <c r="B30" i="111" s="1"/>
  <c r="C30" i="111"/>
  <c r="J29" i="111"/>
  <c r="I29" i="111"/>
  <c r="H29" i="111"/>
  <c r="G29" i="111"/>
  <c r="F29" i="111"/>
  <c r="E29" i="111"/>
  <c r="D29" i="111"/>
  <c r="B29" i="111" s="1"/>
  <c r="C29" i="111"/>
  <c r="J28" i="111"/>
  <c r="I28" i="111"/>
  <c r="H28" i="111"/>
  <c r="G28" i="111"/>
  <c r="F28" i="111"/>
  <c r="E28" i="111"/>
  <c r="D28" i="111"/>
  <c r="C28" i="111"/>
  <c r="B28" i="111"/>
  <c r="J27" i="111"/>
  <c r="I27" i="111"/>
  <c r="H27" i="111"/>
  <c r="G27" i="111"/>
  <c r="F27" i="111"/>
  <c r="E27" i="111"/>
  <c r="D27" i="111"/>
  <c r="C27" i="111"/>
  <c r="B27" i="111" s="1"/>
  <c r="J26" i="111"/>
  <c r="I26" i="111"/>
  <c r="H26" i="111"/>
  <c r="G26" i="111"/>
  <c r="F26" i="111"/>
  <c r="E26" i="111"/>
  <c r="D26" i="111"/>
  <c r="C26" i="111"/>
  <c r="J25" i="111"/>
  <c r="I25" i="111"/>
  <c r="H25" i="111"/>
  <c r="G25" i="111"/>
  <c r="F25" i="111"/>
  <c r="E25" i="111"/>
  <c r="D25" i="111"/>
  <c r="C25" i="111"/>
  <c r="J24" i="111"/>
  <c r="I24" i="111"/>
  <c r="H24" i="111"/>
  <c r="B24" i="111" s="1"/>
  <c r="G24" i="111"/>
  <c r="F24" i="111"/>
  <c r="E24" i="111"/>
  <c r="D24" i="111"/>
  <c r="C24" i="111"/>
  <c r="A24" i="111"/>
  <c r="A25" i="111" s="1"/>
  <c r="A26" i="111" s="1"/>
  <c r="A27" i="111" s="1"/>
  <c r="A28" i="111" s="1"/>
  <c r="A29" i="111" s="1"/>
  <c r="A30" i="111" s="1"/>
  <c r="A31" i="111" s="1"/>
  <c r="A32" i="111" s="1"/>
  <c r="A33" i="111" s="1"/>
  <c r="A34" i="111" s="1"/>
  <c r="A35" i="111" s="1"/>
  <c r="A36" i="111" s="1"/>
  <c r="A37" i="111" s="1"/>
  <c r="A38" i="111" s="1"/>
  <c r="A39" i="111" s="1"/>
  <c r="A40" i="111" s="1"/>
  <c r="A41" i="111" s="1"/>
  <c r="A42" i="111" s="1"/>
  <c r="A43" i="111" s="1"/>
  <c r="A44" i="111" s="1"/>
  <c r="A45" i="111" s="1"/>
  <c r="A46" i="111" s="1"/>
  <c r="A47" i="111" s="1"/>
  <c r="A48" i="111" s="1"/>
  <c r="A49" i="111" s="1"/>
  <c r="A50" i="111" s="1"/>
  <c r="A51" i="111" s="1"/>
  <c r="A52" i="111" s="1"/>
  <c r="A53" i="111" s="1"/>
  <c r="A54" i="111" s="1"/>
  <c r="A55" i="111" s="1"/>
  <c r="A56" i="111" s="1"/>
  <c r="A57" i="111" s="1"/>
  <c r="A58" i="111" s="1"/>
  <c r="A59" i="111" s="1"/>
  <c r="A60" i="111" s="1"/>
  <c r="A61" i="111" s="1"/>
  <c r="A62" i="111" s="1"/>
  <c r="A63" i="111" s="1"/>
  <c r="A64" i="111" s="1"/>
  <c r="A65" i="111" s="1"/>
  <c r="A66" i="111" s="1"/>
  <c r="A67" i="111" s="1"/>
  <c r="A68" i="111" s="1"/>
  <c r="A69" i="111" s="1"/>
  <c r="A70" i="111" s="1"/>
  <c r="A71" i="111" s="1"/>
  <c r="A72" i="111" s="1"/>
  <c r="A73" i="111" s="1"/>
  <c r="A74" i="111" s="1"/>
  <c r="A75" i="111" s="1"/>
  <c r="A76" i="111" s="1"/>
  <c r="A77" i="111" s="1"/>
  <c r="A78" i="111" s="1"/>
  <c r="A79" i="111" s="1"/>
  <c r="A80" i="111" s="1"/>
  <c r="A81" i="111" s="1"/>
  <c r="A82" i="111" s="1"/>
  <c r="A83" i="111" s="1"/>
  <c r="A84" i="111" s="1"/>
  <c r="A85" i="111" s="1"/>
  <c r="A86" i="111" s="1"/>
  <c r="A87" i="111" s="1"/>
  <c r="A88" i="111" s="1"/>
  <c r="A89" i="111" s="1"/>
  <c r="A90" i="111" s="1"/>
  <c r="A91" i="111" s="1"/>
  <c r="A92" i="111" s="1"/>
  <c r="A93" i="111" s="1"/>
  <c r="A94" i="111" s="1"/>
  <c r="A95" i="111" s="1"/>
  <c r="A96" i="111" s="1"/>
  <c r="A97" i="111" s="1"/>
  <c r="A98" i="111" s="1"/>
  <c r="A99" i="111" s="1"/>
  <c r="A100" i="111" s="1"/>
  <c r="A101" i="111" s="1"/>
  <c r="A102" i="111" s="1"/>
  <c r="A103" i="111" s="1"/>
  <c r="A104" i="111" s="1"/>
  <c r="A105" i="111" s="1"/>
  <c r="A106" i="111" s="1"/>
  <c r="A107" i="111" s="1"/>
  <c r="A108" i="111" s="1"/>
  <c r="A109" i="111" s="1"/>
  <c r="A110" i="111" s="1"/>
  <c r="A111" i="111" s="1"/>
  <c r="A112" i="111" s="1"/>
  <c r="A113" i="111" s="1"/>
  <c r="A114" i="111" s="1"/>
  <c r="A115" i="111" s="1"/>
  <c r="A116" i="111" s="1"/>
  <c r="A117" i="111" s="1"/>
  <c r="A118" i="111" s="1"/>
  <c r="A119" i="111" s="1"/>
  <c r="A120" i="111" s="1"/>
  <c r="A121" i="111" s="1"/>
  <c r="A122" i="111" s="1"/>
  <c r="A123" i="111" s="1"/>
  <c r="A124" i="111" s="1"/>
  <c r="A125" i="111" s="1"/>
  <c r="A126" i="111" s="1"/>
  <c r="A127" i="111" s="1"/>
  <c r="A128" i="111" s="1"/>
  <c r="J23" i="111"/>
  <c r="I23" i="111"/>
  <c r="H23" i="111"/>
  <c r="G23" i="111"/>
  <c r="F23" i="111"/>
  <c r="E23" i="111"/>
  <c r="D23" i="111"/>
  <c r="C23" i="111"/>
  <c r="B23" i="111"/>
  <c r="J22" i="111"/>
  <c r="I22" i="111"/>
  <c r="H22" i="111"/>
  <c r="G22" i="111"/>
  <c r="F22" i="111"/>
  <c r="E22" i="111"/>
  <c r="D22" i="111"/>
  <c r="B22" i="111" s="1"/>
  <c r="C22" i="111"/>
  <c r="J21" i="111"/>
  <c r="I21" i="111"/>
  <c r="H21" i="111"/>
  <c r="G21" i="111"/>
  <c r="F21" i="111"/>
  <c r="E21" i="111"/>
  <c r="D21" i="111"/>
  <c r="B21" i="111" s="1"/>
  <c r="C21" i="111"/>
  <c r="J20" i="111"/>
  <c r="I20" i="111"/>
  <c r="H20" i="111"/>
  <c r="G20" i="111"/>
  <c r="F20" i="111"/>
  <c r="E20" i="111"/>
  <c r="D20" i="111"/>
  <c r="C20" i="111"/>
  <c r="B20" i="111"/>
  <c r="J19" i="111"/>
  <c r="I19" i="111"/>
  <c r="H19" i="111"/>
  <c r="G19" i="111"/>
  <c r="F19" i="111"/>
  <c r="E19" i="111"/>
  <c r="D19" i="111"/>
  <c r="C19" i="111"/>
  <c r="J18" i="111"/>
  <c r="I18" i="111"/>
  <c r="H18" i="111"/>
  <c r="G18" i="111"/>
  <c r="F18" i="111"/>
  <c r="E18" i="111"/>
  <c r="D18" i="111"/>
  <c r="B18" i="111" s="1"/>
  <c r="C18" i="111"/>
  <c r="J17" i="111"/>
  <c r="I17" i="111"/>
  <c r="H17" i="111"/>
  <c r="G17" i="111"/>
  <c r="F17" i="111"/>
  <c r="E17" i="111"/>
  <c r="D17" i="111"/>
  <c r="B17" i="111" s="1"/>
  <c r="C17" i="111"/>
  <c r="J16" i="111"/>
  <c r="I16" i="111"/>
  <c r="H16" i="111"/>
  <c r="G16" i="111"/>
  <c r="F16" i="111"/>
  <c r="E16" i="111"/>
  <c r="D16" i="111"/>
  <c r="C16" i="111"/>
  <c r="B16" i="111"/>
  <c r="J15" i="111"/>
  <c r="I15" i="111"/>
  <c r="H15" i="111"/>
  <c r="G15" i="111"/>
  <c r="F15" i="111"/>
  <c r="E15" i="111"/>
  <c r="D15" i="111"/>
  <c r="C15" i="111"/>
  <c r="B15" i="111" s="1"/>
  <c r="J14" i="111"/>
  <c r="I14" i="111"/>
  <c r="H14" i="111"/>
  <c r="G14" i="111"/>
  <c r="F14" i="111"/>
  <c r="E14" i="111"/>
  <c r="D14" i="111"/>
  <c r="C14" i="111"/>
  <c r="J13" i="111"/>
  <c r="I13" i="111"/>
  <c r="H13" i="111"/>
  <c r="G13" i="111"/>
  <c r="F13" i="111"/>
  <c r="E13" i="111"/>
  <c r="D13" i="111"/>
  <c r="C13" i="111"/>
  <c r="J12" i="111"/>
  <c r="I12" i="111"/>
  <c r="H12" i="111"/>
  <c r="G12" i="111"/>
  <c r="F12" i="111"/>
  <c r="E12" i="111"/>
  <c r="D12" i="111"/>
  <c r="C12" i="111"/>
  <c r="B12" i="111"/>
  <c r="A12" i="111"/>
  <c r="A13" i="111" s="1"/>
  <c r="A14" i="111" s="1"/>
  <c r="A15" i="111" s="1"/>
  <c r="A16" i="111" s="1"/>
  <c r="A17" i="111" s="1"/>
  <c r="A18" i="111" s="1"/>
  <c r="A19" i="111" s="1"/>
  <c r="A20" i="111" s="1"/>
  <c r="A21" i="111" s="1"/>
  <c r="A22" i="111" s="1"/>
  <c r="A23" i="111" s="1"/>
  <c r="J11" i="111"/>
  <c r="I11" i="111"/>
  <c r="H11" i="111"/>
  <c r="G11" i="111"/>
  <c r="F11" i="111"/>
  <c r="E11" i="111"/>
  <c r="D11" i="111"/>
  <c r="B11" i="111" s="1"/>
  <c r="C11" i="111"/>
  <c r="J10" i="111"/>
  <c r="I10" i="111"/>
  <c r="H10" i="111"/>
  <c r="G10" i="111"/>
  <c r="F10" i="111"/>
  <c r="E10" i="111"/>
  <c r="D10" i="111"/>
  <c r="C10" i="111"/>
  <c r="J9" i="111"/>
  <c r="I9" i="111"/>
  <c r="H9" i="111"/>
  <c r="G9" i="111"/>
  <c r="F9" i="111"/>
  <c r="E9" i="111"/>
  <c r="D9" i="111"/>
  <c r="B9" i="111" s="1"/>
  <c r="C9" i="111"/>
  <c r="J8" i="111"/>
  <c r="I8" i="111"/>
  <c r="H8" i="111"/>
  <c r="G8" i="111"/>
  <c r="F8" i="111"/>
  <c r="E8" i="111"/>
  <c r="D8" i="111"/>
  <c r="C8" i="111"/>
  <c r="B8" i="111"/>
  <c r="A8" i="111"/>
  <c r="A9" i="111" s="1"/>
  <c r="A10" i="111" s="1"/>
  <c r="A11" i="111" s="1"/>
  <c r="J7" i="111"/>
  <c r="I7" i="111"/>
  <c r="H7" i="111"/>
  <c r="G7" i="111"/>
  <c r="F7" i="111"/>
  <c r="E7" i="111"/>
  <c r="D7" i="111"/>
  <c r="C7" i="111"/>
  <c r="B7" i="111" s="1"/>
  <c r="A7" i="111"/>
  <c r="J6" i="111"/>
  <c r="I6" i="111"/>
  <c r="H6" i="111"/>
  <c r="G6" i="111"/>
  <c r="F6" i="111"/>
  <c r="E6" i="111"/>
  <c r="D6" i="111"/>
  <c r="C6" i="111"/>
  <c r="J5" i="111"/>
  <c r="I5" i="111"/>
  <c r="H5" i="111"/>
  <c r="G5" i="111"/>
  <c r="F5" i="111"/>
  <c r="E5" i="111"/>
  <c r="D5" i="111"/>
  <c r="C5" i="111"/>
  <c r="D135" i="107"/>
  <c r="B135" i="107"/>
  <c r="D134" i="107"/>
  <c r="B134" i="107"/>
  <c r="D133" i="107"/>
  <c r="B133" i="107" s="1"/>
  <c r="D132" i="107"/>
  <c r="B132" i="107"/>
  <c r="D131" i="107"/>
  <c r="B131" i="107"/>
  <c r="D130" i="107"/>
  <c r="B130" i="107" s="1"/>
  <c r="D129" i="107"/>
  <c r="B129" i="107" s="1"/>
  <c r="D128" i="107"/>
  <c r="B128" i="107"/>
  <c r="D127" i="107"/>
  <c r="B127" i="107"/>
  <c r="D126" i="107"/>
  <c r="B126" i="107"/>
  <c r="D125" i="107"/>
  <c r="B125" i="107" s="1"/>
  <c r="D124" i="107"/>
  <c r="B124" i="107"/>
  <c r="D123" i="107"/>
  <c r="B123" i="107" s="1"/>
  <c r="D122" i="107"/>
  <c r="B122" i="107" s="1"/>
  <c r="D121" i="107"/>
  <c r="B121" i="107" s="1"/>
  <c r="D120" i="107"/>
  <c r="B120" i="107"/>
  <c r="D119" i="107"/>
  <c r="B119" i="107" s="1"/>
  <c r="D118" i="107"/>
  <c r="B118" i="107" s="1"/>
  <c r="D117" i="107"/>
  <c r="B117" i="107" s="1"/>
  <c r="D116" i="107"/>
  <c r="B116" i="107"/>
  <c r="D115" i="107"/>
  <c r="B115" i="107" s="1"/>
  <c r="D114" i="107"/>
  <c r="B114" i="107" s="1"/>
  <c r="D113" i="107"/>
  <c r="B113" i="107" s="1"/>
  <c r="D112" i="107"/>
  <c r="B112" i="107"/>
  <c r="D111" i="107"/>
  <c r="B111" i="107"/>
  <c r="D110" i="107"/>
  <c r="B110" i="107" s="1"/>
  <c r="D109" i="107"/>
  <c r="B109" i="107" s="1"/>
  <c r="D108" i="107"/>
  <c r="B108" i="107"/>
  <c r="D107" i="107"/>
  <c r="B107" i="107" s="1"/>
  <c r="D106" i="107"/>
  <c r="B106" i="107"/>
  <c r="D105" i="107"/>
  <c r="B105" i="107" s="1"/>
  <c r="D104" i="107"/>
  <c r="B104" i="107"/>
  <c r="D103" i="107"/>
  <c r="B103" i="107" s="1"/>
  <c r="D102" i="107"/>
  <c r="B102" i="107"/>
  <c r="D101" i="107"/>
  <c r="B101" i="107" s="1"/>
  <c r="D100" i="107"/>
  <c r="B100" i="107"/>
  <c r="D99" i="107"/>
  <c r="B99" i="107" s="1"/>
  <c r="D98" i="107"/>
  <c r="B98" i="107" s="1"/>
  <c r="D97" i="107"/>
  <c r="B97" i="107" s="1"/>
  <c r="D96" i="107"/>
  <c r="B96" i="107"/>
  <c r="D95" i="107"/>
  <c r="B95" i="107" s="1"/>
  <c r="D94" i="107"/>
  <c r="B94" i="107" s="1"/>
  <c r="D93" i="107"/>
  <c r="B93" i="107" s="1"/>
  <c r="D92" i="107"/>
  <c r="B92" i="107"/>
  <c r="D91" i="107"/>
  <c r="B91" i="107" s="1"/>
  <c r="D90" i="107"/>
  <c r="B90" i="107" s="1"/>
  <c r="D89" i="107"/>
  <c r="B89" i="107" s="1"/>
  <c r="D88" i="107"/>
  <c r="B88" i="107"/>
  <c r="D87" i="107"/>
  <c r="B87" i="107"/>
  <c r="D86" i="107"/>
  <c r="B86" i="107" s="1"/>
  <c r="D85" i="107"/>
  <c r="B85" i="107" s="1"/>
  <c r="D84" i="107"/>
  <c r="B84" i="107"/>
  <c r="D83" i="107"/>
  <c r="B83" i="107" s="1"/>
  <c r="D82" i="107"/>
  <c r="B82" i="107"/>
  <c r="D81" i="107"/>
  <c r="B81" i="107" s="1"/>
  <c r="D80" i="107"/>
  <c r="B80" i="107"/>
  <c r="D79" i="107"/>
  <c r="B79" i="107"/>
  <c r="D78" i="107"/>
  <c r="B78" i="107"/>
  <c r="D77" i="107"/>
  <c r="B77" i="107" s="1"/>
  <c r="D76" i="107"/>
  <c r="B76" i="107"/>
  <c r="D75" i="107"/>
  <c r="B75" i="107" s="1"/>
  <c r="D74" i="107"/>
  <c r="B74" i="107"/>
  <c r="D73" i="107"/>
  <c r="B73" i="107" s="1"/>
  <c r="D72" i="107"/>
  <c r="B72" i="107"/>
  <c r="D71" i="107"/>
  <c r="B71" i="107" s="1"/>
  <c r="D70" i="107"/>
  <c r="B70" i="107"/>
  <c r="D69" i="107"/>
  <c r="B69" i="107" s="1"/>
  <c r="D68" i="107"/>
  <c r="B68" i="107"/>
  <c r="D67" i="107"/>
  <c r="B67" i="107"/>
  <c r="D66" i="107"/>
  <c r="B66" i="107" s="1"/>
  <c r="D65" i="107"/>
  <c r="B65" i="107" s="1"/>
  <c r="D64" i="107"/>
  <c r="B64" i="107"/>
  <c r="D63" i="107"/>
  <c r="B63" i="107"/>
  <c r="D62" i="107"/>
  <c r="B62" i="107"/>
  <c r="D61" i="107"/>
  <c r="B61" i="107" s="1"/>
  <c r="D60" i="107"/>
  <c r="B60" i="107"/>
  <c r="D59" i="107"/>
  <c r="B59" i="107" s="1"/>
  <c r="D58" i="107"/>
  <c r="B58" i="107"/>
  <c r="D57" i="107"/>
  <c r="B57" i="107" s="1"/>
  <c r="D56" i="107"/>
  <c r="B56" i="107"/>
  <c r="D55" i="107"/>
  <c r="B55" i="107"/>
  <c r="D54" i="107"/>
  <c r="B54" i="107"/>
  <c r="D53" i="107"/>
  <c r="B53" i="107" s="1"/>
  <c r="D52" i="107"/>
  <c r="B52" i="107"/>
  <c r="D51" i="107"/>
  <c r="B51" i="107" s="1"/>
  <c r="D50" i="107"/>
  <c r="B50" i="107" s="1"/>
  <c r="D49" i="107"/>
  <c r="B49" i="107" s="1"/>
  <c r="D48" i="107"/>
  <c r="B48" i="107"/>
  <c r="D47" i="107"/>
  <c r="B47" i="107"/>
  <c r="D46" i="107"/>
  <c r="B46" i="107"/>
  <c r="D45" i="107"/>
  <c r="B45" i="107" s="1"/>
  <c r="D44" i="107"/>
  <c r="B44" i="107"/>
  <c r="D43" i="107"/>
  <c r="B43" i="107" s="1"/>
  <c r="D42" i="107"/>
  <c r="B42" i="107"/>
  <c r="D41" i="107"/>
  <c r="B41" i="107" s="1"/>
  <c r="D40" i="107"/>
  <c r="B40" i="107"/>
  <c r="D39" i="107"/>
  <c r="B39" i="107" s="1"/>
  <c r="D38" i="107"/>
  <c r="B38" i="107"/>
  <c r="D37" i="107"/>
  <c r="B37" i="107" s="1"/>
  <c r="D36" i="107"/>
  <c r="B36" i="107"/>
  <c r="D35" i="107"/>
  <c r="B35" i="107"/>
  <c r="D34" i="107"/>
  <c r="B34" i="107" s="1"/>
  <c r="D33" i="107"/>
  <c r="B33" i="107" s="1"/>
  <c r="D32" i="107"/>
  <c r="B32" i="107"/>
  <c r="D31" i="107"/>
  <c r="B31" i="107"/>
  <c r="D30" i="107"/>
  <c r="B30" i="107"/>
  <c r="D29" i="107"/>
  <c r="B29" i="107" s="1"/>
  <c r="D28" i="107"/>
  <c r="B28" i="107"/>
  <c r="D27" i="107"/>
  <c r="B27" i="107" s="1"/>
  <c r="D26" i="107"/>
  <c r="B26" i="107" s="1"/>
  <c r="D25" i="107"/>
  <c r="B25" i="107" s="1"/>
  <c r="D24" i="107"/>
  <c r="B24" i="107"/>
  <c r="D23" i="107"/>
  <c r="B23" i="107"/>
  <c r="D22" i="107"/>
  <c r="B22" i="107"/>
  <c r="D21" i="107"/>
  <c r="B21" i="107" s="1"/>
  <c r="D20" i="107"/>
  <c r="B20" i="107"/>
  <c r="D19" i="107"/>
  <c r="B19" i="107" s="1"/>
  <c r="D18" i="107"/>
  <c r="B18" i="107" s="1"/>
  <c r="D17" i="107"/>
  <c r="B17" i="107" s="1"/>
  <c r="D16" i="107"/>
  <c r="B16" i="107"/>
  <c r="D15" i="107"/>
  <c r="B15" i="107"/>
  <c r="D14" i="107"/>
  <c r="B14" i="107" s="1"/>
  <c r="D13" i="107"/>
  <c r="B13" i="107"/>
  <c r="A13" i="107"/>
  <c r="A14" i="107" s="1"/>
  <c r="D12" i="107"/>
  <c r="B12" i="107"/>
  <c r="D11" i="107"/>
  <c r="B11" i="107" s="1"/>
  <c r="D10" i="107"/>
  <c r="B10" i="107"/>
  <c r="A10" i="107"/>
  <c r="A11" i="107" s="1"/>
  <c r="A12" i="107" s="1"/>
  <c r="D9" i="107"/>
  <c r="B9" i="107"/>
  <c r="D8" i="107"/>
  <c r="B8" i="107" s="1"/>
  <c r="D7" i="107"/>
  <c r="B7" i="107"/>
  <c r="D6" i="107"/>
  <c r="B6" i="107" s="1"/>
  <c r="A6" i="107"/>
  <c r="A7" i="107" s="1"/>
  <c r="A8" i="107" s="1"/>
  <c r="A9" i="107" s="1"/>
  <c r="D5" i="107"/>
  <c r="B5" i="107"/>
  <c r="J80" i="105"/>
  <c r="D79" i="105"/>
  <c r="J77" i="105"/>
  <c r="I77" i="105"/>
  <c r="E75" i="105"/>
  <c r="D75" i="105"/>
  <c r="J73" i="105"/>
  <c r="I72" i="105"/>
  <c r="E71" i="105"/>
  <c r="E69" i="105"/>
  <c r="J68" i="105"/>
  <c r="I68" i="105"/>
  <c r="E67" i="105"/>
  <c r="I65" i="105"/>
  <c r="E65" i="105"/>
  <c r="J64" i="105"/>
  <c r="I64" i="105"/>
  <c r="J62" i="105"/>
  <c r="I61" i="105"/>
  <c r="E61" i="105"/>
  <c r="E59" i="105"/>
  <c r="D59" i="105"/>
  <c r="I58" i="105"/>
  <c r="J57" i="105"/>
  <c r="J56" i="105"/>
  <c r="D56" i="105"/>
  <c r="E55" i="105"/>
  <c r="J53" i="105"/>
  <c r="I53" i="105"/>
  <c r="E52" i="105"/>
  <c r="J50" i="105"/>
  <c r="I50" i="105"/>
  <c r="E50" i="105"/>
  <c r="D50" i="105"/>
  <c r="E48" i="105"/>
  <c r="E47" i="105"/>
  <c r="D47" i="105"/>
  <c r="E45" i="105"/>
  <c r="J44" i="105"/>
  <c r="I44" i="105"/>
  <c r="D42" i="105"/>
  <c r="J41" i="105"/>
  <c r="I41" i="105"/>
  <c r="I39" i="105"/>
  <c r="I38" i="105"/>
  <c r="E38" i="105"/>
  <c r="J36" i="105"/>
  <c r="I36" i="105"/>
  <c r="E36" i="105"/>
  <c r="D36" i="105"/>
  <c r="D35" i="105"/>
  <c r="I34" i="105"/>
  <c r="D34" i="105"/>
  <c r="E33" i="105"/>
  <c r="I32" i="105"/>
  <c r="D31" i="105"/>
  <c r="J30" i="105"/>
  <c r="I29" i="105"/>
  <c r="D28" i="105"/>
  <c r="I27" i="105"/>
  <c r="J25" i="105"/>
  <c r="I25" i="105"/>
  <c r="I24" i="105"/>
  <c r="J22" i="105"/>
  <c r="I22" i="105"/>
  <c r="E22" i="105"/>
  <c r="E20" i="105"/>
  <c r="E19" i="105"/>
  <c r="E17" i="105"/>
  <c r="J16" i="105"/>
  <c r="I15" i="105"/>
  <c r="D15" i="105"/>
  <c r="D14" i="105"/>
  <c r="J13" i="105"/>
  <c r="I13" i="105"/>
  <c r="D12" i="105"/>
  <c r="I11" i="105"/>
  <c r="J10" i="105"/>
  <c r="I10" i="105"/>
  <c r="J8" i="105"/>
  <c r="I8" i="105"/>
  <c r="E8" i="105"/>
  <c r="D8" i="105"/>
  <c r="I6" i="105"/>
  <c r="E6" i="105"/>
  <c r="I5" i="105"/>
  <c r="E5" i="105"/>
  <c r="E3" i="105"/>
  <c r="J76" i="105" s="1"/>
  <c r="D3" i="105"/>
  <c r="I69" i="105" s="1"/>
  <c r="B5" i="104"/>
  <c r="J82" i="102"/>
  <c r="D82" i="102"/>
  <c r="C82" i="102"/>
  <c r="R81" i="102"/>
  <c r="Q81" i="102"/>
  <c r="P81" i="102"/>
  <c r="O81" i="102"/>
  <c r="B81" i="102"/>
  <c r="R80" i="102"/>
  <c r="Q80" i="102"/>
  <c r="P80" i="102"/>
  <c r="O80" i="102"/>
  <c r="N80" i="102"/>
  <c r="B80" i="102"/>
  <c r="R79" i="102"/>
  <c r="Q79" i="102"/>
  <c r="P79" i="102"/>
  <c r="O79" i="102"/>
  <c r="M79" i="102"/>
  <c r="L79" i="102"/>
  <c r="B79" i="102"/>
  <c r="P78" i="102"/>
  <c r="N78" i="102"/>
  <c r="M78" i="102"/>
  <c r="L78" i="102"/>
  <c r="B78" i="102"/>
  <c r="B77" i="102"/>
  <c r="R76" i="102"/>
  <c r="M76" i="102"/>
  <c r="L76" i="102"/>
  <c r="B76" i="102"/>
  <c r="Q75" i="102"/>
  <c r="P75" i="102"/>
  <c r="O75" i="102"/>
  <c r="N75" i="102"/>
  <c r="M75" i="102"/>
  <c r="L75" i="102"/>
  <c r="K75" i="102"/>
  <c r="B75" i="102"/>
  <c r="R75" i="102" s="1"/>
  <c r="M74" i="102"/>
  <c r="B74" i="102"/>
  <c r="R73" i="102"/>
  <c r="Q73" i="102"/>
  <c r="P73" i="102"/>
  <c r="B73" i="102"/>
  <c r="R72" i="102"/>
  <c r="Q72" i="102"/>
  <c r="P72" i="102"/>
  <c r="O72" i="102"/>
  <c r="B72" i="102"/>
  <c r="R71" i="102"/>
  <c r="Q71" i="102"/>
  <c r="P71" i="102"/>
  <c r="O71" i="102"/>
  <c r="M71" i="102"/>
  <c r="B71" i="102"/>
  <c r="R70" i="102"/>
  <c r="Q70" i="102"/>
  <c r="P70" i="102"/>
  <c r="N70" i="102"/>
  <c r="M70" i="102"/>
  <c r="L70" i="102"/>
  <c r="B70" i="102"/>
  <c r="O69" i="102"/>
  <c r="N69" i="102"/>
  <c r="M69" i="102"/>
  <c r="L69" i="102"/>
  <c r="B69" i="102"/>
  <c r="B68" i="102"/>
  <c r="Q67" i="102"/>
  <c r="P67" i="102"/>
  <c r="O67" i="102"/>
  <c r="N67" i="102"/>
  <c r="M67" i="102"/>
  <c r="L67" i="102"/>
  <c r="K67" i="102"/>
  <c r="B67" i="102"/>
  <c r="R67" i="102" s="1"/>
  <c r="R66" i="102"/>
  <c r="N66" i="102"/>
  <c r="M66" i="102"/>
  <c r="B66" i="102"/>
  <c r="B65" i="102"/>
  <c r="R64" i="102"/>
  <c r="Q64" i="102"/>
  <c r="P64" i="102"/>
  <c r="B64" i="102"/>
  <c r="R63" i="102"/>
  <c r="Q63" i="102"/>
  <c r="P63" i="102"/>
  <c r="O63" i="102"/>
  <c r="B63" i="102"/>
  <c r="R62" i="102"/>
  <c r="Q62" i="102"/>
  <c r="P62" i="102"/>
  <c r="N62" i="102"/>
  <c r="M62" i="102"/>
  <c r="B62" i="102"/>
  <c r="Q61" i="102"/>
  <c r="O61" i="102"/>
  <c r="N61" i="102"/>
  <c r="M61" i="102"/>
  <c r="L61" i="102"/>
  <c r="B61" i="102"/>
  <c r="R61" i="102" s="1"/>
  <c r="L60" i="102"/>
  <c r="B60" i="102"/>
  <c r="Q59" i="102"/>
  <c r="P59" i="102"/>
  <c r="O59" i="102"/>
  <c r="N59" i="102"/>
  <c r="M59" i="102"/>
  <c r="L59" i="102"/>
  <c r="K59" i="102"/>
  <c r="B59" i="102"/>
  <c r="R59" i="102" s="1"/>
  <c r="O58" i="102"/>
  <c r="N58" i="102"/>
  <c r="M58" i="102"/>
  <c r="B58" i="102"/>
  <c r="M57" i="102"/>
  <c r="B57" i="102"/>
  <c r="R56" i="102"/>
  <c r="Q56" i="102"/>
  <c r="L56" i="102"/>
  <c r="B56" i="102"/>
  <c r="P55" i="102"/>
  <c r="B55" i="102"/>
  <c r="R54" i="102"/>
  <c r="Q54" i="102"/>
  <c r="P54" i="102"/>
  <c r="N54" i="102"/>
  <c r="M54" i="102"/>
  <c r="L54" i="102"/>
  <c r="B54" i="102"/>
  <c r="R53" i="102"/>
  <c r="Q53" i="102"/>
  <c r="O53" i="102"/>
  <c r="N53" i="102"/>
  <c r="M53" i="102"/>
  <c r="L53" i="102"/>
  <c r="B53" i="102"/>
  <c r="P52" i="102"/>
  <c r="O52" i="102"/>
  <c r="N52" i="102"/>
  <c r="M52" i="102"/>
  <c r="L52" i="102"/>
  <c r="B52" i="102"/>
  <c r="R52" i="102" s="1"/>
  <c r="Q51" i="102"/>
  <c r="P51" i="102"/>
  <c r="O51" i="102"/>
  <c r="N51" i="102"/>
  <c r="M51" i="102"/>
  <c r="L51" i="102"/>
  <c r="K51" i="102"/>
  <c r="B51" i="102"/>
  <c r="R51" i="102" s="1"/>
  <c r="B50" i="102"/>
  <c r="M50" i="102" s="1"/>
  <c r="O49" i="102"/>
  <c r="N49" i="102"/>
  <c r="M49" i="102"/>
  <c r="B49" i="102"/>
  <c r="B48" i="102"/>
  <c r="R47" i="102"/>
  <c r="Q47" i="102"/>
  <c r="L47" i="102"/>
  <c r="B47" i="102"/>
  <c r="Q46" i="102"/>
  <c r="P46" i="102"/>
  <c r="B46" i="102"/>
  <c r="R45" i="102"/>
  <c r="Q45" i="102"/>
  <c r="O45" i="102"/>
  <c r="N45" i="102"/>
  <c r="M45" i="102"/>
  <c r="L45" i="102"/>
  <c r="B45" i="102"/>
  <c r="R44" i="102"/>
  <c r="P44" i="102"/>
  <c r="O44" i="102"/>
  <c r="N44" i="102"/>
  <c r="M44" i="102"/>
  <c r="L44" i="102"/>
  <c r="B44" i="102"/>
  <c r="Q43" i="102"/>
  <c r="P43" i="102"/>
  <c r="O43" i="102"/>
  <c r="N43" i="102"/>
  <c r="M43" i="102"/>
  <c r="L43" i="102"/>
  <c r="K43" i="102"/>
  <c r="B43" i="102"/>
  <c r="R43" i="102" s="1"/>
  <c r="Q42" i="102"/>
  <c r="P42" i="102"/>
  <c r="O42" i="102"/>
  <c r="N42" i="102"/>
  <c r="M42" i="102"/>
  <c r="B42" i="102"/>
  <c r="R42" i="102" s="1"/>
  <c r="N41" i="102"/>
  <c r="M41" i="102"/>
  <c r="B41" i="102"/>
  <c r="O40" i="102"/>
  <c r="B40" i="102"/>
  <c r="B39" i="102"/>
  <c r="R38" i="102"/>
  <c r="B38" i="102"/>
  <c r="R37" i="102"/>
  <c r="Q37" i="102"/>
  <c r="B37" i="102"/>
  <c r="R36" i="102"/>
  <c r="P36" i="102"/>
  <c r="O36" i="102"/>
  <c r="N36" i="102"/>
  <c r="M36" i="102"/>
  <c r="L36" i="102"/>
  <c r="B36" i="102"/>
  <c r="Q35" i="102"/>
  <c r="P35" i="102"/>
  <c r="O35" i="102"/>
  <c r="N35" i="102"/>
  <c r="M35" i="102"/>
  <c r="L35" i="102"/>
  <c r="K35" i="102"/>
  <c r="B35" i="102"/>
  <c r="R35" i="102" s="1"/>
  <c r="R34" i="102"/>
  <c r="Q34" i="102"/>
  <c r="P34" i="102"/>
  <c r="O34" i="102"/>
  <c r="N34" i="102"/>
  <c r="M34" i="102"/>
  <c r="B34" i="102"/>
  <c r="Q33" i="102"/>
  <c r="P33" i="102"/>
  <c r="O33" i="102"/>
  <c r="N33" i="102"/>
  <c r="M33" i="102"/>
  <c r="B33" i="102"/>
  <c r="R33" i="102" s="1"/>
  <c r="P32" i="102"/>
  <c r="O32" i="102"/>
  <c r="N32" i="102"/>
  <c r="L32" i="102"/>
  <c r="B32" i="102"/>
  <c r="B31" i="102"/>
  <c r="M30" i="102"/>
  <c r="B30" i="102"/>
  <c r="B29" i="102"/>
  <c r="O28" i="102"/>
  <c r="B28" i="102"/>
  <c r="Q27" i="102"/>
  <c r="P27" i="102"/>
  <c r="O27" i="102"/>
  <c r="N27" i="102"/>
  <c r="M27" i="102"/>
  <c r="L27" i="102"/>
  <c r="K27" i="102"/>
  <c r="B27" i="102"/>
  <c r="R27" i="102" s="1"/>
  <c r="R26" i="102"/>
  <c r="Q26" i="102"/>
  <c r="P26" i="102"/>
  <c r="O26" i="102"/>
  <c r="N26" i="102"/>
  <c r="M26" i="102"/>
  <c r="B26" i="102"/>
  <c r="R25" i="102"/>
  <c r="Q25" i="102"/>
  <c r="P25" i="102"/>
  <c r="O25" i="102"/>
  <c r="N25" i="102"/>
  <c r="M25" i="102"/>
  <c r="B25" i="102"/>
  <c r="Q24" i="102"/>
  <c r="P24" i="102"/>
  <c r="O24" i="102"/>
  <c r="N24" i="102"/>
  <c r="L24" i="102"/>
  <c r="B24" i="102"/>
  <c r="R24" i="102" s="1"/>
  <c r="P23" i="102"/>
  <c r="O23" i="102"/>
  <c r="M23" i="102"/>
  <c r="L23" i="102"/>
  <c r="B23" i="102"/>
  <c r="M22" i="102"/>
  <c r="K22" i="102"/>
  <c r="B22" i="102"/>
  <c r="O21" i="102"/>
  <c r="N21" i="102"/>
  <c r="B21" i="102"/>
  <c r="O20" i="102"/>
  <c r="M20" i="102"/>
  <c r="L20" i="102"/>
  <c r="K20" i="102"/>
  <c r="B20" i="102"/>
  <c r="K19" i="102"/>
  <c r="B19" i="102"/>
  <c r="N18" i="102"/>
  <c r="M18" i="102"/>
  <c r="L18" i="102"/>
  <c r="B18" i="102"/>
  <c r="M17" i="102"/>
  <c r="L17" i="102"/>
  <c r="K17" i="102"/>
  <c r="B17" i="102"/>
  <c r="Q16" i="102"/>
  <c r="P16" i="102"/>
  <c r="O16" i="102"/>
  <c r="N16" i="102"/>
  <c r="M16" i="102"/>
  <c r="L16" i="102"/>
  <c r="K16" i="102"/>
  <c r="B16" i="102"/>
  <c r="R16" i="102" s="1"/>
  <c r="B15" i="102"/>
  <c r="O14" i="102"/>
  <c r="N14" i="102"/>
  <c r="M14" i="102"/>
  <c r="K14" i="102"/>
  <c r="B14" i="102"/>
  <c r="K13" i="102"/>
  <c r="B13" i="102"/>
  <c r="O12" i="102"/>
  <c r="M12" i="102"/>
  <c r="B12" i="102"/>
  <c r="K11" i="102"/>
  <c r="B11" i="102"/>
  <c r="K10" i="102"/>
  <c r="B10" i="102"/>
  <c r="N9" i="102"/>
  <c r="M9" i="102"/>
  <c r="L9" i="102"/>
  <c r="B9" i="102"/>
  <c r="Q8" i="102"/>
  <c r="P8" i="102"/>
  <c r="O8" i="102"/>
  <c r="N8" i="102"/>
  <c r="M8" i="102"/>
  <c r="L8" i="102"/>
  <c r="K8" i="102"/>
  <c r="B8" i="102"/>
  <c r="R8" i="102" s="1"/>
  <c r="B7" i="102"/>
  <c r="L7" i="102" s="1"/>
  <c r="O6" i="102"/>
  <c r="B6" i="102"/>
  <c r="L405" i="100"/>
  <c r="C368" i="100"/>
  <c r="C369" i="100" s="1"/>
  <c r="C370" i="100" s="1"/>
  <c r="C371" i="100" s="1"/>
  <c r="C372" i="100" s="1"/>
  <c r="C373" i="100" s="1"/>
  <c r="C374" i="100" s="1"/>
  <c r="C375" i="100" s="1"/>
  <c r="C376" i="100" s="1"/>
  <c r="C377" i="100" s="1"/>
  <c r="C378" i="100" s="1"/>
  <c r="C379" i="100" s="1"/>
  <c r="C380" i="100" s="1"/>
  <c r="C381" i="100" s="1"/>
  <c r="C382" i="100" s="1"/>
  <c r="C383" i="100" s="1"/>
  <c r="C384" i="100" s="1"/>
  <c r="C385" i="100" s="1"/>
  <c r="C386" i="100" s="1"/>
  <c r="C387" i="100" s="1"/>
  <c r="C388" i="100" s="1"/>
  <c r="C389" i="100" s="1"/>
  <c r="C390" i="100" s="1"/>
  <c r="C391" i="100" s="1"/>
  <c r="C392" i="100" s="1"/>
  <c r="C393" i="100" s="1"/>
  <c r="C394" i="100" s="1"/>
  <c r="C395" i="100" s="1"/>
  <c r="C396" i="100" s="1"/>
  <c r="C397" i="100" s="1"/>
  <c r="C398" i="100" s="1"/>
  <c r="C399" i="100" s="1"/>
  <c r="C400" i="100" s="1"/>
  <c r="C401" i="100" s="1"/>
  <c r="C402" i="100" s="1"/>
  <c r="C403" i="100" s="1"/>
  <c r="C404" i="100" s="1"/>
  <c r="C366" i="100"/>
  <c r="C367" i="100" s="1"/>
  <c r="K336" i="100"/>
  <c r="K337" i="100" s="1"/>
  <c r="K338" i="100" s="1"/>
  <c r="K339" i="100" s="1"/>
  <c r="K340" i="100" s="1"/>
  <c r="K341" i="100" s="1"/>
  <c r="K342" i="100" s="1"/>
  <c r="K343" i="100" s="1"/>
  <c r="K344" i="100" s="1"/>
  <c r="K345" i="100" s="1"/>
  <c r="K346" i="100" s="1"/>
  <c r="K347" i="100" s="1"/>
  <c r="K348" i="100" s="1"/>
  <c r="K349" i="100" s="1"/>
  <c r="K350" i="100" s="1"/>
  <c r="K351" i="100" s="1"/>
  <c r="K352" i="100" s="1"/>
  <c r="K353" i="100" s="1"/>
  <c r="K354" i="100" s="1"/>
  <c r="K355" i="100" s="1"/>
  <c r="K356" i="100" s="1"/>
  <c r="K357" i="100" s="1"/>
  <c r="K358" i="100" s="1"/>
  <c r="K359" i="100" s="1"/>
  <c r="K360" i="100" s="1"/>
  <c r="K361" i="100" s="1"/>
  <c r="K362" i="100" s="1"/>
  <c r="K363" i="100" s="1"/>
  <c r="K364" i="100" s="1"/>
  <c r="K365" i="100" s="1"/>
  <c r="K366" i="100" s="1"/>
  <c r="K367" i="100" s="1"/>
  <c r="K368" i="100" s="1"/>
  <c r="K369" i="100" s="1"/>
  <c r="K370" i="100" s="1"/>
  <c r="K371" i="100" s="1"/>
  <c r="K372" i="100" s="1"/>
  <c r="K373" i="100" s="1"/>
  <c r="K374" i="100" s="1"/>
  <c r="K375" i="100" s="1"/>
  <c r="K376" i="100" s="1"/>
  <c r="K377" i="100" s="1"/>
  <c r="K378" i="100" s="1"/>
  <c r="K379" i="100" s="1"/>
  <c r="K380" i="100" s="1"/>
  <c r="K381" i="100" s="1"/>
  <c r="K382" i="100" s="1"/>
  <c r="K383" i="100" s="1"/>
  <c r="K384" i="100" s="1"/>
  <c r="K385" i="100" s="1"/>
  <c r="K386" i="100" s="1"/>
  <c r="K387" i="100" s="1"/>
  <c r="K388" i="100" s="1"/>
  <c r="K389" i="100" s="1"/>
  <c r="K390" i="100" s="1"/>
  <c r="K391" i="100" s="1"/>
  <c r="K392" i="100" s="1"/>
  <c r="K393" i="100" s="1"/>
  <c r="K394" i="100" s="1"/>
  <c r="K395" i="100" s="1"/>
  <c r="K396" i="100" s="1"/>
  <c r="K397" i="100" s="1"/>
  <c r="K398" i="100" s="1"/>
  <c r="K399" i="100" s="1"/>
  <c r="K400" i="100" s="1"/>
  <c r="K401" i="100" s="1"/>
  <c r="K402" i="100" s="1"/>
  <c r="K403" i="100" s="1"/>
  <c r="K404" i="100" s="1"/>
  <c r="H334" i="100"/>
  <c r="H335" i="100" s="1"/>
  <c r="H336" i="100" s="1"/>
  <c r="H337" i="100" s="1"/>
  <c r="H338" i="100" s="1"/>
  <c r="H339" i="100" s="1"/>
  <c r="H340" i="100" s="1"/>
  <c r="H341" i="100" s="1"/>
  <c r="H342" i="100" s="1"/>
  <c r="H343" i="100" s="1"/>
  <c r="H344" i="100" s="1"/>
  <c r="H345" i="100" s="1"/>
  <c r="H346" i="100" s="1"/>
  <c r="H347" i="100" s="1"/>
  <c r="H348" i="100" s="1"/>
  <c r="H349" i="100" s="1"/>
  <c r="H350" i="100" s="1"/>
  <c r="H351" i="100" s="1"/>
  <c r="H352" i="100" s="1"/>
  <c r="H353" i="100" s="1"/>
  <c r="H354" i="100" s="1"/>
  <c r="H355" i="100" s="1"/>
  <c r="H356" i="100" s="1"/>
  <c r="H357" i="100" s="1"/>
  <c r="H358" i="100" s="1"/>
  <c r="H359" i="100" s="1"/>
  <c r="H360" i="100" s="1"/>
  <c r="H361" i="100" s="1"/>
  <c r="H362" i="100" s="1"/>
  <c r="H363" i="100" s="1"/>
  <c r="H364" i="100" s="1"/>
  <c r="H365" i="100" s="1"/>
  <c r="H366" i="100" s="1"/>
  <c r="H367" i="100" s="1"/>
  <c r="H368" i="100" s="1"/>
  <c r="H369" i="100" s="1"/>
  <c r="H370" i="100" s="1"/>
  <c r="H371" i="100" s="1"/>
  <c r="H372" i="100" s="1"/>
  <c r="H373" i="100" s="1"/>
  <c r="H374" i="100" s="1"/>
  <c r="H375" i="100" s="1"/>
  <c r="H376" i="100" s="1"/>
  <c r="H377" i="100" s="1"/>
  <c r="H378" i="100" s="1"/>
  <c r="H379" i="100" s="1"/>
  <c r="H380" i="100" s="1"/>
  <c r="H381" i="100" s="1"/>
  <c r="H382" i="100" s="1"/>
  <c r="H383" i="100" s="1"/>
  <c r="H384" i="100" s="1"/>
  <c r="H385" i="100" s="1"/>
  <c r="H386" i="100" s="1"/>
  <c r="H387" i="100" s="1"/>
  <c r="H388" i="100" s="1"/>
  <c r="H389" i="100" s="1"/>
  <c r="H390" i="100" s="1"/>
  <c r="H391" i="100" s="1"/>
  <c r="H392" i="100" s="1"/>
  <c r="H393" i="100" s="1"/>
  <c r="H394" i="100" s="1"/>
  <c r="H395" i="100" s="1"/>
  <c r="H396" i="100" s="1"/>
  <c r="H397" i="100" s="1"/>
  <c r="H398" i="100" s="1"/>
  <c r="H399" i="100" s="1"/>
  <c r="H400" i="100" s="1"/>
  <c r="H401" i="100" s="1"/>
  <c r="H402" i="100" s="1"/>
  <c r="H403" i="100" s="1"/>
  <c r="H404" i="100" s="1"/>
  <c r="E319" i="100"/>
  <c r="E320" i="100" s="1"/>
  <c r="E321" i="100" s="1"/>
  <c r="E322" i="100" s="1"/>
  <c r="E323" i="100" s="1"/>
  <c r="E324" i="100" s="1"/>
  <c r="E325" i="100" s="1"/>
  <c r="E326" i="100" s="1"/>
  <c r="E327" i="100" s="1"/>
  <c r="E328" i="100" s="1"/>
  <c r="E329" i="100" s="1"/>
  <c r="E330" i="100" s="1"/>
  <c r="E331" i="100" s="1"/>
  <c r="E332" i="100" s="1"/>
  <c r="E333" i="100" s="1"/>
  <c r="E334" i="100" s="1"/>
  <c r="E335" i="100" s="1"/>
  <c r="E336" i="100" s="1"/>
  <c r="E337" i="100" s="1"/>
  <c r="E338" i="100" s="1"/>
  <c r="E339" i="100" s="1"/>
  <c r="E340" i="100" s="1"/>
  <c r="E341" i="100" s="1"/>
  <c r="E342" i="100" s="1"/>
  <c r="E343" i="100" s="1"/>
  <c r="E344" i="100" s="1"/>
  <c r="E345" i="100" s="1"/>
  <c r="E346" i="100" s="1"/>
  <c r="E347" i="100" s="1"/>
  <c r="E348" i="100" s="1"/>
  <c r="E349" i="100" s="1"/>
  <c r="E350" i="100" s="1"/>
  <c r="E351" i="100" s="1"/>
  <c r="E352" i="100" s="1"/>
  <c r="E353" i="100" s="1"/>
  <c r="E354" i="100" s="1"/>
  <c r="E355" i="100" s="1"/>
  <c r="E356" i="100" s="1"/>
  <c r="E357" i="100" s="1"/>
  <c r="E358" i="100" s="1"/>
  <c r="E359" i="100" s="1"/>
  <c r="E360" i="100" s="1"/>
  <c r="E361" i="100" s="1"/>
  <c r="E362" i="100" s="1"/>
  <c r="E363" i="100" s="1"/>
  <c r="E364" i="100" s="1"/>
  <c r="E365" i="100" s="1"/>
  <c r="E366" i="100" s="1"/>
  <c r="E367" i="100" s="1"/>
  <c r="E368" i="100" s="1"/>
  <c r="E369" i="100" s="1"/>
  <c r="E370" i="100" s="1"/>
  <c r="E371" i="100" s="1"/>
  <c r="E372" i="100" s="1"/>
  <c r="E373" i="100" s="1"/>
  <c r="E374" i="100" s="1"/>
  <c r="E375" i="100" s="1"/>
  <c r="E376" i="100" s="1"/>
  <c r="E377" i="100" s="1"/>
  <c r="E378" i="100" s="1"/>
  <c r="E379" i="100" s="1"/>
  <c r="E380" i="100" s="1"/>
  <c r="E381" i="100" s="1"/>
  <c r="E382" i="100" s="1"/>
  <c r="E383" i="100" s="1"/>
  <c r="E384" i="100" s="1"/>
  <c r="E385" i="100" s="1"/>
  <c r="E386" i="100" s="1"/>
  <c r="E387" i="100" s="1"/>
  <c r="E388" i="100" s="1"/>
  <c r="E389" i="100" s="1"/>
  <c r="E390" i="100" s="1"/>
  <c r="E391" i="100" s="1"/>
  <c r="E392" i="100" s="1"/>
  <c r="E393" i="100" s="1"/>
  <c r="E394" i="100" s="1"/>
  <c r="E395" i="100" s="1"/>
  <c r="E396" i="100" s="1"/>
  <c r="E397" i="100" s="1"/>
  <c r="E398" i="100" s="1"/>
  <c r="E399" i="100" s="1"/>
  <c r="E400" i="100" s="1"/>
  <c r="E401" i="100" s="1"/>
  <c r="E402" i="100" s="1"/>
  <c r="E403" i="100" s="1"/>
  <c r="E404" i="100" s="1"/>
  <c r="D318" i="100"/>
  <c r="D319" i="100" s="1"/>
  <c r="D320" i="100" s="1"/>
  <c r="D321" i="100" s="1"/>
  <c r="D322" i="100" s="1"/>
  <c r="D323" i="100" s="1"/>
  <c r="D324" i="100" s="1"/>
  <c r="D325" i="100" s="1"/>
  <c r="D326" i="100" s="1"/>
  <c r="D327" i="100" s="1"/>
  <c r="D328" i="100" s="1"/>
  <c r="D329" i="100" s="1"/>
  <c r="D330" i="100" s="1"/>
  <c r="D331" i="100" s="1"/>
  <c r="D332" i="100" s="1"/>
  <c r="D333" i="100" s="1"/>
  <c r="D334" i="100" s="1"/>
  <c r="D335" i="100" s="1"/>
  <c r="D336" i="100" s="1"/>
  <c r="D337" i="100" s="1"/>
  <c r="D338" i="100" s="1"/>
  <c r="D339" i="100" s="1"/>
  <c r="D340" i="100" s="1"/>
  <c r="D341" i="100" s="1"/>
  <c r="D342" i="100" s="1"/>
  <c r="D343" i="100" s="1"/>
  <c r="D344" i="100" s="1"/>
  <c r="D345" i="100" s="1"/>
  <c r="D346" i="100" s="1"/>
  <c r="D347" i="100" s="1"/>
  <c r="D348" i="100" s="1"/>
  <c r="D349" i="100" s="1"/>
  <c r="D350" i="100" s="1"/>
  <c r="D351" i="100" s="1"/>
  <c r="D352" i="100" s="1"/>
  <c r="D353" i="100" s="1"/>
  <c r="D354" i="100" s="1"/>
  <c r="D355" i="100" s="1"/>
  <c r="D356" i="100" s="1"/>
  <c r="D357" i="100" s="1"/>
  <c r="D358" i="100" s="1"/>
  <c r="D359" i="100" s="1"/>
  <c r="D360" i="100" s="1"/>
  <c r="D361" i="100" s="1"/>
  <c r="D362" i="100" s="1"/>
  <c r="D363" i="100" s="1"/>
  <c r="D364" i="100" s="1"/>
  <c r="D365" i="100" s="1"/>
  <c r="D366" i="100" s="1"/>
  <c r="D367" i="100" s="1"/>
  <c r="D368" i="100" s="1"/>
  <c r="D369" i="100" s="1"/>
  <c r="D370" i="100" s="1"/>
  <c r="D371" i="100" s="1"/>
  <c r="D372" i="100" s="1"/>
  <c r="D373" i="100" s="1"/>
  <c r="D374" i="100" s="1"/>
  <c r="D375" i="100" s="1"/>
  <c r="D376" i="100" s="1"/>
  <c r="D377" i="100" s="1"/>
  <c r="D378" i="100" s="1"/>
  <c r="D379" i="100" s="1"/>
  <c r="D380" i="100" s="1"/>
  <c r="D381" i="100" s="1"/>
  <c r="D382" i="100" s="1"/>
  <c r="D383" i="100" s="1"/>
  <c r="D384" i="100" s="1"/>
  <c r="D385" i="100" s="1"/>
  <c r="D386" i="100" s="1"/>
  <c r="D387" i="100" s="1"/>
  <c r="D388" i="100" s="1"/>
  <c r="D389" i="100" s="1"/>
  <c r="D390" i="100" s="1"/>
  <c r="D391" i="100" s="1"/>
  <c r="D392" i="100" s="1"/>
  <c r="D393" i="100" s="1"/>
  <c r="D394" i="100" s="1"/>
  <c r="D395" i="100" s="1"/>
  <c r="D396" i="100" s="1"/>
  <c r="D397" i="100" s="1"/>
  <c r="D398" i="100" s="1"/>
  <c r="D399" i="100" s="1"/>
  <c r="D400" i="100" s="1"/>
  <c r="D401" i="100" s="1"/>
  <c r="D402" i="100" s="1"/>
  <c r="D403" i="100" s="1"/>
  <c r="D404" i="100" s="1"/>
  <c r="H313" i="100"/>
  <c r="H314" i="100" s="1"/>
  <c r="H315" i="100" s="1"/>
  <c r="H316" i="100" s="1"/>
  <c r="H317" i="100" s="1"/>
  <c r="H318" i="100" s="1"/>
  <c r="H319" i="100" s="1"/>
  <c r="H320" i="100" s="1"/>
  <c r="H321" i="100" s="1"/>
  <c r="H322" i="100" s="1"/>
  <c r="H323" i="100" s="1"/>
  <c r="H324" i="100" s="1"/>
  <c r="H325" i="100" s="1"/>
  <c r="H326" i="100" s="1"/>
  <c r="H327" i="100" s="1"/>
  <c r="H328" i="100" s="1"/>
  <c r="H329" i="100" s="1"/>
  <c r="H330" i="100" s="1"/>
  <c r="H331" i="100" s="1"/>
  <c r="H332" i="100" s="1"/>
  <c r="H333" i="100" s="1"/>
  <c r="D312" i="100"/>
  <c r="D313" i="100" s="1"/>
  <c r="D314" i="100" s="1"/>
  <c r="D315" i="100" s="1"/>
  <c r="D316" i="100" s="1"/>
  <c r="D317" i="100" s="1"/>
  <c r="C312" i="100"/>
  <c r="C313" i="100" s="1"/>
  <c r="C314" i="100" s="1"/>
  <c r="C315" i="100" s="1"/>
  <c r="C316" i="100" s="1"/>
  <c r="C317" i="100" s="1"/>
  <c r="C318" i="100" s="1"/>
  <c r="C319" i="100" s="1"/>
  <c r="C320" i="100" s="1"/>
  <c r="C321" i="100" s="1"/>
  <c r="C322" i="100" s="1"/>
  <c r="C323" i="100" s="1"/>
  <c r="C324" i="100" s="1"/>
  <c r="C325" i="100" s="1"/>
  <c r="C326" i="100" s="1"/>
  <c r="C327" i="100" s="1"/>
  <c r="C328" i="100" s="1"/>
  <c r="C329" i="100" s="1"/>
  <c r="C330" i="100" s="1"/>
  <c r="C331" i="100" s="1"/>
  <c r="C332" i="100" s="1"/>
  <c r="C333" i="100" s="1"/>
  <c r="C334" i="100" s="1"/>
  <c r="C335" i="100" s="1"/>
  <c r="C336" i="100" s="1"/>
  <c r="C337" i="100" s="1"/>
  <c r="C338" i="100" s="1"/>
  <c r="C339" i="100" s="1"/>
  <c r="C340" i="100" s="1"/>
  <c r="C341" i="100" s="1"/>
  <c r="C342" i="100" s="1"/>
  <c r="C343" i="100" s="1"/>
  <c r="C344" i="100" s="1"/>
  <c r="C345" i="100" s="1"/>
  <c r="C346" i="100" s="1"/>
  <c r="C347" i="100" s="1"/>
  <c r="C348" i="100" s="1"/>
  <c r="C349" i="100" s="1"/>
  <c r="C350" i="100" s="1"/>
  <c r="C351" i="100" s="1"/>
  <c r="C352" i="100" s="1"/>
  <c r="C353" i="100" s="1"/>
  <c r="C354" i="100" s="1"/>
  <c r="C355" i="100" s="1"/>
  <c r="C356" i="100" s="1"/>
  <c r="C357" i="100" s="1"/>
  <c r="C358" i="100" s="1"/>
  <c r="C359" i="100" s="1"/>
  <c r="C360" i="100" s="1"/>
  <c r="C361" i="100" s="1"/>
  <c r="C362" i="100" s="1"/>
  <c r="C363" i="100" s="1"/>
  <c r="C364" i="100" s="1"/>
  <c r="C365" i="100" s="1"/>
  <c r="G311" i="100"/>
  <c r="G312" i="100" s="1"/>
  <c r="G313" i="100" s="1"/>
  <c r="G314" i="100" s="1"/>
  <c r="G315" i="100" s="1"/>
  <c r="G316" i="100" s="1"/>
  <c r="G317" i="100" s="1"/>
  <c r="G318" i="100" s="1"/>
  <c r="G319" i="100" s="1"/>
  <c r="G320" i="100" s="1"/>
  <c r="G321" i="100" s="1"/>
  <c r="G322" i="100" s="1"/>
  <c r="G323" i="100" s="1"/>
  <c r="G324" i="100" s="1"/>
  <c r="G325" i="100" s="1"/>
  <c r="G326" i="100" s="1"/>
  <c r="G327" i="100" s="1"/>
  <c r="G328" i="100" s="1"/>
  <c r="G329" i="100" s="1"/>
  <c r="G330" i="100" s="1"/>
  <c r="G331" i="100" s="1"/>
  <c r="G332" i="100" s="1"/>
  <c r="G333" i="100" s="1"/>
  <c r="G334" i="100" s="1"/>
  <c r="G335" i="100" s="1"/>
  <c r="G336" i="100" s="1"/>
  <c r="G337" i="100" s="1"/>
  <c r="G338" i="100" s="1"/>
  <c r="G339" i="100" s="1"/>
  <c r="G340" i="100" s="1"/>
  <c r="G341" i="100" s="1"/>
  <c r="G342" i="100" s="1"/>
  <c r="G343" i="100" s="1"/>
  <c r="G344" i="100" s="1"/>
  <c r="G345" i="100" s="1"/>
  <c r="G346" i="100" s="1"/>
  <c r="G347" i="100" s="1"/>
  <c r="G348" i="100" s="1"/>
  <c r="G349" i="100" s="1"/>
  <c r="G350" i="100" s="1"/>
  <c r="G351" i="100" s="1"/>
  <c r="G352" i="100" s="1"/>
  <c r="G353" i="100" s="1"/>
  <c r="G354" i="100" s="1"/>
  <c r="G355" i="100" s="1"/>
  <c r="G356" i="100" s="1"/>
  <c r="G357" i="100" s="1"/>
  <c r="G358" i="100" s="1"/>
  <c r="G359" i="100" s="1"/>
  <c r="G360" i="100" s="1"/>
  <c r="G361" i="100" s="1"/>
  <c r="G362" i="100" s="1"/>
  <c r="G363" i="100" s="1"/>
  <c r="G364" i="100" s="1"/>
  <c r="G365" i="100" s="1"/>
  <c r="G366" i="100" s="1"/>
  <c r="G367" i="100" s="1"/>
  <c r="G368" i="100" s="1"/>
  <c r="G369" i="100" s="1"/>
  <c r="G370" i="100" s="1"/>
  <c r="G371" i="100" s="1"/>
  <c r="G372" i="100" s="1"/>
  <c r="G373" i="100" s="1"/>
  <c r="G374" i="100" s="1"/>
  <c r="G375" i="100" s="1"/>
  <c r="G376" i="100" s="1"/>
  <c r="G377" i="100" s="1"/>
  <c r="G378" i="100" s="1"/>
  <c r="G379" i="100" s="1"/>
  <c r="G380" i="100" s="1"/>
  <c r="G381" i="100" s="1"/>
  <c r="G382" i="100" s="1"/>
  <c r="G383" i="100" s="1"/>
  <c r="G384" i="100" s="1"/>
  <c r="G385" i="100" s="1"/>
  <c r="G386" i="100" s="1"/>
  <c r="G387" i="100" s="1"/>
  <c r="G388" i="100" s="1"/>
  <c r="G389" i="100" s="1"/>
  <c r="G390" i="100" s="1"/>
  <c r="G391" i="100" s="1"/>
  <c r="G392" i="100" s="1"/>
  <c r="G393" i="100" s="1"/>
  <c r="G394" i="100" s="1"/>
  <c r="G395" i="100" s="1"/>
  <c r="G396" i="100" s="1"/>
  <c r="G397" i="100" s="1"/>
  <c r="G398" i="100" s="1"/>
  <c r="G399" i="100" s="1"/>
  <c r="G400" i="100" s="1"/>
  <c r="G401" i="100" s="1"/>
  <c r="G402" i="100" s="1"/>
  <c r="G403" i="100" s="1"/>
  <c r="G404" i="100" s="1"/>
  <c r="K310" i="100"/>
  <c r="K311" i="100" s="1"/>
  <c r="K312" i="100" s="1"/>
  <c r="K313" i="100" s="1"/>
  <c r="K314" i="100" s="1"/>
  <c r="K315" i="100" s="1"/>
  <c r="K316" i="100" s="1"/>
  <c r="K317" i="100" s="1"/>
  <c r="K318" i="100" s="1"/>
  <c r="K319" i="100" s="1"/>
  <c r="K320" i="100" s="1"/>
  <c r="K321" i="100" s="1"/>
  <c r="K322" i="100" s="1"/>
  <c r="K323" i="100" s="1"/>
  <c r="K324" i="100" s="1"/>
  <c r="K325" i="100" s="1"/>
  <c r="K326" i="100" s="1"/>
  <c r="K327" i="100" s="1"/>
  <c r="K328" i="100" s="1"/>
  <c r="K329" i="100" s="1"/>
  <c r="K330" i="100" s="1"/>
  <c r="K331" i="100" s="1"/>
  <c r="K332" i="100" s="1"/>
  <c r="K333" i="100" s="1"/>
  <c r="K334" i="100" s="1"/>
  <c r="K335" i="100" s="1"/>
  <c r="C310" i="100"/>
  <c r="C311" i="100" s="1"/>
  <c r="J309" i="100"/>
  <c r="J310" i="100" s="1"/>
  <c r="J311" i="100" s="1"/>
  <c r="J312" i="100" s="1"/>
  <c r="J313" i="100" s="1"/>
  <c r="J314" i="100" s="1"/>
  <c r="J315" i="100" s="1"/>
  <c r="J316" i="100" s="1"/>
  <c r="J317" i="100" s="1"/>
  <c r="J318" i="100" s="1"/>
  <c r="J319" i="100" s="1"/>
  <c r="J320" i="100" s="1"/>
  <c r="J321" i="100" s="1"/>
  <c r="J322" i="100" s="1"/>
  <c r="J323" i="100" s="1"/>
  <c r="J324" i="100" s="1"/>
  <c r="J325" i="100" s="1"/>
  <c r="J326" i="100" s="1"/>
  <c r="J327" i="100" s="1"/>
  <c r="J328" i="100" s="1"/>
  <c r="J329" i="100" s="1"/>
  <c r="J330" i="100" s="1"/>
  <c r="J331" i="100" s="1"/>
  <c r="J332" i="100" s="1"/>
  <c r="J333" i="100" s="1"/>
  <c r="J334" i="100" s="1"/>
  <c r="J335" i="100" s="1"/>
  <c r="J336" i="100" s="1"/>
  <c r="J337" i="100" s="1"/>
  <c r="J338" i="100" s="1"/>
  <c r="J339" i="100" s="1"/>
  <c r="J340" i="100" s="1"/>
  <c r="J341" i="100" s="1"/>
  <c r="J342" i="100" s="1"/>
  <c r="J343" i="100" s="1"/>
  <c r="J344" i="100" s="1"/>
  <c r="J345" i="100" s="1"/>
  <c r="J346" i="100" s="1"/>
  <c r="J347" i="100" s="1"/>
  <c r="J348" i="100" s="1"/>
  <c r="J349" i="100" s="1"/>
  <c r="J350" i="100" s="1"/>
  <c r="J351" i="100" s="1"/>
  <c r="J352" i="100" s="1"/>
  <c r="J353" i="100" s="1"/>
  <c r="J354" i="100" s="1"/>
  <c r="J355" i="100" s="1"/>
  <c r="J356" i="100" s="1"/>
  <c r="J357" i="100" s="1"/>
  <c r="J358" i="100" s="1"/>
  <c r="J359" i="100" s="1"/>
  <c r="J360" i="100" s="1"/>
  <c r="J361" i="100" s="1"/>
  <c r="J362" i="100" s="1"/>
  <c r="J363" i="100" s="1"/>
  <c r="J364" i="100" s="1"/>
  <c r="J365" i="100" s="1"/>
  <c r="J366" i="100" s="1"/>
  <c r="J367" i="100" s="1"/>
  <c r="J368" i="100" s="1"/>
  <c r="J369" i="100" s="1"/>
  <c r="J370" i="100" s="1"/>
  <c r="J371" i="100" s="1"/>
  <c r="J372" i="100" s="1"/>
  <c r="J373" i="100" s="1"/>
  <c r="J374" i="100" s="1"/>
  <c r="J375" i="100" s="1"/>
  <c r="J376" i="100" s="1"/>
  <c r="J377" i="100" s="1"/>
  <c r="J378" i="100" s="1"/>
  <c r="J379" i="100" s="1"/>
  <c r="J380" i="100" s="1"/>
  <c r="J381" i="100" s="1"/>
  <c r="J382" i="100" s="1"/>
  <c r="J383" i="100" s="1"/>
  <c r="J384" i="100" s="1"/>
  <c r="J385" i="100" s="1"/>
  <c r="J386" i="100" s="1"/>
  <c r="J387" i="100" s="1"/>
  <c r="J388" i="100" s="1"/>
  <c r="J389" i="100" s="1"/>
  <c r="J390" i="100" s="1"/>
  <c r="J391" i="100" s="1"/>
  <c r="J392" i="100" s="1"/>
  <c r="J393" i="100" s="1"/>
  <c r="J394" i="100" s="1"/>
  <c r="J395" i="100" s="1"/>
  <c r="J396" i="100" s="1"/>
  <c r="J397" i="100" s="1"/>
  <c r="J398" i="100" s="1"/>
  <c r="J399" i="100" s="1"/>
  <c r="J400" i="100" s="1"/>
  <c r="J401" i="100" s="1"/>
  <c r="J402" i="100" s="1"/>
  <c r="J403" i="100" s="1"/>
  <c r="J404" i="100" s="1"/>
  <c r="J307" i="100"/>
  <c r="J308" i="100" s="1"/>
  <c r="I307" i="100"/>
  <c r="I308" i="100" s="1"/>
  <c r="I309" i="100" s="1"/>
  <c r="I310" i="100" s="1"/>
  <c r="I311" i="100" s="1"/>
  <c r="I312" i="100" s="1"/>
  <c r="I313" i="100" s="1"/>
  <c r="I314" i="100" s="1"/>
  <c r="I315" i="100" s="1"/>
  <c r="I316" i="100" s="1"/>
  <c r="I317" i="100" s="1"/>
  <c r="I318" i="100" s="1"/>
  <c r="I319" i="100" s="1"/>
  <c r="I320" i="100" s="1"/>
  <c r="I321" i="100" s="1"/>
  <c r="I322" i="100" s="1"/>
  <c r="I323" i="100" s="1"/>
  <c r="I324" i="100" s="1"/>
  <c r="I325" i="100" s="1"/>
  <c r="I326" i="100" s="1"/>
  <c r="I327" i="100" s="1"/>
  <c r="I328" i="100" s="1"/>
  <c r="I329" i="100" s="1"/>
  <c r="I330" i="100" s="1"/>
  <c r="I331" i="100" s="1"/>
  <c r="I332" i="100" s="1"/>
  <c r="I333" i="100" s="1"/>
  <c r="I334" i="100" s="1"/>
  <c r="I335" i="100" s="1"/>
  <c r="I336" i="100" s="1"/>
  <c r="I337" i="100" s="1"/>
  <c r="I338" i="100" s="1"/>
  <c r="I339" i="100" s="1"/>
  <c r="I340" i="100" s="1"/>
  <c r="I341" i="100" s="1"/>
  <c r="I342" i="100" s="1"/>
  <c r="I343" i="100" s="1"/>
  <c r="I344" i="100" s="1"/>
  <c r="I345" i="100" s="1"/>
  <c r="I346" i="100" s="1"/>
  <c r="I347" i="100" s="1"/>
  <c r="I348" i="100" s="1"/>
  <c r="I349" i="100" s="1"/>
  <c r="I350" i="100" s="1"/>
  <c r="I351" i="100" s="1"/>
  <c r="I352" i="100" s="1"/>
  <c r="I353" i="100" s="1"/>
  <c r="I354" i="100" s="1"/>
  <c r="I355" i="100" s="1"/>
  <c r="I356" i="100" s="1"/>
  <c r="I357" i="100" s="1"/>
  <c r="I358" i="100" s="1"/>
  <c r="I359" i="100" s="1"/>
  <c r="I360" i="100" s="1"/>
  <c r="I361" i="100" s="1"/>
  <c r="I362" i="100" s="1"/>
  <c r="I363" i="100" s="1"/>
  <c r="I364" i="100" s="1"/>
  <c r="I365" i="100" s="1"/>
  <c r="I366" i="100" s="1"/>
  <c r="I367" i="100" s="1"/>
  <c r="I368" i="100" s="1"/>
  <c r="I369" i="100" s="1"/>
  <c r="I370" i="100" s="1"/>
  <c r="I371" i="100" s="1"/>
  <c r="I372" i="100" s="1"/>
  <c r="I373" i="100" s="1"/>
  <c r="I374" i="100" s="1"/>
  <c r="I375" i="100" s="1"/>
  <c r="I376" i="100" s="1"/>
  <c r="I377" i="100" s="1"/>
  <c r="I378" i="100" s="1"/>
  <c r="I379" i="100" s="1"/>
  <c r="I380" i="100" s="1"/>
  <c r="I381" i="100" s="1"/>
  <c r="I382" i="100" s="1"/>
  <c r="I383" i="100" s="1"/>
  <c r="I384" i="100" s="1"/>
  <c r="I385" i="100" s="1"/>
  <c r="I386" i="100" s="1"/>
  <c r="I387" i="100" s="1"/>
  <c r="I388" i="100" s="1"/>
  <c r="I389" i="100" s="1"/>
  <c r="I390" i="100" s="1"/>
  <c r="I391" i="100" s="1"/>
  <c r="I392" i="100" s="1"/>
  <c r="I393" i="100" s="1"/>
  <c r="I394" i="100" s="1"/>
  <c r="I395" i="100" s="1"/>
  <c r="I396" i="100" s="1"/>
  <c r="I397" i="100" s="1"/>
  <c r="I398" i="100" s="1"/>
  <c r="I399" i="100" s="1"/>
  <c r="I400" i="100" s="1"/>
  <c r="I401" i="100" s="1"/>
  <c r="I402" i="100" s="1"/>
  <c r="I403" i="100" s="1"/>
  <c r="I404" i="100" s="1"/>
  <c r="H307" i="100"/>
  <c r="H308" i="100" s="1"/>
  <c r="H309" i="100" s="1"/>
  <c r="H310" i="100" s="1"/>
  <c r="H311" i="100" s="1"/>
  <c r="H312" i="100" s="1"/>
  <c r="G307" i="100"/>
  <c r="G308" i="100" s="1"/>
  <c r="G309" i="100" s="1"/>
  <c r="G310" i="100" s="1"/>
  <c r="K306" i="100"/>
  <c r="K307" i="100" s="1"/>
  <c r="K308" i="100" s="1"/>
  <c r="K309" i="100" s="1"/>
  <c r="J306" i="100"/>
  <c r="I306" i="100"/>
  <c r="H306" i="100"/>
  <c r="G306" i="100"/>
  <c r="F306" i="100"/>
  <c r="F307" i="100" s="1"/>
  <c r="F308" i="100" s="1"/>
  <c r="F309" i="100" s="1"/>
  <c r="F310" i="100" s="1"/>
  <c r="F311" i="100" s="1"/>
  <c r="F312" i="100" s="1"/>
  <c r="F313" i="100" s="1"/>
  <c r="F314" i="100" s="1"/>
  <c r="F315" i="100" s="1"/>
  <c r="F316" i="100" s="1"/>
  <c r="F317" i="100" s="1"/>
  <c r="F318" i="100" s="1"/>
  <c r="F319" i="100" s="1"/>
  <c r="F320" i="100" s="1"/>
  <c r="F321" i="100" s="1"/>
  <c r="F322" i="100" s="1"/>
  <c r="F323" i="100" s="1"/>
  <c r="F324" i="100" s="1"/>
  <c r="F325" i="100" s="1"/>
  <c r="F326" i="100" s="1"/>
  <c r="F327" i="100" s="1"/>
  <c r="F328" i="100" s="1"/>
  <c r="F329" i="100" s="1"/>
  <c r="F330" i="100" s="1"/>
  <c r="F331" i="100" s="1"/>
  <c r="F332" i="100" s="1"/>
  <c r="F333" i="100" s="1"/>
  <c r="F334" i="100" s="1"/>
  <c r="F335" i="100" s="1"/>
  <c r="F336" i="100" s="1"/>
  <c r="F337" i="100" s="1"/>
  <c r="F338" i="100" s="1"/>
  <c r="F339" i="100" s="1"/>
  <c r="F340" i="100" s="1"/>
  <c r="F341" i="100" s="1"/>
  <c r="F342" i="100" s="1"/>
  <c r="F343" i="100" s="1"/>
  <c r="F344" i="100" s="1"/>
  <c r="F345" i="100" s="1"/>
  <c r="F346" i="100" s="1"/>
  <c r="F347" i="100" s="1"/>
  <c r="F348" i="100" s="1"/>
  <c r="F349" i="100" s="1"/>
  <c r="F350" i="100" s="1"/>
  <c r="F351" i="100" s="1"/>
  <c r="F352" i="100" s="1"/>
  <c r="F353" i="100" s="1"/>
  <c r="F354" i="100" s="1"/>
  <c r="F355" i="100" s="1"/>
  <c r="F356" i="100" s="1"/>
  <c r="F357" i="100" s="1"/>
  <c r="F358" i="100" s="1"/>
  <c r="F359" i="100" s="1"/>
  <c r="F360" i="100" s="1"/>
  <c r="F361" i="100" s="1"/>
  <c r="F362" i="100" s="1"/>
  <c r="F363" i="100" s="1"/>
  <c r="F364" i="100" s="1"/>
  <c r="F365" i="100" s="1"/>
  <c r="F366" i="100" s="1"/>
  <c r="F367" i="100" s="1"/>
  <c r="F368" i="100" s="1"/>
  <c r="F369" i="100" s="1"/>
  <c r="F370" i="100" s="1"/>
  <c r="F371" i="100" s="1"/>
  <c r="F372" i="100" s="1"/>
  <c r="F373" i="100" s="1"/>
  <c r="F374" i="100" s="1"/>
  <c r="F375" i="100" s="1"/>
  <c r="F376" i="100" s="1"/>
  <c r="F377" i="100" s="1"/>
  <c r="F378" i="100" s="1"/>
  <c r="F379" i="100" s="1"/>
  <c r="F380" i="100" s="1"/>
  <c r="F381" i="100" s="1"/>
  <c r="F382" i="100" s="1"/>
  <c r="F383" i="100" s="1"/>
  <c r="F384" i="100" s="1"/>
  <c r="F385" i="100" s="1"/>
  <c r="F386" i="100" s="1"/>
  <c r="F387" i="100" s="1"/>
  <c r="F388" i="100" s="1"/>
  <c r="F389" i="100" s="1"/>
  <c r="F390" i="100" s="1"/>
  <c r="F391" i="100" s="1"/>
  <c r="F392" i="100" s="1"/>
  <c r="F393" i="100" s="1"/>
  <c r="F394" i="100" s="1"/>
  <c r="F395" i="100" s="1"/>
  <c r="F396" i="100" s="1"/>
  <c r="F397" i="100" s="1"/>
  <c r="F398" i="100" s="1"/>
  <c r="F399" i="100" s="1"/>
  <c r="F400" i="100" s="1"/>
  <c r="F401" i="100" s="1"/>
  <c r="F402" i="100" s="1"/>
  <c r="F403" i="100" s="1"/>
  <c r="F404" i="100" s="1"/>
  <c r="E306" i="100"/>
  <c r="E307" i="100" s="1"/>
  <c r="E308" i="100" s="1"/>
  <c r="E309" i="100" s="1"/>
  <c r="E310" i="100" s="1"/>
  <c r="E311" i="100" s="1"/>
  <c r="E312" i="100" s="1"/>
  <c r="E313" i="100" s="1"/>
  <c r="E314" i="100" s="1"/>
  <c r="E315" i="100" s="1"/>
  <c r="E316" i="100" s="1"/>
  <c r="E317" i="100" s="1"/>
  <c r="E318" i="100" s="1"/>
  <c r="D306" i="100"/>
  <c r="D307" i="100" s="1"/>
  <c r="D308" i="100" s="1"/>
  <c r="D309" i="100" s="1"/>
  <c r="D310" i="100" s="1"/>
  <c r="D311" i="100" s="1"/>
  <c r="C306" i="100"/>
  <c r="C307" i="100" s="1"/>
  <c r="C308" i="100" s="1"/>
  <c r="C309" i="100" s="1"/>
  <c r="B306" i="100"/>
  <c r="L305" i="100"/>
  <c r="L304" i="100"/>
  <c r="L303" i="100"/>
  <c r="L302" i="100"/>
  <c r="L301" i="100"/>
  <c r="L300" i="100"/>
  <c r="L299" i="100"/>
  <c r="L298" i="100"/>
  <c r="L297" i="100"/>
  <c r="L296" i="100"/>
  <c r="L295" i="100"/>
  <c r="L294" i="100"/>
  <c r="L293" i="100"/>
  <c r="L292" i="100"/>
  <c r="L291" i="100"/>
  <c r="L290" i="100"/>
  <c r="L289" i="100"/>
  <c r="L288" i="100"/>
  <c r="L287" i="100"/>
  <c r="L286" i="100"/>
  <c r="L285" i="100"/>
  <c r="L284" i="100"/>
  <c r="L283" i="100"/>
  <c r="L282" i="100"/>
  <c r="L281" i="100"/>
  <c r="L280" i="100"/>
  <c r="L279" i="100"/>
  <c r="L278" i="100"/>
  <c r="L277" i="100"/>
  <c r="L276" i="100"/>
  <c r="L275" i="100"/>
  <c r="L274" i="100"/>
  <c r="L273" i="100"/>
  <c r="L272" i="100"/>
  <c r="L271" i="100"/>
  <c r="L270" i="100"/>
  <c r="L269" i="100"/>
  <c r="L268" i="100"/>
  <c r="L267" i="100"/>
  <c r="L266" i="100"/>
  <c r="L265" i="100"/>
  <c r="L264" i="100"/>
  <c r="L263" i="100"/>
  <c r="L262" i="100"/>
  <c r="L261" i="100"/>
  <c r="L260" i="100"/>
  <c r="L259" i="100"/>
  <c r="L258" i="100"/>
  <c r="L257" i="100"/>
  <c r="L256" i="100"/>
  <c r="L255" i="100"/>
  <c r="L254" i="100"/>
  <c r="L253" i="100"/>
  <c r="L252" i="100"/>
  <c r="L251" i="100"/>
  <c r="L250" i="100"/>
  <c r="L249" i="100"/>
  <c r="L248" i="100"/>
  <c r="L247" i="100"/>
  <c r="L246" i="100"/>
  <c r="L245" i="100"/>
  <c r="L244" i="100"/>
  <c r="L243" i="100"/>
  <c r="L242" i="100"/>
  <c r="A242" i="100"/>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L241" i="100"/>
  <c r="L240" i="100"/>
  <c r="L239" i="100"/>
  <c r="L238" i="100"/>
  <c r="L237" i="100"/>
  <c r="L236" i="100"/>
  <c r="L235" i="100"/>
  <c r="L234" i="100"/>
  <c r="L233" i="100"/>
  <c r="L232" i="100"/>
  <c r="L231" i="100"/>
  <c r="L230" i="100"/>
  <c r="L229" i="100"/>
  <c r="L228" i="100"/>
  <c r="A228" i="100"/>
  <c r="A229" i="100" s="1"/>
  <c r="A230" i="100" s="1"/>
  <c r="A231" i="100" s="1"/>
  <c r="A232" i="100" s="1"/>
  <c r="A233" i="100" s="1"/>
  <c r="A234" i="100" s="1"/>
  <c r="A235" i="100" s="1"/>
  <c r="A236" i="100" s="1"/>
  <c r="A237" i="100" s="1"/>
  <c r="A238" i="100" s="1"/>
  <c r="A239" i="100" s="1"/>
  <c r="A240" i="100" s="1"/>
  <c r="A241" i="100" s="1"/>
  <c r="L227" i="100"/>
  <c r="A227" i="100"/>
  <c r="L226" i="100"/>
  <c r="L225" i="100"/>
  <c r="L224" i="100"/>
  <c r="L223" i="100"/>
  <c r="L222" i="100"/>
  <c r="L221" i="100"/>
  <c r="L220" i="100"/>
  <c r="L219" i="100"/>
  <c r="L218" i="100"/>
  <c r="L217" i="100"/>
  <c r="L216" i="100"/>
  <c r="L215" i="100"/>
  <c r="L214" i="100"/>
  <c r="L213" i="100"/>
  <c r="L212" i="100"/>
  <c r="L211" i="100"/>
  <c r="L210" i="100"/>
  <c r="L209" i="100"/>
  <c r="L208" i="100"/>
  <c r="L207" i="100"/>
  <c r="L206" i="100"/>
  <c r="L205" i="100"/>
  <c r="L204" i="100"/>
  <c r="L203" i="100"/>
  <c r="L202" i="100"/>
  <c r="L201" i="100"/>
  <c r="L200" i="100"/>
  <c r="L199" i="100"/>
  <c r="L198" i="100"/>
  <c r="L197" i="100"/>
  <c r="L196" i="100"/>
  <c r="L195" i="100"/>
  <c r="L194" i="100"/>
  <c r="L193" i="100"/>
  <c r="L192" i="100"/>
  <c r="L191" i="100"/>
  <c r="L190" i="100"/>
  <c r="L189" i="100"/>
  <c r="L188" i="100"/>
  <c r="L187" i="100"/>
  <c r="L186" i="100"/>
  <c r="L185" i="100"/>
  <c r="L184" i="100"/>
  <c r="L183" i="100"/>
  <c r="L182" i="100"/>
  <c r="L181" i="100"/>
  <c r="L180" i="100"/>
  <c r="L179" i="100"/>
  <c r="L178" i="100"/>
  <c r="L177" i="100"/>
  <c r="L176" i="100"/>
  <c r="L175" i="100"/>
  <c r="K130" i="100"/>
  <c r="K131" i="100" s="1"/>
  <c r="K132" i="100" s="1"/>
  <c r="K133" i="100" s="1"/>
  <c r="K134" i="100" s="1"/>
  <c r="K135" i="100" s="1"/>
  <c r="K136" i="100" s="1"/>
  <c r="K137" i="100" s="1"/>
  <c r="K138" i="100" s="1"/>
  <c r="K139" i="100" s="1"/>
  <c r="K140" i="100" s="1"/>
  <c r="K141" i="100" s="1"/>
  <c r="K142" i="100" s="1"/>
  <c r="K143" i="100" s="1"/>
  <c r="K144" i="100" s="1"/>
  <c r="K145" i="100" s="1"/>
  <c r="K146" i="100" s="1"/>
  <c r="K147" i="100" s="1"/>
  <c r="K148" i="100" s="1"/>
  <c r="K149" i="100" s="1"/>
  <c r="K150" i="100" s="1"/>
  <c r="K151" i="100" s="1"/>
  <c r="K152" i="100" s="1"/>
  <c r="K153" i="100" s="1"/>
  <c r="K154" i="100" s="1"/>
  <c r="K155" i="100" s="1"/>
  <c r="K156" i="100" s="1"/>
  <c r="K157" i="100" s="1"/>
  <c r="K158" i="100" s="1"/>
  <c r="K159" i="100" s="1"/>
  <c r="K160" i="100" s="1"/>
  <c r="K161" i="100" s="1"/>
  <c r="K162" i="100" s="1"/>
  <c r="K163" i="100" s="1"/>
  <c r="K164" i="100" s="1"/>
  <c r="K165" i="100" s="1"/>
  <c r="K166" i="100" s="1"/>
  <c r="K167" i="100" s="1"/>
  <c r="K168" i="100" s="1"/>
  <c r="K169" i="100" s="1"/>
  <c r="K170" i="100" s="1"/>
  <c r="K171" i="100" s="1"/>
  <c r="K172" i="100" s="1"/>
  <c r="K173" i="100" s="1"/>
  <c r="K174" i="100" s="1"/>
  <c r="I128" i="100"/>
  <c r="I129" i="100" s="1"/>
  <c r="I130" i="100" s="1"/>
  <c r="I131" i="100" s="1"/>
  <c r="I132" i="100" s="1"/>
  <c r="I133" i="100" s="1"/>
  <c r="I134" i="100" s="1"/>
  <c r="I135" i="100" s="1"/>
  <c r="I136" i="100" s="1"/>
  <c r="I137" i="100" s="1"/>
  <c r="I138" i="100" s="1"/>
  <c r="I139" i="100" s="1"/>
  <c r="I140" i="100" s="1"/>
  <c r="I141" i="100" s="1"/>
  <c r="I142" i="100" s="1"/>
  <c r="I143" i="100" s="1"/>
  <c r="I144" i="100" s="1"/>
  <c r="I145" i="100" s="1"/>
  <c r="I146" i="100" s="1"/>
  <c r="I147" i="100" s="1"/>
  <c r="I148" i="100" s="1"/>
  <c r="I149" i="100" s="1"/>
  <c r="I150" i="100" s="1"/>
  <c r="I151" i="100" s="1"/>
  <c r="I152" i="100" s="1"/>
  <c r="I153" i="100" s="1"/>
  <c r="I154" i="100" s="1"/>
  <c r="I155" i="100" s="1"/>
  <c r="I156" i="100" s="1"/>
  <c r="I157" i="100" s="1"/>
  <c r="I158" i="100" s="1"/>
  <c r="I159" i="100" s="1"/>
  <c r="I160" i="100" s="1"/>
  <c r="I161" i="100" s="1"/>
  <c r="I162" i="100" s="1"/>
  <c r="I163" i="100" s="1"/>
  <c r="I164" i="100" s="1"/>
  <c r="I165" i="100" s="1"/>
  <c r="I166" i="100" s="1"/>
  <c r="I167" i="100" s="1"/>
  <c r="I168" i="100" s="1"/>
  <c r="I169" i="100" s="1"/>
  <c r="I170" i="100" s="1"/>
  <c r="I171" i="100" s="1"/>
  <c r="I172" i="100" s="1"/>
  <c r="I173" i="100" s="1"/>
  <c r="I174" i="100" s="1"/>
  <c r="F125" i="100"/>
  <c r="F126" i="100" s="1"/>
  <c r="F127" i="100" s="1"/>
  <c r="F128" i="100" s="1"/>
  <c r="F129" i="100" s="1"/>
  <c r="F130" i="100" s="1"/>
  <c r="F131" i="100" s="1"/>
  <c r="F132" i="100" s="1"/>
  <c r="F133" i="100" s="1"/>
  <c r="F134" i="100" s="1"/>
  <c r="F135" i="100" s="1"/>
  <c r="F136" i="100" s="1"/>
  <c r="F137" i="100" s="1"/>
  <c r="F138" i="100" s="1"/>
  <c r="F139" i="100" s="1"/>
  <c r="F140" i="100" s="1"/>
  <c r="F141" i="100" s="1"/>
  <c r="F142" i="100" s="1"/>
  <c r="F143" i="100" s="1"/>
  <c r="F144" i="100" s="1"/>
  <c r="F145" i="100" s="1"/>
  <c r="F146" i="100" s="1"/>
  <c r="F147" i="100" s="1"/>
  <c r="F148" i="100" s="1"/>
  <c r="F149" i="100" s="1"/>
  <c r="F150" i="100" s="1"/>
  <c r="F151" i="100" s="1"/>
  <c r="F152" i="100" s="1"/>
  <c r="F153" i="100" s="1"/>
  <c r="F154" i="100" s="1"/>
  <c r="F155" i="100" s="1"/>
  <c r="F156" i="100" s="1"/>
  <c r="F157" i="100" s="1"/>
  <c r="F158" i="100" s="1"/>
  <c r="F159" i="100" s="1"/>
  <c r="F160" i="100" s="1"/>
  <c r="F161" i="100" s="1"/>
  <c r="F162" i="100" s="1"/>
  <c r="F163" i="100" s="1"/>
  <c r="F164" i="100" s="1"/>
  <c r="F165" i="100" s="1"/>
  <c r="F166" i="100" s="1"/>
  <c r="F167" i="100" s="1"/>
  <c r="F168" i="100" s="1"/>
  <c r="F169" i="100" s="1"/>
  <c r="F170" i="100" s="1"/>
  <c r="F171" i="100" s="1"/>
  <c r="F172" i="100" s="1"/>
  <c r="F173" i="100" s="1"/>
  <c r="F174" i="100" s="1"/>
  <c r="H123" i="100"/>
  <c r="H124" i="100" s="1"/>
  <c r="H125" i="100" s="1"/>
  <c r="H126" i="100" s="1"/>
  <c r="H127" i="100" s="1"/>
  <c r="H128" i="100" s="1"/>
  <c r="H129" i="100" s="1"/>
  <c r="H130" i="100" s="1"/>
  <c r="H131" i="100" s="1"/>
  <c r="H132" i="100" s="1"/>
  <c r="H133" i="100" s="1"/>
  <c r="H134" i="100" s="1"/>
  <c r="H135" i="100" s="1"/>
  <c r="H136" i="100" s="1"/>
  <c r="H137" i="100" s="1"/>
  <c r="H138" i="100" s="1"/>
  <c r="H139" i="100" s="1"/>
  <c r="H140" i="100" s="1"/>
  <c r="H141" i="100" s="1"/>
  <c r="H142" i="100" s="1"/>
  <c r="H143" i="100" s="1"/>
  <c r="H144" i="100" s="1"/>
  <c r="H145" i="100" s="1"/>
  <c r="H146" i="100" s="1"/>
  <c r="H147" i="100" s="1"/>
  <c r="H148" i="100" s="1"/>
  <c r="H149" i="100" s="1"/>
  <c r="H150" i="100" s="1"/>
  <c r="H151" i="100" s="1"/>
  <c r="H152" i="100" s="1"/>
  <c r="H153" i="100" s="1"/>
  <c r="H154" i="100" s="1"/>
  <c r="H155" i="100" s="1"/>
  <c r="H156" i="100" s="1"/>
  <c r="H157" i="100" s="1"/>
  <c r="H158" i="100" s="1"/>
  <c r="H159" i="100" s="1"/>
  <c r="H160" i="100" s="1"/>
  <c r="H161" i="100" s="1"/>
  <c r="H162" i="100" s="1"/>
  <c r="H163" i="100" s="1"/>
  <c r="H164" i="100" s="1"/>
  <c r="H165" i="100" s="1"/>
  <c r="H166" i="100" s="1"/>
  <c r="H167" i="100" s="1"/>
  <c r="H168" i="100" s="1"/>
  <c r="H169" i="100" s="1"/>
  <c r="H170" i="100" s="1"/>
  <c r="H171" i="100" s="1"/>
  <c r="H172" i="100" s="1"/>
  <c r="H173" i="100" s="1"/>
  <c r="H174" i="100" s="1"/>
  <c r="G123" i="100"/>
  <c r="G124" i="100" s="1"/>
  <c r="G125" i="100" s="1"/>
  <c r="G126" i="100" s="1"/>
  <c r="G127" i="100" s="1"/>
  <c r="G128" i="100" s="1"/>
  <c r="G129" i="100" s="1"/>
  <c r="G130" i="100" s="1"/>
  <c r="G131" i="100" s="1"/>
  <c r="G132" i="100" s="1"/>
  <c r="G133" i="100" s="1"/>
  <c r="G134" i="100" s="1"/>
  <c r="G135" i="100" s="1"/>
  <c r="G136" i="100" s="1"/>
  <c r="G137" i="100" s="1"/>
  <c r="G138" i="100" s="1"/>
  <c r="G139" i="100" s="1"/>
  <c r="G140" i="100" s="1"/>
  <c r="G141" i="100" s="1"/>
  <c r="G142" i="100" s="1"/>
  <c r="G143" i="100" s="1"/>
  <c r="G144" i="100" s="1"/>
  <c r="G145" i="100" s="1"/>
  <c r="G146" i="100" s="1"/>
  <c r="G147" i="100" s="1"/>
  <c r="G148" i="100" s="1"/>
  <c r="G149" i="100" s="1"/>
  <c r="G150" i="100" s="1"/>
  <c r="G151" i="100" s="1"/>
  <c r="G152" i="100" s="1"/>
  <c r="G153" i="100" s="1"/>
  <c r="G154" i="100" s="1"/>
  <c r="G155" i="100" s="1"/>
  <c r="G156" i="100" s="1"/>
  <c r="G157" i="100" s="1"/>
  <c r="G158" i="100" s="1"/>
  <c r="G159" i="100" s="1"/>
  <c r="G160" i="100" s="1"/>
  <c r="G161" i="100" s="1"/>
  <c r="G162" i="100" s="1"/>
  <c r="G163" i="100" s="1"/>
  <c r="G164" i="100" s="1"/>
  <c r="G165" i="100" s="1"/>
  <c r="G166" i="100" s="1"/>
  <c r="G167" i="100" s="1"/>
  <c r="G168" i="100" s="1"/>
  <c r="G169" i="100" s="1"/>
  <c r="G170" i="100" s="1"/>
  <c r="G171" i="100" s="1"/>
  <c r="G172" i="100" s="1"/>
  <c r="G173" i="100" s="1"/>
  <c r="G174" i="100" s="1"/>
  <c r="G122" i="100"/>
  <c r="K121" i="100"/>
  <c r="K122" i="100" s="1"/>
  <c r="K123" i="100" s="1"/>
  <c r="K124" i="100" s="1"/>
  <c r="K125" i="100" s="1"/>
  <c r="K126" i="100" s="1"/>
  <c r="K127" i="100" s="1"/>
  <c r="K128" i="100" s="1"/>
  <c r="K129" i="100" s="1"/>
  <c r="F121" i="100"/>
  <c r="F122" i="100" s="1"/>
  <c r="F123" i="100" s="1"/>
  <c r="F124" i="100" s="1"/>
  <c r="G120" i="100"/>
  <c r="G121" i="100" s="1"/>
  <c r="F120" i="100"/>
  <c r="H119" i="100"/>
  <c r="H120" i="100" s="1"/>
  <c r="H121" i="100" s="1"/>
  <c r="H122" i="100" s="1"/>
  <c r="H117" i="100"/>
  <c r="H118" i="100" s="1"/>
  <c r="G117" i="100"/>
  <c r="G118" i="100" s="1"/>
  <c r="G119" i="100" s="1"/>
  <c r="F117" i="100"/>
  <c r="F118" i="100" s="1"/>
  <c r="F119" i="100" s="1"/>
  <c r="K116" i="100"/>
  <c r="K117" i="100" s="1"/>
  <c r="K118" i="100" s="1"/>
  <c r="K119" i="100" s="1"/>
  <c r="K120" i="100" s="1"/>
  <c r="J116" i="100"/>
  <c r="J117" i="100" s="1"/>
  <c r="J118" i="100" s="1"/>
  <c r="J119" i="100" s="1"/>
  <c r="J120" i="100" s="1"/>
  <c r="J121" i="100" s="1"/>
  <c r="J122" i="100" s="1"/>
  <c r="J123" i="100" s="1"/>
  <c r="J124" i="100" s="1"/>
  <c r="J125" i="100" s="1"/>
  <c r="J126" i="100" s="1"/>
  <c r="J127" i="100" s="1"/>
  <c r="J128" i="100" s="1"/>
  <c r="J129" i="100" s="1"/>
  <c r="J130" i="100" s="1"/>
  <c r="J131" i="100" s="1"/>
  <c r="J132" i="100" s="1"/>
  <c r="J133" i="100" s="1"/>
  <c r="J134" i="100" s="1"/>
  <c r="J135" i="100" s="1"/>
  <c r="J136" i="100" s="1"/>
  <c r="J137" i="100" s="1"/>
  <c r="J138" i="100" s="1"/>
  <c r="J139" i="100" s="1"/>
  <c r="J140" i="100" s="1"/>
  <c r="J141" i="100" s="1"/>
  <c r="J142" i="100" s="1"/>
  <c r="J143" i="100" s="1"/>
  <c r="J144" i="100" s="1"/>
  <c r="J145" i="100" s="1"/>
  <c r="J146" i="100" s="1"/>
  <c r="J147" i="100" s="1"/>
  <c r="J148" i="100" s="1"/>
  <c r="J149" i="100" s="1"/>
  <c r="J150" i="100" s="1"/>
  <c r="J151" i="100" s="1"/>
  <c r="J152" i="100" s="1"/>
  <c r="J153" i="100" s="1"/>
  <c r="J154" i="100" s="1"/>
  <c r="J155" i="100" s="1"/>
  <c r="J156" i="100" s="1"/>
  <c r="J157" i="100" s="1"/>
  <c r="J158" i="100" s="1"/>
  <c r="J159" i="100" s="1"/>
  <c r="J160" i="100" s="1"/>
  <c r="J161" i="100" s="1"/>
  <c r="J162" i="100" s="1"/>
  <c r="J163" i="100" s="1"/>
  <c r="J164" i="100" s="1"/>
  <c r="J165" i="100" s="1"/>
  <c r="J166" i="100" s="1"/>
  <c r="J167" i="100" s="1"/>
  <c r="J168" i="100" s="1"/>
  <c r="J169" i="100" s="1"/>
  <c r="J170" i="100" s="1"/>
  <c r="J171" i="100" s="1"/>
  <c r="J172" i="100" s="1"/>
  <c r="J173" i="100" s="1"/>
  <c r="J174" i="100" s="1"/>
  <c r="I116" i="100"/>
  <c r="I117" i="100" s="1"/>
  <c r="I118" i="100" s="1"/>
  <c r="I119" i="100" s="1"/>
  <c r="I120" i="100" s="1"/>
  <c r="I121" i="100" s="1"/>
  <c r="I122" i="100" s="1"/>
  <c r="I123" i="100" s="1"/>
  <c r="I124" i="100" s="1"/>
  <c r="I125" i="100" s="1"/>
  <c r="I126" i="100" s="1"/>
  <c r="I127" i="100" s="1"/>
  <c r="H116" i="100"/>
  <c r="G116" i="100"/>
  <c r="F116" i="100"/>
  <c r="D116" i="100"/>
  <c r="C116" i="100"/>
  <c r="B116" i="100"/>
  <c r="B117" i="100" s="1"/>
  <c r="L115" i="100"/>
  <c r="E115" i="100"/>
  <c r="D115" i="100"/>
  <c r="K24" i="100"/>
  <c r="K25" i="100" s="1"/>
  <c r="K26" i="100" s="1"/>
  <c r="K27" i="100" s="1"/>
  <c r="K28" i="100" s="1"/>
  <c r="K29" i="100" s="1"/>
  <c r="K30" i="100" s="1"/>
  <c r="K31" i="100" s="1"/>
  <c r="K32" i="100" s="1"/>
  <c r="K33" i="100" s="1"/>
  <c r="K34" i="100" s="1"/>
  <c r="K35" i="100" s="1"/>
  <c r="K36" i="100" s="1"/>
  <c r="K37" i="100" s="1"/>
  <c r="K38" i="100" s="1"/>
  <c r="K39" i="100" s="1"/>
  <c r="K40" i="100" s="1"/>
  <c r="K41" i="100" s="1"/>
  <c r="K42" i="100" s="1"/>
  <c r="K43" i="100" s="1"/>
  <c r="K44" i="100" s="1"/>
  <c r="K45" i="100" s="1"/>
  <c r="K46" i="100" s="1"/>
  <c r="K47" i="100" s="1"/>
  <c r="K48" i="100" s="1"/>
  <c r="K49" i="100" s="1"/>
  <c r="K50" i="100" s="1"/>
  <c r="K51" i="100" s="1"/>
  <c r="K52" i="100" s="1"/>
  <c r="K53" i="100" s="1"/>
  <c r="K54" i="100" s="1"/>
  <c r="K55" i="100" s="1"/>
  <c r="K56" i="100" s="1"/>
  <c r="K57" i="100" s="1"/>
  <c r="K58" i="100" s="1"/>
  <c r="K59" i="100" s="1"/>
  <c r="K60" i="100" s="1"/>
  <c r="K61" i="100" s="1"/>
  <c r="K62" i="100" s="1"/>
  <c r="K63" i="100" s="1"/>
  <c r="K64" i="100" s="1"/>
  <c r="K65" i="100" s="1"/>
  <c r="K66" i="100" s="1"/>
  <c r="K67" i="100" s="1"/>
  <c r="K68" i="100" s="1"/>
  <c r="K69" i="100" s="1"/>
  <c r="K70" i="100" s="1"/>
  <c r="K71" i="100" s="1"/>
  <c r="K72" i="100" s="1"/>
  <c r="K73" i="100" s="1"/>
  <c r="K74" i="100" s="1"/>
  <c r="K75" i="100" s="1"/>
  <c r="K76" i="100" s="1"/>
  <c r="K77" i="100" s="1"/>
  <c r="K78" i="100" s="1"/>
  <c r="K79" i="100" s="1"/>
  <c r="K80" i="100" s="1"/>
  <c r="K81" i="100" s="1"/>
  <c r="K82" i="100" s="1"/>
  <c r="K83" i="100" s="1"/>
  <c r="K84" i="100" s="1"/>
  <c r="K85" i="100" s="1"/>
  <c r="K86" i="100" s="1"/>
  <c r="K87" i="100" s="1"/>
  <c r="K88" i="100" s="1"/>
  <c r="K89" i="100" s="1"/>
  <c r="K90" i="100" s="1"/>
  <c r="K91" i="100" s="1"/>
  <c r="K92" i="100" s="1"/>
  <c r="K93" i="100" s="1"/>
  <c r="K94" i="100" s="1"/>
  <c r="K95" i="100" s="1"/>
  <c r="K96" i="100" s="1"/>
  <c r="K97" i="100" s="1"/>
  <c r="K98" i="100" s="1"/>
  <c r="K99" i="100" s="1"/>
  <c r="K100" i="100" s="1"/>
  <c r="K101" i="100" s="1"/>
  <c r="K102" i="100" s="1"/>
  <c r="K103" i="100" s="1"/>
  <c r="K104" i="100" s="1"/>
  <c r="K105" i="100" s="1"/>
  <c r="K106" i="100" s="1"/>
  <c r="K107" i="100" s="1"/>
  <c r="K108" i="100" s="1"/>
  <c r="K109" i="100" s="1"/>
  <c r="K110" i="100" s="1"/>
  <c r="K111" i="100" s="1"/>
  <c r="K112" i="100" s="1"/>
  <c r="K113" i="100" s="1"/>
  <c r="K114" i="100" s="1"/>
  <c r="K19" i="100"/>
  <c r="K20" i="100" s="1"/>
  <c r="K21" i="100" s="1"/>
  <c r="K22" i="100" s="1"/>
  <c r="K23" i="100" s="1"/>
  <c r="I9" i="100"/>
  <c r="I10" i="100" s="1"/>
  <c r="I11" i="100" s="1"/>
  <c r="I12" i="100" s="1"/>
  <c r="I13" i="100" s="1"/>
  <c r="I14" i="100" s="1"/>
  <c r="I15" i="100" s="1"/>
  <c r="I16" i="100" s="1"/>
  <c r="I17" i="100" s="1"/>
  <c r="I18" i="100" s="1"/>
  <c r="I19" i="100" s="1"/>
  <c r="I20" i="100" s="1"/>
  <c r="I21" i="100" s="1"/>
  <c r="I22" i="100" s="1"/>
  <c r="I23" i="100" s="1"/>
  <c r="I24" i="100" s="1"/>
  <c r="I25" i="100" s="1"/>
  <c r="I26" i="100" s="1"/>
  <c r="I27" i="100" s="1"/>
  <c r="I28" i="100" s="1"/>
  <c r="I29" i="100" s="1"/>
  <c r="I30" i="100" s="1"/>
  <c r="I31" i="100" s="1"/>
  <c r="I32" i="100" s="1"/>
  <c r="I33" i="100" s="1"/>
  <c r="I34" i="100" s="1"/>
  <c r="I35" i="100" s="1"/>
  <c r="I36" i="100" s="1"/>
  <c r="I37" i="100" s="1"/>
  <c r="I38" i="100" s="1"/>
  <c r="I39" i="100" s="1"/>
  <c r="I40" i="100" s="1"/>
  <c r="I41" i="100" s="1"/>
  <c r="I42" i="100" s="1"/>
  <c r="I43" i="100" s="1"/>
  <c r="I44" i="100" s="1"/>
  <c r="I45" i="100" s="1"/>
  <c r="I46" i="100" s="1"/>
  <c r="I47" i="100" s="1"/>
  <c r="I48" i="100" s="1"/>
  <c r="I49" i="100" s="1"/>
  <c r="I50" i="100" s="1"/>
  <c r="I51" i="100" s="1"/>
  <c r="I52" i="100" s="1"/>
  <c r="I53" i="100" s="1"/>
  <c r="I54" i="100" s="1"/>
  <c r="I55" i="100" s="1"/>
  <c r="I56" i="100" s="1"/>
  <c r="I57" i="100" s="1"/>
  <c r="I58" i="100" s="1"/>
  <c r="I59" i="100" s="1"/>
  <c r="I60" i="100" s="1"/>
  <c r="I61" i="100" s="1"/>
  <c r="I62" i="100" s="1"/>
  <c r="I63" i="100" s="1"/>
  <c r="I64" i="100" s="1"/>
  <c r="I65" i="100" s="1"/>
  <c r="I66" i="100" s="1"/>
  <c r="I67" i="100" s="1"/>
  <c r="I68" i="100" s="1"/>
  <c r="I69" i="100" s="1"/>
  <c r="I70" i="100" s="1"/>
  <c r="I71" i="100" s="1"/>
  <c r="I72" i="100" s="1"/>
  <c r="I73" i="100" s="1"/>
  <c r="I74" i="100" s="1"/>
  <c r="I75" i="100" s="1"/>
  <c r="I76" i="100" s="1"/>
  <c r="I77" i="100" s="1"/>
  <c r="I78" i="100" s="1"/>
  <c r="I79" i="100" s="1"/>
  <c r="I80" i="100" s="1"/>
  <c r="I81" i="100" s="1"/>
  <c r="I82" i="100" s="1"/>
  <c r="I83" i="100" s="1"/>
  <c r="I84" i="100" s="1"/>
  <c r="I85" i="100" s="1"/>
  <c r="I86" i="100" s="1"/>
  <c r="I87" i="100" s="1"/>
  <c r="I88" i="100" s="1"/>
  <c r="I89" i="100" s="1"/>
  <c r="I90" i="100" s="1"/>
  <c r="I91" i="100" s="1"/>
  <c r="I92" i="100" s="1"/>
  <c r="I93" i="100" s="1"/>
  <c r="I94" i="100" s="1"/>
  <c r="I95" i="100" s="1"/>
  <c r="I96" i="100" s="1"/>
  <c r="I97" i="100" s="1"/>
  <c r="I98" i="100" s="1"/>
  <c r="I99" i="100" s="1"/>
  <c r="I100" i="100" s="1"/>
  <c r="I101" i="100" s="1"/>
  <c r="I102" i="100" s="1"/>
  <c r="I103" i="100" s="1"/>
  <c r="I104" i="100" s="1"/>
  <c r="I105" i="100" s="1"/>
  <c r="I106" i="100" s="1"/>
  <c r="I107" i="100" s="1"/>
  <c r="I108" i="100" s="1"/>
  <c r="I109" i="100" s="1"/>
  <c r="I110" i="100" s="1"/>
  <c r="I111" i="100" s="1"/>
  <c r="I112" i="100" s="1"/>
  <c r="I113" i="100" s="1"/>
  <c r="I114" i="100" s="1"/>
  <c r="G9" i="100"/>
  <c r="G10" i="100" s="1"/>
  <c r="G11" i="100" s="1"/>
  <c r="G12" i="100" s="1"/>
  <c r="G13" i="100" s="1"/>
  <c r="G14" i="100" s="1"/>
  <c r="G15" i="100" s="1"/>
  <c r="G16" i="100" s="1"/>
  <c r="G17" i="100" s="1"/>
  <c r="G18" i="100" s="1"/>
  <c r="G19" i="100" s="1"/>
  <c r="G20" i="100" s="1"/>
  <c r="G21" i="100" s="1"/>
  <c r="G22" i="100" s="1"/>
  <c r="G23" i="100" s="1"/>
  <c r="G24" i="100" s="1"/>
  <c r="G25" i="100" s="1"/>
  <c r="G26" i="100" s="1"/>
  <c r="G27" i="100" s="1"/>
  <c r="G28" i="100" s="1"/>
  <c r="G29" i="100" s="1"/>
  <c r="G30" i="100" s="1"/>
  <c r="G31" i="100" s="1"/>
  <c r="G32" i="100" s="1"/>
  <c r="G33" i="100" s="1"/>
  <c r="G34" i="100" s="1"/>
  <c r="G35" i="100" s="1"/>
  <c r="G36" i="100" s="1"/>
  <c r="G37" i="100" s="1"/>
  <c r="G38" i="100" s="1"/>
  <c r="G39" i="100" s="1"/>
  <c r="G40" i="100" s="1"/>
  <c r="G41" i="100" s="1"/>
  <c r="G42" i="100" s="1"/>
  <c r="G43" i="100" s="1"/>
  <c r="G44" i="100" s="1"/>
  <c r="G45" i="100" s="1"/>
  <c r="G46" i="100" s="1"/>
  <c r="G47" i="100" s="1"/>
  <c r="G48" i="100" s="1"/>
  <c r="G49" i="100" s="1"/>
  <c r="G50" i="100" s="1"/>
  <c r="G51" i="100" s="1"/>
  <c r="G52" i="100" s="1"/>
  <c r="G53" i="100" s="1"/>
  <c r="G54" i="100" s="1"/>
  <c r="G55" i="100" s="1"/>
  <c r="G56" i="100" s="1"/>
  <c r="G57" i="100" s="1"/>
  <c r="G58" i="100" s="1"/>
  <c r="G59" i="100" s="1"/>
  <c r="G60" i="100" s="1"/>
  <c r="G61" i="100" s="1"/>
  <c r="G62" i="100" s="1"/>
  <c r="G63" i="100" s="1"/>
  <c r="G64" i="100" s="1"/>
  <c r="G65" i="100" s="1"/>
  <c r="G66" i="100" s="1"/>
  <c r="G67" i="100" s="1"/>
  <c r="G68" i="100" s="1"/>
  <c r="G69" i="100" s="1"/>
  <c r="G70" i="100" s="1"/>
  <c r="G71" i="100" s="1"/>
  <c r="G72" i="100" s="1"/>
  <c r="G73" i="100" s="1"/>
  <c r="G74" i="100" s="1"/>
  <c r="G75" i="100" s="1"/>
  <c r="G76" i="100" s="1"/>
  <c r="G77" i="100" s="1"/>
  <c r="G78" i="100" s="1"/>
  <c r="G79" i="100" s="1"/>
  <c r="G80" i="100" s="1"/>
  <c r="G81" i="100" s="1"/>
  <c r="G82" i="100" s="1"/>
  <c r="G83" i="100" s="1"/>
  <c r="G84" i="100" s="1"/>
  <c r="G85" i="100" s="1"/>
  <c r="G86" i="100" s="1"/>
  <c r="G87" i="100" s="1"/>
  <c r="G88" i="100" s="1"/>
  <c r="G89" i="100" s="1"/>
  <c r="G90" i="100" s="1"/>
  <c r="G91" i="100" s="1"/>
  <c r="G92" i="100" s="1"/>
  <c r="G93" i="100" s="1"/>
  <c r="G94" i="100" s="1"/>
  <c r="G95" i="100" s="1"/>
  <c r="G96" i="100" s="1"/>
  <c r="G97" i="100" s="1"/>
  <c r="G98" i="100" s="1"/>
  <c r="G99" i="100" s="1"/>
  <c r="G100" i="100" s="1"/>
  <c r="G101" i="100" s="1"/>
  <c r="G102" i="100" s="1"/>
  <c r="G103" i="100" s="1"/>
  <c r="G104" i="100" s="1"/>
  <c r="G105" i="100" s="1"/>
  <c r="G106" i="100" s="1"/>
  <c r="G107" i="100" s="1"/>
  <c r="G108" i="100" s="1"/>
  <c r="G109" i="100" s="1"/>
  <c r="G110" i="100" s="1"/>
  <c r="G111" i="100" s="1"/>
  <c r="G112" i="100" s="1"/>
  <c r="G113" i="100" s="1"/>
  <c r="G114" i="100" s="1"/>
  <c r="J8" i="100"/>
  <c r="J9" i="100" s="1"/>
  <c r="J10" i="100" s="1"/>
  <c r="J11" i="100" s="1"/>
  <c r="J12" i="100" s="1"/>
  <c r="J13" i="100" s="1"/>
  <c r="J14" i="100" s="1"/>
  <c r="J15" i="100" s="1"/>
  <c r="J16" i="100" s="1"/>
  <c r="J17" i="100" s="1"/>
  <c r="J18" i="100" s="1"/>
  <c r="J19" i="100" s="1"/>
  <c r="J20" i="100" s="1"/>
  <c r="J21" i="100" s="1"/>
  <c r="J22" i="100" s="1"/>
  <c r="J23" i="100" s="1"/>
  <c r="J24" i="100" s="1"/>
  <c r="J25" i="100" s="1"/>
  <c r="J26" i="100" s="1"/>
  <c r="J27" i="100" s="1"/>
  <c r="J28" i="100" s="1"/>
  <c r="J29" i="100" s="1"/>
  <c r="J30" i="100" s="1"/>
  <c r="J31" i="100" s="1"/>
  <c r="J32" i="100" s="1"/>
  <c r="J33" i="100" s="1"/>
  <c r="J34" i="100" s="1"/>
  <c r="J35" i="100" s="1"/>
  <c r="J36" i="100" s="1"/>
  <c r="J37" i="100" s="1"/>
  <c r="J38" i="100" s="1"/>
  <c r="J39" i="100" s="1"/>
  <c r="J40" i="100" s="1"/>
  <c r="J41" i="100" s="1"/>
  <c r="J42" i="100" s="1"/>
  <c r="J43" i="100" s="1"/>
  <c r="J44" i="100" s="1"/>
  <c r="J45" i="100" s="1"/>
  <c r="J46" i="100" s="1"/>
  <c r="J47" i="100" s="1"/>
  <c r="J48" i="100" s="1"/>
  <c r="J49" i="100" s="1"/>
  <c r="J50" i="100" s="1"/>
  <c r="J51" i="100" s="1"/>
  <c r="J52" i="100" s="1"/>
  <c r="J53" i="100" s="1"/>
  <c r="J54" i="100" s="1"/>
  <c r="J55" i="100" s="1"/>
  <c r="J56" i="100" s="1"/>
  <c r="J57" i="100" s="1"/>
  <c r="J58" i="100" s="1"/>
  <c r="J59" i="100" s="1"/>
  <c r="J60" i="100" s="1"/>
  <c r="J61" i="100" s="1"/>
  <c r="J62" i="100" s="1"/>
  <c r="J63" i="100" s="1"/>
  <c r="J64" i="100" s="1"/>
  <c r="J65" i="100" s="1"/>
  <c r="J66" i="100" s="1"/>
  <c r="J67" i="100" s="1"/>
  <c r="J68" i="100" s="1"/>
  <c r="J69" i="100" s="1"/>
  <c r="J70" i="100" s="1"/>
  <c r="J71" i="100" s="1"/>
  <c r="J72" i="100" s="1"/>
  <c r="J73" i="100" s="1"/>
  <c r="J74" i="100" s="1"/>
  <c r="J75" i="100" s="1"/>
  <c r="J76" i="100" s="1"/>
  <c r="J77" i="100" s="1"/>
  <c r="J78" i="100" s="1"/>
  <c r="J79" i="100" s="1"/>
  <c r="J80" i="100" s="1"/>
  <c r="J81" i="100" s="1"/>
  <c r="J82" i="100" s="1"/>
  <c r="J83" i="100" s="1"/>
  <c r="J84" i="100" s="1"/>
  <c r="J85" i="100" s="1"/>
  <c r="J86" i="100" s="1"/>
  <c r="J87" i="100" s="1"/>
  <c r="J88" i="100" s="1"/>
  <c r="J89" i="100" s="1"/>
  <c r="J90" i="100" s="1"/>
  <c r="J91" i="100" s="1"/>
  <c r="J92" i="100" s="1"/>
  <c r="J93" i="100" s="1"/>
  <c r="J94" i="100" s="1"/>
  <c r="J95" i="100" s="1"/>
  <c r="J96" i="100" s="1"/>
  <c r="J97" i="100" s="1"/>
  <c r="J98" i="100" s="1"/>
  <c r="J99" i="100" s="1"/>
  <c r="J100" i="100" s="1"/>
  <c r="J101" i="100" s="1"/>
  <c r="J102" i="100" s="1"/>
  <c r="J103" i="100" s="1"/>
  <c r="J104" i="100" s="1"/>
  <c r="J105" i="100" s="1"/>
  <c r="J106" i="100" s="1"/>
  <c r="J107" i="100" s="1"/>
  <c r="J108" i="100" s="1"/>
  <c r="J109" i="100" s="1"/>
  <c r="J110" i="100" s="1"/>
  <c r="J111" i="100" s="1"/>
  <c r="J112" i="100" s="1"/>
  <c r="J113" i="100" s="1"/>
  <c r="J114" i="100" s="1"/>
  <c r="G7" i="100"/>
  <c r="G8" i="100" s="1"/>
  <c r="F7" i="100"/>
  <c r="F8" i="100" s="1"/>
  <c r="F9" i="100" s="1"/>
  <c r="F10" i="100" s="1"/>
  <c r="F11" i="100" s="1"/>
  <c r="F12" i="100" s="1"/>
  <c r="F13" i="100" s="1"/>
  <c r="F14" i="100" s="1"/>
  <c r="F15" i="100" s="1"/>
  <c r="F16" i="100" s="1"/>
  <c r="F17" i="100" s="1"/>
  <c r="F18" i="100" s="1"/>
  <c r="F19" i="100" s="1"/>
  <c r="F20" i="100" s="1"/>
  <c r="F21" i="100" s="1"/>
  <c r="F22" i="100" s="1"/>
  <c r="F23" i="100" s="1"/>
  <c r="F24" i="100" s="1"/>
  <c r="F25" i="100" s="1"/>
  <c r="F26" i="100" s="1"/>
  <c r="F27" i="100" s="1"/>
  <c r="F28" i="100" s="1"/>
  <c r="F29" i="100" s="1"/>
  <c r="F30" i="100" s="1"/>
  <c r="F31" i="100" s="1"/>
  <c r="F32" i="100" s="1"/>
  <c r="F33" i="100" s="1"/>
  <c r="F34" i="100" s="1"/>
  <c r="F35" i="100" s="1"/>
  <c r="F36" i="100" s="1"/>
  <c r="F37" i="100" s="1"/>
  <c r="F38" i="100" s="1"/>
  <c r="F39" i="100" s="1"/>
  <c r="F40" i="100" s="1"/>
  <c r="F41" i="100" s="1"/>
  <c r="F42" i="100" s="1"/>
  <c r="F43" i="100" s="1"/>
  <c r="F44" i="100" s="1"/>
  <c r="F45" i="100" s="1"/>
  <c r="F46" i="100" s="1"/>
  <c r="F47" i="100" s="1"/>
  <c r="F48" i="100" s="1"/>
  <c r="F49" i="100" s="1"/>
  <c r="F50" i="100" s="1"/>
  <c r="F51" i="100" s="1"/>
  <c r="F52" i="100" s="1"/>
  <c r="F53" i="100" s="1"/>
  <c r="F54" i="100" s="1"/>
  <c r="F55" i="100" s="1"/>
  <c r="F56" i="100" s="1"/>
  <c r="F57" i="100" s="1"/>
  <c r="F58" i="100" s="1"/>
  <c r="F59" i="100" s="1"/>
  <c r="F60" i="100" s="1"/>
  <c r="F61" i="100" s="1"/>
  <c r="F62" i="100" s="1"/>
  <c r="F63" i="100" s="1"/>
  <c r="F64" i="100" s="1"/>
  <c r="F65" i="100" s="1"/>
  <c r="F66" i="100" s="1"/>
  <c r="F67" i="100" s="1"/>
  <c r="F68" i="100" s="1"/>
  <c r="F69" i="100" s="1"/>
  <c r="F70" i="100" s="1"/>
  <c r="F71" i="100" s="1"/>
  <c r="F72" i="100" s="1"/>
  <c r="F73" i="100" s="1"/>
  <c r="F74" i="100" s="1"/>
  <c r="F75" i="100" s="1"/>
  <c r="F76" i="100" s="1"/>
  <c r="F77" i="100" s="1"/>
  <c r="F78" i="100" s="1"/>
  <c r="F79" i="100" s="1"/>
  <c r="F80" i="100" s="1"/>
  <c r="F81" i="100" s="1"/>
  <c r="F82" i="100" s="1"/>
  <c r="F83" i="100" s="1"/>
  <c r="F84" i="100" s="1"/>
  <c r="F85" i="100" s="1"/>
  <c r="F86" i="100" s="1"/>
  <c r="F87" i="100" s="1"/>
  <c r="F88" i="100" s="1"/>
  <c r="F89" i="100" s="1"/>
  <c r="F90" i="100" s="1"/>
  <c r="F91" i="100" s="1"/>
  <c r="F92" i="100" s="1"/>
  <c r="F93" i="100" s="1"/>
  <c r="F94" i="100" s="1"/>
  <c r="F95" i="100" s="1"/>
  <c r="F96" i="100" s="1"/>
  <c r="F97" i="100" s="1"/>
  <c r="F98" i="100" s="1"/>
  <c r="F99" i="100" s="1"/>
  <c r="F100" i="100" s="1"/>
  <c r="F101" i="100" s="1"/>
  <c r="F102" i="100" s="1"/>
  <c r="F103" i="100" s="1"/>
  <c r="F104" i="100" s="1"/>
  <c r="F105" i="100" s="1"/>
  <c r="F106" i="100" s="1"/>
  <c r="F107" i="100" s="1"/>
  <c r="F108" i="100" s="1"/>
  <c r="F109" i="100" s="1"/>
  <c r="F110" i="100" s="1"/>
  <c r="F111" i="100" s="1"/>
  <c r="F112" i="100" s="1"/>
  <c r="F113" i="100" s="1"/>
  <c r="F114" i="100" s="1"/>
  <c r="K6" i="100"/>
  <c r="K7" i="100" s="1"/>
  <c r="K8" i="100" s="1"/>
  <c r="K9" i="100" s="1"/>
  <c r="K10" i="100" s="1"/>
  <c r="K11" i="100" s="1"/>
  <c r="K12" i="100" s="1"/>
  <c r="K13" i="100" s="1"/>
  <c r="K14" i="100" s="1"/>
  <c r="K15" i="100" s="1"/>
  <c r="K16" i="100" s="1"/>
  <c r="K17" i="100" s="1"/>
  <c r="K18" i="100" s="1"/>
  <c r="J6" i="100"/>
  <c r="J7" i="100" s="1"/>
  <c r="I6" i="100"/>
  <c r="I7" i="100" s="1"/>
  <c r="I8" i="100" s="1"/>
  <c r="H6" i="100"/>
  <c r="H7" i="100" s="1"/>
  <c r="H8" i="100" s="1"/>
  <c r="H9" i="100" s="1"/>
  <c r="H10" i="100" s="1"/>
  <c r="H11" i="100" s="1"/>
  <c r="H12" i="100" s="1"/>
  <c r="H13" i="100" s="1"/>
  <c r="H14" i="100" s="1"/>
  <c r="H15" i="100" s="1"/>
  <c r="H16" i="100" s="1"/>
  <c r="H17" i="100" s="1"/>
  <c r="H18" i="100" s="1"/>
  <c r="H19" i="100" s="1"/>
  <c r="H20" i="100" s="1"/>
  <c r="H21" i="100" s="1"/>
  <c r="H22" i="100" s="1"/>
  <c r="H23" i="100" s="1"/>
  <c r="H24" i="100" s="1"/>
  <c r="H25" i="100" s="1"/>
  <c r="H26" i="100" s="1"/>
  <c r="H27" i="100" s="1"/>
  <c r="H28" i="100" s="1"/>
  <c r="H29" i="100" s="1"/>
  <c r="H30" i="100" s="1"/>
  <c r="H31" i="100" s="1"/>
  <c r="H32" i="100" s="1"/>
  <c r="H33" i="100" s="1"/>
  <c r="H34" i="100" s="1"/>
  <c r="H35" i="100" s="1"/>
  <c r="H36" i="100" s="1"/>
  <c r="H37" i="100" s="1"/>
  <c r="H38" i="100" s="1"/>
  <c r="H39" i="100" s="1"/>
  <c r="H40" i="100" s="1"/>
  <c r="H41" i="100" s="1"/>
  <c r="H42" i="100" s="1"/>
  <c r="H43" i="100" s="1"/>
  <c r="H44" i="100" s="1"/>
  <c r="H45" i="100" s="1"/>
  <c r="H46" i="100" s="1"/>
  <c r="H47" i="100" s="1"/>
  <c r="H48" i="100" s="1"/>
  <c r="H49" i="100" s="1"/>
  <c r="H50" i="100" s="1"/>
  <c r="H51" i="100" s="1"/>
  <c r="H52" i="100" s="1"/>
  <c r="H53" i="100" s="1"/>
  <c r="H54" i="100" s="1"/>
  <c r="H55" i="100" s="1"/>
  <c r="H56" i="100" s="1"/>
  <c r="H57" i="100" s="1"/>
  <c r="H58" i="100" s="1"/>
  <c r="H59" i="100" s="1"/>
  <c r="H60" i="100" s="1"/>
  <c r="H61" i="100" s="1"/>
  <c r="H62" i="100" s="1"/>
  <c r="H63" i="100" s="1"/>
  <c r="H64" i="100" s="1"/>
  <c r="H65" i="100" s="1"/>
  <c r="H66" i="100" s="1"/>
  <c r="H67" i="100" s="1"/>
  <c r="H68" i="100" s="1"/>
  <c r="H69" i="100" s="1"/>
  <c r="H70" i="100" s="1"/>
  <c r="H71" i="100" s="1"/>
  <c r="H72" i="100" s="1"/>
  <c r="H73" i="100" s="1"/>
  <c r="H74" i="100" s="1"/>
  <c r="H75" i="100" s="1"/>
  <c r="H76" i="100" s="1"/>
  <c r="H77" i="100" s="1"/>
  <c r="H78" i="100" s="1"/>
  <c r="H79" i="100" s="1"/>
  <c r="H80" i="100" s="1"/>
  <c r="H81" i="100" s="1"/>
  <c r="H82" i="100" s="1"/>
  <c r="H83" i="100" s="1"/>
  <c r="H84" i="100" s="1"/>
  <c r="H85" i="100" s="1"/>
  <c r="H86" i="100" s="1"/>
  <c r="H87" i="100" s="1"/>
  <c r="H88" i="100" s="1"/>
  <c r="H89" i="100" s="1"/>
  <c r="H90" i="100" s="1"/>
  <c r="H91" i="100" s="1"/>
  <c r="H92" i="100" s="1"/>
  <c r="H93" i="100" s="1"/>
  <c r="H94" i="100" s="1"/>
  <c r="H95" i="100" s="1"/>
  <c r="H96" i="100" s="1"/>
  <c r="H97" i="100" s="1"/>
  <c r="H98" i="100" s="1"/>
  <c r="H99" i="100" s="1"/>
  <c r="H100" i="100" s="1"/>
  <c r="H101" i="100" s="1"/>
  <c r="H102" i="100" s="1"/>
  <c r="H103" i="100" s="1"/>
  <c r="H104" i="100" s="1"/>
  <c r="H105" i="100" s="1"/>
  <c r="H106" i="100" s="1"/>
  <c r="H107" i="100" s="1"/>
  <c r="H108" i="100" s="1"/>
  <c r="H109" i="100" s="1"/>
  <c r="H110" i="100" s="1"/>
  <c r="H111" i="100" s="1"/>
  <c r="H112" i="100" s="1"/>
  <c r="H113" i="100" s="1"/>
  <c r="H114" i="100" s="1"/>
  <c r="G6" i="100"/>
  <c r="F6" i="100"/>
  <c r="D6" i="100"/>
  <c r="C6" i="100"/>
  <c r="B6" i="100"/>
  <c r="B7" i="100" s="1"/>
  <c r="A6" i="100"/>
  <c r="L5" i="100"/>
  <c r="E5" i="100"/>
  <c r="D5" i="100"/>
  <c r="J305" i="99"/>
  <c r="I305" i="99"/>
  <c r="H305" i="99"/>
  <c r="G305" i="99"/>
  <c r="F305" i="99"/>
  <c r="H231" i="99"/>
  <c r="H232" i="99" s="1"/>
  <c r="G231" i="99"/>
  <c r="G232" i="99" s="1"/>
  <c r="J230" i="99"/>
  <c r="I230" i="99"/>
  <c r="K230" i="99" s="1"/>
  <c r="B230" i="99"/>
  <c r="G167" i="99"/>
  <c r="H166" i="99"/>
  <c r="H167" i="99" s="1"/>
  <c r="H168" i="99" s="1"/>
  <c r="H169" i="99" s="1"/>
  <c r="H170" i="99" s="1"/>
  <c r="G166" i="99"/>
  <c r="J165" i="99"/>
  <c r="I165" i="99"/>
  <c r="K165" i="99" s="1"/>
  <c r="C165" i="99"/>
  <c r="F165" i="99" s="1"/>
  <c r="B165" i="99"/>
  <c r="H116" i="99"/>
  <c r="H117" i="99" s="1"/>
  <c r="H118" i="99" s="1"/>
  <c r="H119" i="99" s="1"/>
  <c r="G116" i="99"/>
  <c r="G117" i="99" s="1"/>
  <c r="J115" i="99"/>
  <c r="I115" i="99"/>
  <c r="K115" i="99" s="1"/>
  <c r="C115" i="99"/>
  <c r="H70" i="99"/>
  <c r="H71" i="99" s="1"/>
  <c r="G67" i="99"/>
  <c r="H66" i="99"/>
  <c r="H67" i="99" s="1"/>
  <c r="H68" i="99" s="1"/>
  <c r="H69" i="99" s="1"/>
  <c r="G66" i="99"/>
  <c r="J65" i="99"/>
  <c r="I65" i="99"/>
  <c r="K65" i="99" s="1"/>
  <c r="K64" i="99"/>
  <c r="J64" i="99"/>
  <c r="I64" i="99"/>
  <c r="C64" i="99"/>
  <c r="F64" i="99" s="1"/>
  <c r="B64" i="99"/>
  <c r="K63" i="99"/>
  <c r="J63" i="99"/>
  <c r="I63" i="99"/>
  <c r="C63" i="99"/>
  <c r="B63" i="99"/>
  <c r="F63" i="99" s="1"/>
  <c r="J62" i="99"/>
  <c r="K62" i="99" s="1"/>
  <c r="I62" i="99"/>
  <c r="B62" i="99"/>
  <c r="J61" i="99"/>
  <c r="I61" i="99"/>
  <c r="K61" i="99" s="1"/>
  <c r="J60" i="99"/>
  <c r="I60" i="99"/>
  <c r="J59" i="99"/>
  <c r="I59" i="99"/>
  <c r="B59" i="99" s="1"/>
  <c r="J58" i="99"/>
  <c r="I58" i="99"/>
  <c r="K58" i="99" s="1"/>
  <c r="B58" i="99"/>
  <c r="J57" i="99"/>
  <c r="I57" i="99"/>
  <c r="K57" i="99" s="1"/>
  <c r="B57" i="99"/>
  <c r="K56" i="99"/>
  <c r="J56" i="99"/>
  <c r="I56" i="99"/>
  <c r="C56" i="99"/>
  <c r="F56" i="99" s="1"/>
  <c r="B56" i="99"/>
  <c r="K55" i="99"/>
  <c r="J55" i="99"/>
  <c r="I55" i="99"/>
  <c r="C55" i="99"/>
  <c r="B55" i="99"/>
  <c r="H8" i="99"/>
  <c r="I8" i="99" s="1"/>
  <c r="I7" i="99"/>
  <c r="G7" i="99"/>
  <c r="G8" i="99" s="1"/>
  <c r="G9" i="99" s="1"/>
  <c r="J6" i="99"/>
  <c r="H6" i="99"/>
  <c r="H7" i="99" s="1"/>
  <c r="J7" i="99" s="1"/>
  <c r="G6" i="99"/>
  <c r="A6" i="99"/>
  <c r="A7" i="99" s="1"/>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K5" i="99"/>
  <c r="J5" i="99"/>
  <c r="I5" i="99"/>
  <c r="C5" i="99"/>
  <c r="B5" i="99"/>
  <c r="A7" i="98"/>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6" i="98"/>
  <c r="J137" i="97"/>
  <c r="I137" i="97"/>
  <c r="H137" i="97"/>
  <c r="G137" i="97"/>
  <c r="F137" i="97"/>
  <c r="E137" i="97"/>
  <c r="D137" i="97"/>
  <c r="C137" i="97"/>
  <c r="B137" i="97"/>
  <c r="A7" i="97"/>
  <c r="A8" i="97" s="1"/>
  <c r="A9" i="97" s="1"/>
  <c r="A10" i="97" s="1"/>
  <c r="A11" i="97" s="1"/>
  <c r="A12" i="97" s="1"/>
  <c r="A13" i="97" s="1"/>
  <c r="A14" i="97" s="1"/>
  <c r="A6" i="97"/>
  <c r="H72" i="99" l="1"/>
  <c r="J232" i="99"/>
  <c r="I232" i="99"/>
  <c r="B232" i="99" s="1"/>
  <c r="G233" i="99"/>
  <c r="C7" i="99"/>
  <c r="B7" i="99"/>
  <c r="F7" i="99" s="1"/>
  <c r="H171" i="99"/>
  <c r="J117" i="99"/>
  <c r="I117" i="99"/>
  <c r="G118" i="99"/>
  <c r="K117" i="99"/>
  <c r="B117" i="99"/>
  <c r="F117" i="99" s="1"/>
  <c r="I9" i="99"/>
  <c r="G10" i="99"/>
  <c r="F5" i="99"/>
  <c r="J8" i="99"/>
  <c r="B8" i="99" s="1"/>
  <c r="C58" i="99"/>
  <c r="F58" i="99" s="1"/>
  <c r="K59" i="99"/>
  <c r="H233" i="99"/>
  <c r="N7" i="102"/>
  <c r="J167" i="99"/>
  <c r="I167" i="99"/>
  <c r="C167" i="99" s="1"/>
  <c r="G168" i="99"/>
  <c r="C117" i="99"/>
  <c r="B118" i="100"/>
  <c r="L117" i="100"/>
  <c r="K7" i="99"/>
  <c r="C57" i="99"/>
  <c r="F57" i="99" s="1"/>
  <c r="C62" i="99"/>
  <c r="F62" i="99" s="1"/>
  <c r="H120" i="99"/>
  <c r="C230" i="99"/>
  <c r="C117" i="100"/>
  <c r="E116" i="100"/>
  <c r="L116" i="100"/>
  <c r="C61" i="99"/>
  <c r="B61" i="99"/>
  <c r="F61" i="99" s="1"/>
  <c r="I231" i="99"/>
  <c r="J231" i="99"/>
  <c r="J67" i="99"/>
  <c r="I67" i="99"/>
  <c r="B67" i="99" s="1"/>
  <c r="G68" i="99"/>
  <c r="J66" i="99"/>
  <c r="I66" i="99"/>
  <c r="K7" i="102"/>
  <c r="R7" i="102"/>
  <c r="Q7" i="102"/>
  <c r="P7" i="102"/>
  <c r="O7" i="102"/>
  <c r="M7" i="102"/>
  <c r="C60" i="99"/>
  <c r="B60" i="99"/>
  <c r="F60" i="99" s="1"/>
  <c r="J166" i="99"/>
  <c r="B166" i="99" s="1"/>
  <c r="I166" i="99"/>
  <c r="F230" i="99"/>
  <c r="H9" i="99"/>
  <c r="C59" i="99"/>
  <c r="F59" i="99" s="1"/>
  <c r="K60" i="99"/>
  <c r="B65" i="99"/>
  <c r="F55" i="99"/>
  <c r="C65" i="99"/>
  <c r="B115" i="99"/>
  <c r="F115" i="99" s="1"/>
  <c r="J116" i="99"/>
  <c r="I116" i="99"/>
  <c r="B116" i="99" s="1"/>
  <c r="C7" i="100"/>
  <c r="E6" i="100"/>
  <c r="L6" i="100"/>
  <c r="K305" i="99"/>
  <c r="B8" i="100"/>
  <c r="P10" i="102"/>
  <c r="R10" i="102"/>
  <c r="Q10" i="102"/>
  <c r="O10" i="102"/>
  <c r="N10" i="102"/>
  <c r="M10" i="102"/>
  <c r="L10" i="102"/>
  <c r="O30" i="102"/>
  <c r="K30" i="102"/>
  <c r="Q30" i="102"/>
  <c r="P30" i="102"/>
  <c r="N30" i="102"/>
  <c r="R30" i="102"/>
  <c r="L30" i="102"/>
  <c r="O11" i="102"/>
  <c r="R11" i="102"/>
  <c r="Q11" i="102"/>
  <c r="P11" i="102"/>
  <c r="N11" i="102"/>
  <c r="M11" i="102"/>
  <c r="L11" i="102"/>
  <c r="B256" i="111"/>
  <c r="N31" i="102"/>
  <c r="K31" i="102"/>
  <c r="R31" i="102"/>
  <c r="Q31" i="102"/>
  <c r="P31" i="102"/>
  <c r="O31" i="102"/>
  <c r="M31" i="102"/>
  <c r="L31" i="102"/>
  <c r="M48" i="102"/>
  <c r="K48" i="102"/>
  <c r="Q48" i="102"/>
  <c r="P48" i="102"/>
  <c r="O48" i="102"/>
  <c r="R48" i="102"/>
  <c r="P77" i="102"/>
  <c r="K77" i="102"/>
  <c r="R77" i="102"/>
  <c r="Q77" i="102"/>
  <c r="O77" i="102"/>
  <c r="N77" i="102"/>
  <c r="L306" i="100"/>
  <c r="K50" i="102"/>
  <c r="L50" i="102"/>
  <c r="R50" i="102"/>
  <c r="Q50" i="102"/>
  <c r="P50" i="102"/>
  <c r="O50" i="102"/>
  <c r="B307" i="100"/>
  <c r="K15" i="102"/>
  <c r="R15" i="102"/>
  <c r="Q15" i="102"/>
  <c r="P15" i="102"/>
  <c r="N15" i="102"/>
  <c r="M15" i="102"/>
  <c r="L15" i="102"/>
  <c r="Q28" i="102"/>
  <c r="K28" i="102"/>
  <c r="N28" i="102"/>
  <c r="M28" i="102"/>
  <c r="L28" i="102"/>
  <c r="R28" i="102"/>
  <c r="P28" i="102"/>
  <c r="O46" i="102"/>
  <c r="K46" i="102"/>
  <c r="N46" i="102"/>
  <c r="M46" i="102"/>
  <c r="L46" i="102"/>
  <c r="R46" i="102"/>
  <c r="L48" i="102"/>
  <c r="N50" i="102"/>
  <c r="L77" i="102"/>
  <c r="N39" i="102"/>
  <c r="K39" i="102"/>
  <c r="Q39" i="102"/>
  <c r="P39" i="102"/>
  <c r="O39" i="102"/>
  <c r="R39" i="102"/>
  <c r="M39" i="102"/>
  <c r="L39" i="102"/>
  <c r="I6" i="99"/>
  <c r="M13" i="102"/>
  <c r="R13" i="102"/>
  <c r="Q13" i="102"/>
  <c r="P13" i="102"/>
  <c r="O13" i="102"/>
  <c r="N13" i="102"/>
  <c r="L13" i="102"/>
  <c r="O15" i="102"/>
  <c r="L41" i="102"/>
  <c r="K41" i="102"/>
  <c r="R41" i="102"/>
  <c r="Q41" i="102"/>
  <c r="P41" i="102"/>
  <c r="O41" i="102"/>
  <c r="N48" i="102"/>
  <c r="Q60" i="102"/>
  <c r="K60" i="102"/>
  <c r="R60" i="102"/>
  <c r="P60" i="102"/>
  <c r="O60" i="102"/>
  <c r="N60" i="102"/>
  <c r="M60" i="102"/>
  <c r="K74" i="102"/>
  <c r="L74" i="102"/>
  <c r="P74" i="102"/>
  <c r="O74" i="102"/>
  <c r="N74" i="102"/>
  <c r="R74" i="102"/>
  <c r="Q74" i="102"/>
  <c r="M77" i="102"/>
  <c r="Q17" i="102"/>
  <c r="R17" i="102"/>
  <c r="P17" i="102"/>
  <c r="O17" i="102"/>
  <c r="N17" i="102"/>
  <c r="O19" i="102"/>
  <c r="R19" i="102"/>
  <c r="Q19" i="102"/>
  <c r="P19" i="102"/>
  <c r="N19" i="102"/>
  <c r="M19" i="102"/>
  <c r="L19" i="102"/>
  <c r="M32" i="102"/>
  <c r="K32" i="102"/>
  <c r="R32" i="102"/>
  <c r="Q32" i="102"/>
  <c r="L57" i="102"/>
  <c r="K57" i="102"/>
  <c r="Q57" i="102"/>
  <c r="P57" i="102"/>
  <c r="O57" i="102"/>
  <c r="R57" i="102"/>
  <c r="N57" i="102"/>
  <c r="P37" i="102"/>
  <c r="K37" i="102"/>
  <c r="N37" i="102"/>
  <c r="M37" i="102"/>
  <c r="L37" i="102"/>
  <c r="L6" i="102"/>
  <c r="R6" i="102"/>
  <c r="Q6" i="102"/>
  <c r="P6" i="102"/>
  <c r="N6" i="102"/>
  <c r="M6" i="102"/>
  <c r="B82" i="102"/>
  <c r="K6" i="102"/>
  <c r="N20" i="102"/>
  <c r="R20" i="102"/>
  <c r="Q20" i="102"/>
  <c r="P20" i="102"/>
  <c r="L22" i="102"/>
  <c r="R22" i="102"/>
  <c r="Q22" i="102"/>
  <c r="P22" i="102"/>
  <c r="O22" i="102"/>
  <c r="N22" i="102"/>
  <c r="P29" i="102"/>
  <c r="K29" i="102"/>
  <c r="O29" i="102"/>
  <c r="N29" i="102"/>
  <c r="M29" i="102"/>
  <c r="R29" i="102"/>
  <c r="Q29" i="102"/>
  <c r="L29" i="102"/>
  <c r="O37" i="102"/>
  <c r="N55" i="102"/>
  <c r="K55" i="102"/>
  <c r="O55" i="102"/>
  <c r="M55" i="102"/>
  <c r="L55" i="102"/>
  <c r="R55" i="102"/>
  <c r="Q55" i="102"/>
  <c r="Q68" i="102"/>
  <c r="K68" i="102"/>
  <c r="R68" i="102"/>
  <c r="P68" i="102"/>
  <c r="O68" i="102"/>
  <c r="N68" i="102"/>
  <c r="M68" i="102"/>
  <c r="L68" i="102"/>
  <c r="N12" i="102"/>
  <c r="R12" i="102"/>
  <c r="Q12" i="102"/>
  <c r="P12" i="102"/>
  <c r="M21" i="102"/>
  <c r="R21" i="102"/>
  <c r="Q21" i="102"/>
  <c r="P21" i="102"/>
  <c r="O38" i="102"/>
  <c r="K38" i="102"/>
  <c r="P38" i="102"/>
  <c r="N38" i="102"/>
  <c r="M38" i="102"/>
  <c r="M40" i="102"/>
  <c r="K40" i="102"/>
  <c r="R40" i="102"/>
  <c r="Q40" i="102"/>
  <c r="P40" i="102"/>
  <c r="L65" i="102"/>
  <c r="K65" i="102"/>
  <c r="P65" i="102"/>
  <c r="O65" i="102"/>
  <c r="N65" i="102"/>
  <c r="R65" i="102"/>
  <c r="Q9" i="102"/>
  <c r="R9" i="102"/>
  <c r="P9" i="102"/>
  <c r="O9" i="102"/>
  <c r="K12" i="102"/>
  <c r="P18" i="102"/>
  <c r="R18" i="102"/>
  <c r="Q18" i="102"/>
  <c r="O18" i="102"/>
  <c r="K21" i="102"/>
  <c r="L38" i="102"/>
  <c r="L40" i="102"/>
  <c r="N47" i="102"/>
  <c r="K47" i="102"/>
  <c r="P47" i="102"/>
  <c r="O47" i="102"/>
  <c r="M47" i="102"/>
  <c r="L49" i="102"/>
  <c r="K49" i="102"/>
  <c r="R49" i="102"/>
  <c r="Q49" i="102"/>
  <c r="P49" i="102"/>
  <c r="M65" i="102"/>
  <c r="K9" i="102"/>
  <c r="L12" i="102"/>
  <c r="L14" i="102"/>
  <c r="R14" i="102"/>
  <c r="Q14" i="102"/>
  <c r="P14" i="102"/>
  <c r="K18" i="102"/>
  <c r="L21" i="102"/>
  <c r="N23" i="102"/>
  <c r="K23" i="102"/>
  <c r="R23" i="102"/>
  <c r="Q23" i="102"/>
  <c r="Q38" i="102"/>
  <c r="N40" i="102"/>
  <c r="M56" i="102"/>
  <c r="K56" i="102"/>
  <c r="P56" i="102"/>
  <c r="O56" i="102"/>
  <c r="N56" i="102"/>
  <c r="K58" i="102"/>
  <c r="L58" i="102"/>
  <c r="R58" i="102"/>
  <c r="Q58" i="102"/>
  <c r="P58" i="102"/>
  <c r="Q65" i="102"/>
  <c r="K26" i="102"/>
  <c r="L26" i="102"/>
  <c r="Q36" i="102"/>
  <c r="K36" i="102"/>
  <c r="P45" i="102"/>
  <c r="K45" i="102"/>
  <c r="O54" i="102"/>
  <c r="K54" i="102"/>
  <c r="L73" i="102"/>
  <c r="K73" i="102"/>
  <c r="O73" i="102"/>
  <c r="N73" i="102"/>
  <c r="M73" i="102"/>
  <c r="Q76" i="102"/>
  <c r="K76" i="102"/>
  <c r="P76" i="102"/>
  <c r="O76" i="102"/>
  <c r="N76" i="102"/>
  <c r="O78" i="102"/>
  <c r="K78" i="102"/>
  <c r="R78" i="102"/>
  <c r="Q78" i="102"/>
  <c r="J6" i="105"/>
  <c r="J9" i="105"/>
  <c r="E12" i="105"/>
  <c r="E15" i="105"/>
  <c r="J17" i="105"/>
  <c r="J20" i="105"/>
  <c r="D26" i="105"/>
  <c r="E29" i="105"/>
  <c r="I31" i="105"/>
  <c r="J34" i="105"/>
  <c r="J37" i="105"/>
  <c r="D40" i="105"/>
  <c r="D43" i="105"/>
  <c r="I45" i="105"/>
  <c r="I48" i="105"/>
  <c r="I51" i="105"/>
  <c r="D63" i="105"/>
  <c r="J66" i="105"/>
  <c r="E73" i="105"/>
  <c r="E79" i="105"/>
  <c r="B39" i="111"/>
  <c r="L25" i="102"/>
  <c r="K25" i="102"/>
  <c r="K34" i="102"/>
  <c r="L34" i="102"/>
  <c r="Q44" i="102"/>
  <c r="K44" i="102"/>
  <c r="P53" i="102"/>
  <c r="K53" i="102"/>
  <c r="M64" i="102"/>
  <c r="K64" i="102"/>
  <c r="O64" i="102"/>
  <c r="N64" i="102"/>
  <c r="L64" i="102"/>
  <c r="K66" i="102"/>
  <c r="L66" i="102"/>
  <c r="Q66" i="102"/>
  <c r="P66" i="102"/>
  <c r="O66" i="102"/>
  <c r="P69" i="102"/>
  <c r="K69" i="102"/>
  <c r="R69" i="102"/>
  <c r="Q69" i="102"/>
  <c r="D77" i="105"/>
  <c r="D73" i="105"/>
  <c r="D69" i="105"/>
  <c r="D65" i="105"/>
  <c r="D61" i="105"/>
  <c r="D57" i="105"/>
  <c r="D53" i="105"/>
  <c r="D49" i="105"/>
  <c r="D45" i="105"/>
  <c r="D41" i="105"/>
  <c r="D37" i="105"/>
  <c r="D33" i="105"/>
  <c r="D29" i="105"/>
  <c r="D25" i="105"/>
  <c r="D21" i="105"/>
  <c r="D17" i="105"/>
  <c r="D13" i="105"/>
  <c r="D9" i="105"/>
  <c r="D5" i="105"/>
  <c r="I79" i="105"/>
  <c r="I75" i="105"/>
  <c r="I71" i="105"/>
  <c r="I67" i="105"/>
  <c r="I63" i="105"/>
  <c r="I59" i="105"/>
  <c r="D80" i="105"/>
  <c r="D78" i="105"/>
  <c r="D71" i="105"/>
  <c r="D64" i="105"/>
  <c r="D62" i="105"/>
  <c r="I55" i="105"/>
  <c r="D54" i="105"/>
  <c r="I52" i="105"/>
  <c r="D51" i="105"/>
  <c r="I49" i="105"/>
  <c r="D48" i="105"/>
  <c r="I46" i="105"/>
  <c r="I23" i="105"/>
  <c r="D22" i="105"/>
  <c r="I20" i="105"/>
  <c r="D19" i="105"/>
  <c r="I17" i="105"/>
  <c r="D16" i="105"/>
  <c r="I14" i="105"/>
  <c r="I80" i="105"/>
  <c r="I76" i="105"/>
  <c r="I74" i="105"/>
  <c r="I70" i="105"/>
  <c r="I66" i="105"/>
  <c r="I62" i="105"/>
  <c r="I56" i="105"/>
  <c r="D46" i="105"/>
  <c r="I37" i="105"/>
  <c r="I35" i="105"/>
  <c r="I30" i="105"/>
  <c r="D27" i="105"/>
  <c r="D20" i="105"/>
  <c r="I16" i="105"/>
  <c r="I9" i="105"/>
  <c r="D6" i="105"/>
  <c r="I78" i="105"/>
  <c r="D74" i="105"/>
  <c r="D70" i="105"/>
  <c r="D66" i="105"/>
  <c r="D60" i="105"/>
  <c r="D58" i="105"/>
  <c r="I47" i="105"/>
  <c r="I42" i="105"/>
  <c r="D39" i="105"/>
  <c r="D32" i="105"/>
  <c r="I28" i="105"/>
  <c r="I21" i="105"/>
  <c r="D18" i="105"/>
  <c r="D11" i="105"/>
  <c r="I7" i="105"/>
  <c r="D76" i="105"/>
  <c r="D72" i="105"/>
  <c r="D68" i="105"/>
  <c r="I54" i="105"/>
  <c r="D44" i="105"/>
  <c r="I40" i="105"/>
  <c r="I33" i="105"/>
  <c r="D30" i="105"/>
  <c r="I26" i="105"/>
  <c r="D23" i="105"/>
  <c r="I19" i="105"/>
  <c r="I12" i="105"/>
  <c r="D7" i="105"/>
  <c r="D10" i="105"/>
  <c r="I18" i="105"/>
  <c r="D24" i="105"/>
  <c r="E26" i="105"/>
  <c r="E40" i="105"/>
  <c r="E43" i="105"/>
  <c r="E46" i="105"/>
  <c r="J48" i="105"/>
  <c r="E54" i="105"/>
  <c r="I60" i="105"/>
  <c r="E63" i="105"/>
  <c r="J69" i="105"/>
  <c r="M24" i="102"/>
  <c r="K24" i="102"/>
  <c r="L33" i="102"/>
  <c r="K33" i="102"/>
  <c r="K42" i="102"/>
  <c r="L42" i="102"/>
  <c r="Q52" i="102"/>
  <c r="K52" i="102"/>
  <c r="J79" i="105"/>
  <c r="J75" i="105"/>
  <c r="J71" i="105"/>
  <c r="J67" i="105"/>
  <c r="J63" i="105"/>
  <c r="J59" i="105"/>
  <c r="J55" i="105"/>
  <c r="J51" i="105"/>
  <c r="J47" i="105"/>
  <c r="J43" i="105"/>
  <c r="J39" i="105"/>
  <c r="J35" i="105"/>
  <c r="J31" i="105"/>
  <c r="J27" i="105"/>
  <c r="J23" i="105"/>
  <c r="J19" i="105"/>
  <c r="J15" i="105"/>
  <c r="J11" i="105"/>
  <c r="J7" i="105"/>
  <c r="E78" i="105"/>
  <c r="E74" i="105"/>
  <c r="E70" i="105"/>
  <c r="E66" i="105"/>
  <c r="E62" i="105"/>
  <c r="J74" i="105"/>
  <c r="J72" i="105"/>
  <c r="J65" i="105"/>
  <c r="J58" i="105"/>
  <c r="E57" i="105"/>
  <c r="E34" i="105"/>
  <c r="J32" i="105"/>
  <c r="E31" i="105"/>
  <c r="J29" i="105"/>
  <c r="E28" i="105"/>
  <c r="J26" i="105"/>
  <c r="E25" i="105"/>
  <c r="J78" i="105"/>
  <c r="E60" i="105"/>
  <c r="E58" i="105"/>
  <c r="E53" i="105"/>
  <c r="J49" i="105"/>
  <c r="J42" i="105"/>
  <c r="E39" i="105"/>
  <c r="E32" i="105"/>
  <c r="J28" i="105"/>
  <c r="J21" i="105"/>
  <c r="E18" i="105"/>
  <c r="E13" i="105"/>
  <c r="E11" i="105"/>
  <c r="C3" i="105"/>
  <c r="E76" i="105"/>
  <c r="E72" i="105"/>
  <c r="E68" i="105"/>
  <c r="E64" i="105"/>
  <c r="J54" i="105"/>
  <c r="E51" i="105"/>
  <c r="E44" i="105"/>
  <c r="J40" i="105"/>
  <c r="E37" i="105"/>
  <c r="J33" i="105"/>
  <c r="E30" i="105"/>
  <c r="E23" i="105"/>
  <c r="J14" i="105"/>
  <c r="J12" i="105"/>
  <c r="E80" i="105"/>
  <c r="J61" i="105"/>
  <c r="E56" i="105"/>
  <c r="J52" i="105"/>
  <c r="E49" i="105"/>
  <c r="J45" i="105"/>
  <c r="E42" i="105"/>
  <c r="J38" i="105"/>
  <c r="E35" i="105"/>
  <c r="J24" i="105"/>
  <c r="E16" i="105"/>
  <c r="E14" i="105"/>
  <c r="E9" i="105"/>
  <c r="J5" i="105"/>
  <c r="E7" i="105"/>
  <c r="E10" i="105"/>
  <c r="J18" i="105"/>
  <c r="E21" i="105"/>
  <c r="E24" i="105"/>
  <c r="E27" i="105"/>
  <c r="D38" i="105"/>
  <c r="E41" i="105"/>
  <c r="I43" i="105"/>
  <c r="J46" i="105"/>
  <c r="D52" i="105"/>
  <c r="D55" i="105"/>
  <c r="I57" i="105"/>
  <c r="J60" i="105"/>
  <c r="D67" i="105"/>
  <c r="J70" i="105"/>
  <c r="I73" i="105"/>
  <c r="E77" i="105"/>
  <c r="B42" i="111"/>
  <c r="N63" i="102"/>
  <c r="K63" i="102"/>
  <c r="M72" i="102"/>
  <c r="K72" i="102"/>
  <c r="L81" i="102"/>
  <c r="K81" i="102"/>
  <c r="B80" i="111"/>
  <c r="O62" i="102"/>
  <c r="K62" i="102"/>
  <c r="L63" i="102"/>
  <c r="N71" i="102"/>
  <c r="K71" i="102"/>
  <c r="L72" i="102"/>
  <c r="M80" i="102"/>
  <c r="K80" i="102"/>
  <c r="M81" i="102"/>
  <c r="P61" i="102"/>
  <c r="K61" i="102"/>
  <c r="L62" i="102"/>
  <c r="M63" i="102"/>
  <c r="O70" i="102"/>
  <c r="K70" i="102"/>
  <c r="L71" i="102"/>
  <c r="N72" i="102"/>
  <c r="N79" i="102"/>
  <c r="K79" i="102"/>
  <c r="L80" i="102"/>
  <c r="N81" i="102"/>
  <c r="B10" i="111"/>
  <c r="B64" i="111"/>
  <c r="B65" i="111"/>
  <c r="B146" i="111"/>
  <c r="B223" i="111"/>
  <c r="B237" i="111"/>
  <c r="B33" i="112"/>
  <c r="B49" i="111"/>
  <c r="B50" i="111"/>
  <c r="B294" i="111"/>
  <c r="B19" i="111"/>
  <c r="B100" i="111"/>
  <c r="B172" i="111"/>
  <c r="B203" i="111"/>
  <c r="B33" i="111"/>
  <c r="B34" i="111"/>
  <c r="B69" i="111"/>
  <c r="B70" i="111"/>
  <c r="B71" i="111"/>
  <c r="B72" i="111"/>
  <c r="B159" i="111"/>
  <c r="B178" i="111"/>
  <c r="B287" i="111"/>
  <c r="B6" i="112"/>
  <c r="B5" i="111"/>
  <c r="B13" i="111"/>
  <c r="B14" i="111"/>
  <c r="B45" i="111"/>
  <c r="B46" i="111"/>
  <c r="B58" i="111"/>
  <c r="B60" i="111"/>
  <c r="B89" i="111"/>
  <c r="B92" i="111"/>
  <c r="B106" i="111"/>
  <c r="B121" i="111"/>
  <c r="B139" i="111"/>
  <c r="B192" i="111"/>
  <c r="B230" i="111"/>
  <c r="B249" i="111"/>
  <c r="B267" i="111"/>
  <c r="B50" i="112"/>
  <c r="B6" i="111"/>
  <c r="B25" i="111"/>
  <c r="B26" i="111"/>
  <c r="B57" i="111"/>
  <c r="B59" i="111"/>
  <c r="B76" i="111"/>
  <c r="B113" i="111"/>
  <c r="B191" i="111"/>
  <c r="B210" i="111"/>
  <c r="B49" i="112"/>
  <c r="B37" i="111"/>
  <c r="B38" i="111"/>
  <c r="B77" i="111"/>
  <c r="B78" i="111"/>
  <c r="B79" i="111"/>
  <c r="B90" i="111"/>
  <c r="B134" i="111"/>
  <c r="B153" i="111"/>
  <c r="B171" i="111"/>
  <c r="B224" i="111"/>
  <c r="B262" i="111"/>
  <c r="B281" i="111"/>
  <c r="B299" i="111"/>
  <c r="B95" i="111"/>
  <c r="B103" i="111"/>
  <c r="B111" i="111"/>
  <c r="B131" i="111"/>
  <c r="B138" i="111"/>
  <c r="B163" i="111"/>
  <c r="B170" i="111"/>
  <c r="B195" i="111"/>
  <c r="B202" i="111"/>
  <c r="B227" i="111"/>
  <c r="B234" i="111"/>
  <c r="B259" i="111"/>
  <c r="B266" i="111"/>
  <c r="B291" i="111"/>
  <c r="B298" i="111"/>
  <c r="B12" i="112"/>
  <c r="B13" i="112"/>
  <c r="B22" i="112"/>
  <c r="B118" i="111"/>
  <c r="B143" i="111"/>
  <c r="B150" i="111"/>
  <c r="B175" i="111"/>
  <c r="B182" i="111"/>
  <c r="B207" i="111"/>
  <c r="B214" i="111"/>
  <c r="B239" i="111"/>
  <c r="B246" i="111"/>
  <c r="B271" i="111"/>
  <c r="B278" i="111"/>
  <c r="B303" i="111"/>
  <c r="B28" i="112"/>
  <c r="B38" i="112"/>
  <c r="B61" i="112"/>
  <c r="B123" i="111"/>
  <c r="B130" i="111"/>
  <c r="B155" i="111"/>
  <c r="B162" i="111"/>
  <c r="B187" i="111"/>
  <c r="B194" i="111"/>
  <c r="B219" i="111"/>
  <c r="B226" i="111"/>
  <c r="B251" i="111"/>
  <c r="B258" i="111"/>
  <c r="B283" i="111"/>
  <c r="B290" i="111"/>
  <c r="B11" i="112"/>
  <c r="B44" i="112"/>
  <c r="B45" i="112"/>
  <c r="B56" i="112"/>
  <c r="B135" i="111"/>
  <c r="B142" i="111"/>
  <c r="B167" i="111"/>
  <c r="B174" i="111"/>
  <c r="B199" i="111"/>
  <c r="B206" i="111"/>
  <c r="B231" i="111"/>
  <c r="B238" i="111"/>
  <c r="B263" i="111"/>
  <c r="B270" i="111"/>
  <c r="B295" i="111"/>
  <c r="B302" i="111"/>
  <c r="B5" i="112"/>
  <c r="B18" i="112"/>
  <c r="B27" i="112"/>
  <c r="B97" i="112"/>
  <c r="B253" i="112"/>
  <c r="B262" i="112"/>
  <c r="B285" i="112"/>
  <c r="B294" i="112"/>
  <c r="B91" i="111"/>
  <c r="B99" i="111"/>
  <c r="B107" i="111"/>
  <c r="B115" i="111"/>
  <c r="B122" i="111"/>
  <c r="B147" i="111"/>
  <c r="B154" i="111"/>
  <c r="B179" i="111"/>
  <c r="B186" i="111"/>
  <c r="B211" i="111"/>
  <c r="B218" i="111"/>
  <c r="B243" i="111"/>
  <c r="B250" i="111"/>
  <c r="B275" i="111"/>
  <c r="B282" i="111"/>
  <c r="B17" i="112"/>
  <c r="B34" i="112"/>
  <c r="B43" i="112"/>
  <c r="B138" i="112"/>
  <c r="B170" i="112"/>
  <c r="B202" i="112"/>
  <c r="B234" i="112"/>
  <c r="B257" i="112"/>
  <c r="B266" i="112"/>
  <c r="B289" i="112"/>
  <c r="B298" i="112"/>
  <c r="B109" i="112"/>
  <c r="B146" i="112"/>
  <c r="B178" i="112"/>
  <c r="B210" i="112"/>
  <c r="B242" i="112"/>
  <c r="B265" i="112"/>
  <c r="B274" i="112"/>
  <c r="B297" i="112"/>
  <c r="B53" i="112"/>
  <c r="B68" i="112"/>
  <c r="B84" i="112"/>
  <c r="B112" i="112"/>
  <c r="B144" i="112"/>
  <c r="B176" i="112"/>
  <c r="B208" i="112"/>
  <c r="B240" i="112"/>
  <c r="B272" i="112"/>
  <c r="B304" i="112"/>
  <c r="B116" i="112"/>
  <c r="B148" i="112"/>
  <c r="B154" i="112"/>
  <c r="B180" i="112"/>
  <c r="B186" i="112"/>
  <c r="B212" i="112"/>
  <c r="B218" i="112"/>
  <c r="B241" i="112"/>
  <c r="B244" i="112"/>
  <c r="B250" i="112"/>
  <c r="B273" i="112"/>
  <c r="B276" i="112"/>
  <c r="B282" i="112"/>
  <c r="B305" i="112"/>
  <c r="B57" i="112"/>
  <c r="B72" i="112"/>
  <c r="B73" i="112"/>
  <c r="B88" i="112"/>
  <c r="B89" i="112"/>
  <c r="B120" i="112"/>
  <c r="B121" i="112"/>
  <c r="B152" i="112"/>
  <c r="B184" i="112"/>
  <c r="B216" i="112"/>
  <c r="B248" i="112"/>
  <c r="B280" i="112"/>
  <c r="B93" i="112"/>
  <c r="B125" i="112"/>
  <c r="B130" i="112"/>
  <c r="B162" i="112"/>
  <c r="B194" i="112"/>
  <c r="B226" i="112"/>
  <c r="B249" i="112"/>
  <c r="B258" i="112"/>
  <c r="B281" i="112"/>
  <c r="B284" i="112"/>
  <c r="B290" i="112"/>
  <c r="F166" i="99" l="1"/>
  <c r="F232" i="99"/>
  <c r="H78" i="105"/>
  <c r="H74" i="105"/>
  <c r="H70" i="105"/>
  <c r="H66" i="105"/>
  <c r="H62" i="105"/>
  <c r="H58" i="105"/>
  <c r="H54" i="105"/>
  <c r="H50" i="105"/>
  <c r="H46" i="105"/>
  <c r="H42" i="105"/>
  <c r="H38" i="105"/>
  <c r="H34" i="105"/>
  <c r="H30" i="105"/>
  <c r="H26" i="105"/>
  <c r="H22" i="105"/>
  <c r="H18" i="105"/>
  <c r="H14" i="105"/>
  <c r="H10" i="105"/>
  <c r="H6" i="105"/>
  <c r="C77" i="105"/>
  <c r="C73" i="105"/>
  <c r="C69" i="105"/>
  <c r="C65" i="105"/>
  <c r="C61" i="105"/>
  <c r="H76" i="105"/>
  <c r="H69" i="105"/>
  <c r="H67" i="105"/>
  <c r="H60" i="105"/>
  <c r="C45" i="105"/>
  <c r="H43" i="105"/>
  <c r="C42" i="105"/>
  <c r="H40" i="105"/>
  <c r="C39" i="105"/>
  <c r="H37" i="105"/>
  <c r="C36" i="105"/>
  <c r="C13" i="105"/>
  <c r="H11" i="105"/>
  <c r="C10" i="105"/>
  <c r="H8" i="105"/>
  <c r="C7" i="105"/>
  <c r="H5" i="105"/>
  <c r="H72" i="105"/>
  <c r="H68" i="105"/>
  <c r="H64" i="105"/>
  <c r="C55" i="105"/>
  <c r="H51" i="105"/>
  <c r="C48" i="105"/>
  <c r="H44" i="105"/>
  <c r="C41" i="105"/>
  <c r="C34" i="105"/>
  <c r="H25" i="105"/>
  <c r="H23" i="105"/>
  <c r="C15" i="105"/>
  <c r="C8" i="105"/>
  <c r="H80" i="105"/>
  <c r="C62" i="105"/>
  <c r="H56" i="105"/>
  <c r="C53" i="105"/>
  <c r="H49" i="105"/>
  <c r="C46" i="105"/>
  <c r="H35" i="105"/>
  <c r="C27" i="105"/>
  <c r="C25" i="105"/>
  <c r="C20" i="105"/>
  <c r="H16" i="105"/>
  <c r="H9" i="105"/>
  <c r="C6" i="105"/>
  <c r="C78" i="105"/>
  <c r="C74" i="105"/>
  <c r="C70" i="105"/>
  <c r="C66" i="105"/>
  <c r="C64" i="105"/>
  <c r="C60" i="105"/>
  <c r="C58" i="105"/>
  <c r="C51" i="105"/>
  <c r="H47" i="105"/>
  <c r="C37" i="105"/>
  <c r="C32" i="105"/>
  <c r="H28" i="105"/>
  <c r="H21" i="105"/>
  <c r="C18" i="105"/>
  <c r="C11" i="105"/>
  <c r="H7" i="105"/>
  <c r="C80" i="105"/>
  <c r="H63" i="105"/>
  <c r="C49" i="105"/>
  <c r="H13" i="105"/>
  <c r="H79" i="105"/>
  <c r="H73" i="105"/>
  <c r="C67" i="105"/>
  <c r="H57" i="105"/>
  <c r="C52" i="105"/>
  <c r="C38" i="105"/>
  <c r="C35" i="105"/>
  <c r="H32" i="105"/>
  <c r="H29" i="105"/>
  <c r="C21" i="105"/>
  <c r="H15" i="105"/>
  <c r="H12" i="105"/>
  <c r="C76" i="105"/>
  <c r="H59" i="105"/>
  <c r="C57" i="105"/>
  <c r="C54" i="105"/>
  <c r="C24" i="105"/>
  <c r="H45" i="105"/>
  <c r="H20" i="105"/>
  <c r="C75" i="105"/>
  <c r="C59" i="105"/>
  <c r="H41" i="105"/>
  <c r="H36" i="105"/>
  <c r="C33" i="105"/>
  <c r="C29" i="105"/>
  <c r="C16" i="105"/>
  <c r="C12" i="105"/>
  <c r="C79" i="105"/>
  <c r="C63" i="105"/>
  <c r="C50" i="105"/>
  <c r="C40" i="105"/>
  <c r="H24" i="105"/>
  <c r="H19" i="105"/>
  <c r="H75" i="105"/>
  <c r="C71" i="105"/>
  <c r="C30" i="105"/>
  <c r="C9" i="105"/>
  <c r="H48" i="105"/>
  <c r="C44" i="105"/>
  <c r="H33" i="105"/>
  <c r="C19" i="105"/>
  <c r="C14" i="105"/>
  <c r="C5" i="105"/>
  <c r="H53" i="105"/>
  <c r="C43" i="105"/>
  <c r="C23" i="105"/>
  <c r="H17" i="105"/>
  <c r="C72" i="105"/>
  <c r="H55" i="105"/>
  <c r="H71" i="105"/>
  <c r="H65" i="105"/>
  <c r="H31" i="105"/>
  <c r="H27" i="105"/>
  <c r="C22" i="105"/>
  <c r="C26" i="105"/>
  <c r="H77" i="105"/>
  <c r="C31" i="105"/>
  <c r="C47" i="105"/>
  <c r="H39" i="105"/>
  <c r="C17" i="105"/>
  <c r="H52" i="105"/>
  <c r="C68" i="105"/>
  <c r="H61" i="105"/>
  <c r="C56" i="105"/>
  <c r="C28" i="105"/>
  <c r="K166" i="99"/>
  <c r="K6" i="99"/>
  <c r="C6" i="99"/>
  <c r="B6" i="99"/>
  <c r="F6" i="99" s="1"/>
  <c r="B308" i="100"/>
  <c r="L307" i="100"/>
  <c r="F116" i="99"/>
  <c r="C8" i="99"/>
  <c r="F8" i="99" s="1"/>
  <c r="E117" i="100"/>
  <c r="D117" i="100"/>
  <c r="C118" i="100"/>
  <c r="B119" i="100"/>
  <c r="I68" i="99"/>
  <c r="G69" i="99"/>
  <c r="B68" i="99"/>
  <c r="K68" i="99"/>
  <c r="J68" i="99"/>
  <c r="H172" i="99"/>
  <c r="K232" i="99"/>
  <c r="P82" i="102"/>
  <c r="Q82" i="102"/>
  <c r="R82" i="102"/>
  <c r="O82" i="102"/>
  <c r="K82" i="102"/>
  <c r="N82" i="102"/>
  <c r="L82" i="102"/>
  <c r="M82" i="102"/>
  <c r="H73" i="99"/>
  <c r="H10" i="99"/>
  <c r="I10" i="99" s="1"/>
  <c r="K8" i="99"/>
  <c r="C66" i="99"/>
  <c r="B66" i="99"/>
  <c r="F66" i="99" s="1"/>
  <c r="C231" i="99"/>
  <c r="C232" i="99"/>
  <c r="I118" i="99"/>
  <c r="C118" i="99" s="1"/>
  <c r="G119" i="99"/>
  <c r="J118" i="99"/>
  <c r="B118" i="99"/>
  <c r="F118" i="99" s="1"/>
  <c r="F67" i="99"/>
  <c r="B9" i="100"/>
  <c r="K116" i="99"/>
  <c r="K231" i="99"/>
  <c r="H121" i="99"/>
  <c r="K167" i="99"/>
  <c r="H234" i="99"/>
  <c r="G11" i="99"/>
  <c r="J10" i="99"/>
  <c r="K67" i="99"/>
  <c r="I168" i="99"/>
  <c r="C168" i="99" s="1"/>
  <c r="G169" i="99"/>
  <c r="J168" i="99"/>
  <c r="F65" i="99"/>
  <c r="D7" i="100"/>
  <c r="E7" i="100"/>
  <c r="C8" i="100"/>
  <c r="L7" i="100"/>
  <c r="C166" i="99"/>
  <c r="K66" i="99"/>
  <c r="B231" i="99"/>
  <c r="C116" i="99"/>
  <c r="B167" i="99"/>
  <c r="F167" i="99" s="1"/>
  <c r="C67" i="99"/>
  <c r="J9" i="99"/>
  <c r="K9" i="99" s="1"/>
  <c r="J233" i="99"/>
  <c r="C233" i="99" s="1"/>
  <c r="I233" i="99"/>
  <c r="G234" i="99"/>
  <c r="B10" i="99" l="1"/>
  <c r="F10" i="99" s="1"/>
  <c r="K10" i="99"/>
  <c r="H235" i="99"/>
  <c r="H173" i="99"/>
  <c r="H122" i="99"/>
  <c r="C119" i="100"/>
  <c r="E118" i="100"/>
  <c r="D118" i="100"/>
  <c r="K233" i="99"/>
  <c r="K118" i="99"/>
  <c r="C10" i="99"/>
  <c r="H11" i="99"/>
  <c r="J11" i="99" s="1"/>
  <c r="B233" i="99"/>
  <c r="F233" i="99" s="1"/>
  <c r="F231" i="99"/>
  <c r="G12" i="99"/>
  <c r="G120" i="99"/>
  <c r="J119" i="99"/>
  <c r="B119" i="99" s="1"/>
  <c r="K119" i="99"/>
  <c r="I119" i="99"/>
  <c r="C9" i="99"/>
  <c r="B9" i="99"/>
  <c r="F9" i="99" s="1"/>
  <c r="G70" i="99"/>
  <c r="I69" i="99"/>
  <c r="J69" i="99"/>
  <c r="K69" i="99" s="1"/>
  <c r="C9" i="100"/>
  <c r="D8" i="100"/>
  <c r="E8" i="100"/>
  <c r="I234" i="99"/>
  <c r="B234" i="99" s="1"/>
  <c r="G235" i="99"/>
  <c r="J234" i="99"/>
  <c r="K234" i="99" s="1"/>
  <c r="B168" i="99"/>
  <c r="F168" i="99" s="1"/>
  <c r="H74" i="99"/>
  <c r="K168" i="99"/>
  <c r="L8" i="100"/>
  <c r="C68" i="99"/>
  <c r="F68" i="99" s="1"/>
  <c r="B120" i="100"/>
  <c r="G170" i="99"/>
  <c r="I169" i="99"/>
  <c r="K169" i="99" s="1"/>
  <c r="J169" i="99"/>
  <c r="B10" i="100"/>
  <c r="L9" i="100"/>
  <c r="L118" i="100"/>
  <c r="L308" i="100"/>
  <c r="B309" i="100"/>
  <c r="F119" i="99" l="1"/>
  <c r="C120" i="100"/>
  <c r="E119" i="100"/>
  <c r="D119" i="100"/>
  <c r="H123" i="99"/>
  <c r="J70" i="99"/>
  <c r="B70" i="99" s="1"/>
  <c r="I70" i="99"/>
  <c r="G71" i="99"/>
  <c r="B169" i="99"/>
  <c r="I11" i="99"/>
  <c r="B11" i="99" s="1"/>
  <c r="H174" i="99"/>
  <c r="L120" i="100"/>
  <c r="B121" i="100"/>
  <c r="J120" i="99"/>
  <c r="I120" i="99"/>
  <c r="C120" i="99" s="1"/>
  <c r="K120" i="99"/>
  <c r="G121" i="99"/>
  <c r="L309" i="100"/>
  <c r="B310" i="100"/>
  <c r="H75" i="99"/>
  <c r="G13" i="99"/>
  <c r="C69" i="99"/>
  <c r="G171" i="99"/>
  <c r="I170" i="99"/>
  <c r="K170" i="99" s="1"/>
  <c r="J170" i="99"/>
  <c r="B170" i="99" s="1"/>
  <c r="C10" i="100"/>
  <c r="E9" i="100"/>
  <c r="D9" i="100"/>
  <c r="C234" i="99"/>
  <c r="F234" i="99" s="1"/>
  <c r="B11" i="100"/>
  <c r="G236" i="99"/>
  <c r="J235" i="99"/>
  <c r="I235" i="99"/>
  <c r="K235" i="99"/>
  <c r="B235" i="99"/>
  <c r="C169" i="99"/>
  <c r="C11" i="99"/>
  <c r="H12" i="99"/>
  <c r="J12" i="99" s="1"/>
  <c r="L119" i="100"/>
  <c r="B69" i="99"/>
  <c r="C119" i="99"/>
  <c r="K11" i="99"/>
  <c r="C235" i="99"/>
  <c r="H236" i="99"/>
  <c r="F70" i="99" l="1"/>
  <c r="H76" i="99"/>
  <c r="B311" i="100"/>
  <c r="L310" i="100"/>
  <c r="G14" i="99"/>
  <c r="K70" i="99"/>
  <c r="G122" i="99"/>
  <c r="J121" i="99"/>
  <c r="B121" i="99" s="1"/>
  <c r="I121" i="99"/>
  <c r="H124" i="99"/>
  <c r="F69" i="99"/>
  <c r="I12" i="99"/>
  <c r="B12" i="99" s="1"/>
  <c r="F11" i="99"/>
  <c r="F169" i="99"/>
  <c r="B122" i="100"/>
  <c r="F235" i="99"/>
  <c r="E10" i="100"/>
  <c r="D10" i="100"/>
  <c r="C11" i="100"/>
  <c r="L11" i="100" s="1"/>
  <c r="H175" i="99"/>
  <c r="B236" i="99"/>
  <c r="F236" i="99" s="1"/>
  <c r="I236" i="99"/>
  <c r="K236" i="99"/>
  <c r="J236" i="99"/>
  <c r="G237" i="99"/>
  <c r="H13" i="99"/>
  <c r="J13" i="99" s="1"/>
  <c r="L10" i="100"/>
  <c r="K12" i="99"/>
  <c r="B120" i="99"/>
  <c r="F120" i="99" s="1"/>
  <c r="B71" i="99"/>
  <c r="G72" i="99"/>
  <c r="I71" i="99"/>
  <c r="K71" i="99"/>
  <c r="J71" i="99"/>
  <c r="C236" i="99"/>
  <c r="H237" i="99"/>
  <c r="J171" i="99"/>
  <c r="G172" i="99"/>
  <c r="I171" i="99"/>
  <c r="C171" i="99" s="1"/>
  <c r="B12" i="100"/>
  <c r="C170" i="99"/>
  <c r="F170" i="99" s="1"/>
  <c r="C70" i="99"/>
  <c r="D120" i="100"/>
  <c r="C121" i="100"/>
  <c r="E120" i="100"/>
  <c r="F121" i="99" l="1"/>
  <c r="B123" i="100"/>
  <c r="I13" i="99"/>
  <c r="B13" i="99" s="1"/>
  <c r="K121" i="99"/>
  <c r="H238" i="99"/>
  <c r="B13" i="100"/>
  <c r="C12" i="99"/>
  <c r="F12" i="99" s="1"/>
  <c r="H176" i="99"/>
  <c r="G123" i="99"/>
  <c r="J122" i="99"/>
  <c r="I122" i="99"/>
  <c r="C122" i="99" s="1"/>
  <c r="L311" i="100"/>
  <c r="B312" i="100"/>
  <c r="I172" i="99"/>
  <c r="G173" i="99"/>
  <c r="J172" i="99"/>
  <c r="C71" i="99"/>
  <c r="K237" i="99"/>
  <c r="G238" i="99"/>
  <c r="J237" i="99"/>
  <c r="I237" i="99"/>
  <c r="B237" i="99" s="1"/>
  <c r="H14" i="99"/>
  <c r="I14" i="99" s="1"/>
  <c r="C13" i="99"/>
  <c r="C12" i="100"/>
  <c r="E11" i="100"/>
  <c r="D11" i="100"/>
  <c r="C122" i="100"/>
  <c r="E121" i="100"/>
  <c r="D121" i="100"/>
  <c r="I72" i="99"/>
  <c r="C72" i="99" s="1"/>
  <c r="G73" i="99"/>
  <c r="J72" i="99"/>
  <c r="H125" i="99"/>
  <c r="H77" i="99"/>
  <c r="K171" i="99"/>
  <c r="F71" i="99"/>
  <c r="K13" i="99"/>
  <c r="B171" i="99"/>
  <c r="F171" i="99" s="1"/>
  <c r="L121" i="100"/>
  <c r="C121" i="99"/>
  <c r="G15" i="99"/>
  <c r="F237" i="99" l="1"/>
  <c r="B124" i="100"/>
  <c r="B14" i="100"/>
  <c r="L13" i="100"/>
  <c r="B72" i="99"/>
  <c r="F72" i="99" s="1"/>
  <c r="B123" i="99"/>
  <c r="F123" i="99" s="1"/>
  <c r="K123" i="99"/>
  <c r="J123" i="99"/>
  <c r="G124" i="99"/>
  <c r="I123" i="99"/>
  <c r="C123" i="99" s="1"/>
  <c r="H239" i="99"/>
  <c r="H78" i="99"/>
  <c r="C172" i="99"/>
  <c r="K122" i="99"/>
  <c r="C237" i="99"/>
  <c r="J73" i="99"/>
  <c r="I73" i="99"/>
  <c r="C73" i="99" s="1"/>
  <c r="G74" i="99"/>
  <c r="E12" i="100"/>
  <c r="D12" i="100"/>
  <c r="C13" i="100"/>
  <c r="J173" i="99"/>
  <c r="I173" i="99"/>
  <c r="C173" i="99" s="1"/>
  <c r="G174" i="99"/>
  <c r="K172" i="99"/>
  <c r="B122" i="99"/>
  <c r="F122" i="99" s="1"/>
  <c r="L12" i="100"/>
  <c r="K72" i="99"/>
  <c r="H15" i="99"/>
  <c r="H126" i="99"/>
  <c r="C123" i="100"/>
  <c r="E122" i="100"/>
  <c r="D122" i="100"/>
  <c r="J238" i="99"/>
  <c r="G239" i="99"/>
  <c r="I238" i="99"/>
  <c r="B238" i="99" s="1"/>
  <c r="B172" i="99"/>
  <c r="F172" i="99" s="1"/>
  <c r="F13" i="99"/>
  <c r="G16" i="99"/>
  <c r="J15" i="99"/>
  <c r="I15" i="99"/>
  <c r="B15" i="99" s="1"/>
  <c r="J14" i="99"/>
  <c r="B14" i="99" s="1"/>
  <c r="B313" i="100"/>
  <c r="L312" i="100"/>
  <c r="H177" i="99"/>
  <c r="L122" i="100"/>
  <c r="F15" i="99" l="1"/>
  <c r="E123" i="100"/>
  <c r="D123" i="100"/>
  <c r="C124" i="100"/>
  <c r="I239" i="99"/>
  <c r="K239" i="99" s="1"/>
  <c r="J239" i="99"/>
  <c r="G240" i="99"/>
  <c r="H127" i="99"/>
  <c r="H240" i="99"/>
  <c r="K238" i="99"/>
  <c r="C15" i="99"/>
  <c r="H16" i="99"/>
  <c r="J16" i="99" s="1"/>
  <c r="K173" i="99"/>
  <c r="K73" i="99"/>
  <c r="C238" i="99"/>
  <c r="F238" i="99" s="1"/>
  <c r="B15" i="100"/>
  <c r="L14" i="100"/>
  <c r="J174" i="99"/>
  <c r="I174" i="99"/>
  <c r="C174" i="99" s="1"/>
  <c r="G175" i="99"/>
  <c r="L123" i="100"/>
  <c r="B314" i="100"/>
  <c r="L313" i="100"/>
  <c r="H79" i="99"/>
  <c r="C14" i="99"/>
  <c r="F14" i="99" s="1"/>
  <c r="B173" i="99"/>
  <c r="F173" i="99" s="1"/>
  <c r="H178" i="99"/>
  <c r="G17" i="99"/>
  <c r="E13" i="100"/>
  <c r="C14" i="100"/>
  <c r="D13" i="100"/>
  <c r="J124" i="99"/>
  <c r="I124" i="99"/>
  <c r="C124" i="99" s="1"/>
  <c r="B124" i="99"/>
  <c r="F124" i="99" s="1"/>
  <c r="G125" i="99"/>
  <c r="B125" i="100"/>
  <c r="K14" i="99"/>
  <c r="J74" i="99"/>
  <c r="I74" i="99"/>
  <c r="C74" i="99" s="1"/>
  <c r="G75" i="99"/>
  <c r="B74" i="99"/>
  <c r="F74" i="99" s="1"/>
  <c r="K15" i="99"/>
  <c r="B73" i="99"/>
  <c r="F73" i="99" s="1"/>
  <c r="J75" i="99" l="1"/>
  <c r="I75" i="99"/>
  <c r="C75" i="99" s="1"/>
  <c r="G76" i="99"/>
  <c r="K16" i="99"/>
  <c r="K174" i="99"/>
  <c r="C239" i="99"/>
  <c r="B239" i="99"/>
  <c r="F239" i="99" s="1"/>
  <c r="L15" i="100"/>
  <c r="B16" i="100"/>
  <c r="K124" i="99"/>
  <c r="H241" i="99"/>
  <c r="B126" i="100"/>
  <c r="H179" i="99"/>
  <c r="B174" i="99"/>
  <c r="F174" i="99" s="1"/>
  <c r="H128" i="99"/>
  <c r="J125" i="99"/>
  <c r="I125" i="99"/>
  <c r="C125" i="99" s="1"/>
  <c r="G126" i="99"/>
  <c r="B125" i="99"/>
  <c r="F125" i="99" s="1"/>
  <c r="K125" i="99"/>
  <c r="G18" i="99"/>
  <c r="C16" i="99"/>
  <c r="H17" i="99"/>
  <c r="H80" i="99"/>
  <c r="I16" i="99"/>
  <c r="B16" i="99" s="1"/>
  <c r="K74" i="99"/>
  <c r="L314" i="100"/>
  <c r="B315" i="100"/>
  <c r="C125" i="100"/>
  <c r="E124" i="100"/>
  <c r="D124" i="100"/>
  <c r="C15" i="100"/>
  <c r="E14" i="100"/>
  <c r="D14" i="100"/>
  <c r="L124" i="100"/>
  <c r="J175" i="99"/>
  <c r="I175" i="99"/>
  <c r="C175" i="99" s="1"/>
  <c r="G176" i="99"/>
  <c r="B175" i="99"/>
  <c r="F175" i="99" s="1"/>
  <c r="J240" i="99"/>
  <c r="I240" i="99"/>
  <c r="K240" i="99" s="1"/>
  <c r="G241" i="99"/>
  <c r="B240" i="99"/>
  <c r="H180" i="99" l="1"/>
  <c r="I176" i="99"/>
  <c r="G177" i="99"/>
  <c r="J176" i="99"/>
  <c r="K176" i="99"/>
  <c r="B176" i="99"/>
  <c r="H18" i="99"/>
  <c r="J18" i="99" s="1"/>
  <c r="F240" i="99"/>
  <c r="E125" i="100"/>
  <c r="D125" i="100"/>
  <c r="C126" i="100"/>
  <c r="I126" i="99"/>
  <c r="G127" i="99"/>
  <c r="J126" i="99"/>
  <c r="K126" i="99" s="1"/>
  <c r="B126" i="99"/>
  <c r="G19" i="99"/>
  <c r="H129" i="99"/>
  <c r="H242" i="99"/>
  <c r="K75" i="99"/>
  <c r="F16" i="99"/>
  <c r="I17" i="99"/>
  <c r="B75" i="99"/>
  <c r="F75" i="99" s="1"/>
  <c r="L125" i="100"/>
  <c r="J241" i="99"/>
  <c r="K241" i="99" s="1"/>
  <c r="I241" i="99"/>
  <c r="G242" i="99"/>
  <c r="B316" i="100"/>
  <c r="L315" i="100"/>
  <c r="J17" i="99"/>
  <c r="C17" i="99" s="1"/>
  <c r="L126" i="100"/>
  <c r="B127" i="100"/>
  <c r="C240" i="99"/>
  <c r="K175" i="99"/>
  <c r="D15" i="100"/>
  <c r="C16" i="100"/>
  <c r="E15" i="100"/>
  <c r="H81" i="99"/>
  <c r="B17" i="100"/>
  <c r="I76" i="99"/>
  <c r="G77" i="99"/>
  <c r="J76" i="99"/>
  <c r="B76" i="99"/>
  <c r="K76" i="99"/>
  <c r="H130" i="99" l="1"/>
  <c r="H181" i="99"/>
  <c r="I18" i="99"/>
  <c r="B18" i="99" s="1"/>
  <c r="B17" i="99"/>
  <c r="F17" i="99" s="1"/>
  <c r="G128" i="99"/>
  <c r="J127" i="99"/>
  <c r="B127" i="99" s="1"/>
  <c r="I127" i="99"/>
  <c r="G78" i="99"/>
  <c r="I77" i="99"/>
  <c r="J77" i="99"/>
  <c r="B77" i="99"/>
  <c r="C126" i="99"/>
  <c r="F126" i="99" s="1"/>
  <c r="B241" i="99"/>
  <c r="D126" i="100"/>
  <c r="E126" i="100"/>
  <c r="C127" i="100"/>
  <c r="B317" i="100"/>
  <c r="L316" i="100"/>
  <c r="G20" i="99"/>
  <c r="I242" i="99"/>
  <c r="B242" i="99" s="1"/>
  <c r="F242" i="99" s="1"/>
  <c r="G243" i="99"/>
  <c r="J242" i="99"/>
  <c r="K242" i="99" s="1"/>
  <c r="C241" i="99"/>
  <c r="G178" i="99"/>
  <c r="J177" i="99"/>
  <c r="I177" i="99"/>
  <c r="C177" i="99" s="1"/>
  <c r="B177" i="99"/>
  <c r="F177" i="99" s="1"/>
  <c r="H82" i="99"/>
  <c r="H19" i="99"/>
  <c r="J19" i="99" s="1"/>
  <c r="C17" i="100"/>
  <c r="L17" i="100" s="1"/>
  <c r="D16" i="100"/>
  <c r="E16" i="100"/>
  <c r="F176" i="99"/>
  <c r="C76" i="99"/>
  <c r="F76" i="99" s="1"/>
  <c r="L16" i="100"/>
  <c r="B18" i="100"/>
  <c r="B128" i="100"/>
  <c r="L127" i="100"/>
  <c r="H243" i="99"/>
  <c r="C242" i="99"/>
  <c r="K17" i="99"/>
  <c r="C176" i="99"/>
  <c r="K127" i="99" l="1"/>
  <c r="B318" i="100"/>
  <c r="L317" i="100"/>
  <c r="G129" i="99"/>
  <c r="J128" i="99"/>
  <c r="I128" i="99"/>
  <c r="C128" i="99" s="1"/>
  <c r="B128" i="99"/>
  <c r="F128" i="99" s="1"/>
  <c r="K177" i="99"/>
  <c r="C128" i="100"/>
  <c r="E127" i="100"/>
  <c r="D127" i="100"/>
  <c r="J20" i="99"/>
  <c r="I20" i="99"/>
  <c r="B20" i="99" s="1"/>
  <c r="G21" i="99"/>
  <c r="I178" i="99"/>
  <c r="K178" i="99"/>
  <c r="J178" i="99"/>
  <c r="B178" i="99" s="1"/>
  <c r="G179" i="99"/>
  <c r="K78" i="99"/>
  <c r="G79" i="99"/>
  <c r="J78" i="99"/>
  <c r="I78" i="99"/>
  <c r="C78" i="99" s="1"/>
  <c r="C243" i="99"/>
  <c r="H244" i="99"/>
  <c r="L128" i="100"/>
  <c r="B129" i="100"/>
  <c r="F18" i="99"/>
  <c r="C18" i="99"/>
  <c r="I19" i="99"/>
  <c r="B19" i="99" s="1"/>
  <c r="K18" i="99"/>
  <c r="H182" i="99"/>
  <c r="H131" i="99"/>
  <c r="F77" i="99"/>
  <c r="G244" i="99"/>
  <c r="J243" i="99"/>
  <c r="B243" i="99"/>
  <c r="F243" i="99" s="1"/>
  <c r="I243" i="99"/>
  <c r="K243" i="99" s="1"/>
  <c r="C18" i="100"/>
  <c r="E17" i="100"/>
  <c r="D17" i="100"/>
  <c r="C77" i="99"/>
  <c r="C19" i="99"/>
  <c r="H20" i="99"/>
  <c r="K20" i="99" s="1"/>
  <c r="K77" i="99"/>
  <c r="B19" i="100"/>
  <c r="H83" i="99"/>
  <c r="F241" i="99"/>
  <c r="C127" i="99"/>
  <c r="F127" i="99" s="1"/>
  <c r="E18" i="100" l="1"/>
  <c r="C19" i="100"/>
  <c r="L19" i="100" s="1"/>
  <c r="D18" i="100"/>
  <c r="L18" i="100"/>
  <c r="H245" i="99"/>
  <c r="H132" i="99"/>
  <c r="H183" i="99"/>
  <c r="H21" i="99"/>
  <c r="I21" i="99" s="1"/>
  <c r="C20" i="99"/>
  <c r="F20" i="99" s="1"/>
  <c r="B129" i="99"/>
  <c r="K129" i="99"/>
  <c r="G130" i="99"/>
  <c r="I129" i="99"/>
  <c r="J129" i="99"/>
  <c r="F19" i="99"/>
  <c r="B78" i="99"/>
  <c r="F78" i="99" s="1"/>
  <c r="C178" i="99"/>
  <c r="F178" i="99" s="1"/>
  <c r="D128" i="100"/>
  <c r="C129" i="100"/>
  <c r="E128" i="100"/>
  <c r="B319" i="100"/>
  <c r="L318" i="100"/>
  <c r="K19" i="99"/>
  <c r="B244" i="99"/>
  <c r="I244" i="99"/>
  <c r="C244" i="99" s="1"/>
  <c r="J244" i="99"/>
  <c r="G245" i="99"/>
  <c r="G22" i="99"/>
  <c r="H84" i="99"/>
  <c r="B130" i="100"/>
  <c r="B20" i="100"/>
  <c r="B179" i="99"/>
  <c r="J179" i="99"/>
  <c r="G180" i="99"/>
  <c r="K179" i="99"/>
  <c r="I179" i="99"/>
  <c r="I79" i="99"/>
  <c r="G80" i="99"/>
  <c r="J79" i="99"/>
  <c r="K79" i="99" s="1"/>
  <c r="K128" i="99"/>
  <c r="D129" i="100" l="1"/>
  <c r="C130" i="100"/>
  <c r="E129" i="100"/>
  <c r="H246" i="99"/>
  <c r="B180" i="99"/>
  <c r="K180" i="99"/>
  <c r="I180" i="99"/>
  <c r="G181" i="99"/>
  <c r="J180" i="99"/>
  <c r="H85" i="99"/>
  <c r="K244" i="99"/>
  <c r="F129" i="99"/>
  <c r="F179" i="99"/>
  <c r="C79" i="99"/>
  <c r="H184" i="99"/>
  <c r="F244" i="99"/>
  <c r="H22" i="99"/>
  <c r="C21" i="99"/>
  <c r="B21" i="100"/>
  <c r="G23" i="99"/>
  <c r="J22" i="99"/>
  <c r="B79" i="99"/>
  <c r="F79" i="99" s="1"/>
  <c r="L129" i="100"/>
  <c r="J21" i="99"/>
  <c r="B21" i="99" s="1"/>
  <c r="F21" i="99" s="1"/>
  <c r="B320" i="100"/>
  <c r="L319" i="100"/>
  <c r="C129" i="99"/>
  <c r="H133" i="99"/>
  <c r="B80" i="99"/>
  <c r="F80" i="99" s="1"/>
  <c r="K80" i="99"/>
  <c r="J80" i="99"/>
  <c r="I80" i="99"/>
  <c r="C80" i="99" s="1"/>
  <c r="G81" i="99"/>
  <c r="C20" i="100"/>
  <c r="E19" i="100"/>
  <c r="D19" i="100"/>
  <c r="C179" i="99"/>
  <c r="B131" i="100"/>
  <c r="L130" i="100"/>
  <c r="G246" i="99"/>
  <c r="I245" i="99"/>
  <c r="K245" i="99" s="1"/>
  <c r="J245" i="99"/>
  <c r="B130" i="99"/>
  <c r="K130" i="99"/>
  <c r="I130" i="99"/>
  <c r="G131" i="99"/>
  <c r="J130" i="99"/>
  <c r="H23" i="99" l="1"/>
  <c r="C246" i="99"/>
  <c r="H247" i="99"/>
  <c r="J246" i="99"/>
  <c r="B246" i="99"/>
  <c r="F246" i="99" s="1"/>
  <c r="K246" i="99"/>
  <c r="G247" i="99"/>
  <c r="I246" i="99"/>
  <c r="E20" i="100"/>
  <c r="D20" i="100"/>
  <c r="C21" i="100"/>
  <c r="H86" i="99"/>
  <c r="B132" i="100"/>
  <c r="C245" i="99"/>
  <c r="B245" i="99"/>
  <c r="F245" i="99" s="1"/>
  <c r="K81" i="99"/>
  <c r="J81" i="99"/>
  <c r="I81" i="99"/>
  <c r="C81" i="99" s="1"/>
  <c r="G82" i="99"/>
  <c r="G24" i="99"/>
  <c r="J23" i="99"/>
  <c r="I23" i="99"/>
  <c r="K23" i="99" s="1"/>
  <c r="B23" i="99"/>
  <c r="H185" i="99"/>
  <c r="C131" i="100"/>
  <c r="L131" i="100" s="1"/>
  <c r="E130" i="100"/>
  <c r="D130" i="100"/>
  <c r="H134" i="99"/>
  <c r="J131" i="99"/>
  <c r="K131" i="99" s="1"/>
  <c r="G132" i="99"/>
  <c r="I131" i="99"/>
  <c r="B131" i="99" s="1"/>
  <c r="B321" i="100"/>
  <c r="L320" i="100"/>
  <c r="I22" i="99"/>
  <c r="J181" i="99"/>
  <c r="K181" i="99" s="1"/>
  <c r="G182" i="99"/>
  <c r="I181" i="99"/>
  <c r="B181" i="99" s="1"/>
  <c r="B22" i="100"/>
  <c r="C130" i="99"/>
  <c r="F130" i="99" s="1"/>
  <c r="L20" i="100"/>
  <c r="K21" i="99"/>
  <c r="C180" i="99"/>
  <c r="F180" i="99" s="1"/>
  <c r="H186" i="99" l="1"/>
  <c r="H87" i="99"/>
  <c r="B22" i="99"/>
  <c r="F22" i="99" s="1"/>
  <c r="K22" i="99"/>
  <c r="B81" i="99"/>
  <c r="F81" i="99" s="1"/>
  <c r="E131" i="100"/>
  <c r="C132" i="100"/>
  <c r="D131" i="100"/>
  <c r="D21" i="100"/>
  <c r="E21" i="100"/>
  <c r="C22" i="100"/>
  <c r="L21" i="100"/>
  <c r="C22" i="99"/>
  <c r="J82" i="99"/>
  <c r="I82" i="99"/>
  <c r="C82" i="99" s="1"/>
  <c r="G83" i="99"/>
  <c r="B23" i="100"/>
  <c r="L22" i="100"/>
  <c r="H135" i="99"/>
  <c r="C181" i="99"/>
  <c r="F181" i="99" s="1"/>
  <c r="C131" i="99"/>
  <c r="F131" i="99" s="1"/>
  <c r="C23" i="99"/>
  <c r="F23" i="99" s="1"/>
  <c r="H24" i="99"/>
  <c r="H248" i="99"/>
  <c r="L321" i="100"/>
  <c r="B322" i="100"/>
  <c r="J182" i="99"/>
  <c r="K182" i="99" s="1"/>
  <c r="I182" i="99"/>
  <c r="G183" i="99"/>
  <c r="J132" i="99"/>
  <c r="I132" i="99"/>
  <c r="C132" i="99" s="1"/>
  <c r="G133" i="99"/>
  <c r="B132" i="99"/>
  <c r="F132" i="99" s="1"/>
  <c r="G25" i="99"/>
  <c r="J24" i="99"/>
  <c r="I24" i="99"/>
  <c r="B24" i="99" s="1"/>
  <c r="B133" i="100"/>
  <c r="L132" i="100"/>
  <c r="B247" i="99"/>
  <c r="J247" i="99"/>
  <c r="I247" i="99"/>
  <c r="C247" i="99" s="1"/>
  <c r="G248" i="99"/>
  <c r="J183" i="99" l="1"/>
  <c r="I183" i="99"/>
  <c r="C183" i="99" s="1"/>
  <c r="G184" i="99"/>
  <c r="K183" i="99"/>
  <c r="B183" i="99"/>
  <c r="F183" i="99" s="1"/>
  <c r="H249" i="99"/>
  <c r="C248" i="99"/>
  <c r="B182" i="99"/>
  <c r="B24" i="100"/>
  <c r="C23" i="100"/>
  <c r="E22" i="100"/>
  <c r="D22" i="100"/>
  <c r="K247" i="99"/>
  <c r="G26" i="99"/>
  <c r="C182" i="99"/>
  <c r="C24" i="99"/>
  <c r="F24" i="99" s="1"/>
  <c r="H25" i="99"/>
  <c r="B82" i="99"/>
  <c r="F82" i="99" s="1"/>
  <c r="H88" i="99"/>
  <c r="J83" i="99"/>
  <c r="I83" i="99"/>
  <c r="C83" i="99" s="1"/>
  <c r="G84" i="99"/>
  <c r="B83" i="99"/>
  <c r="F83" i="99" s="1"/>
  <c r="B134" i="100"/>
  <c r="L322" i="100"/>
  <c r="B323" i="100"/>
  <c r="C133" i="100"/>
  <c r="E132" i="100"/>
  <c r="D132" i="100"/>
  <c r="F247" i="99"/>
  <c r="J133" i="99"/>
  <c r="B133" i="99" s="1"/>
  <c r="I133" i="99"/>
  <c r="G134" i="99"/>
  <c r="K24" i="99"/>
  <c r="K82" i="99"/>
  <c r="H187" i="99"/>
  <c r="G249" i="99"/>
  <c r="J248" i="99"/>
  <c r="I248" i="99"/>
  <c r="K248" i="99" s="1"/>
  <c r="B248" i="99"/>
  <c r="K132" i="99"/>
  <c r="H136" i="99"/>
  <c r="H26" i="99" l="1"/>
  <c r="H250" i="99"/>
  <c r="K83" i="99"/>
  <c r="H137" i="99"/>
  <c r="K133" i="99"/>
  <c r="J25" i="99"/>
  <c r="D23" i="100"/>
  <c r="C24" i="100"/>
  <c r="E23" i="100"/>
  <c r="I184" i="99"/>
  <c r="C184" i="99" s="1"/>
  <c r="G185" i="99"/>
  <c r="B184" i="99"/>
  <c r="F184" i="99" s="1"/>
  <c r="J184" i="99"/>
  <c r="I26" i="99"/>
  <c r="B26" i="99" s="1"/>
  <c r="J26" i="99"/>
  <c r="G27" i="99"/>
  <c r="L24" i="100"/>
  <c r="B25" i="100"/>
  <c r="H188" i="99"/>
  <c r="I84" i="99"/>
  <c r="B84" i="99" s="1"/>
  <c r="G85" i="99"/>
  <c r="J84" i="99"/>
  <c r="K84" i="99" s="1"/>
  <c r="B324" i="100"/>
  <c r="L323" i="100"/>
  <c r="I249" i="99"/>
  <c r="J249" i="99"/>
  <c r="K249" i="99" s="1"/>
  <c r="G250" i="99"/>
  <c r="I134" i="99"/>
  <c r="C134" i="99" s="1"/>
  <c r="G135" i="99"/>
  <c r="J134" i="99"/>
  <c r="H89" i="99"/>
  <c r="I25" i="99"/>
  <c r="B25" i="99" s="1"/>
  <c r="L23" i="100"/>
  <c r="B135" i="100"/>
  <c r="F248" i="99"/>
  <c r="E133" i="100"/>
  <c r="D133" i="100"/>
  <c r="C134" i="100"/>
  <c r="C133" i="99"/>
  <c r="F133" i="99" s="1"/>
  <c r="L133" i="100"/>
  <c r="F182" i="99"/>
  <c r="B249" i="99" l="1"/>
  <c r="G28" i="99"/>
  <c r="G186" i="99"/>
  <c r="I185" i="99"/>
  <c r="B185" i="99"/>
  <c r="K185" i="99"/>
  <c r="J185" i="99"/>
  <c r="E134" i="100"/>
  <c r="D134" i="100"/>
  <c r="C135" i="100"/>
  <c r="H90" i="99"/>
  <c r="J250" i="99"/>
  <c r="G251" i="99"/>
  <c r="I250" i="99"/>
  <c r="C250" i="99" s="1"/>
  <c r="B250" i="99"/>
  <c r="K26" i="99"/>
  <c r="D24" i="100"/>
  <c r="C25" i="100"/>
  <c r="E24" i="100"/>
  <c r="H251" i="99"/>
  <c r="G86" i="99"/>
  <c r="B85" i="99"/>
  <c r="I85" i="99"/>
  <c r="J85" i="99"/>
  <c r="C249" i="99"/>
  <c r="H189" i="99"/>
  <c r="C26" i="99"/>
  <c r="F26" i="99" s="1"/>
  <c r="H27" i="99"/>
  <c r="H138" i="99"/>
  <c r="B134" i="99"/>
  <c r="F134" i="99" s="1"/>
  <c r="L134" i="100"/>
  <c r="K134" i="99"/>
  <c r="C25" i="99"/>
  <c r="F25" i="99" s="1"/>
  <c r="C84" i="99"/>
  <c r="F84" i="99" s="1"/>
  <c r="K25" i="99"/>
  <c r="B136" i="100"/>
  <c r="L135" i="100"/>
  <c r="G136" i="99"/>
  <c r="J135" i="99"/>
  <c r="B135" i="99"/>
  <c r="I135" i="99"/>
  <c r="K135" i="99"/>
  <c r="L324" i="100"/>
  <c r="B325" i="100"/>
  <c r="B26" i="100"/>
  <c r="L25" i="100"/>
  <c r="K184" i="99"/>
  <c r="I86" i="99" l="1"/>
  <c r="G87" i="99"/>
  <c r="J86" i="99"/>
  <c r="B86" i="99" s="1"/>
  <c r="K86" i="99"/>
  <c r="J27" i="99"/>
  <c r="C135" i="99"/>
  <c r="F135" i="99" s="1"/>
  <c r="H190" i="99"/>
  <c r="H252" i="99"/>
  <c r="K250" i="99"/>
  <c r="F85" i="99"/>
  <c r="F185" i="99"/>
  <c r="F249" i="99"/>
  <c r="H28" i="99"/>
  <c r="I251" i="99"/>
  <c r="C251" i="99" s="1"/>
  <c r="J251" i="99"/>
  <c r="G252" i="99"/>
  <c r="B251" i="99"/>
  <c r="J136" i="99"/>
  <c r="G137" i="99"/>
  <c r="I136" i="99"/>
  <c r="C136" i="99" s="1"/>
  <c r="C26" i="100"/>
  <c r="E25" i="100"/>
  <c r="D25" i="100"/>
  <c r="C185" i="99"/>
  <c r="J28" i="99"/>
  <c r="I28" i="99"/>
  <c r="K28" i="99" s="1"/>
  <c r="G29" i="99"/>
  <c r="H139" i="99"/>
  <c r="C85" i="99"/>
  <c r="H91" i="99"/>
  <c r="I186" i="99"/>
  <c r="G187" i="99"/>
  <c r="J186" i="99"/>
  <c r="K186" i="99" s="1"/>
  <c r="F250" i="99"/>
  <c r="B27" i="100"/>
  <c r="L26" i="100"/>
  <c r="B326" i="100"/>
  <c r="L325" i="100"/>
  <c r="L136" i="100"/>
  <c r="B137" i="100"/>
  <c r="K85" i="99"/>
  <c r="C136" i="100"/>
  <c r="E135" i="100"/>
  <c r="D135" i="100"/>
  <c r="I27" i="99"/>
  <c r="B27" i="99" s="1"/>
  <c r="G253" i="99" l="1"/>
  <c r="J252" i="99"/>
  <c r="K252" i="99" s="1"/>
  <c r="I252" i="99"/>
  <c r="B252" i="99" s="1"/>
  <c r="C186" i="99"/>
  <c r="B28" i="99"/>
  <c r="F28" i="99" s="1"/>
  <c r="D26" i="100"/>
  <c r="E26" i="100"/>
  <c r="C27" i="100"/>
  <c r="K251" i="99"/>
  <c r="H140" i="99"/>
  <c r="B138" i="100"/>
  <c r="B186" i="99"/>
  <c r="B327" i="100"/>
  <c r="L326" i="100"/>
  <c r="J137" i="99"/>
  <c r="G138" i="99"/>
  <c r="I137" i="99"/>
  <c r="C137" i="99" s="1"/>
  <c r="H253" i="99"/>
  <c r="K87" i="99"/>
  <c r="J87" i="99"/>
  <c r="I87" i="99"/>
  <c r="C87" i="99" s="1"/>
  <c r="G88" i="99"/>
  <c r="F251" i="99"/>
  <c r="G188" i="99"/>
  <c r="I187" i="99"/>
  <c r="C187" i="99" s="1"/>
  <c r="K187" i="99"/>
  <c r="J187" i="99"/>
  <c r="B28" i="100"/>
  <c r="L27" i="100"/>
  <c r="H92" i="99"/>
  <c r="B136" i="99"/>
  <c r="F136" i="99" s="1"/>
  <c r="H29" i="99"/>
  <c r="I29" i="99" s="1"/>
  <c r="C28" i="99"/>
  <c r="H191" i="99"/>
  <c r="C86" i="99"/>
  <c r="F86" i="99" s="1"/>
  <c r="G30" i="99"/>
  <c r="D136" i="100"/>
  <c r="E136" i="100"/>
  <c r="C137" i="100"/>
  <c r="K136" i="99"/>
  <c r="C27" i="99"/>
  <c r="F27" i="99" s="1"/>
  <c r="K27" i="99"/>
  <c r="E137" i="100" l="1"/>
  <c r="D137" i="100"/>
  <c r="C138" i="100"/>
  <c r="B88" i="99"/>
  <c r="K88" i="99"/>
  <c r="G89" i="99"/>
  <c r="I88" i="99"/>
  <c r="J88" i="99"/>
  <c r="J138" i="99"/>
  <c r="I138" i="99"/>
  <c r="C138" i="99" s="1"/>
  <c r="G139" i="99"/>
  <c r="L137" i="100"/>
  <c r="B139" i="100"/>
  <c r="B29" i="100"/>
  <c r="H192" i="99"/>
  <c r="K137" i="99"/>
  <c r="J188" i="99"/>
  <c r="G189" i="99"/>
  <c r="I188" i="99"/>
  <c r="C188" i="99" s="1"/>
  <c r="C252" i="99"/>
  <c r="F252" i="99" s="1"/>
  <c r="C28" i="100"/>
  <c r="D27" i="100"/>
  <c r="E27" i="100"/>
  <c r="B187" i="99"/>
  <c r="F187" i="99" s="1"/>
  <c r="H254" i="99"/>
  <c r="L327" i="100"/>
  <c r="B328" i="100"/>
  <c r="G254" i="99"/>
  <c r="B253" i="99"/>
  <c r="I253" i="99"/>
  <c r="J253" i="99"/>
  <c r="C253" i="99" s="1"/>
  <c r="H141" i="99"/>
  <c r="H30" i="99"/>
  <c r="B87" i="99"/>
  <c r="F87" i="99" s="1"/>
  <c r="B137" i="99"/>
  <c r="F137" i="99" s="1"/>
  <c r="G31" i="99"/>
  <c r="J30" i="99"/>
  <c r="J29" i="99"/>
  <c r="K29" i="99" s="1"/>
  <c r="H93" i="99"/>
  <c r="F186" i="99"/>
  <c r="E28" i="100" l="1"/>
  <c r="D28" i="100"/>
  <c r="C29" i="100"/>
  <c r="F88" i="99"/>
  <c r="H31" i="99"/>
  <c r="I31" i="99" s="1"/>
  <c r="L328" i="100"/>
  <c r="B329" i="100"/>
  <c r="H193" i="99"/>
  <c r="C139" i="100"/>
  <c r="E138" i="100"/>
  <c r="D138" i="100"/>
  <c r="H94" i="99"/>
  <c r="B30" i="100"/>
  <c r="B138" i="99"/>
  <c r="F138" i="99" s="1"/>
  <c r="F253" i="99"/>
  <c r="J139" i="99"/>
  <c r="G140" i="99"/>
  <c r="I139" i="99"/>
  <c r="C139" i="99" s="1"/>
  <c r="C29" i="99"/>
  <c r="L28" i="100"/>
  <c r="H142" i="99"/>
  <c r="J189" i="99"/>
  <c r="I189" i="99"/>
  <c r="C189" i="99" s="1"/>
  <c r="G190" i="99"/>
  <c r="G32" i="99"/>
  <c r="K253" i="99"/>
  <c r="L138" i="100"/>
  <c r="G255" i="99"/>
  <c r="J254" i="99"/>
  <c r="I254" i="99"/>
  <c r="B254" i="99" s="1"/>
  <c r="K138" i="99"/>
  <c r="K188" i="99"/>
  <c r="B140" i="100"/>
  <c r="L139" i="100"/>
  <c r="C88" i="99"/>
  <c r="B29" i="99"/>
  <c r="F29" i="99" s="1"/>
  <c r="H255" i="99"/>
  <c r="I30" i="99"/>
  <c r="B188" i="99"/>
  <c r="F188" i="99" s="1"/>
  <c r="B89" i="99"/>
  <c r="F89" i="99" s="1"/>
  <c r="J89" i="99"/>
  <c r="G90" i="99"/>
  <c r="I89" i="99"/>
  <c r="C89" i="99" s="1"/>
  <c r="B31" i="100" l="1"/>
  <c r="K140" i="99"/>
  <c r="J140" i="99"/>
  <c r="I140" i="99"/>
  <c r="C140" i="99" s="1"/>
  <c r="B140" i="99"/>
  <c r="F140" i="99" s="1"/>
  <c r="G141" i="99"/>
  <c r="B330" i="100"/>
  <c r="L329" i="100"/>
  <c r="K30" i="99"/>
  <c r="B30" i="99"/>
  <c r="F30" i="99" s="1"/>
  <c r="K189" i="99"/>
  <c r="H95" i="99"/>
  <c r="C30" i="99"/>
  <c r="C254" i="99"/>
  <c r="F254" i="99" s="1"/>
  <c r="K139" i="99"/>
  <c r="H32" i="99"/>
  <c r="C31" i="99"/>
  <c r="J31" i="99"/>
  <c r="B31" i="99" s="1"/>
  <c r="F31" i="99" s="1"/>
  <c r="J90" i="99"/>
  <c r="B90" i="99" s="1"/>
  <c r="I90" i="99"/>
  <c r="G91" i="99"/>
  <c r="K31" i="99"/>
  <c r="H143" i="99"/>
  <c r="E139" i="100"/>
  <c r="D139" i="100"/>
  <c r="C140" i="100"/>
  <c r="E29" i="100"/>
  <c r="D29" i="100"/>
  <c r="C30" i="100"/>
  <c r="L30" i="100" s="1"/>
  <c r="C255" i="99"/>
  <c r="H256" i="99"/>
  <c r="G33" i="99"/>
  <c r="B141" i="100"/>
  <c r="L140" i="100"/>
  <c r="B189" i="99"/>
  <c r="F189" i="99" s="1"/>
  <c r="K254" i="99"/>
  <c r="B139" i="99"/>
  <c r="F139" i="99" s="1"/>
  <c r="I255" i="99"/>
  <c r="K255" i="99" s="1"/>
  <c r="G256" i="99"/>
  <c r="J255" i="99"/>
  <c r="B255" i="99"/>
  <c r="F255" i="99" s="1"/>
  <c r="K89" i="99"/>
  <c r="J190" i="99"/>
  <c r="B190" i="99" s="1"/>
  <c r="I190" i="99"/>
  <c r="G191" i="99"/>
  <c r="L29" i="100"/>
  <c r="H194" i="99"/>
  <c r="H96" i="99" l="1"/>
  <c r="K90" i="99"/>
  <c r="K190" i="99"/>
  <c r="J32" i="99"/>
  <c r="C32" i="99" s="1"/>
  <c r="H195" i="99"/>
  <c r="H257" i="99"/>
  <c r="J191" i="99"/>
  <c r="I191" i="99"/>
  <c r="G192" i="99"/>
  <c r="K191" i="99"/>
  <c r="J256" i="99"/>
  <c r="I256" i="99"/>
  <c r="B256" i="99" s="1"/>
  <c r="G257" i="99"/>
  <c r="I32" i="99"/>
  <c r="L31" i="100"/>
  <c r="B32" i="100"/>
  <c r="C31" i="100"/>
  <c r="E30" i="100"/>
  <c r="D30" i="100"/>
  <c r="J91" i="99"/>
  <c r="I91" i="99"/>
  <c r="G92" i="99"/>
  <c r="K91" i="99"/>
  <c r="L330" i="100"/>
  <c r="B331" i="100"/>
  <c r="H144" i="99"/>
  <c r="B142" i="100"/>
  <c r="H33" i="99"/>
  <c r="C190" i="99"/>
  <c r="F190" i="99" s="1"/>
  <c r="J33" i="99"/>
  <c r="I33" i="99"/>
  <c r="B33" i="99" s="1"/>
  <c r="G34" i="99"/>
  <c r="C141" i="100"/>
  <c r="E140" i="100"/>
  <c r="D140" i="100"/>
  <c r="C90" i="99"/>
  <c r="F90" i="99" s="1"/>
  <c r="J141" i="99"/>
  <c r="I141" i="99"/>
  <c r="C141" i="99" s="1"/>
  <c r="G142" i="99"/>
  <c r="K141" i="99"/>
  <c r="B141" i="99"/>
  <c r="F141" i="99" s="1"/>
  <c r="I34" i="99" l="1"/>
  <c r="B34" i="99" s="1"/>
  <c r="G35" i="99"/>
  <c r="J34" i="99"/>
  <c r="B32" i="99"/>
  <c r="F32" i="99" s="1"/>
  <c r="I192" i="99"/>
  <c r="G193" i="99"/>
  <c r="J192" i="99"/>
  <c r="B192" i="99"/>
  <c r="K192" i="99"/>
  <c r="I142" i="99"/>
  <c r="C142" i="99" s="1"/>
  <c r="G143" i="99"/>
  <c r="K142" i="99"/>
  <c r="J142" i="99"/>
  <c r="K33" i="99"/>
  <c r="B143" i="100"/>
  <c r="L142" i="100"/>
  <c r="C91" i="99"/>
  <c r="I257" i="99"/>
  <c r="B257" i="99" s="1"/>
  <c r="J257" i="99"/>
  <c r="G258" i="99"/>
  <c r="C191" i="99"/>
  <c r="K256" i="99"/>
  <c r="C256" i="99"/>
  <c r="F256" i="99" s="1"/>
  <c r="H97" i="99"/>
  <c r="H145" i="99"/>
  <c r="B332" i="100"/>
  <c r="L331" i="100"/>
  <c r="H258" i="99"/>
  <c r="E141" i="100"/>
  <c r="D141" i="100"/>
  <c r="C142" i="100"/>
  <c r="L141" i="100"/>
  <c r="D31" i="100"/>
  <c r="E31" i="100"/>
  <c r="C32" i="100"/>
  <c r="H196" i="99"/>
  <c r="I92" i="99"/>
  <c r="C92" i="99" s="1"/>
  <c r="G93" i="99"/>
  <c r="J92" i="99"/>
  <c r="C33" i="99"/>
  <c r="F33" i="99" s="1"/>
  <c r="H34" i="99"/>
  <c r="B91" i="99"/>
  <c r="F91" i="99" s="1"/>
  <c r="B33" i="100"/>
  <c r="B191" i="99"/>
  <c r="F191" i="99" s="1"/>
  <c r="K32" i="99"/>
  <c r="K257" i="99" l="1"/>
  <c r="G144" i="99"/>
  <c r="I143" i="99"/>
  <c r="C143" i="99" s="1"/>
  <c r="J143" i="99"/>
  <c r="K143" i="99"/>
  <c r="B143" i="99"/>
  <c r="F143" i="99" s="1"/>
  <c r="C34" i="99"/>
  <c r="F34" i="99" s="1"/>
  <c r="H35" i="99"/>
  <c r="C257" i="99"/>
  <c r="F257" i="99" s="1"/>
  <c r="J35" i="99"/>
  <c r="G36" i="99"/>
  <c r="I35" i="99"/>
  <c r="K35" i="99" s="1"/>
  <c r="B144" i="100"/>
  <c r="K34" i="99"/>
  <c r="H98" i="99"/>
  <c r="E32" i="100"/>
  <c r="D32" i="100"/>
  <c r="C33" i="100"/>
  <c r="B333" i="100"/>
  <c r="L332" i="100"/>
  <c r="H197" i="99"/>
  <c r="H259" i="99"/>
  <c r="C258" i="99"/>
  <c r="H146" i="99"/>
  <c r="J258" i="99"/>
  <c r="G259" i="99"/>
  <c r="B258" i="99"/>
  <c r="K258" i="99"/>
  <c r="I258" i="99"/>
  <c r="G194" i="99"/>
  <c r="J193" i="99"/>
  <c r="K193" i="99" s="1"/>
  <c r="I193" i="99"/>
  <c r="B193" i="99" s="1"/>
  <c r="B34" i="100"/>
  <c r="L33" i="100"/>
  <c r="K92" i="99"/>
  <c r="B92" i="99"/>
  <c r="F92" i="99" s="1"/>
  <c r="L32" i="100"/>
  <c r="G94" i="99"/>
  <c r="J93" i="99"/>
  <c r="I93" i="99"/>
  <c r="K93" i="99"/>
  <c r="B93" i="99"/>
  <c r="C143" i="100"/>
  <c r="E142" i="100"/>
  <c r="D142" i="100"/>
  <c r="B142" i="99"/>
  <c r="F142" i="99" s="1"/>
  <c r="C192" i="99"/>
  <c r="F192" i="99" s="1"/>
  <c r="C144" i="100" l="1"/>
  <c r="E143" i="100"/>
  <c r="D143" i="100"/>
  <c r="H260" i="99"/>
  <c r="H198" i="99"/>
  <c r="B35" i="99"/>
  <c r="I144" i="99"/>
  <c r="C144" i="99" s="1"/>
  <c r="J144" i="99"/>
  <c r="G145" i="99"/>
  <c r="J194" i="99"/>
  <c r="B194" i="99" s="1"/>
  <c r="I194" i="99"/>
  <c r="G195" i="99"/>
  <c r="G37" i="99"/>
  <c r="H99" i="99"/>
  <c r="F258" i="99"/>
  <c r="C93" i="99"/>
  <c r="F93" i="99" s="1"/>
  <c r="I259" i="99"/>
  <c r="K259" i="99" s="1"/>
  <c r="G260" i="99"/>
  <c r="B259" i="99"/>
  <c r="J259" i="99"/>
  <c r="B334" i="100"/>
  <c r="L333" i="100"/>
  <c r="L143" i="100"/>
  <c r="H36" i="99"/>
  <c r="I36" i="99" s="1"/>
  <c r="C35" i="99"/>
  <c r="L34" i="100"/>
  <c r="B35" i="100"/>
  <c r="I94" i="99"/>
  <c r="K94" i="99" s="1"/>
  <c r="J94" i="99"/>
  <c r="B94" i="99"/>
  <c r="G95" i="99"/>
  <c r="C193" i="99"/>
  <c r="F193" i="99" s="1"/>
  <c r="H147" i="99"/>
  <c r="C34" i="100"/>
  <c r="E33" i="100"/>
  <c r="D33" i="100"/>
  <c r="L144" i="100"/>
  <c r="B145" i="100"/>
  <c r="H199" i="99" l="1"/>
  <c r="G261" i="99"/>
  <c r="B260" i="99"/>
  <c r="F260" i="99" s="1"/>
  <c r="J260" i="99"/>
  <c r="I260" i="99"/>
  <c r="K260" i="99" s="1"/>
  <c r="I145" i="99"/>
  <c r="C145" i="99" s="1"/>
  <c r="G146" i="99"/>
  <c r="J145" i="99"/>
  <c r="K145" i="99"/>
  <c r="G38" i="99"/>
  <c r="B146" i="100"/>
  <c r="L145" i="100"/>
  <c r="B95" i="99"/>
  <c r="F95" i="99" s="1"/>
  <c r="J95" i="99"/>
  <c r="G96" i="99"/>
  <c r="I95" i="99"/>
  <c r="C95" i="99" s="1"/>
  <c r="H37" i="99"/>
  <c r="J36" i="99"/>
  <c r="B36" i="99" s="1"/>
  <c r="C259" i="99"/>
  <c r="F259" i="99" s="1"/>
  <c r="B335" i="100"/>
  <c r="L334" i="100"/>
  <c r="K194" i="99"/>
  <c r="B144" i="99"/>
  <c r="F144" i="99" s="1"/>
  <c r="K144" i="99"/>
  <c r="E34" i="100"/>
  <c r="C35" i="100"/>
  <c r="D34" i="100"/>
  <c r="C94" i="99"/>
  <c r="H100" i="99"/>
  <c r="I195" i="99"/>
  <c r="C195" i="99" s="1"/>
  <c r="J195" i="99"/>
  <c r="K195" i="99"/>
  <c r="G196" i="99"/>
  <c r="F35" i="99"/>
  <c r="D144" i="100"/>
  <c r="E144" i="100"/>
  <c r="C145" i="100"/>
  <c r="F94" i="99"/>
  <c r="H261" i="99"/>
  <c r="C260" i="99"/>
  <c r="H148" i="99"/>
  <c r="B36" i="100"/>
  <c r="C194" i="99"/>
  <c r="F194" i="99" s="1"/>
  <c r="I261" i="99" l="1"/>
  <c r="G262" i="99"/>
  <c r="B261" i="99"/>
  <c r="F261" i="99" s="1"/>
  <c r="K261" i="99"/>
  <c r="J261" i="99"/>
  <c r="C261" i="99"/>
  <c r="H262" i="99"/>
  <c r="C36" i="99"/>
  <c r="F36" i="99" s="1"/>
  <c r="B147" i="100"/>
  <c r="K146" i="99"/>
  <c r="G147" i="99"/>
  <c r="J146" i="99"/>
  <c r="I146" i="99"/>
  <c r="C146" i="99" s="1"/>
  <c r="J196" i="99"/>
  <c r="G197" i="99"/>
  <c r="I196" i="99"/>
  <c r="C196" i="99" s="1"/>
  <c r="H38" i="99"/>
  <c r="K37" i="99"/>
  <c r="B145" i="99"/>
  <c r="F145" i="99" s="1"/>
  <c r="C36" i="100"/>
  <c r="L36" i="100" s="1"/>
  <c r="E35" i="100"/>
  <c r="D35" i="100"/>
  <c r="B37" i="100"/>
  <c r="K95" i="99"/>
  <c r="I38" i="99"/>
  <c r="B38" i="99" s="1"/>
  <c r="G39" i="99"/>
  <c r="J38" i="99"/>
  <c r="K36" i="99"/>
  <c r="H200" i="99"/>
  <c r="E145" i="100"/>
  <c r="D145" i="100"/>
  <c r="C146" i="100"/>
  <c r="L146" i="100" s="1"/>
  <c r="H101" i="99"/>
  <c r="B96" i="99"/>
  <c r="G97" i="99"/>
  <c r="J96" i="99"/>
  <c r="I96" i="99"/>
  <c r="K96" i="99" s="1"/>
  <c r="I37" i="99"/>
  <c r="B37" i="99" s="1"/>
  <c r="B195" i="99"/>
  <c r="F195" i="99" s="1"/>
  <c r="L35" i="100"/>
  <c r="H149" i="99"/>
  <c r="B336" i="100"/>
  <c r="L335" i="100"/>
  <c r="J37" i="99"/>
  <c r="B38" i="100" l="1"/>
  <c r="H263" i="99"/>
  <c r="C262" i="99"/>
  <c r="J97" i="99"/>
  <c r="B97" i="99" s="1"/>
  <c r="I97" i="99"/>
  <c r="G98" i="99"/>
  <c r="C37" i="99"/>
  <c r="B337" i="100"/>
  <c r="L336" i="100"/>
  <c r="H201" i="99"/>
  <c r="H39" i="99"/>
  <c r="C38" i="99"/>
  <c r="F38" i="99" s="1"/>
  <c r="J147" i="99"/>
  <c r="G148" i="99"/>
  <c r="I147" i="99"/>
  <c r="C147" i="99" s="1"/>
  <c r="B197" i="99"/>
  <c r="F197" i="99" s="1"/>
  <c r="J197" i="99"/>
  <c r="G198" i="99"/>
  <c r="I197" i="99"/>
  <c r="C197" i="99" s="1"/>
  <c r="B146" i="99"/>
  <c r="F146" i="99" s="1"/>
  <c r="H102" i="99"/>
  <c r="K38" i="99"/>
  <c r="J262" i="99"/>
  <c r="I262" i="99"/>
  <c r="B262" i="99" s="1"/>
  <c r="F262" i="99" s="1"/>
  <c r="K262" i="99"/>
  <c r="G263" i="99"/>
  <c r="H150" i="99"/>
  <c r="F37" i="99"/>
  <c r="C147" i="100"/>
  <c r="E146" i="100"/>
  <c r="D146" i="100"/>
  <c r="E36" i="100"/>
  <c r="D36" i="100"/>
  <c r="C37" i="100"/>
  <c r="K196" i="99"/>
  <c r="L147" i="100"/>
  <c r="B148" i="100"/>
  <c r="C96" i="99"/>
  <c r="F96" i="99" s="1"/>
  <c r="G40" i="99"/>
  <c r="I39" i="99"/>
  <c r="K39" i="99"/>
  <c r="J39" i="99"/>
  <c r="B39" i="99"/>
  <c r="B196" i="99"/>
  <c r="F196" i="99" s="1"/>
  <c r="K97" i="99" l="1"/>
  <c r="C38" i="100"/>
  <c r="D37" i="100"/>
  <c r="E37" i="100"/>
  <c r="H151" i="99"/>
  <c r="H103" i="99"/>
  <c r="J148" i="99"/>
  <c r="I148" i="99"/>
  <c r="C148" i="99" s="1"/>
  <c r="G149" i="99"/>
  <c r="B148" i="99"/>
  <c r="F148" i="99" s="1"/>
  <c r="C263" i="99"/>
  <c r="H264" i="99"/>
  <c r="J263" i="99"/>
  <c r="I263" i="99"/>
  <c r="K263" i="99" s="1"/>
  <c r="B263" i="99"/>
  <c r="G264" i="99"/>
  <c r="K147" i="99"/>
  <c r="G41" i="99"/>
  <c r="J198" i="99"/>
  <c r="I198" i="99"/>
  <c r="C198" i="99" s="1"/>
  <c r="G199" i="99"/>
  <c r="B147" i="99"/>
  <c r="F147" i="99" s="1"/>
  <c r="L37" i="100"/>
  <c r="H202" i="99"/>
  <c r="J98" i="99"/>
  <c r="I98" i="99"/>
  <c r="C98" i="99" s="1"/>
  <c r="G99" i="99"/>
  <c r="B39" i="100"/>
  <c r="L38" i="100"/>
  <c r="L337" i="100"/>
  <c r="B338" i="100"/>
  <c r="L148" i="100"/>
  <c r="B149" i="100"/>
  <c r="E147" i="100"/>
  <c r="D147" i="100"/>
  <c r="C148" i="100"/>
  <c r="K197" i="99"/>
  <c r="C39" i="99"/>
  <c r="F39" i="99" s="1"/>
  <c r="H40" i="99"/>
  <c r="C97" i="99"/>
  <c r="F97" i="99" s="1"/>
  <c r="H152" i="99" l="1"/>
  <c r="H41" i="99"/>
  <c r="J41" i="99" s="1"/>
  <c r="B339" i="100"/>
  <c r="L338" i="100"/>
  <c r="K98" i="99"/>
  <c r="B264" i="99"/>
  <c r="F264" i="99" s="1"/>
  <c r="J264" i="99"/>
  <c r="I264" i="99"/>
  <c r="K264" i="99" s="1"/>
  <c r="G265" i="99"/>
  <c r="J149" i="99"/>
  <c r="K149" i="99" s="1"/>
  <c r="I149" i="99"/>
  <c r="G150" i="99"/>
  <c r="C39" i="100"/>
  <c r="E38" i="100"/>
  <c r="D38" i="100"/>
  <c r="B150" i="100"/>
  <c r="L149" i="100"/>
  <c r="H203" i="99"/>
  <c r="C149" i="100"/>
  <c r="E148" i="100"/>
  <c r="D148" i="100"/>
  <c r="K148" i="99"/>
  <c r="J199" i="99"/>
  <c r="K199" i="99" s="1"/>
  <c r="I199" i="99"/>
  <c r="G200" i="99"/>
  <c r="F263" i="99"/>
  <c r="G42" i="99"/>
  <c r="I41" i="99"/>
  <c r="J99" i="99"/>
  <c r="B99" i="99" s="1"/>
  <c r="I99" i="99"/>
  <c r="G100" i="99"/>
  <c r="I40" i="99"/>
  <c r="C40" i="99" s="1"/>
  <c r="H104" i="99"/>
  <c r="K198" i="99"/>
  <c r="L39" i="100"/>
  <c r="B40" i="100"/>
  <c r="B98" i="99"/>
  <c r="F98" i="99" s="1"/>
  <c r="B198" i="99"/>
  <c r="F198" i="99" s="1"/>
  <c r="J40" i="99"/>
  <c r="H265" i="99"/>
  <c r="C264" i="99"/>
  <c r="B41" i="99" l="1"/>
  <c r="H204" i="99"/>
  <c r="H105" i="99"/>
  <c r="K41" i="99"/>
  <c r="I200" i="99"/>
  <c r="C200" i="99" s="1"/>
  <c r="G201" i="99"/>
  <c r="J200" i="99"/>
  <c r="I150" i="99"/>
  <c r="C150" i="99" s="1"/>
  <c r="G151" i="99"/>
  <c r="J150" i="99"/>
  <c r="B150" i="99"/>
  <c r="F150" i="99" s="1"/>
  <c r="H266" i="99"/>
  <c r="C199" i="99"/>
  <c r="C149" i="99"/>
  <c r="B151" i="100"/>
  <c r="G43" i="99"/>
  <c r="J42" i="99"/>
  <c r="C41" i="99"/>
  <c r="H42" i="99"/>
  <c r="K99" i="99"/>
  <c r="B340" i="100"/>
  <c r="L339" i="100"/>
  <c r="I265" i="99"/>
  <c r="K265" i="99" s="1"/>
  <c r="J265" i="99"/>
  <c r="B265" i="99" s="1"/>
  <c r="G266" i="99"/>
  <c r="B41" i="100"/>
  <c r="I100" i="99"/>
  <c r="K100" i="99" s="1"/>
  <c r="G101" i="99"/>
  <c r="J100" i="99"/>
  <c r="B100" i="99" s="1"/>
  <c r="D39" i="100"/>
  <c r="E39" i="100"/>
  <c r="C40" i="100"/>
  <c r="H153" i="99"/>
  <c r="B40" i="99"/>
  <c r="F40" i="99" s="1"/>
  <c r="K40" i="99"/>
  <c r="C99" i="99"/>
  <c r="F99" i="99" s="1"/>
  <c r="B199" i="99"/>
  <c r="F199" i="99" s="1"/>
  <c r="E149" i="100"/>
  <c r="D149" i="100"/>
  <c r="C150" i="100"/>
  <c r="L150" i="100" s="1"/>
  <c r="B149" i="99"/>
  <c r="E40" i="100" l="1"/>
  <c r="C41" i="100"/>
  <c r="D40" i="100"/>
  <c r="L40" i="100"/>
  <c r="J266" i="99"/>
  <c r="K266" i="99" s="1"/>
  <c r="G267" i="99"/>
  <c r="I266" i="99"/>
  <c r="B266" i="99" s="1"/>
  <c r="F266" i="99" s="1"/>
  <c r="H43" i="99"/>
  <c r="B152" i="100"/>
  <c r="L151" i="100"/>
  <c r="G152" i="99"/>
  <c r="J151" i="99"/>
  <c r="I151" i="99"/>
  <c r="H106" i="99"/>
  <c r="B42" i="100"/>
  <c r="L41" i="100"/>
  <c r="H205" i="99"/>
  <c r="I43" i="99"/>
  <c r="G44" i="99"/>
  <c r="C265" i="99"/>
  <c r="F265" i="99" s="1"/>
  <c r="K200" i="99"/>
  <c r="L340" i="100"/>
  <c r="B341" i="100"/>
  <c r="B200" i="99"/>
  <c r="F200" i="99" s="1"/>
  <c r="F149" i="99"/>
  <c r="H154" i="99"/>
  <c r="G102" i="99"/>
  <c r="J101" i="99"/>
  <c r="I101" i="99"/>
  <c r="C101" i="99" s="1"/>
  <c r="K101" i="99"/>
  <c r="B101" i="99"/>
  <c r="I42" i="99"/>
  <c r="B42" i="99" s="1"/>
  <c r="H267" i="99"/>
  <c r="C266" i="99"/>
  <c r="D150" i="100"/>
  <c r="C151" i="100"/>
  <c r="E150" i="100"/>
  <c r="C100" i="99"/>
  <c r="F100" i="99" s="1"/>
  <c r="K150" i="99"/>
  <c r="G202" i="99"/>
  <c r="B201" i="99"/>
  <c r="F201" i="99" s="1"/>
  <c r="K201" i="99"/>
  <c r="J201" i="99"/>
  <c r="I201" i="99"/>
  <c r="C201" i="99" s="1"/>
  <c r="F41" i="99"/>
  <c r="H44" i="99" l="1"/>
  <c r="G103" i="99"/>
  <c r="I102" i="99"/>
  <c r="B102" i="99" s="1"/>
  <c r="J102" i="99"/>
  <c r="I267" i="99"/>
  <c r="G268" i="99"/>
  <c r="J267" i="99"/>
  <c r="B267" i="99" s="1"/>
  <c r="F267" i="99" s="1"/>
  <c r="H155" i="99"/>
  <c r="L152" i="100"/>
  <c r="B153" i="100"/>
  <c r="J43" i="99"/>
  <c r="B43" i="99" s="1"/>
  <c r="K42" i="99"/>
  <c r="F101" i="99"/>
  <c r="K43" i="99"/>
  <c r="C151" i="99"/>
  <c r="C42" i="99"/>
  <c r="F42" i="99" s="1"/>
  <c r="C42" i="100"/>
  <c r="E41" i="100"/>
  <c r="D41" i="100"/>
  <c r="J152" i="99"/>
  <c r="G153" i="99"/>
  <c r="I152" i="99"/>
  <c r="C152" i="99" s="1"/>
  <c r="K152" i="99"/>
  <c r="K44" i="99"/>
  <c r="J44" i="99"/>
  <c r="I44" i="99"/>
  <c r="B44" i="99"/>
  <c r="G45" i="99"/>
  <c r="H268" i="99"/>
  <c r="C267" i="99"/>
  <c r="H107" i="99"/>
  <c r="B342" i="100"/>
  <c r="L341" i="100"/>
  <c r="H206" i="99"/>
  <c r="K151" i="99"/>
  <c r="L42" i="100"/>
  <c r="B43" i="100"/>
  <c r="I202" i="99"/>
  <c r="C202" i="99" s="1"/>
  <c r="G203" i="99"/>
  <c r="J202" i="99"/>
  <c r="C152" i="100"/>
  <c r="E151" i="100"/>
  <c r="D151" i="100"/>
  <c r="B151" i="99"/>
  <c r="F151" i="99" s="1"/>
  <c r="H108" i="99" l="1"/>
  <c r="H156" i="99"/>
  <c r="J45" i="99"/>
  <c r="I45" i="99"/>
  <c r="B45" i="99" s="1"/>
  <c r="G46" i="99"/>
  <c r="K267" i="99"/>
  <c r="C102" i="99"/>
  <c r="F102" i="99" s="1"/>
  <c r="B153" i="99"/>
  <c r="F153" i="99" s="1"/>
  <c r="K153" i="99"/>
  <c r="G154" i="99"/>
  <c r="J153" i="99"/>
  <c r="I153" i="99"/>
  <c r="C153" i="99" s="1"/>
  <c r="B202" i="99"/>
  <c r="F202" i="99" s="1"/>
  <c r="C43" i="99"/>
  <c r="F43" i="99" s="1"/>
  <c r="B44" i="100"/>
  <c r="D152" i="100"/>
  <c r="E152" i="100"/>
  <c r="C153" i="100"/>
  <c r="H269" i="99"/>
  <c r="I103" i="99"/>
  <c r="J103" i="99"/>
  <c r="K103" i="99"/>
  <c r="G104" i="99"/>
  <c r="H207" i="99"/>
  <c r="B152" i="99"/>
  <c r="F152" i="99" s="1"/>
  <c r="K102" i="99"/>
  <c r="F44" i="99"/>
  <c r="K202" i="99"/>
  <c r="B203" i="99"/>
  <c r="K203" i="99"/>
  <c r="G204" i="99"/>
  <c r="I203" i="99"/>
  <c r="J203" i="99"/>
  <c r="B343" i="100"/>
  <c r="L342" i="100"/>
  <c r="G269" i="99"/>
  <c r="J268" i="99"/>
  <c r="I268" i="99"/>
  <c r="K268" i="99" s="1"/>
  <c r="H45" i="99"/>
  <c r="C44" i="99"/>
  <c r="D42" i="100"/>
  <c r="C43" i="100"/>
  <c r="E42" i="100"/>
  <c r="B154" i="100"/>
  <c r="L153" i="100"/>
  <c r="C44" i="100" l="1"/>
  <c r="D43" i="100"/>
  <c r="E43" i="100"/>
  <c r="B45" i="100"/>
  <c r="L44" i="100"/>
  <c r="H157" i="99"/>
  <c r="C103" i="99"/>
  <c r="L43" i="100"/>
  <c r="L343" i="100"/>
  <c r="B344" i="100"/>
  <c r="B103" i="99"/>
  <c r="F103" i="99" s="1"/>
  <c r="H46" i="99"/>
  <c r="I46" i="99" s="1"/>
  <c r="C45" i="99"/>
  <c r="F45" i="99" s="1"/>
  <c r="H270" i="99"/>
  <c r="K45" i="99"/>
  <c r="H109" i="99"/>
  <c r="B268" i="99"/>
  <c r="C203" i="99"/>
  <c r="F203" i="99" s="1"/>
  <c r="C268" i="99"/>
  <c r="B155" i="100"/>
  <c r="J104" i="99"/>
  <c r="I104" i="99"/>
  <c r="C104" i="99" s="1"/>
  <c r="G105" i="99"/>
  <c r="B154" i="99"/>
  <c r="K154" i="99"/>
  <c r="J154" i="99"/>
  <c r="G155" i="99"/>
  <c r="I154" i="99"/>
  <c r="J269" i="99"/>
  <c r="I269" i="99"/>
  <c r="C269" i="99" s="1"/>
  <c r="G270" i="99"/>
  <c r="G205" i="99"/>
  <c r="I204" i="99"/>
  <c r="J204" i="99"/>
  <c r="H208" i="99"/>
  <c r="E153" i="100"/>
  <c r="C154" i="100"/>
  <c r="D153" i="100"/>
  <c r="G47" i="99"/>
  <c r="G48" i="99" l="1"/>
  <c r="J47" i="99"/>
  <c r="F154" i="99"/>
  <c r="H209" i="99"/>
  <c r="J105" i="99"/>
  <c r="G106" i="99"/>
  <c r="I105" i="99"/>
  <c r="C105" i="99" s="1"/>
  <c r="L45" i="100"/>
  <c r="B46" i="100"/>
  <c r="J205" i="99"/>
  <c r="G206" i="99"/>
  <c r="I205" i="99"/>
  <c r="C205" i="99" s="1"/>
  <c r="C154" i="99"/>
  <c r="K104" i="99"/>
  <c r="H110" i="99"/>
  <c r="C204" i="99"/>
  <c r="L344" i="100"/>
  <c r="B345" i="100"/>
  <c r="K204" i="99"/>
  <c r="B155" i="99"/>
  <c r="K155" i="99"/>
  <c r="J155" i="99"/>
  <c r="I155" i="99"/>
  <c r="G156" i="99"/>
  <c r="B104" i="99"/>
  <c r="F104" i="99" s="1"/>
  <c r="E44" i="100"/>
  <c r="D44" i="100"/>
  <c r="C45" i="100"/>
  <c r="B270" i="99"/>
  <c r="F270" i="99" s="1"/>
  <c r="I270" i="99"/>
  <c r="K270" i="99" s="1"/>
  <c r="J270" i="99"/>
  <c r="G271" i="99"/>
  <c r="H47" i="99"/>
  <c r="J46" i="99"/>
  <c r="B46" i="99" s="1"/>
  <c r="F268" i="99"/>
  <c r="K269" i="99"/>
  <c r="C155" i="100"/>
  <c r="E154" i="100"/>
  <c r="D154" i="100"/>
  <c r="B204" i="99"/>
  <c r="L154" i="100"/>
  <c r="C270" i="99"/>
  <c r="H271" i="99"/>
  <c r="H158" i="99"/>
  <c r="B269" i="99"/>
  <c r="F269" i="99" s="1"/>
  <c r="B156" i="100"/>
  <c r="L155" i="100"/>
  <c r="F46" i="99" l="1"/>
  <c r="F204" i="99"/>
  <c r="H48" i="99"/>
  <c r="L345" i="100"/>
  <c r="B346" i="100"/>
  <c r="J206" i="99"/>
  <c r="I206" i="99"/>
  <c r="C206" i="99" s="1"/>
  <c r="G207" i="99"/>
  <c r="I47" i="99"/>
  <c r="B47" i="99" s="1"/>
  <c r="D45" i="100"/>
  <c r="C46" i="100"/>
  <c r="E45" i="100"/>
  <c r="J106" i="99"/>
  <c r="I106" i="99"/>
  <c r="C106" i="99" s="1"/>
  <c r="G107" i="99"/>
  <c r="J271" i="99"/>
  <c r="I271" i="99"/>
  <c r="C271" i="99" s="1"/>
  <c r="G272" i="99"/>
  <c r="K105" i="99"/>
  <c r="K47" i="99"/>
  <c r="H272" i="99"/>
  <c r="B157" i="100"/>
  <c r="L156" i="100"/>
  <c r="J156" i="99"/>
  <c r="B156" i="99" s="1"/>
  <c r="I156" i="99"/>
  <c r="G157" i="99"/>
  <c r="K205" i="99"/>
  <c r="B105" i="99"/>
  <c r="F105" i="99" s="1"/>
  <c r="J48" i="99"/>
  <c r="K48" i="99" s="1"/>
  <c r="G49" i="99"/>
  <c r="I48" i="99"/>
  <c r="B48" i="99" s="1"/>
  <c r="C156" i="100"/>
  <c r="E155" i="100"/>
  <c r="D155" i="100"/>
  <c r="C155" i="99"/>
  <c r="F155" i="99" s="1"/>
  <c r="H111" i="99"/>
  <c r="B205" i="99"/>
  <c r="F205" i="99" s="1"/>
  <c r="K46" i="99"/>
  <c r="C46" i="99"/>
  <c r="H159" i="99"/>
  <c r="B47" i="100"/>
  <c r="L46" i="100"/>
  <c r="H210" i="99"/>
  <c r="H211" i="99" l="1"/>
  <c r="G50" i="99"/>
  <c r="J49" i="99"/>
  <c r="J207" i="99"/>
  <c r="I207" i="99"/>
  <c r="C207" i="99" s="1"/>
  <c r="G208" i="99"/>
  <c r="B207" i="99"/>
  <c r="F207" i="99" s="1"/>
  <c r="K207" i="99"/>
  <c r="K156" i="99"/>
  <c r="B48" i="100"/>
  <c r="K106" i="99"/>
  <c r="B158" i="100"/>
  <c r="L157" i="100"/>
  <c r="H160" i="99"/>
  <c r="C47" i="100"/>
  <c r="L47" i="100" s="1"/>
  <c r="E46" i="100"/>
  <c r="D46" i="100"/>
  <c r="C157" i="100"/>
  <c r="E156" i="100"/>
  <c r="D156" i="100"/>
  <c r="J157" i="99"/>
  <c r="I157" i="99"/>
  <c r="C157" i="99" s="1"/>
  <c r="G158" i="99"/>
  <c r="H273" i="99"/>
  <c r="K271" i="99"/>
  <c r="H112" i="99"/>
  <c r="B272" i="99"/>
  <c r="K272" i="99"/>
  <c r="J272" i="99"/>
  <c r="G273" i="99"/>
  <c r="I272" i="99"/>
  <c r="C272" i="99" s="1"/>
  <c r="B271" i="99"/>
  <c r="F271" i="99" s="1"/>
  <c r="J107" i="99"/>
  <c r="I107" i="99"/>
  <c r="C107" i="99" s="1"/>
  <c r="G108" i="99"/>
  <c r="C48" i="99"/>
  <c r="F48" i="99" s="1"/>
  <c r="H49" i="99"/>
  <c r="I49" i="99" s="1"/>
  <c r="B49" i="99" s="1"/>
  <c r="K206" i="99"/>
  <c r="B347" i="100"/>
  <c r="L346" i="100"/>
  <c r="C156" i="99"/>
  <c r="F156" i="99" s="1"/>
  <c r="B106" i="99"/>
  <c r="F106" i="99" s="1"/>
  <c r="B206" i="99"/>
  <c r="F206" i="99" s="1"/>
  <c r="C47" i="99"/>
  <c r="F47" i="99" s="1"/>
  <c r="I158" i="99" l="1"/>
  <c r="G159" i="99"/>
  <c r="J158" i="99"/>
  <c r="K158" i="99" s="1"/>
  <c r="K107" i="99"/>
  <c r="B157" i="99"/>
  <c r="F157" i="99" s="1"/>
  <c r="G51" i="99"/>
  <c r="D47" i="100"/>
  <c r="E47" i="100"/>
  <c r="C48" i="100"/>
  <c r="I208" i="99"/>
  <c r="G209" i="99"/>
  <c r="J208" i="99"/>
  <c r="K208" i="99" s="1"/>
  <c r="H212" i="99"/>
  <c r="F272" i="99"/>
  <c r="B159" i="100"/>
  <c r="L347" i="100"/>
  <c r="B348" i="100"/>
  <c r="H161" i="99"/>
  <c r="K273" i="99"/>
  <c r="J273" i="99"/>
  <c r="C273" i="99" s="1"/>
  <c r="I273" i="99"/>
  <c r="G274" i="99"/>
  <c r="B273" i="99"/>
  <c r="H274" i="99"/>
  <c r="E157" i="100"/>
  <c r="D157" i="100"/>
  <c r="C158" i="100"/>
  <c r="I108" i="99"/>
  <c r="G109" i="99"/>
  <c r="J108" i="99"/>
  <c r="K108" i="99" s="1"/>
  <c r="H113" i="99"/>
  <c r="C49" i="99"/>
  <c r="F49" i="99" s="1"/>
  <c r="H50" i="99"/>
  <c r="B107" i="99"/>
  <c r="F107" i="99" s="1"/>
  <c r="K157" i="99"/>
  <c r="B49" i="100"/>
  <c r="L48" i="100"/>
  <c r="K49" i="99"/>
  <c r="H213" i="99" l="1"/>
  <c r="E158" i="100"/>
  <c r="D158" i="100"/>
  <c r="C159" i="100"/>
  <c r="D48" i="100"/>
  <c r="E48" i="100"/>
  <c r="C49" i="100"/>
  <c r="H114" i="99"/>
  <c r="H162" i="99"/>
  <c r="B108" i="99"/>
  <c r="G52" i="99"/>
  <c r="B158" i="99"/>
  <c r="B50" i="100"/>
  <c r="L49" i="100"/>
  <c r="H275" i="99"/>
  <c r="B349" i="100"/>
  <c r="L348" i="100"/>
  <c r="B208" i="99"/>
  <c r="F208" i="99" s="1"/>
  <c r="I50" i="99"/>
  <c r="F273" i="99"/>
  <c r="J50" i="99"/>
  <c r="C50" i="99" s="1"/>
  <c r="G160" i="99"/>
  <c r="J159" i="99"/>
  <c r="I159" i="99"/>
  <c r="C159" i="99" s="1"/>
  <c r="G110" i="99"/>
  <c r="J109" i="99"/>
  <c r="B109" i="99" s="1"/>
  <c r="K109" i="99"/>
  <c r="I109" i="99"/>
  <c r="J274" i="99"/>
  <c r="K274" i="99" s="1"/>
  <c r="I274" i="99"/>
  <c r="G275" i="99"/>
  <c r="B274" i="99"/>
  <c r="L158" i="100"/>
  <c r="G210" i="99"/>
  <c r="J209" i="99"/>
  <c r="I209" i="99"/>
  <c r="C209" i="99" s="1"/>
  <c r="C158" i="99"/>
  <c r="H51" i="99"/>
  <c r="C108" i="99"/>
  <c r="B160" i="100"/>
  <c r="C208" i="99"/>
  <c r="I51" i="99" l="1"/>
  <c r="B161" i="100"/>
  <c r="C109" i="99"/>
  <c r="F109" i="99" s="1"/>
  <c r="K159" i="99"/>
  <c r="C274" i="99"/>
  <c r="J210" i="99"/>
  <c r="I210" i="99"/>
  <c r="C210" i="99" s="1"/>
  <c r="G211" i="99"/>
  <c r="F108" i="99"/>
  <c r="B51" i="100"/>
  <c r="H163" i="99"/>
  <c r="G161" i="99"/>
  <c r="I160" i="99"/>
  <c r="K160" i="99" s="1"/>
  <c r="J160" i="99"/>
  <c r="B160" i="99"/>
  <c r="C160" i="100"/>
  <c r="E159" i="100"/>
  <c r="D159" i="100"/>
  <c r="F274" i="99"/>
  <c r="J110" i="99"/>
  <c r="I110" i="99"/>
  <c r="C110" i="99" s="1"/>
  <c r="K110" i="99"/>
  <c r="G111" i="99"/>
  <c r="B50" i="99"/>
  <c r="F50" i="99" s="1"/>
  <c r="F158" i="99"/>
  <c r="H276" i="99"/>
  <c r="H52" i="99"/>
  <c r="C51" i="99"/>
  <c r="I275" i="99"/>
  <c r="B275" i="99" s="1"/>
  <c r="G276" i="99"/>
  <c r="J275" i="99"/>
  <c r="H214" i="99"/>
  <c r="B209" i="99"/>
  <c r="F209" i="99" s="1"/>
  <c r="G53" i="99"/>
  <c r="L159" i="100"/>
  <c r="K209" i="99"/>
  <c r="B159" i="99"/>
  <c r="F159" i="99" s="1"/>
  <c r="L349" i="100"/>
  <c r="B350" i="100"/>
  <c r="J51" i="99"/>
  <c r="C50" i="100"/>
  <c r="L50" i="100" s="1"/>
  <c r="E49" i="100"/>
  <c r="D49" i="100"/>
  <c r="K50" i="99"/>
  <c r="G277" i="99" l="1"/>
  <c r="I276" i="99"/>
  <c r="B276" i="99" s="1"/>
  <c r="F276" i="99" s="1"/>
  <c r="J276" i="99"/>
  <c r="B111" i="99"/>
  <c r="I111" i="99"/>
  <c r="J111" i="99"/>
  <c r="K111" i="99" s="1"/>
  <c r="G112" i="99"/>
  <c r="D160" i="100"/>
  <c r="E160" i="100"/>
  <c r="C161" i="100"/>
  <c r="F160" i="99"/>
  <c r="H215" i="99"/>
  <c r="H53" i="99"/>
  <c r="K53" i="99" s="1"/>
  <c r="B110" i="99"/>
  <c r="F110" i="99" s="1"/>
  <c r="J211" i="99"/>
  <c r="I211" i="99"/>
  <c r="C211" i="99" s="1"/>
  <c r="G212" i="99"/>
  <c r="B162" i="100"/>
  <c r="L161" i="100"/>
  <c r="C275" i="99"/>
  <c r="F275" i="99" s="1"/>
  <c r="C160" i="99"/>
  <c r="B210" i="99"/>
  <c r="F210" i="99" s="1"/>
  <c r="L160" i="100"/>
  <c r="E50" i="100"/>
  <c r="C51" i="100"/>
  <c r="D50" i="100"/>
  <c r="K275" i="99"/>
  <c r="I161" i="99"/>
  <c r="J161" i="99"/>
  <c r="G162" i="99"/>
  <c r="B51" i="99"/>
  <c r="F51" i="99" s="1"/>
  <c r="J53" i="99"/>
  <c r="I53" i="99"/>
  <c r="B53" i="99" s="1"/>
  <c r="G54" i="99"/>
  <c r="I52" i="99"/>
  <c r="C52" i="99" s="1"/>
  <c r="H164" i="99"/>
  <c r="K210" i="99"/>
  <c r="B52" i="100"/>
  <c r="L51" i="100"/>
  <c r="H277" i="99"/>
  <c r="C276" i="99"/>
  <c r="L350" i="100"/>
  <c r="B351" i="100"/>
  <c r="J52" i="99"/>
  <c r="K51" i="99"/>
  <c r="B53" i="100" l="1"/>
  <c r="L52" i="100"/>
  <c r="J112" i="99"/>
  <c r="G113" i="99"/>
  <c r="I112" i="99"/>
  <c r="L351" i="100"/>
  <c r="B352" i="100"/>
  <c r="B162" i="99"/>
  <c r="I162" i="99"/>
  <c r="G163" i="99"/>
  <c r="J162" i="99"/>
  <c r="I212" i="99"/>
  <c r="B212" i="99" s="1"/>
  <c r="J212" i="99"/>
  <c r="G213" i="99"/>
  <c r="H216" i="99"/>
  <c r="F111" i="99"/>
  <c r="C161" i="99"/>
  <c r="C162" i="100"/>
  <c r="E161" i="100"/>
  <c r="D161" i="100"/>
  <c r="H278" i="99"/>
  <c r="K161" i="99"/>
  <c r="B211" i="99"/>
  <c r="F211" i="99" s="1"/>
  <c r="K276" i="99"/>
  <c r="B161" i="99"/>
  <c r="B52" i="99"/>
  <c r="F52" i="99" s="1"/>
  <c r="K52" i="99"/>
  <c r="B163" i="100"/>
  <c r="L162" i="100"/>
  <c r="H54" i="99"/>
  <c r="C53" i="99"/>
  <c r="F53" i="99" s="1"/>
  <c r="J277" i="99"/>
  <c r="I277" i="99"/>
  <c r="C277" i="99" s="1"/>
  <c r="G278" i="99"/>
  <c r="B277" i="99"/>
  <c r="C52" i="100"/>
  <c r="E51" i="100"/>
  <c r="D51" i="100"/>
  <c r="K211" i="99"/>
  <c r="C111" i="99"/>
  <c r="F277" i="99" l="1"/>
  <c r="B164" i="100"/>
  <c r="C112" i="99"/>
  <c r="B278" i="99"/>
  <c r="G279" i="99"/>
  <c r="J278" i="99"/>
  <c r="I278" i="99"/>
  <c r="K278" i="99" s="1"/>
  <c r="J113" i="99"/>
  <c r="G114" i="99"/>
  <c r="I113" i="99"/>
  <c r="C113" i="99" s="1"/>
  <c r="F161" i="99"/>
  <c r="H279" i="99"/>
  <c r="H217" i="99"/>
  <c r="C162" i="99"/>
  <c r="K112" i="99"/>
  <c r="B163" i="99"/>
  <c r="F163" i="99" s="1"/>
  <c r="J163" i="99"/>
  <c r="G164" i="99"/>
  <c r="I163" i="99"/>
  <c r="C163" i="99" s="1"/>
  <c r="K277" i="99"/>
  <c r="J213" i="99"/>
  <c r="K213" i="99" s="1"/>
  <c r="G214" i="99"/>
  <c r="I213" i="99"/>
  <c r="K162" i="99"/>
  <c r="B112" i="99"/>
  <c r="F112" i="99" s="1"/>
  <c r="F162" i="99"/>
  <c r="E52" i="100"/>
  <c r="D52" i="100"/>
  <c r="C53" i="100"/>
  <c r="J54" i="99"/>
  <c r="C212" i="99"/>
  <c r="F212" i="99" s="1"/>
  <c r="L352" i="100"/>
  <c r="B353" i="100"/>
  <c r="B54" i="100"/>
  <c r="I54" i="99"/>
  <c r="C54" i="99" s="1"/>
  <c r="C163" i="100"/>
  <c r="E162" i="100"/>
  <c r="D162" i="100"/>
  <c r="K212" i="99"/>
  <c r="H218" i="99" l="1"/>
  <c r="B165" i="100"/>
  <c r="L164" i="100"/>
  <c r="C164" i="100"/>
  <c r="D163" i="100"/>
  <c r="E163" i="100"/>
  <c r="K214" i="99"/>
  <c r="J214" i="99"/>
  <c r="I214" i="99"/>
  <c r="C214" i="99" s="1"/>
  <c r="B214" i="99"/>
  <c r="F214" i="99" s="1"/>
  <c r="G215" i="99"/>
  <c r="K163" i="99"/>
  <c r="E53" i="100"/>
  <c r="D53" i="100"/>
  <c r="C54" i="100"/>
  <c r="G280" i="99"/>
  <c r="I279" i="99"/>
  <c r="B279" i="99" s="1"/>
  <c r="F279" i="99" s="1"/>
  <c r="J279" i="99"/>
  <c r="F278" i="99"/>
  <c r="B55" i="100"/>
  <c r="L54" i="100"/>
  <c r="B213" i="99"/>
  <c r="L53" i="100"/>
  <c r="K114" i="99"/>
  <c r="J114" i="99"/>
  <c r="I114" i="99"/>
  <c r="C114" i="99" s="1"/>
  <c r="B114" i="99"/>
  <c r="F114" i="99" s="1"/>
  <c r="L353" i="100"/>
  <c r="B354" i="100"/>
  <c r="K113" i="99"/>
  <c r="L163" i="100"/>
  <c r="B54" i="99"/>
  <c r="F54" i="99" s="1"/>
  <c r="K54" i="99"/>
  <c r="B113" i="99"/>
  <c r="F113" i="99" s="1"/>
  <c r="J164" i="99"/>
  <c r="K164" i="99" s="1"/>
  <c r="I164" i="99"/>
  <c r="C279" i="99"/>
  <c r="H280" i="99"/>
  <c r="C213" i="99"/>
  <c r="C278" i="99"/>
  <c r="C164" i="99" l="1"/>
  <c r="L354" i="100"/>
  <c r="B355" i="100"/>
  <c r="C55" i="100"/>
  <c r="E54" i="100"/>
  <c r="D54" i="100"/>
  <c r="C165" i="100"/>
  <c r="D164" i="100"/>
  <c r="E164" i="100"/>
  <c r="J215" i="99"/>
  <c r="I215" i="99"/>
  <c r="C215" i="99" s="1"/>
  <c r="G216" i="99"/>
  <c r="B215" i="99"/>
  <c r="F215" i="99" s="1"/>
  <c r="B56" i="100"/>
  <c r="L55" i="100"/>
  <c r="H281" i="99"/>
  <c r="J280" i="99"/>
  <c r="I280" i="99"/>
  <c r="C280" i="99" s="1"/>
  <c r="G281" i="99"/>
  <c r="B166" i="100"/>
  <c r="H219" i="99"/>
  <c r="K279" i="99"/>
  <c r="B164" i="99"/>
  <c r="F164" i="99" s="1"/>
  <c r="F213" i="99"/>
  <c r="B167" i="100" l="1"/>
  <c r="B57" i="100"/>
  <c r="K215" i="99"/>
  <c r="K280" i="99"/>
  <c r="I216" i="99"/>
  <c r="C216" i="99" s="1"/>
  <c r="G217" i="99"/>
  <c r="J216" i="99"/>
  <c r="D55" i="100"/>
  <c r="E55" i="100"/>
  <c r="C56" i="100"/>
  <c r="E165" i="100"/>
  <c r="D165" i="100"/>
  <c r="C166" i="100"/>
  <c r="L166" i="100" s="1"/>
  <c r="L355" i="100"/>
  <c r="B356" i="100"/>
  <c r="J281" i="99"/>
  <c r="I281" i="99"/>
  <c r="K281" i="99" s="1"/>
  <c r="G282" i="99"/>
  <c r="B281" i="99"/>
  <c r="F281" i="99" s="1"/>
  <c r="H220" i="99"/>
  <c r="B280" i="99"/>
  <c r="F280" i="99" s="1"/>
  <c r="L165" i="100"/>
  <c r="H282" i="99"/>
  <c r="C281" i="99"/>
  <c r="G218" i="99" l="1"/>
  <c r="J217" i="99"/>
  <c r="I217" i="99"/>
  <c r="D56" i="100"/>
  <c r="C57" i="100"/>
  <c r="L57" i="100" s="1"/>
  <c r="E56" i="100"/>
  <c r="H283" i="99"/>
  <c r="J282" i="99"/>
  <c r="I282" i="99"/>
  <c r="C282" i="99" s="1"/>
  <c r="G283" i="99"/>
  <c r="B282" i="99"/>
  <c r="K282" i="99"/>
  <c r="B58" i="100"/>
  <c r="K216" i="99"/>
  <c r="L56" i="100"/>
  <c r="B357" i="100"/>
  <c r="L356" i="100"/>
  <c r="H221" i="99"/>
  <c r="E166" i="100"/>
  <c r="D166" i="100"/>
  <c r="C167" i="100"/>
  <c r="B216" i="99"/>
  <c r="F216" i="99" s="1"/>
  <c r="B168" i="100"/>
  <c r="L167" i="100"/>
  <c r="F282" i="99" l="1"/>
  <c r="I283" i="99"/>
  <c r="C283" i="99" s="1"/>
  <c r="G284" i="99"/>
  <c r="J283" i="99"/>
  <c r="C217" i="99"/>
  <c r="H222" i="99"/>
  <c r="D57" i="100"/>
  <c r="C58" i="100"/>
  <c r="E57" i="100"/>
  <c r="B169" i="100"/>
  <c r="L357" i="100"/>
  <c r="B358" i="100"/>
  <c r="B217" i="99"/>
  <c r="F217" i="99" s="1"/>
  <c r="C168" i="100"/>
  <c r="L168" i="100" s="1"/>
  <c r="E167" i="100"/>
  <c r="D167" i="100"/>
  <c r="K217" i="99"/>
  <c r="B59" i="100"/>
  <c r="L58" i="100"/>
  <c r="H284" i="99"/>
  <c r="B218" i="99"/>
  <c r="J218" i="99"/>
  <c r="I218" i="99"/>
  <c r="G219" i="99"/>
  <c r="F218" i="99" l="1"/>
  <c r="B170" i="100"/>
  <c r="K283" i="99"/>
  <c r="H285" i="99"/>
  <c r="I219" i="99"/>
  <c r="C219" i="99" s="1"/>
  <c r="G220" i="99"/>
  <c r="J219" i="99"/>
  <c r="C218" i="99"/>
  <c r="B283" i="99"/>
  <c r="F283" i="99" s="1"/>
  <c r="B359" i="100"/>
  <c r="L358" i="100"/>
  <c r="B60" i="100"/>
  <c r="K218" i="99"/>
  <c r="D168" i="100"/>
  <c r="C169" i="100"/>
  <c r="E168" i="100"/>
  <c r="H223" i="99"/>
  <c r="C59" i="100"/>
  <c r="L59" i="100" s="1"/>
  <c r="E58" i="100"/>
  <c r="D58" i="100"/>
  <c r="G285" i="99"/>
  <c r="I284" i="99"/>
  <c r="C284" i="99" s="1"/>
  <c r="J284" i="99"/>
  <c r="K284" i="99" s="1"/>
  <c r="B284" i="99"/>
  <c r="L60" i="100" l="1"/>
  <c r="B61" i="100"/>
  <c r="F284" i="99"/>
  <c r="H224" i="99"/>
  <c r="L359" i="100"/>
  <c r="B360" i="100"/>
  <c r="C285" i="99"/>
  <c r="H286" i="99"/>
  <c r="C60" i="100"/>
  <c r="E59" i="100"/>
  <c r="D59" i="100"/>
  <c r="B219" i="99"/>
  <c r="F219" i="99" s="1"/>
  <c r="K219" i="99"/>
  <c r="E169" i="100"/>
  <c r="D169" i="100"/>
  <c r="C170" i="100"/>
  <c r="G286" i="99"/>
  <c r="I285" i="99"/>
  <c r="B285" i="99" s="1"/>
  <c r="F285" i="99" s="1"/>
  <c r="J285" i="99"/>
  <c r="K285" i="99" s="1"/>
  <c r="B171" i="100"/>
  <c r="B220" i="99"/>
  <c r="J220" i="99"/>
  <c r="G221" i="99"/>
  <c r="I220" i="99"/>
  <c r="L169" i="100"/>
  <c r="C171" i="100" l="1"/>
  <c r="E170" i="100"/>
  <c r="D170" i="100"/>
  <c r="L170" i="100"/>
  <c r="B361" i="100"/>
  <c r="L360" i="100"/>
  <c r="C220" i="99"/>
  <c r="F220" i="99"/>
  <c r="B221" i="99"/>
  <c r="F221" i="99" s="1"/>
  <c r="I221" i="99"/>
  <c r="C221" i="99" s="1"/>
  <c r="J221" i="99"/>
  <c r="G222" i="99"/>
  <c r="H225" i="99"/>
  <c r="H287" i="99"/>
  <c r="B172" i="100"/>
  <c r="K220" i="99"/>
  <c r="G287" i="99"/>
  <c r="J286" i="99"/>
  <c r="I286" i="99"/>
  <c r="B286" i="99" s="1"/>
  <c r="D60" i="100"/>
  <c r="C61" i="100"/>
  <c r="L61" i="100" s="1"/>
  <c r="E60" i="100"/>
  <c r="B62" i="100"/>
  <c r="C286" i="99" l="1"/>
  <c r="F286" i="99" s="1"/>
  <c r="J287" i="99"/>
  <c r="I287" i="99"/>
  <c r="B287" i="99" s="1"/>
  <c r="F287" i="99" s="1"/>
  <c r="G288" i="99"/>
  <c r="H226" i="99"/>
  <c r="D171" i="100"/>
  <c r="C172" i="100"/>
  <c r="E171" i="100"/>
  <c r="B63" i="100"/>
  <c r="J222" i="99"/>
  <c r="G223" i="99"/>
  <c r="I222" i="99"/>
  <c r="C222" i="99" s="1"/>
  <c r="L361" i="100"/>
  <c r="B362" i="100"/>
  <c r="K286" i="99"/>
  <c r="C287" i="99"/>
  <c r="H288" i="99"/>
  <c r="E61" i="100"/>
  <c r="D61" i="100"/>
  <c r="C62" i="100"/>
  <c r="L62" i="100" s="1"/>
  <c r="L171" i="100"/>
  <c r="B173" i="100"/>
  <c r="L172" i="100"/>
  <c r="K221" i="99"/>
  <c r="B64" i="100" l="1"/>
  <c r="H289" i="99"/>
  <c r="K222" i="99"/>
  <c r="B174" i="100"/>
  <c r="L173" i="100"/>
  <c r="B363" i="100"/>
  <c r="L362" i="100"/>
  <c r="J223" i="99"/>
  <c r="I223" i="99"/>
  <c r="C223" i="99" s="1"/>
  <c r="G224" i="99"/>
  <c r="B223" i="99"/>
  <c r="F223" i="99" s="1"/>
  <c r="B288" i="99"/>
  <c r="K288" i="99"/>
  <c r="J288" i="99"/>
  <c r="C288" i="99" s="1"/>
  <c r="I288" i="99"/>
  <c r="G289" i="99"/>
  <c r="K287" i="99"/>
  <c r="H227" i="99"/>
  <c r="C63" i="100"/>
  <c r="E62" i="100"/>
  <c r="D62" i="100"/>
  <c r="B222" i="99"/>
  <c r="F222" i="99" s="1"/>
  <c r="C173" i="100"/>
  <c r="D172" i="100"/>
  <c r="E172" i="100"/>
  <c r="L363" i="100" l="1"/>
  <c r="B364" i="100"/>
  <c r="F288" i="99"/>
  <c r="K223" i="99"/>
  <c r="I224" i="99"/>
  <c r="C224" i="99" s="1"/>
  <c r="G225" i="99"/>
  <c r="J224" i="99"/>
  <c r="E173" i="100"/>
  <c r="D173" i="100"/>
  <c r="C174" i="100"/>
  <c r="K289" i="99"/>
  <c r="J289" i="99"/>
  <c r="I289" i="99"/>
  <c r="B289" i="99" s="1"/>
  <c r="G290" i="99"/>
  <c r="H290" i="99"/>
  <c r="B65" i="100"/>
  <c r="C64" i="100"/>
  <c r="L64" i="100" s="1"/>
  <c r="D63" i="100"/>
  <c r="E63" i="100"/>
  <c r="H228" i="99"/>
  <c r="L63" i="100"/>
  <c r="G226" i="99" l="1"/>
  <c r="K225" i="99"/>
  <c r="J225" i="99"/>
  <c r="I225" i="99"/>
  <c r="C225" i="99" s="1"/>
  <c r="B224" i="99"/>
  <c r="F224" i="99" s="1"/>
  <c r="E174" i="100"/>
  <c r="D174" i="100"/>
  <c r="C289" i="99"/>
  <c r="F289" i="99" s="1"/>
  <c r="L174" i="100"/>
  <c r="H291" i="99"/>
  <c r="B365" i="100"/>
  <c r="L364" i="100"/>
  <c r="D64" i="100"/>
  <c r="E64" i="100"/>
  <c r="C65" i="100"/>
  <c r="L65" i="100"/>
  <c r="B66" i="100"/>
  <c r="H229" i="99"/>
  <c r="J290" i="99"/>
  <c r="B290" i="99" s="1"/>
  <c r="I290" i="99"/>
  <c r="K290" i="99" s="1"/>
  <c r="G291" i="99"/>
  <c r="K224" i="99"/>
  <c r="L365" i="100" l="1"/>
  <c r="B366" i="100"/>
  <c r="C290" i="99"/>
  <c r="F290" i="99" s="1"/>
  <c r="B225" i="99"/>
  <c r="F225" i="99" s="1"/>
  <c r="B67" i="100"/>
  <c r="L66" i="100"/>
  <c r="H292" i="99"/>
  <c r="C66" i="100"/>
  <c r="E65" i="100"/>
  <c r="D65" i="100"/>
  <c r="J226" i="99"/>
  <c r="K226" i="99" s="1"/>
  <c r="G227" i="99"/>
  <c r="I226" i="99"/>
  <c r="I291" i="99"/>
  <c r="C291" i="99" s="1"/>
  <c r="G292" i="99"/>
  <c r="J291" i="99"/>
  <c r="K291" i="99"/>
  <c r="B291" i="99"/>
  <c r="I227" i="99" l="1"/>
  <c r="C227" i="99" s="1"/>
  <c r="G228" i="99"/>
  <c r="J227" i="99"/>
  <c r="B68" i="100"/>
  <c r="L67" i="100"/>
  <c r="G293" i="99"/>
  <c r="I292" i="99"/>
  <c r="B292" i="99" s="1"/>
  <c r="F292" i="99" s="1"/>
  <c r="K292" i="99"/>
  <c r="J292" i="99"/>
  <c r="C67" i="100"/>
  <c r="E66" i="100"/>
  <c r="D66" i="100"/>
  <c r="F291" i="99"/>
  <c r="B226" i="99"/>
  <c r="B367" i="100"/>
  <c r="L366" i="100"/>
  <c r="C226" i="99"/>
  <c r="H293" i="99"/>
  <c r="C292" i="99"/>
  <c r="I293" i="99" l="1"/>
  <c r="G294" i="99"/>
  <c r="J293" i="99"/>
  <c r="B293" i="99" s="1"/>
  <c r="F293" i="99" s="1"/>
  <c r="E67" i="100"/>
  <c r="C68" i="100"/>
  <c r="D67" i="100"/>
  <c r="B69" i="100"/>
  <c r="C293" i="99"/>
  <c r="H294" i="99"/>
  <c r="J228" i="99"/>
  <c r="K228" i="99"/>
  <c r="G229" i="99"/>
  <c r="I228" i="99"/>
  <c r="B228" i="99" s="1"/>
  <c r="K227" i="99"/>
  <c r="L367" i="100"/>
  <c r="B368" i="100"/>
  <c r="F226" i="99"/>
  <c r="B227" i="99"/>
  <c r="F227" i="99" s="1"/>
  <c r="L368" i="100" l="1"/>
  <c r="B369" i="100"/>
  <c r="H295" i="99"/>
  <c r="J294" i="99"/>
  <c r="B294" i="99" s="1"/>
  <c r="I294" i="99"/>
  <c r="G295" i="99"/>
  <c r="K293" i="99"/>
  <c r="J229" i="99"/>
  <c r="I229" i="99"/>
  <c r="C229" i="99" s="1"/>
  <c r="B70" i="100"/>
  <c r="E68" i="100"/>
  <c r="C69" i="100"/>
  <c r="D68" i="100"/>
  <c r="C228" i="99"/>
  <c r="F228" i="99" s="1"/>
  <c r="L68" i="100"/>
  <c r="K294" i="99" l="1"/>
  <c r="K229" i="99"/>
  <c r="H296" i="99"/>
  <c r="B71" i="100"/>
  <c r="L70" i="100"/>
  <c r="B229" i="99"/>
  <c r="F229" i="99" s="1"/>
  <c r="C294" i="99"/>
  <c r="F294" i="99" s="1"/>
  <c r="E69" i="100"/>
  <c r="D69" i="100"/>
  <c r="C70" i="100"/>
  <c r="L369" i="100"/>
  <c r="B370" i="100"/>
  <c r="B295" i="99"/>
  <c r="K295" i="99"/>
  <c r="G296" i="99"/>
  <c r="J295" i="99"/>
  <c r="I295" i="99"/>
  <c r="C295" i="99" s="1"/>
  <c r="L69" i="100"/>
  <c r="F295" i="99" l="1"/>
  <c r="H297" i="99"/>
  <c r="E70" i="100"/>
  <c r="C71" i="100"/>
  <c r="D70" i="100"/>
  <c r="L370" i="100"/>
  <c r="B371" i="100"/>
  <c r="B72" i="100"/>
  <c r="J296" i="99"/>
  <c r="G297" i="99"/>
  <c r="I296" i="99"/>
  <c r="B296" i="99" s="1"/>
  <c r="L371" i="100" l="1"/>
  <c r="B372" i="100"/>
  <c r="C72" i="100"/>
  <c r="E71" i="100"/>
  <c r="D71" i="100"/>
  <c r="K296" i="99"/>
  <c r="C296" i="99"/>
  <c r="F296" i="99" s="1"/>
  <c r="H298" i="99"/>
  <c r="J297" i="99"/>
  <c r="B297" i="99" s="1"/>
  <c r="I297" i="99"/>
  <c r="K297" i="99" s="1"/>
  <c r="G298" i="99"/>
  <c r="L72" i="100"/>
  <c r="B73" i="100"/>
  <c r="L71" i="100"/>
  <c r="D72" i="100" l="1"/>
  <c r="E72" i="100"/>
  <c r="C73" i="100"/>
  <c r="B373" i="100"/>
  <c r="L372" i="100"/>
  <c r="C297" i="99"/>
  <c r="F297" i="99" s="1"/>
  <c r="J298" i="99"/>
  <c r="K298" i="99" s="1"/>
  <c r="I298" i="99"/>
  <c r="G299" i="99"/>
  <c r="B74" i="100"/>
  <c r="L73" i="100"/>
  <c r="H299" i="99"/>
  <c r="C298" i="99"/>
  <c r="B75" i="100" l="1"/>
  <c r="L373" i="100"/>
  <c r="B374" i="100"/>
  <c r="E73" i="100"/>
  <c r="C74" i="100"/>
  <c r="D73" i="100"/>
  <c r="H300" i="99"/>
  <c r="B298" i="99"/>
  <c r="F298" i="99" s="1"/>
  <c r="I299" i="99"/>
  <c r="C299" i="99" s="1"/>
  <c r="G300" i="99"/>
  <c r="J299" i="99"/>
  <c r="K299" i="99"/>
  <c r="C75" i="100" l="1"/>
  <c r="E74" i="100"/>
  <c r="D74" i="100"/>
  <c r="B299" i="99"/>
  <c r="F299" i="99" s="1"/>
  <c r="B375" i="100"/>
  <c r="L374" i="100"/>
  <c r="L74" i="100"/>
  <c r="C300" i="99"/>
  <c r="H301" i="99"/>
  <c r="G301" i="99"/>
  <c r="J300" i="99"/>
  <c r="I300" i="99"/>
  <c r="B300" i="99" s="1"/>
  <c r="F300" i="99" s="1"/>
  <c r="K300" i="99"/>
  <c r="B76" i="100"/>
  <c r="L75" i="100"/>
  <c r="L375" i="100" l="1"/>
  <c r="B376" i="100"/>
  <c r="B77" i="100"/>
  <c r="J301" i="99"/>
  <c r="I301" i="99"/>
  <c r="B301" i="99" s="1"/>
  <c r="F301" i="99" s="1"/>
  <c r="G302" i="99"/>
  <c r="C301" i="99"/>
  <c r="H302" i="99"/>
  <c r="E75" i="100"/>
  <c r="C76" i="100"/>
  <c r="D75" i="100"/>
  <c r="E76" i="100" l="1"/>
  <c r="C77" i="100"/>
  <c r="D76" i="100"/>
  <c r="K301" i="99"/>
  <c r="G303" i="99"/>
  <c r="I302" i="99"/>
  <c r="C302" i="99" s="1"/>
  <c r="J302" i="99"/>
  <c r="L76" i="100"/>
  <c r="H303" i="99"/>
  <c r="B78" i="100"/>
  <c r="L77" i="100"/>
  <c r="B377" i="100"/>
  <c r="L376" i="100"/>
  <c r="B302" i="99" l="1"/>
  <c r="F302" i="99" s="1"/>
  <c r="K302" i="99"/>
  <c r="H304" i="99"/>
  <c r="L377" i="100"/>
  <c r="B378" i="100"/>
  <c r="B79" i="100"/>
  <c r="L78" i="100"/>
  <c r="E77" i="100"/>
  <c r="D77" i="100"/>
  <c r="C78" i="100"/>
  <c r="G304" i="99"/>
  <c r="J303" i="99"/>
  <c r="I303" i="99"/>
  <c r="C303" i="99" s="1"/>
  <c r="K303" i="99" l="1"/>
  <c r="B80" i="100"/>
  <c r="L79" i="100"/>
  <c r="J304" i="99"/>
  <c r="I304" i="99"/>
  <c r="K304" i="99" s="1"/>
  <c r="E78" i="100"/>
  <c r="C79" i="100"/>
  <c r="D78" i="100"/>
  <c r="B379" i="100"/>
  <c r="L378" i="100"/>
  <c r="B303" i="99"/>
  <c r="F303" i="99" s="1"/>
  <c r="B304" i="99" l="1"/>
  <c r="C304" i="99"/>
  <c r="B81" i="100"/>
  <c r="L379" i="100"/>
  <c r="B380" i="100"/>
  <c r="C80" i="100"/>
  <c r="D79" i="100"/>
  <c r="E79" i="100"/>
  <c r="B82" i="100" l="1"/>
  <c r="D80" i="100"/>
  <c r="E80" i="100"/>
  <c r="C81" i="100"/>
  <c r="L380" i="100"/>
  <c r="B381" i="100"/>
  <c r="L80" i="100"/>
  <c r="F304" i="99"/>
  <c r="C82" i="100" l="1"/>
  <c r="D81" i="100"/>
  <c r="E81" i="100"/>
  <c r="L81" i="100"/>
  <c r="L381" i="100"/>
  <c r="B382" i="100"/>
  <c r="B83" i="100"/>
  <c r="L82" i="100"/>
  <c r="L382" i="100" l="1"/>
  <c r="B383" i="100"/>
  <c r="B84" i="100"/>
  <c r="C83" i="100"/>
  <c r="E82" i="100"/>
  <c r="D82" i="100"/>
  <c r="C84" i="100" l="1"/>
  <c r="D83" i="100"/>
  <c r="E83" i="100"/>
  <c r="L83" i="100"/>
  <c r="B85" i="100"/>
  <c r="L84" i="100"/>
  <c r="L383" i="100"/>
  <c r="B384" i="100"/>
  <c r="L384" i="100" l="1"/>
  <c r="B385" i="100"/>
  <c r="B86" i="100"/>
  <c r="C85" i="100"/>
  <c r="L85" i="100" s="1"/>
  <c r="D84" i="100"/>
  <c r="E84" i="100"/>
  <c r="E85" i="100" l="1"/>
  <c r="D85" i="100"/>
  <c r="C86" i="100"/>
  <c r="B87" i="100"/>
  <c r="L86" i="100"/>
  <c r="L385" i="100"/>
  <c r="B386" i="100"/>
  <c r="B88" i="100" l="1"/>
  <c r="L386" i="100"/>
  <c r="B387" i="100"/>
  <c r="D86" i="100"/>
  <c r="E86" i="100"/>
  <c r="C87" i="100"/>
  <c r="L387" i="100" l="1"/>
  <c r="B388" i="100"/>
  <c r="C88" i="100"/>
  <c r="D87" i="100"/>
  <c r="E87" i="100"/>
  <c r="L88" i="100"/>
  <c r="B89" i="100"/>
  <c r="L87" i="100"/>
  <c r="B90" i="100" l="1"/>
  <c r="D88" i="100"/>
  <c r="E88" i="100"/>
  <c r="C89" i="100"/>
  <c r="B389" i="100"/>
  <c r="L388" i="100"/>
  <c r="E89" i="100" l="1"/>
  <c r="D89" i="100"/>
  <c r="C90" i="100"/>
  <c r="L389" i="100"/>
  <c r="B390" i="100"/>
  <c r="B91" i="100"/>
  <c r="L90" i="100"/>
  <c r="L89" i="100"/>
  <c r="B92" i="100" l="1"/>
  <c r="B391" i="100"/>
  <c r="L390" i="100"/>
  <c r="C91" i="100"/>
  <c r="E90" i="100"/>
  <c r="D90" i="100"/>
  <c r="E91" i="100" l="1"/>
  <c r="D91" i="100"/>
  <c r="C92" i="100"/>
  <c r="L391" i="100"/>
  <c r="B392" i="100"/>
  <c r="L92" i="100"/>
  <c r="B93" i="100"/>
  <c r="L91" i="100"/>
  <c r="B94" i="100" l="1"/>
  <c r="B393" i="100"/>
  <c r="L392" i="100"/>
  <c r="D92" i="100"/>
  <c r="E92" i="100"/>
  <c r="C93" i="100"/>
  <c r="E93" i="100" l="1"/>
  <c r="D93" i="100"/>
  <c r="C94" i="100"/>
  <c r="L393" i="100"/>
  <c r="B394" i="100"/>
  <c r="L93" i="100"/>
  <c r="B95" i="100"/>
  <c r="L94" i="100"/>
  <c r="L394" i="100" l="1"/>
  <c r="B395" i="100"/>
  <c r="B96" i="100"/>
  <c r="E94" i="100"/>
  <c r="D94" i="100"/>
  <c r="C95" i="100"/>
  <c r="L95" i="100" s="1"/>
  <c r="C96" i="100" l="1"/>
  <c r="D95" i="100"/>
  <c r="E95" i="100"/>
  <c r="L96" i="100"/>
  <c r="B97" i="100"/>
  <c r="L395" i="100"/>
  <c r="B396" i="100"/>
  <c r="B397" i="100" l="1"/>
  <c r="L396" i="100"/>
  <c r="B98" i="100"/>
  <c r="D96" i="100"/>
  <c r="C97" i="100"/>
  <c r="L97" i="100" s="1"/>
  <c r="E96" i="100"/>
  <c r="B99" i="100" l="1"/>
  <c r="E97" i="100"/>
  <c r="D97" i="100"/>
  <c r="C98" i="100"/>
  <c r="L397" i="100"/>
  <c r="B398" i="100"/>
  <c r="C99" i="100" l="1"/>
  <c r="E98" i="100"/>
  <c r="D98" i="100"/>
  <c r="B399" i="100"/>
  <c r="L398" i="100"/>
  <c r="L98" i="100"/>
  <c r="B100" i="100"/>
  <c r="L99" i="100"/>
  <c r="B101" i="100" l="1"/>
  <c r="L399" i="100"/>
  <c r="B400" i="100"/>
  <c r="C100" i="100"/>
  <c r="E99" i="100"/>
  <c r="D99" i="100"/>
  <c r="E100" i="100" l="1"/>
  <c r="D100" i="100"/>
  <c r="C101" i="100"/>
  <c r="L400" i="100"/>
  <c r="B401" i="100"/>
  <c r="L100" i="100"/>
  <c r="B102" i="100"/>
  <c r="L101" i="100"/>
  <c r="B103" i="100" l="1"/>
  <c r="E101" i="100"/>
  <c r="D101" i="100"/>
  <c r="C102" i="100"/>
  <c r="L102" i="100" s="1"/>
  <c r="B402" i="100"/>
  <c r="L401" i="100"/>
  <c r="B403" i="100" l="1"/>
  <c r="L402" i="100"/>
  <c r="E102" i="100"/>
  <c r="C103" i="100"/>
  <c r="D102" i="100"/>
  <c r="B104" i="100"/>
  <c r="L103" i="100"/>
  <c r="C104" i="100" l="1"/>
  <c r="E103" i="100"/>
  <c r="D103" i="100"/>
  <c r="L104" i="100"/>
  <c r="B105" i="100"/>
  <c r="B404" i="100"/>
  <c r="L404" i="100" s="1"/>
  <c r="L403" i="100"/>
  <c r="B106" i="100" l="1"/>
  <c r="D104" i="100"/>
  <c r="E104" i="100"/>
  <c r="C105" i="100"/>
  <c r="E105" i="100" l="1"/>
  <c r="C106" i="100"/>
  <c r="D105" i="100"/>
  <c r="L105" i="100"/>
  <c r="B107" i="100"/>
  <c r="L106" i="100"/>
  <c r="C107" i="100" l="1"/>
  <c r="E106" i="100"/>
  <c r="D106" i="100"/>
  <c r="B108" i="100"/>
  <c r="L107" i="100"/>
  <c r="B109" i="100" l="1"/>
  <c r="E107" i="100"/>
  <c r="C108" i="100"/>
  <c r="D107" i="100"/>
  <c r="C109" i="100" l="1"/>
  <c r="E108" i="100"/>
  <c r="D108" i="100"/>
  <c r="L108" i="100"/>
  <c r="B110" i="100"/>
  <c r="L109" i="100"/>
  <c r="B111" i="100" l="1"/>
  <c r="E109" i="100"/>
  <c r="D109" i="100"/>
  <c r="C110" i="100"/>
  <c r="E110" i="100" l="1"/>
  <c r="C111" i="100"/>
  <c r="D110" i="100"/>
  <c r="B112" i="100"/>
  <c r="L111" i="100"/>
  <c r="L110" i="100"/>
  <c r="B113" i="100" l="1"/>
  <c r="C112" i="100"/>
  <c r="E111" i="100"/>
  <c r="D111" i="100"/>
  <c r="D112" i="100" l="1"/>
  <c r="E112" i="100"/>
  <c r="C113" i="100"/>
  <c r="B114" i="100"/>
  <c r="L113" i="100"/>
  <c r="L112" i="100"/>
  <c r="E113" i="100" l="1"/>
  <c r="D113" i="100"/>
  <c r="C114" i="100"/>
  <c r="E114" i="100" l="1"/>
  <c r="D114" i="100"/>
  <c r="L114" i="100"/>
</calcChain>
</file>

<file path=xl/sharedStrings.xml><?xml version="1.0" encoding="utf-8"?>
<sst xmlns="http://schemas.openxmlformats.org/spreadsheetml/2006/main" count="7567" uniqueCount="195">
  <si>
    <t>Global Justice Report 2026</t>
  </si>
  <si>
    <t>Figures Used in the Summary of the Report</t>
  </si>
  <si>
    <t>Fig. 8.The Global Justice Platform</t>
  </si>
  <si>
    <r>
      <rPr>
        <b/>
        <sz val="12"/>
        <color theme="1"/>
        <rFont val="Arial"/>
        <family val="2"/>
      </rPr>
      <t>Data Sources:</t>
    </r>
    <r>
      <rPr>
        <sz val="12"/>
        <color theme="1"/>
        <rFont val="Arial"/>
        <family val="2"/>
      </rPr>
      <t xml:space="preserve"> All raw series used in these figures are available in data sheets at the end of this file, together with information on the raw sources and methods. All figures and series were extracted from the two following working papers: L. Chancel, C. Mohren, M. Odersky, T. Piketty and A. Somanchi, “Prosperity Within Limits? Planetary Habitability, Global Convergence and Structural Transformation, 2026-2100”, WIL WP 2026/03 (Planet WP) and  P. Bothe, L. Chancel, J. Dietrich, P. Druschke, C. Mohren, G. Nievas, M. Odersky, T. Piketty and A. Somanchi. "The Global Justice Platform: Distributional Pathways, the Global Justice Fund and the New Democratic International Order, 2026-2100" (Platform WP).</t>
    </r>
  </si>
  <si>
    <t>Data Figure 1.1: Data series on Gross National Disposable Income (2025 Euros PPP) (monthly)</t>
  </si>
  <si>
    <t>Sheet extracted from Platform Paper: Botheetal2026AppendixMacro.xlsx Sheet A11m</t>
  </si>
  <si>
    <t>World</t>
  </si>
  <si>
    <t>Europe</t>
  </si>
  <si>
    <t>North America Oceania</t>
  </si>
  <si>
    <t>Latin America</t>
  </si>
  <si>
    <t>Middle East North Africa</t>
  </si>
  <si>
    <t>Sub-Saharan Africa</t>
  </si>
  <si>
    <t>Russia Central Asia</t>
  </si>
  <si>
    <t>East Asia</t>
  </si>
  <si>
    <t>South &amp; South-East Asia</t>
  </si>
  <si>
    <t>DE</t>
  </si>
  <si>
    <t>DK</t>
  </si>
  <si>
    <t>ES</t>
  </si>
  <si>
    <t>FR</t>
  </si>
  <si>
    <t>GB</t>
  </si>
  <si>
    <t>IT</t>
  </si>
  <si>
    <t>NL</t>
  </si>
  <si>
    <t>NO</t>
  </si>
  <si>
    <t>SE</t>
  </si>
  <si>
    <t>OC</t>
  </si>
  <si>
    <t>QM</t>
  </si>
  <si>
    <t>US</t>
  </si>
  <si>
    <t>CA</t>
  </si>
  <si>
    <t>AU</t>
  </si>
  <si>
    <t>NZ</t>
  </si>
  <si>
    <t>OH</t>
  </si>
  <si>
    <t>AR</t>
  </si>
  <si>
    <t>BR</t>
  </si>
  <si>
    <t>CL</t>
  </si>
  <si>
    <t>CO</t>
  </si>
  <si>
    <t>MX</t>
  </si>
  <si>
    <t>OD</t>
  </si>
  <si>
    <t>AE</t>
  </si>
  <si>
    <t>DZ</t>
  </si>
  <si>
    <t>EG</t>
  </si>
  <si>
    <t>IR</t>
  </si>
  <si>
    <t>MA</t>
  </si>
  <si>
    <t>SA</t>
  </si>
  <si>
    <t>TR</t>
  </si>
  <si>
    <t>OE</t>
  </si>
  <si>
    <t>CD</t>
  </si>
  <si>
    <t>CI</t>
  </si>
  <si>
    <t>ET</t>
  </si>
  <si>
    <t>KE</t>
  </si>
  <si>
    <t>ML</t>
  </si>
  <si>
    <t>NE</t>
  </si>
  <si>
    <t>NG</t>
  </si>
  <si>
    <t>RW</t>
  </si>
  <si>
    <t>SD</t>
  </si>
  <si>
    <t>ZA</t>
  </si>
  <si>
    <t>OJ</t>
  </si>
  <si>
    <t>RU</t>
  </si>
  <si>
    <t>OA</t>
  </si>
  <si>
    <t>CN</t>
  </si>
  <si>
    <t>JP</t>
  </si>
  <si>
    <t>KR</t>
  </si>
  <si>
    <t>TW</t>
  </si>
  <si>
    <t>OB</t>
  </si>
  <si>
    <t>BD</t>
  </si>
  <si>
    <t>IN</t>
  </si>
  <si>
    <t>ID</t>
  </si>
  <si>
    <t>MM</t>
  </si>
  <si>
    <t>PK</t>
  </si>
  <si>
    <t>PH</t>
  </si>
  <si>
    <t>TH</t>
  </si>
  <si>
    <t>VN</t>
  </si>
  <si>
    <t>OI</t>
  </si>
  <si>
    <t>2025 round</t>
  </si>
  <si>
    <t>Data Figure 1.3: Data series on projected annual economic labour hours (all employed working-age individuals) (SC scenario)</t>
  </si>
  <si>
    <t>Sheet extracted from Planet Paper: Chanceletal2026Appendix_MacroScenarios.xlsx Sheet E0a</t>
  </si>
  <si>
    <t>North America/ Oceania</t>
  </si>
  <si>
    <t>Middle East/North Africa</t>
  </si>
  <si>
    <t>Subsaharan Africa</t>
  </si>
  <si>
    <t>Russia/ Central Asia</t>
  </si>
  <si>
    <t xml:space="preserve">DE   </t>
  </si>
  <si>
    <t>Data Figure 1.4: Data series on structural labour transformation 1800-2100 (SC scenario)</t>
  </si>
  <si>
    <t>Sheet extracted from Planet Paper: Chanceletal2026Appendix_MacroScenarios.xlsx Sheet E0b</t>
  </si>
  <si>
    <t>Domestic work (women)</t>
  </si>
  <si>
    <t>Domestic work (men)</t>
  </si>
  <si>
    <t>Economic work (women)</t>
  </si>
  <si>
    <t>Economic work (men)</t>
  </si>
  <si>
    <t>Total</t>
  </si>
  <si>
    <t>Assumptions: (1) Economic labour series: extracted from other sheets, see formulas</t>
  </si>
  <si>
    <t>(2) Domestic labour for women and men: on the basis of time-use surveys, shares in total labour hours are assumed to be 30%-6% 1800, 31%-7% 1850-1860, 32%-8% 1910, 33%-9% 1960, 33%-11% 2025 (and 25%-25% in 2100)</t>
  </si>
  <si>
    <t>Data Figure 1.8: Series on labour hours structure at the world level 1800-2100</t>
  </si>
  <si>
    <t>Sheet extracted from Planet Paper: Chanceletal2026Appendix_MacroScenarios.xlsx Sheet E1a</t>
  </si>
  <si>
    <t>Food</t>
  </si>
  <si>
    <t>Housing/ Construction</t>
  </si>
  <si>
    <t>incl. Housing services</t>
  </si>
  <si>
    <t>incl. Construction</t>
  </si>
  <si>
    <t>Manufacturing</t>
  </si>
  <si>
    <t>Energy/           Mining</t>
  </si>
  <si>
    <t>Education, health, public services</t>
  </si>
  <si>
    <t xml:space="preserve">Leisure, culture, shops, restaurants, bars, etc. </t>
  </si>
  <si>
    <t>Transport</t>
  </si>
  <si>
    <t>Other services</t>
  </si>
  <si>
    <t>Data Figure 1.16: Projected Emissions &amp; Temperature of Core Scenarios 2026-2100</t>
  </si>
  <si>
    <t>Sheet extracted from Planet Paper: Chanceletal2026Appendix_Emission_Output.xlsx Sheet E_Figure</t>
  </si>
  <si>
    <t>CO2</t>
  </si>
  <si>
    <t>Other GHG</t>
  </si>
  <si>
    <t xml:space="preserve">Temperature Rise </t>
  </si>
  <si>
    <t>PI1_SD</t>
  </si>
  <si>
    <t>PC1_SD</t>
  </si>
  <si>
    <t>SC2_SD</t>
  </si>
  <si>
    <t>SC2_FD</t>
  </si>
  <si>
    <t>Data Figure 1.17: Decomposition: Emission Reduction Contribution from PC1-SD to SC2-FD</t>
  </si>
  <si>
    <t>Sheet extracted from Planet Paper: Chanceletal2026Appendix_Emission_Output.xlsx Sheet D0</t>
  </si>
  <si>
    <t>Emission Reduction Contribution by Factor</t>
  </si>
  <si>
    <t>% Contribution</t>
  </si>
  <si>
    <t>Total 
Reduction</t>
  </si>
  <si>
    <t>Labor Hours Reduction</t>
  </si>
  <si>
    <t>Sectoral Change Contribution</t>
  </si>
  <si>
    <t>Electricity Share Contribution</t>
  </si>
  <si>
    <t>Electricity Mix Contribution</t>
  </si>
  <si>
    <t>Primary Energy Mix Contribution</t>
  </si>
  <si>
    <t>Emission Intensity Contribution</t>
  </si>
  <si>
    <t>Energy Efficiency Gains</t>
  </si>
  <si>
    <t xml:space="preserve">Agriculture &amp; Land Use Contribution </t>
  </si>
  <si>
    <t>Total Contribution</t>
  </si>
  <si>
    <t>Data Figure 1.19: Projected Emissions &amp; Temperature Under Fast Decarbonization</t>
  </si>
  <si>
    <t>SC1</t>
  </si>
  <si>
    <t>SC2</t>
  </si>
  <si>
    <t>Temperature Rise SC1</t>
  </si>
  <si>
    <t>Temperature Rise SC2</t>
  </si>
  <si>
    <t>SC_60k_FD</t>
  </si>
  <si>
    <t>SC_45k_FD</t>
  </si>
  <si>
    <t>SC_30k_FD</t>
  </si>
  <si>
    <t>SC_15k_FD</t>
  </si>
  <si>
    <t>Data Series on Global Justice Fund: Comparison with Existing 
Development Aid and Other Institutions (% World GDP)</t>
  </si>
  <si>
    <t>Sheet extracted from Platform Paper: Botheetal2026AppendixMacro.xlsx Sheet</t>
  </si>
  <si>
    <t>GJF Annual 
Expenditures 
(2026-2060)</t>
  </si>
  <si>
    <t>incl. Country 
Dividends</t>
  </si>
  <si>
    <t>incl. WSF 
Investment 
Flows</t>
  </si>
  <si>
    <t>Total 
Development 
Aid (2025)</t>
  </si>
  <si>
    <t>Total Budget 
UN-IMF-WB 
(2025)</t>
  </si>
  <si>
    <t>Data Figure 2.4: Data Series on Use of Country Dividends (% of GDP) (MER)</t>
  </si>
  <si>
    <t>Data Series on Use of Country Dividends per Capita (2025€ PPP)</t>
  </si>
  <si>
    <t>Sheet extracted from Platform Paper: Botheetal2026AppendixMacro.xlsx Sheet E3d</t>
  </si>
  <si>
    <t>Education</t>
  </si>
  <si>
    <t>Health</t>
  </si>
  <si>
    <t>Climate Investments</t>
  </si>
  <si>
    <t>Data Figure 2.5: Data series on average education expenditures (public + private) per capital (2025 Euro PPP)</t>
  </si>
  <si>
    <t>Sheet extracted from Platform Paper: Botheetal2026AppendixMacro.xlsx Sheet G3b</t>
  </si>
  <si>
    <t>Middle East/ North Africa</t>
  </si>
  <si>
    <t xml:space="preserve">Data Figure 2.7a: Data series on Private and Public Wealth (% GDP) (MER) </t>
  </si>
  <si>
    <t>Series extracted from Platform Paper: Botheetal2026AppendixMacro.xlsx sheet C4a, C4e, E1</t>
  </si>
  <si>
    <t>World Capital Stock</t>
  </si>
  <si>
    <t>Net Private Wealth</t>
  </si>
  <si>
    <t>Net Public wealth</t>
  </si>
  <si>
    <t>Non-WSF Net Public Wealth</t>
  </si>
  <si>
    <t>WSF Net Public Wealth</t>
  </si>
  <si>
    <t>Core Social-Democratic Europe (DE-DK-FR-GB-NL-NO-SE)</t>
  </si>
  <si>
    <t>Core Western Europe (DE-FR-GB)</t>
  </si>
  <si>
    <t>Core Nordic Europe (DK-NL-NO-SE)</t>
  </si>
  <si>
    <t>World (population-weighted)</t>
  </si>
  <si>
    <t>Europe (Pop. weighted)</t>
  </si>
  <si>
    <t>North America/ Oceania (pop.weighted)</t>
  </si>
  <si>
    <t>Latin America (pop.weighted)</t>
  </si>
  <si>
    <t>Middle East/North Africa (pop.weighted)</t>
  </si>
  <si>
    <t>Subsaharan Africa (pop.weighted)</t>
  </si>
  <si>
    <t>Russia/ Central Asia (pop.weighted)</t>
  </si>
  <si>
    <t>East Asia (pop.weighted)</t>
  </si>
  <si>
    <t>South &amp; South-East Asia (pop.weighted)</t>
  </si>
  <si>
    <t>Data Figure 2.15a: Data series on regional composition of  personal wealth  (World Bottom 50%)</t>
  </si>
  <si>
    <t>Sheet extracted from Platform Paper: Botheetal2026AppendixDistribution.xlsx sheet K6b</t>
  </si>
  <si>
    <t/>
  </si>
  <si>
    <t>Data Figure 2.15b: Data series on regional composition of personal wealth (World Top 0.001%)</t>
  </si>
  <si>
    <t>Sheet extracted from Platform Paper: Botheetal2026AppendixDistribution.xlsx sheet K6g</t>
  </si>
  <si>
    <t>Data Figure 2.17: Data series on winners and Losers 2100 GNDI compared to 2025 level</t>
  </si>
  <si>
    <t>Sheet extracted from Platform Paper: Botheetal2026AppendixDistribution.xlsx sheet O1e</t>
  </si>
  <si>
    <t>Total Income Growth Rate (2025-2100)</t>
  </si>
  <si>
    <t>Loosing</t>
  </si>
  <si>
    <t>Winning 0-20%</t>
  </si>
  <si>
    <t>Winning 20-100%</t>
  </si>
  <si>
    <t>Winning &gt; 100%</t>
  </si>
  <si>
    <t>Data Figure 3.10: Data series on voting power relative to Population: IMF 1970-2025 and GJF-UNCB voting power 2026-2100 (population-based 2050-2100, linear transition 2026-2050)</t>
  </si>
  <si>
    <t>Sheet extracted from Platform Paper: Botheetal2026AppendixMacro.xlsx sheet F5c</t>
  </si>
  <si>
    <t>Data Figure 4.2: Annual Transfers 2026-2100  (% World GDP)</t>
  </si>
  <si>
    <t>Sheet extracted from Platform Paper: Botheetal2026AppendixDamage.xlsx sheet z</t>
  </si>
  <si>
    <t>GJF North-South Transfers</t>
  </si>
  <si>
    <t xml:space="preserve">Reparation for Colonial and Climate Damages </t>
  </si>
  <si>
    <t>incl. Slavery Damages</t>
  </si>
  <si>
    <t>incl. Other Colonial Damages</t>
  </si>
  <si>
    <t>incl. Climate Damages</t>
  </si>
  <si>
    <t>Sheet extracted from Platform Paper: Botheetal2026AppendixDistribution.xlsx sheet I8a, I8b and I8h</t>
  </si>
  <si>
    <t>Data Figure 9: Posttax Income Shares by Global Income Group</t>
  </si>
  <si>
    <t>Top 10%</t>
  </si>
  <si>
    <t>Middle 40%</t>
  </si>
  <si>
    <t>Bottom 50%</t>
  </si>
  <si>
    <t>(last update: 19/05/2026)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</si>
</sst>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
    <numFmt numFmtId="166" formatCode="0.000"/>
    <numFmt numFmtId="167" formatCode="0.000%"/>
  </numFmts>
  <fonts count="18">
    <font>
      <sz val="12"/>
      <color theme="1"/>
      <name val="Calibri"/>
      <family val="2"/>
      <scheme val="minor"/>
    </font>
    <font>
      <sz val="12"/>
      <color theme="1"/>
      <name val="Arial"/>
      <family val="2"/>
    </font>
    <font>
      <sz val="12"/>
      <color theme="1"/>
      <name val="Arial"/>
      <family val="2"/>
    </font>
    <font>
      <sz val="12"/>
      <color theme="1"/>
      <name val="Arial"/>
      <family val="2"/>
    </font>
    <font>
      <sz val="12"/>
      <color theme="1"/>
      <name val="Arial"/>
      <family val="2"/>
    </font>
    <font>
      <b/>
      <sz val="12"/>
      <color theme="1"/>
      <name val="Arial"/>
      <family val="2"/>
    </font>
    <font>
      <sz val="12"/>
      <color theme="1"/>
      <name val="Calibri"/>
      <family val="2"/>
      <scheme val="minor"/>
    </font>
    <font>
      <b/>
      <sz val="24"/>
      <color theme="1"/>
      <name val="Arial"/>
      <family val="2"/>
    </font>
    <font>
      <sz val="11"/>
      <color rgb="FF000000"/>
      <name val="Calibri"/>
      <family val="2"/>
      <scheme val="minor"/>
    </font>
    <font>
      <sz val="12"/>
      <color rgb="FF000000"/>
      <name val="Arial"/>
      <family val="2"/>
    </font>
    <font>
      <sz val="10"/>
      <name val="Arial"/>
      <family val="2"/>
    </font>
    <font>
      <sz val="12"/>
      <name val="Arial"/>
      <family val="2"/>
    </font>
    <font>
      <b/>
      <sz val="12"/>
      <name val="Arial"/>
      <family val="2"/>
    </font>
    <font>
      <b/>
      <sz val="10"/>
      <name val="Arial"/>
      <family val="2"/>
    </font>
    <font>
      <sz val="11"/>
      <color theme="1"/>
      <name val="Calibri"/>
      <family val="2"/>
      <scheme val="minor"/>
    </font>
    <font>
      <b/>
      <sz val="16"/>
      <color theme="1"/>
      <name val="Aptos Narrow (Textkörper)"/>
    </font>
    <font>
      <b/>
      <sz val="14"/>
      <color theme="1"/>
      <name val="Calibri"/>
      <family val="2"/>
      <scheme val="minor"/>
    </font>
    <font>
      <b/>
      <sz val="12"/>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79995117038483843"/>
        <bgColor indexed="64"/>
      </patternFill>
    </fill>
  </fills>
  <borders count="13">
    <border>
      <left/>
      <right/>
      <top/>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top/>
      <bottom style="medium">
        <color indexed="64"/>
      </bottom>
      <diagonal/>
    </border>
  </borders>
  <cellStyleXfs count="18">
    <xf numFmtId="0" fontId="0" fillId="0" borderId="0"/>
    <xf numFmtId="0" fontId="6" fillId="0" borderId="0"/>
    <xf numFmtId="0" fontId="6" fillId="0" borderId="0"/>
    <xf numFmtId="9" fontId="8" fillId="0" borderId="0" applyFont="0" applyFill="0" applyBorder="0" applyAlignment="0" applyProtection="0"/>
    <xf numFmtId="0" fontId="8" fillId="0" borderId="0"/>
    <xf numFmtId="9" fontId="6" fillId="0" borderId="0" applyFont="0" applyFill="0" applyBorder="0" applyAlignment="0" applyProtection="0"/>
    <xf numFmtId="9" fontId="6" fillId="0" borderId="0" applyFont="0" applyFill="0" applyBorder="0" applyAlignment="0" applyProtection="0"/>
    <xf numFmtId="0" fontId="10" fillId="0" borderId="0"/>
    <xf numFmtId="9" fontId="14" fillId="0" borderId="0" applyFont="0" applyFill="0" applyBorder="0" applyAlignment="0" applyProtection="0"/>
    <xf numFmtId="0" fontId="14" fillId="0" borderId="0"/>
    <xf numFmtId="0" fontId="2" fillId="0" borderId="0"/>
    <xf numFmtId="9" fontId="2" fillId="0" borderId="0" applyFont="0" applyFill="0" applyBorder="0" applyAlignment="0" applyProtection="0"/>
    <xf numFmtId="9" fontId="8"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43" fontId="8" fillId="0" borderId="0" applyFont="0" applyFill="0" applyBorder="0" applyAlignment="0" applyProtection="0"/>
    <xf numFmtId="0" fontId="14" fillId="0" borderId="0"/>
  </cellStyleXfs>
  <cellXfs count="151">
    <xf numFmtId="0" fontId="0" fillId="0" borderId="0" xfId="0"/>
    <xf numFmtId="0" fontId="4" fillId="0" borderId="0" xfId="0" applyFont="1"/>
    <xf numFmtId="0" fontId="5" fillId="0" borderId="0" xfId="0" applyFont="1"/>
    <xf numFmtId="0" fontId="3" fillId="0" borderId="0" xfId="0" applyFont="1"/>
    <xf numFmtId="0" fontId="6" fillId="2" borderId="0" xfId="2" applyFill="1"/>
    <xf numFmtId="0" fontId="6" fillId="0" borderId="0" xfId="2"/>
    <xf numFmtId="0" fontId="5" fillId="0" borderId="0" xfId="1" applyFont="1"/>
    <xf numFmtId="9" fontId="9" fillId="0" borderId="0" xfId="4" applyNumberFormat="1" applyFont="1"/>
    <xf numFmtId="0" fontId="8" fillId="0" borderId="0" xfId="4"/>
    <xf numFmtId="0" fontId="2" fillId="0" borderId="0" xfId="4" applyFont="1"/>
    <xf numFmtId="164" fontId="9" fillId="0" borderId="0" xfId="4" applyNumberFormat="1" applyFont="1"/>
    <xf numFmtId="0" fontId="9" fillId="0" borderId="0" xfId="4" applyFont="1"/>
    <xf numFmtId="0" fontId="9" fillId="0" borderId="0" xfId="4" applyFont="1" applyAlignment="1">
      <alignment horizontal="center" vertical="center" wrapText="1"/>
    </xf>
    <xf numFmtId="0" fontId="2" fillId="0" borderId="0" xfId="4" applyFont="1" applyAlignment="1">
      <alignment horizontal="center" vertical="center"/>
    </xf>
    <xf numFmtId="0" fontId="11" fillId="0" borderId="0" xfId="7" applyFont="1"/>
    <xf numFmtId="3" fontId="9" fillId="0" borderId="0" xfId="4" applyNumberFormat="1" applyFont="1" applyAlignment="1">
      <alignment horizontal="center"/>
    </xf>
    <xf numFmtId="2" fontId="8" fillId="0" borderId="0" xfId="4" applyNumberFormat="1"/>
    <xf numFmtId="2" fontId="9" fillId="0" borderId="0" xfId="4" applyNumberFormat="1" applyFont="1" applyAlignment="1">
      <alignment horizontal="center"/>
    </xf>
    <xf numFmtId="2" fontId="9" fillId="0" borderId="0" xfId="4" applyNumberFormat="1" applyFont="1"/>
    <xf numFmtId="0" fontId="12" fillId="0" borderId="0" xfId="7" applyFont="1"/>
    <xf numFmtId="9" fontId="11" fillId="0" borderId="0" xfId="7" applyNumberFormat="1" applyFont="1"/>
    <xf numFmtId="0" fontId="10" fillId="0" borderId="0" xfId="7"/>
    <xf numFmtId="0" fontId="13" fillId="0" borderId="0" xfId="7" applyFont="1"/>
    <xf numFmtId="3" fontId="12" fillId="0" borderId="0" xfId="7" applyNumberFormat="1" applyFont="1"/>
    <xf numFmtId="0" fontId="2" fillId="0" borderId="0" xfId="1" applyFont="1"/>
    <xf numFmtId="9" fontId="2" fillId="0" borderId="0" xfId="6" applyFont="1"/>
    <xf numFmtId="0" fontId="2" fillId="0" borderId="0" xfId="1" applyFont="1" applyAlignment="1">
      <alignment horizontal="center"/>
    </xf>
    <xf numFmtId="0" fontId="6" fillId="0" borderId="0" xfId="1"/>
    <xf numFmtId="164" fontId="11" fillId="0" borderId="0" xfId="7" applyNumberFormat="1" applyFont="1"/>
    <xf numFmtId="0" fontId="11" fillId="0" borderId="0" xfId="7" applyFont="1" applyAlignment="1">
      <alignment horizontal="center" vertical="center" wrapText="1"/>
    </xf>
    <xf numFmtId="0" fontId="11" fillId="0" borderId="0" xfId="7" applyFont="1" applyAlignment="1">
      <alignment horizontal="center" vertical="center"/>
    </xf>
    <xf numFmtId="3" fontId="11" fillId="0" borderId="0" xfId="7" applyNumberFormat="1" applyFont="1" applyAlignment="1">
      <alignment horizontal="center"/>
    </xf>
    <xf numFmtId="3" fontId="11" fillId="0" borderId="0" xfId="8" applyNumberFormat="1" applyFont="1" applyAlignment="1">
      <alignment horizontal="center"/>
    </xf>
    <xf numFmtId="0" fontId="5" fillId="0" borderId="0" xfId="9" applyFont="1"/>
    <xf numFmtId="0" fontId="2" fillId="0" borderId="0" xfId="9" applyFont="1" applyAlignment="1">
      <alignment horizontal="center" vertical="center" wrapText="1"/>
    </xf>
    <xf numFmtId="9" fontId="2" fillId="0" borderId="0" xfId="8" applyFont="1" applyAlignment="1">
      <alignment horizontal="center"/>
    </xf>
    <xf numFmtId="9" fontId="11" fillId="0" borderId="0" xfId="8" applyFont="1" applyAlignment="1">
      <alignment horizontal="center"/>
    </xf>
    <xf numFmtId="9" fontId="11" fillId="0" borderId="0" xfId="7" applyNumberFormat="1" applyFont="1" applyAlignment="1">
      <alignment horizontal="center"/>
    </xf>
    <xf numFmtId="0" fontId="14" fillId="0" borderId="0" xfId="9"/>
    <xf numFmtId="0" fontId="2" fillId="0" borderId="0" xfId="9" applyFont="1"/>
    <xf numFmtId="0" fontId="2" fillId="0" borderId="0" xfId="9" applyFont="1" applyAlignment="1">
      <alignment horizontal="center"/>
    </xf>
    <xf numFmtId="0" fontId="2" fillId="0" borderId="0" xfId="10" applyAlignment="1">
      <alignment horizontal="center" vertical="center" wrapText="1"/>
    </xf>
    <xf numFmtId="0" fontId="2" fillId="0" borderId="0" xfId="9" applyFont="1" applyAlignment="1">
      <alignment horizontal="center" vertical="center"/>
    </xf>
    <xf numFmtId="1" fontId="2" fillId="0" borderId="0" xfId="9" applyNumberFormat="1" applyFont="1" applyAlignment="1">
      <alignment horizontal="center"/>
    </xf>
    <xf numFmtId="9" fontId="2" fillId="0" borderId="0" xfId="6" applyFont="1" applyAlignment="1">
      <alignment horizontal="center"/>
    </xf>
    <xf numFmtId="9" fontId="2" fillId="0" borderId="0" xfId="11" applyFont="1" applyAlignment="1">
      <alignment horizontal="center"/>
    </xf>
    <xf numFmtId="9" fontId="6" fillId="0" borderId="0" xfId="6" applyFont="1" applyAlignment="1">
      <alignment horizontal="center"/>
    </xf>
    <xf numFmtId="9" fontId="2" fillId="0" borderId="0" xfId="6" applyFont="1" applyBorder="1" applyAlignment="1">
      <alignment horizontal="center" vertical="center" wrapText="1"/>
    </xf>
    <xf numFmtId="0" fontId="15" fillId="0" borderId="0" xfId="0" applyFont="1"/>
    <xf numFmtId="0" fontId="2" fillId="0" borderId="0" xfId="0" applyFont="1"/>
    <xf numFmtId="0" fontId="2" fillId="0" borderId="0" xfId="0" applyFont="1" applyAlignment="1">
      <alignment horizontal="center" vertical="center"/>
    </xf>
    <xf numFmtId="1" fontId="2" fillId="0" borderId="0" xfId="0" applyNumberFormat="1" applyFont="1" applyAlignment="1">
      <alignment horizontal="center" vertical="center"/>
    </xf>
    <xf numFmtId="165" fontId="2" fillId="0" borderId="0" xfId="0" applyNumberFormat="1" applyFont="1" applyAlignment="1">
      <alignment horizontal="center" vertical="center"/>
    </xf>
    <xf numFmtId="0" fontId="0" fillId="0" borderId="0" xfId="0" applyAlignment="1">
      <alignment horizontal="center" vertical="center"/>
    </xf>
    <xf numFmtId="1" fontId="0" fillId="0" borderId="0" xfId="0" applyNumberFormat="1" applyAlignment="1">
      <alignment horizontal="center" vertical="center"/>
    </xf>
    <xf numFmtId="2" fontId="0" fillId="0" borderId="0" xfId="0" applyNumberFormat="1" applyAlignment="1">
      <alignment horizontal="center" vertical="center"/>
    </xf>
    <xf numFmtId="165" fontId="0" fillId="0" borderId="0" xfId="0" applyNumberFormat="1" applyAlignment="1">
      <alignment horizontal="center" vertical="center"/>
    </xf>
    <xf numFmtId="1" fontId="0" fillId="0" borderId="0" xfId="0" applyNumberFormat="1" applyAlignment="1">
      <alignment horizontal="center"/>
    </xf>
    <xf numFmtId="1" fontId="0" fillId="0" borderId="0" xfId="0" applyNumberFormat="1"/>
    <xf numFmtId="165" fontId="0" fillId="0" borderId="0" xfId="0" applyNumberFormat="1" applyAlignment="1">
      <alignment horizontal="center"/>
    </xf>
    <xf numFmtId="0" fontId="0" fillId="0" borderId="0" xfId="0" applyAlignment="1">
      <alignment horizontal="center" vertical="center" wrapText="1"/>
    </xf>
    <xf numFmtId="2" fontId="0" fillId="0" borderId="0" xfId="0" applyNumberFormat="1" applyAlignment="1">
      <alignment horizontal="center"/>
    </xf>
    <xf numFmtId="0" fontId="0" fillId="0" borderId="0" xfId="0" quotePrefix="1" applyAlignment="1">
      <alignment wrapText="1"/>
    </xf>
    <xf numFmtId="0" fontId="0" fillId="0" borderId="0" xfId="0" quotePrefix="1"/>
    <xf numFmtId="0" fontId="5" fillId="0" borderId="0" xfId="0" applyFont="1" applyAlignment="1">
      <alignment horizontal="left" vertical="center"/>
    </xf>
    <xf numFmtId="0" fontId="2" fillId="0" borderId="0" xfId="0" applyFont="1" applyAlignment="1">
      <alignment vertical="center"/>
    </xf>
    <xf numFmtId="0" fontId="5" fillId="0" borderId="6"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3" borderId="7" xfId="0" applyFont="1" applyFill="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3" borderId="5" xfId="0" applyFont="1" applyFill="1" applyBorder="1" applyAlignment="1">
      <alignment horizontal="center" vertical="center" wrapText="1"/>
    </xf>
    <xf numFmtId="0" fontId="2" fillId="0" borderId="10" xfId="0" applyFont="1" applyBorder="1" applyAlignment="1">
      <alignment horizontal="center" vertical="center" wrapText="1"/>
    </xf>
    <xf numFmtId="0" fontId="2" fillId="0" borderId="9" xfId="0" applyFont="1" applyBorder="1" applyAlignment="1">
      <alignment horizontal="center" vertical="center"/>
    </xf>
    <xf numFmtId="165" fontId="16" fillId="0" borderId="4" xfId="0" applyNumberFormat="1" applyFont="1" applyBorder="1" applyAlignment="1">
      <alignment horizontal="center" vertical="center"/>
    </xf>
    <xf numFmtId="165" fontId="5" fillId="0" borderId="9" xfId="0" applyNumberFormat="1" applyFont="1" applyBorder="1" applyAlignment="1">
      <alignment horizontal="center"/>
    </xf>
    <xf numFmtId="165" fontId="2" fillId="0" borderId="0" xfId="0" applyNumberFormat="1" applyFont="1" applyAlignment="1">
      <alignment horizontal="center"/>
    </xf>
    <xf numFmtId="9" fontId="0" fillId="0" borderId="4" xfId="0" applyNumberFormat="1" applyBorder="1" applyAlignment="1">
      <alignment horizontal="center"/>
    </xf>
    <xf numFmtId="9" fontId="0" fillId="0" borderId="5" xfId="0" applyNumberFormat="1" applyBorder="1" applyAlignment="1">
      <alignment horizontal="center"/>
    </xf>
    <xf numFmtId="9" fontId="0" fillId="0" borderId="11" xfId="0" applyNumberFormat="1" applyBorder="1" applyAlignment="1">
      <alignment horizontal="center"/>
    </xf>
    <xf numFmtId="165" fontId="17" fillId="0" borderId="0" xfId="0" applyNumberFormat="1" applyFont="1" applyAlignment="1">
      <alignment horizontal="center"/>
    </xf>
    <xf numFmtId="9" fontId="0" fillId="0" borderId="9" xfId="0" applyNumberFormat="1" applyBorder="1" applyAlignment="1">
      <alignment horizontal="center"/>
    </xf>
    <xf numFmtId="9" fontId="0" fillId="0" borderId="0" xfId="0" applyNumberFormat="1" applyAlignment="1">
      <alignment horizontal="center"/>
    </xf>
    <xf numFmtId="9" fontId="0" fillId="0" borderId="10" xfId="0" applyNumberFormat="1" applyBorder="1" applyAlignment="1">
      <alignment horizontal="center"/>
    </xf>
    <xf numFmtId="165" fontId="5" fillId="0" borderId="12" xfId="0" applyNumberFormat="1" applyFont="1" applyBorder="1" applyAlignment="1">
      <alignment horizontal="center"/>
    </xf>
    <xf numFmtId="0" fontId="5" fillId="0" borderId="6" xfId="0" applyFont="1" applyBorder="1" applyAlignment="1">
      <alignment horizontal="center"/>
    </xf>
    <xf numFmtId="1" fontId="5" fillId="0" borderId="7" xfId="0" applyNumberFormat="1" applyFont="1" applyBorder="1" applyAlignment="1">
      <alignment horizontal="center" vertical="center"/>
    </xf>
    <xf numFmtId="1" fontId="5" fillId="0" borderId="6" xfId="0" applyNumberFormat="1" applyFont="1" applyBorder="1" applyAlignment="1">
      <alignment horizontal="center" vertical="center"/>
    </xf>
    <xf numFmtId="165" fontId="5" fillId="0" borderId="7" xfId="0" applyNumberFormat="1" applyFont="1" applyBorder="1" applyAlignment="1">
      <alignment horizontal="center"/>
    </xf>
    <xf numFmtId="1" fontId="5" fillId="0" borderId="8" xfId="0" applyNumberFormat="1" applyFont="1" applyBorder="1" applyAlignment="1">
      <alignment horizontal="center" vertical="center"/>
    </xf>
    <xf numFmtId="9" fontId="17" fillId="0" borderId="6" xfId="0" applyNumberFormat="1" applyFont="1" applyBorder="1" applyAlignment="1">
      <alignment horizontal="center"/>
    </xf>
    <xf numFmtId="9" fontId="17" fillId="0" borderId="7" xfId="0" applyNumberFormat="1" applyFont="1" applyBorder="1" applyAlignment="1">
      <alignment horizontal="center"/>
    </xf>
    <xf numFmtId="9" fontId="17" fillId="0" borderId="8" xfId="0" applyNumberFormat="1" applyFont="1" applyBorder="1" applyAlignment="1">
      <alignment horizontal="center"/>
    </xf>
    <xf numFmtId="1" fontId="5" fillId="0" borderId="0" xfId="0" applyNumberFormat="1" applyFont="1" applyAlignment="1">
      <alignment horizontal="center" vertical="center"/>
    </xf>
    <xf numFmtId="0" fontId="2" fillId="4" borderId="0" xfId="0" applyFont="1" applyFill="1"/>
    <xf numFmtId="0" fontId="2" fillId="0" borderId="0" xfId="0" applyFont="1" applyAlignment="1">
      <alignment horizontal="center"/>
    </xf>
    <xf numFmtId="1" fontId="2" fillId="0" borderId="0" xfId="0" applyNumberFormat="1" applyFont="1" applyAlignment="1">
      <alignment horizontal="center"/>
    </xf>
    <xf numFmtId="0" fontId="2" fillId="0" borderId="0" xfId="0" applyFont="1" applyAlignment="1">
      <alignment wrapText="1"/>
    </xf>
    <xf numFmtId="164" fontId="2" fillId="0" borderId="0" xfId="6" applyNumberFormat="1" applyFont="1" applyAlignment="1">
      <alignment horizontal="center" vertical="center"/>
    </xf>
    <xf numFmtId="9" fontId="0" fillId="0" borderId="0" xfId="12" applyFont="1"/>
    <xf numFmtId="164" fontId="2" fillId="0" borderId="0" xfId="4" applyNumberFormat="1" applyFont="1" applyAlignment="1">
      <alignment horizontal="center"/>
    </xf>
    <xf numFmtId="1" fontId="2" fillId="0" borderId="0" xfId="4" applyNumberFormat="1" applyFont="1" applyAlignment="1">
      <alignment horizontal="center"/>
    </xf>
    <xf numFmtId="9" fontId="11" fillId="0" borderId="0" xfId="12" applyFont="1"/>
    <xf numFmtId="0" fontId="2" fillId="0" borderId="0" xfId="13" applyFont="1" applyAlignment="1">
      <alignment horizontal="center" vertical="center"/>
    </xf>
    <xf numFmtId="3" fontId="11" fillId="0" borderId="0" xfId="14" applyNumberFormat="1" applyFont="1" applyAlignment="1">
      <alignment horizontal="center"/>
    </xf>
    <xf numFmtId="3" fontId="10" fillId="0" borderId="0" xfId="7" applyNumberFormat="1"/>
    <xf numFmtId="3" fontId="11" fillId="0" borderId="0" xfId="7" applyNumberFormat="1" applyFont="1"/>
    <xf numFmtId="0" fontId="5" fillId="0" borderId="0" xfId="1" applyFont="1" applyAlignment="1">
      <alignment horizontal="center" vertical="center"/>
    </xf>
    <xf numFmtId="0" fontId="8" fillId="0" borderId="0" xfId="4" applyAlignment="1">
      <alignment horizontal="center" vertical="center"/>
    </xf>
    <xf numFmtId="9" fontId="11" fillId="0" borderId="0" xfId="7" applyNumberFormat="1" applyFont="1" applyAlignment="1">
      <alignment horizontal="center" vertical="center"/>
    </xf>
    <xf numFmtId="9" fontId="2" fillId="0" borderId="0" xfId="12" applyFont="1" applyAlignment="1">
      <alignment horizontal="center"/>
    </xf>
    <xf numFmtId="9" fontId="2" fillId="0" borderId="0" xfId="4" applyNumberFormat="1" applyFont="1" applyAlignment="1">
      <alignment horizontal="center"/>
    </xf>
    <xf numFmtId="9" fontId="9" fillId="0" borderId="0" xfId="12" applyFont="1" applyAlignment="1">
      <alignment horizontal="center"/>
    </xf>
    <xf numFmtId="0" fontId="9" fillId="0" borderId="0" xfId="4" applyFont="1" applyAlignment="1">
      <alignment horizontal="center" vertical="center"/>
    </xf>
    <xf numFmtId="9" fontId="11" fillId="0" borderId="0" xfId="15" applyFont="1" applyAlignment="1">
      <alignment horizontal="center"/>
    </xf>
    <xf numFmtId="9" fontId="11" fillId="0" borderId="0" xfId="12" applyFont="1" applyAlignment="1">
      <alignment horizontal="center"/>
    </xf>
    <xf numFmtId="9" fontId="11" fillId="5" borderId="0" xfId="12" applyFont="1" applyFill="1"/>
    <xf numFmtId="164" fontId="11" fillId="0" borderId="0" xfId="12" applyNumberFormat="1" applyFont="1" applyAlignment="1">
      <alignment horizontal="center"/>
    </xf>
    <xf numFmtId="166" fontId="11" fillId="0" borderId="0" xfId="12" applyNumberFormat="1" applyFont="1" applyAlignment="1">
      <alignment horizontal="center"/>
    </xf>
    <xf numFmtId="167" fontId="11" fillId="0" borderId="0" xfId="12" applyNumberFormat="1" applyFont="1" applyAlignment="1">
      <alignment horizontal="center"/>
    </xf>
    <xf numFmtId="167" fontId="11" fillId="0" borderId="0" xfId="15" applyNumberFormat="1" applyFont="1" applyAlignment="1">
      <alignment horizontal="center"/>
    </xf>
    <xf numFmtId="167" fontId="10" fillId="0" borderId="0" xfId="7" applyNumberFormat="1"/>
    <xf numFmtId="164" fontId="11" fillId="0" borderId="0" xfId="12" applyNumberFormat="1" applyFont="1" applyFill="1" applyAlignment="1">
      <alignment horizontal="center" vertical="center"/>
    </xf>
    <xf numFmtId="166" fontId="11" fillId="0" borderId="0" xfId="12" applyNumberFormat="1" applyFont="1" applyFill="1" applyAlignment="1">
      <alignment horizontal="center"/>
    </xf>
    <xf numFmtId="9" fontId="11" fillId="0" borderId="0" xfId="12" applyFont="1" applyFill="1" applyAlignment="1">
      <alignment horizontal="center"/>
    </xf>
    <xf numFmtId="9" fontId="11" fillId="0" borderId="0" xfId="12" applyFont="1" applyFill="1"/>
    <xf numFmtId="166" fontId="11" fillId="0" borderId="0" xfId="12" applyNumberFormat="1" applyFont="1" applyFill="1"/>
    <xf numFmtId="164" fontId="11" fillId="0" borderId="0" xfId="12" applyNumberFormat="1" applyFont="1" applyFill="1" applyAlignment="1">
      <alignment horizontal="center"/>
    </xf>
    <xf numFmtId="164" fontId="11" fillId="0" borderId="0" xfId="15" applyNumberFormat="1" applyFont="1" applyAlignment="1">
      <alignment horizontal="center"/>
    </xf>
    <xf numFmtId="164" fontId="11" fillId="0" borderId="0" xfId="12" applyNumberFormat="1" applyFont="1" applyFill="1"/>
    <xf numFmtId="0" fontId="11" fillId="0" borderId="0" xfId="7" applyFont="1" applyAlignment="1">
      <alignment wrapText="1"/>
    </xf>
    <xf numFmtId="164" fontId="11" fillId="0" borderId="0" xfId="15" applyNumberFormat="1" applyFont="1" applyFill="1" applyAlignment="1">
      <alignment horizontal="center"/>
    </xf>
    <xf numFmtId="9" fontId="11" fillId="0" borderId="0" xfId="15" applyFont="1" applyFill="1" applyAlignment="1">
      <alignment horizontal="center"/>
    </xf>
    <xf numFmtId="10" fontId="11" fillId="0" borderId="0" xfId="15" applyNumberFormat="1" applyFont="1" applyFill="1" applyAlignment="1">
      <alignment horizontal="center"/>
    </xf>
    <xf numFmtId="10" fontId="11" fillId="0" borderId="0" xfId="16" applyNumberFormat="1" applyFont="1" applyFill="1" applyAlignment="1">
      <alignment horizontal="center"/>
    </xf>
    <xf numFmtId="9" fontId="11" fillId="0" borderId="0" xfId="12" applyFont="1" applyFill="1" applyAlignment="1">
      <alignment horizontal="center" vertical="center"/>
    </xf>
    <xf numFmtId="9" fontId="2" fillId="0" borderId="0" xfId="17" applyNumberFormat="1" applyFont="1" applyAlignment="1">
      <alignment horizontal="center"/>
    </xf>
    <xf numFmtId="164" fontId="2" fillId="0" borderId="0" xfId="0" applyNumberFormat="1" applyFont="1"/>
    <xf numFmtId="164" fontId="2" fillId="0" borderId="0" xfId="6" applyNumberFormat="1" applyFont="1" applyAlignment="1">
      <alignment horizontal="right"/>
    </xf>
    <xf numFmtId="0" fontId="2" fillId="0" borderId="1" xfId="0" applyFont="1" applyBorder="1" applyAlignment="1">
      <alignment wrapText="1"/>
    </xf>
    <xf numFmtId="0" fontId="0" fillId="0" borderId="2" xfId="0" applyBorder="1" applyAlignment="1">
      <alignment wrapText="1"/>
    </xf>
    <xf numFmtId="0" fontId="0" fillId="0" borderId="3" xfId="0" applyBorder="1" applyAlignment="1">
      <alignment wrapText="1"/>
    </xf>
    <xf numFmtId="0" fontId="7" fillId="2" borderId="0" xfId="2" applyFont="1" applyFill="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1" fillId="0" borderId="0" xfId="0" applyFont="1"/>
  </cellXfs>
  <cellStyles count="18">
    <cellStyle name="Comma 2" xfId="16" xr:uid="{EDEBFB79-8777-4606-B8F9-F19AB6686AEA}"/>
    <cellStyle name="Normal" xfId="0" builtinId="0"/>
    <cellStyle name="Normal 15 12 2" xfId="1" xr:uid="{445C5EA1-BF8B-476E-B903-D8BD3C7A213C}"/>
    <cellStyle name="Normal 2 2 2 6" xfId="9" xr:uid="{490E38C1-121E-4CDD-8490-416F008FFDF6}"/>
    <cellStyle name="Normal 2 2 2 8" xfId="2" xr:uid="{1D18CB7A-6F85-4A21-82DA-E895428E3BE9}"/>
    <cellStyle name="Normal 3" xfId="4" xr:uid="{FBEA110F-1129-43C0-A43D-896C57F5718D}"/>
    <cellStyle name="Normal 3 2 2" xfId="10" xr:uid="{E164FE5F-4653-4986-9458-4F4AF878FC66}"/>
    <cellStyle name="Normal 4" xfId="13" xr:uid="{C4ED75B0-4654-4922-8BEC-9DE26ECC0733}"/>
    <cellStyle name="Normal 6" xfId="17" xr:uid="{CFA43997-9318-4DFE-B9DE-A81AB2E1956C}"/>
    <cellStyle name="Normal_TabAnnexeH" xfId="7" xr:uid="{A31F5261-F2E6-4F43-A23C-17C467868512}"/>
    <cellStyle name="Per cent" xfId="6" builtinId="5"/>
    <cellStyle name="Per cent 2" xfId="12" xr:uid="{203758B7-8846-4589-A7EB-58446308004F}"/>
    <cellStyle name="Per cent 2 2" xfId="15" xr:uid="{E05A4E93-C92A-4F9D-8AD7-AE167343EAF2}"/>
    <cellStyle name="Pourcentage 2" xfId="3" xr:uid="{C738199A-6131-46FC-9CDA-D5E047670A4C}"/>
    <cellStyle name="Pourcentage 2 2" xfId="5" xr:uid="{033B63CC-6F07-4A9D-ABC3-6C38AA2EA6C4}"/>
    <cellStyle name="Pourcentage 2 2 2" xfId="11" xr:uid="{1AC8D4D8-1FDC-40C0-9B8F-DF1E9616E357}"/>
    <cellStyle name="Pourcentage 2 3" xfId="8" xr:uid="{C226788C-DE0C-46F6-8D58-8B574645ADCD}"/>
    <cellStyle name="Pourcentage 4" xfId="14" xr:uid="{15CC8F83-587F-4ABC-8C7D-A67889BD8B8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hartsheet" Target="chartsheets/sheet11.xml"/><Relationship Id="rId18" Type="http://schemas.openxmlformats.org/officeDocument/2006/relationships/chartsheet" Target="chartsheets/sheet16.xml"/><Relationship Id="rId26" Type="http://schemas.openxmlformats.org/officeDocument/2006/relationships/worksheet" Target="worksheets/sheet9.xml"/><Relationship Id="rId39" Type="http://schemas.openxmlformats.org/officeDocument/2006/relationships/sharedStrings" Target="sharedStrings.xml"/><Relationship Id="rId21" Type="http://schemas.openxmlformats.org/officeDocument/2006/relationships/worksheet" Target="worksheets/sheet4.xml"/><Relationship Id="rId34" Type="http://schemas.openxmlformats.org/officeDocument/2006/relationships/worksheet" Target="worksheets/sheet17.xml"/><Relationship Id="rId7" Type="http://schemas.openxmlformats.org/officeDocument/2006/relationships/chartsheet" Target="chartsheets/sheet6.xml"/><Relationship Id="rId12" Type="http://schemas.openxmlformats.org/officeDocument/2006/relationships/chartsheet" Target="chartsheets/sheet10.xml"/><Relationship Id="rId17" Type="http://schemas.openxmlformats.org/officeDocument/2006/relationships/chartsheet" Target="chartsheets/sheet15.xml"/><Relationship Id="rId25" Type="http://schemas.openxmlformats.org/officeDocument/2006/relationships/worksheet" Target="worksheets/sheet8.xml"/><Relationship Id="rId33" Type="http://schemas.openxmlformats.org/officeDocument/2006/relationships/worksheet" Target="worksheets/sheet16.xml"/><Relationship Id="rId38" Type="http://schemas.openxmlformats.org/officeDocument/2006/relationships/styles" Target="styles.xml"/><Relationship Id="rId2" Type="http://schemas.openxmlformats.org/officeDocument/2006/relationships/chartsheet" Target="chartsheets/sheet1.xml"/><Relationship Id="rId16" Type="http://schemas.openxmlformats.org/officeDocument/2006/relationships/chartsheet" Target="chartsheets/sheet14.xml"/><Relationship Id="rId20" Type="http://schemas.openxmlformats.org/officeDocument/2006/relationships/worksheet" Target="worksheets/sheet3.xml"/><Relationship Id="rId29" Type="http://schemas.openxmlformats.org/officeDocument/2006/relationships/worksheet" Target="worksheets/sheet12.xml"/><Relationship Id="rId1" Type="http://schemas.openxmlformats.org/officeDocument/2006/relationships/worksheet" Target="worksheets/sheet1.xml"/><Relationship Id="rId6" Type="http://schemas.openxmlformats.org/officeDocument/2006/relationships/chartsheet" Target="chartsheets/sheet5.xml"/><Relationship Id="rId11" Type="http://schemas.openxmlformats.org/officeDocument/2006/relationships/chartsheet" Target="chartsheets/sheet9.xml"/><Relationship Id="rId24" Type="http://schemas.openxmlformats.org/officeDocument/2006/relationships/worksheet" Target="worksheets/sheet7.xml"/><Relationship Id="rId32" Type="http://schemas.openxmlformats.org/officeDocument/2006/relationships/worksheet" Target="worksheets/sheet15.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chartsheet" Target="chartsheets/sheet4.xml"/><Relationship Id="rId15" Type="http://schemas.openxmlformats.org/officeDocument/2006/relationships/chartsheet" Target="chartsheets/sheet13.xml"/><Relationship Id="rId23" Type="http://schemas.openxmlformats.org/officeDocument/2006/relationships/worksheet" Target="worksheets/sheet6.xml"/><Relationship Id="rId28" Type="http://schemas.openxmlformats.org/officeDocument/2006/relationships/worksheet" Target="worksheets/sheet11.xml"/><Relationship Id="rId36" Type="http://schemas.openxmlformats.org/officeDocument/2006/relationships/worksheet" Target="worksheets/sheet19.xml"/><Relationship Id="rId10" Type="http://schemas.openxmlformats.org/officeDocument/2006/relationships/chartsheet" Target="chartsheets/sheet8.xml"/><Relationship Id="rId19" Type="http://schemas.openxmlformats.org/officeDocument/2006/relationships/chartsheet" Target="chartsheets/sheet17.xml"/><Relationship Id="rId31" Type="http://schemas.openxmlformats.org/officeDocument/2006/relationships/worksheet" Target="worksheets/sheet14.xml"/><Relationship Id="rId4" Type="http://schemas.openxmlformats.org/officeDocument/2006/relationships/chartsheet" Target="chartsheets/sheet3.xml"/><Relationship Id="rId9" Type="http://schemas.openxmlformats.org/officeDocument/2006/relationships/worksheet" Target="worksheets/sheet2.xml"/><Relationship Id="rId14" Type="http://schemas.openxmlformats.org/officeDocument/2006/relationships/chartsheet" Target="chartsheets/sheet12.xml"/><Relationship Id="rId22" Type="http://schemas.openxmlformats.org/officeDocument/2006/relationships/worksheet" Target="worksheets/sheet5.xml"/><Relationship Id="rId27" Type="http://schemas.openxmlformats.org/officeDocument/2006/relationships/worksheet" Target="worksheets/sheet10.xml"/><Relationship Id="rId30" Type="http://schemas.openxmlformats.org/officeDocument/2006/relationships/worksheet" Target="worksheets/sheet13.xml"/><Relationship Id="rId35" Type="http://schemas.openxmlformats.org/officeDocument/2006/relationships/worksheet" Target="worksheets/sheet18.xml"/><Relationship Id="rId8" Type="http://schemas.openxmlformats.org/officeDocument/2006/relationships/chartsheet" Target="chartsheets/sheet7.xml"/><Relationship Id="rId3" Type="http://schemas.openxmlformats.org/officeDocument/2006/relationships/chartsheet" Target="chartsheets/sheet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2" Type="http://schemas.openxmlformats.org/officeDocument/2006/relationships/chartUserShapes" Target="../drawings/drawing6.xml"/><Relationship Id="rId1" Type="http://schemas.openxmlformats.org/officeDocument/2006/relationships/themeOverride" Target="../theme/themeOverride1.xml"/></Relationships>
</file>

<file path=xl/charts/_rels/chart4.xml.rels><?xml version="1.0" encoding="UTF-8" standalone="yes"?>
<Relationships xmlns="http://schemas.openxmlformats.org/package/2006/relationships"><Relationship Id="rId2" Type="http://schemas.openxmlformats.org/officeDocument/2006/relationships/chartUserShapes" Target="../drawings/drawing8.xml"/><Relationship Id="rId1" Type="http://schemas.openxmlformats.org/officeDocument/2006/relationships/themeOverride" Target="../theme/themeOverride2.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1.xml"/><Relationship Id="rId1" Type="http://schemas.microsoft.com/office/2011/relationships/chartStyle" Target="style1.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4.xml"/><Relationship Id="rId2" Type="http://schemas.microsoft.com/office/2011/relationships/chartColorStyle" Target="colors2.xml"/><Relationship Id="rId1" Type="http://schemas.microsoft.com/office/2011/relationships/chartStyle" Target="style2.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17.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2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23.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25.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27.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29.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31.xml"/></Relationships>
</file>

<file path=xl/charts/_rels/chart16.xml.rels><?xml version="1.0" encoding="UTF-8" standalone="yes"?>
<Relationships xmlns="http://schemas.openxmlformats.org/package/2006/relationships"><Relationship Id="rId1" Type="http://schemas.openxmlformats.org/officeDocument/2006/relationships/chartUserShapes" Target="../drawings/drawing33.xml"/></Relationships>
</file>

<file path=xl/charts/_rels/chart17.xml.rels><?xml version="1.0" encoding="UTF-8" standalone="yes"?>
<Relationships xmlns="http://schemas.openxmlformats.org/package/2006/relationships"><Relationship Id="rId3" Type="http://schemas.openxmlformats.org/officeDocument/2006/relationships/chartUserShapes" Target="../drawings/drawing35.xml"/><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18"/>
    </mc:Choice>
    <mc:Fallback>
      <c:style val="18"/>
    </mc:Fallback>
  </mc:AlternateContent>
  <c:chart>
    <c:title>
      <c:tx>
        <c:rich>
          <a:bodyPr/>
          <a:lstStyle/>
          <a:p>
            <a:pPr>
              <a:defRPr sz="2000">
                <a:latin typeface="Arial"/>
              </a:defRPr>
            </a:pPr>
            <a:r>
              <a:rPr lang="fr-FR" sz="1900" baseline="0"/>
              <a:t>Fig. 1. Global Justice: Equality &amp; Prosperity for all Countries   by 2100 </a:t>
            </a:r>
            <a:r>
              <a:rPr lang="fr-FR" sz="1800" b="0" baseline="0">
                <a:latin typeface="Arial Narrow" panose="020B0606020202030204" pitchFamily="34" charset="0"/>
                <a:cs typeface="Arial" panose="020B0604020202020204" pitchFamily="34" charset="0"/>
              </a:rPr>
              <a:t>(Monthly Gross National Disposable Income, 2025 Euros PPP) </a:t>
            </a:r>
          </a:p>
        </c:rich>
      </c:tx>
      <c:layout>
        <c:manualLayout>
          <c:xMode val="edge"/>
          <c:yMode val="edge"/>
          <c:x val="0.16468041782643206"/>
          <c:y val="7.6916021729556807E-3"/>
        </c:manualLayout>
      </c:layout>
      <c:overlay val="0"/>
    </c:title>
    <c:autoTitleDeleted val="0"/>
    <c:plotArea>
      <c:layout>
        <c:manualLayout>
          <c:layoutTarget val="inner"/>
          <c:xMode val="edge"/>
          <c:yMode val="edge"/>
          <c:x val="0.11211596791295128"/>
          <c:y val="0.11556205779984023"/>
          <c:w val="0.86346187272948494"/>
          <c:h val="0.62442032551637572"/>
        </c:manualLayout>
      </c:layout>
      <c:barChart>
        <c:barDir val="col"/>
        <c:grouping val="clustered"/>
        <c:varyColors val="0"/>
        <c:ser>
          <c:idx val="4"/>
          <c:order val="0"/>
          <c:tx>
            <c:v>Sub-Saharan Africa</c:v>
          </c:tx>
          <c:spPr>
            <a:solidFill>
              <a:srgbClr val="FFFF00"/>
            </a:solidFill>
          </c:spPr>
          <c:invertIfNegative val="0"/>
          <c:dLbls>
            <c:spPr>
              <a:noFill/>
              <a:ln>
                <a:noFill/>
              </a:ln>
              <a:effectLst/>
            </c:spPr>
            <c:txPr>
              <a:bodyPr wrap="square" lIns="38100" tIns="19050" rIns="38100" bIns="19050" anchor="ctr">
                <a:spAutoFit/>
              </a:bodyPr>
              <a:lstStyle/>
              <a:p>
                <a:pPr>
                  <a:defRPr sz="14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290</c:v>
              </c:pt>
            </c:numLit>
          </c:val>
          <c:extLst>
            <c:ext xmlns:c16="http://schemas.microsoft.com/office/drawing/2014/chart" uri="{C3380CC4-5D6E-409C-BE32-E72D297353CC}">
              <c16:uniqueId val="{00000000-735F-42AE-B159-1D9BD8178289}"/>
            </c:ext>
          </c:extLst>
        </c:ser>
        <c:ser>
          <c:idx val="7"/>
          <c:order val="1"/>
          <c:tx>
            <c:v>South &amp; South-East Asia</c:v>
          </c:tx>
          <c:spPr>
            <a:solidFill>
              <a:srgbClr val="7030A0"/>
            </a:solidFill>
            <a:ln>
              <a:noFill/>
            </a:ln>
          </c:spPr>
          <c:invertIfNegative val="0"/>
          <c:dLbls>
            <c:spPr>
              <a:noFill/>
              <a:ln>
                <a:noFill/>
              </a:ln>
              <a:effectLst/>
            </c:spPr>
            <c:txPr>
              <a:bodyPr wrap="square" lIns="38100" tIns="19050" rIns="38100" bIns="19050" anchor="ctr">
                <a:spAutoFit/>
              </a:bodyPr>
              <a:lstStyle/>
              <a:p>
                <a:pPr>
                  <a:defRPr sz="14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720</c:v>
              </c:pt>
            </c:numLit>
          </c:val>
          <c:extLst>
            <c:ext xmlns:c16="http://schemas.microsoft.com/office/drawing/2014/chart" uri="{C3380CC4-5D6E-409C-BE32-E72D297353CC}">
              <c16:uniqueId val="{00000001-735F-42AE-B159-1D9BD8178289}"/>
            </c:ext>
          </c:extLst>
        </c:ser>
        <c:ser>
          <c:idx val="2"/>
          <c:order val="2"/>
          <c:tx>
            <c:v>Latin America</c:v>
          </c:tx>
          <c:spPr>
            <a:solidFill>
              <a:srgbClr val="00B050"/>
            </a:solidFill>
          </c:spPr>
          <c:invertIfNegative val="0"/>
          <c:dLbls>
            <c:spPr>
              <a:noFill/>
              <a:ln>
                <a:noFill/>
              </a:ln>
              <a:effectLst/>
            </c:spPr>
            <c:txPr>
              <a:bodyPr wrap="square" lIns="38100" tIns="19050" rIns="38100" bIns="19050" anchor="ctr">
                <a:spAutoFit/>
              </a:bodyPr>
              <a:lstStyle/>
              <a:p>
                <a:pPr>
                  <a:defRPr sz="14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1250</c:v>
              </c:pt>
            </c:numLit>
          </c:val>
          <c:extLst>
            <c:ext xmlns:c16="http://schemas.microsoft.com/office/drawing/2014/chart" uri="{C3380CC4-5D6E-409C-BE32-E72D297353CC}">
              <c16:uniqueId val="{00000002-735F-42AE-B159-1D9BD8178289}"/>
            </c:ext>
          </c:extLst>
        </c:ser>
        <c:ser>
          <c:idx val="3"/>
          <c:order val="3"/>
          <c:tx>
            <c:v>Middle East North Africa</c:v>
          </c:tx>
          <c:spPr>
            <a:solidFill>
              <a:srgbClr val="F79646"/>
            </a:solidFill>
          </c:spPr>
          <c:invertIfNegative val="0"/>
          <c:dLbls>
            <c:numFmt formatCode="#,##0" sourceLinked="0"/>
            <c:spPr>
              <a:noFill/>
              <a:ln>
                <a:noFill/>
              </a:ln>
              <a:effectLst/>
            </c:spPr>
            <c:txPr>
              <a:bodyPr wrap="square" lIns="38100" tIns="19050" rIns="38100" bIns="19050" anchor="ctr">
                <a:spAutoFit/>
              </a:bodyPr>
              <a:lstStyle/>
              <a:p>
                <a:pPr>
                  <a:defRPr sz="14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1370</c:v>
              </c:pt>
            </c:numLit>
          </c:val>
          <c:extLst>
            <c:ext xmlns:c16="http://schemas.microsoft.com/office/drawing/2014/chart" uri="{C3380CC4-5D6E-409C-BE32-E72D297353CC}">
              <c16:uniqueId val="{00000003-735F-42AE-B159-1D9BD8178289}"/>
            </c:ext>
          </c:extLst>
        </c:ser>
        <c:ser>
          <c:idx val="8"/>
          <c:order val="4"/>
          <c:tx>
            <c:v>World</c:v>
          </c:tx>
          <c:spPr>
            <a:solidFill>
              <a:schemeClr val="tx1">
                <a:lumMod val="85000"/>
                <a:lumOff val="15000"/>
              </a:schemeClr>
            </a:solidFill>
          </c:spPr>
          <c:invertIfNegative val="0"/>
          <c:dLbls>
            <c:dLbl>
              <c:idx val="0"/>
              <c:spPr>
                <a:noFill/>
                <a:ln>
                  <a:noFill/>
                </a:ln>
                <a:effectLst/>
              </c:spPr>
              <c:txPr>
                <a:bodyPr wrap="square" lIns="38100" tIns="19050" rIns="38100" bIns="19050" anchor="ctr">
                  <a:spAutoFit/>
                </a:bodyPr>
                <a:lstStyle/>
                <a:p>
                  <a:pPr>
                    <a:defRPr sz="1400" b="1">
                      <a:solidFill>
                        <a:schemeClr val="tx1"/>
                      </a:solidFill>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extLst>
                <c:ext xmlns:c16="http://schemas.microsoft.com/office/drawing/2014/chart" uri="{C3380CC4-5D6E-409C-BE32-E72D297353CC}">
                  <c16:uniqueId val="{00000004-735F-42AE-B159-1D9BD8178289}"/>
                </c:ext>
              </c:extLst>
            </c:dLbl>
            <c:spPr>
              <a:noFill/>
              <a:ln>
                <a:noFill/>
              </a:ln>
              <a:effectLst/>
            </c:spPr>
            <c:txPr>
              <a:bodyPr wrap="square" lIns="38100" tIns="19050" rIns="38100" bIns="19050" anchor="ctr">
                <a:spAutoFit/>
              </a:bodyPr>
              <a:lstStyle/>
              <a:p>
                <a:pPr>
                  <a:defRPr sz="1400" b="1">
                    <a:solidFill>
                      <a:schemeClr val="bg1"/>
                    </a:solidFill>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1410</c:v>
              </c:pt>
            </c:numLit>
          </c:val>
          <c:extLst>
            <c:ext xmlns:c16="http://schemas.microsoft.com/office/drawing/2014/chart" uri="{C3380CC4-5D6E-409C-BE32-E72D297353CC}">
              <c16:uniqueId val="{00000005-735F-42AE-B159-1D9BD8178289}"/>
            </c:ext>
          </c:extLst>
        </c:ser>
        <c:ser>
          <c:idx val="6"/>
          <c:order val="5"/>
          <c:tx>
            <c:v>East Asia</c:v>
          </c:tx>
          <c:spPr>
            <a:solidFill>
              <a:srgbClr val="FF0000"/>
            </a:solidFill>
          </c:spPr>
          <c:invertIfNegative val="0"/>
          <c:dLbls>
            <c:spPr>
              <a:noFill/>
              <a:ln>
                <a:noFill/>
              </a:ln>
              <a:effectLst/>
            </c:spPr>
            <c:txPr>
              <a:bodyPr wrap="square" lIns="38100" tIns="19050" rIns="38100" bIns="19050" anchor="ctr">
                <a:spAutoFit/>
              </a:bodyPr>
              <a:lstStyle/>
              <a:p>
                <a:pPr>
                  <a:defRPr sz="14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1830</c:v>
              </c:pt>
            </c:numLit>
          </c:val>
          <c:extLst>
            <c:ext xmlns:c16="http://schemas.microsoft.com/office/drawing/2014/chart" uri="{C3380CC4-5D6E-409C-BE32-E72D297353CC}">
              <c16:uniqueId val="{00000006-735F-42AE-B159-1D9BD8178289}"/>
            </c:ext>
          </c:extLst>
        </c:ser>
        <c:ser>
          <c:idx val="5"/>
          <c:order val="6"/>
          <c:tx>
            <c:v>Russia Central Asia</c:v>
          </c:tx>
          <c:spPr>
            <a:solidFill>
              <a:srgbClr val="C0504D"/>
            </a:solidFill>
          </c:spPr>
          <c:invertIfNegative val="0"/>
          <c:dLbls>
            <c:spPr>
              <a:noFill/>
              <a:ln>
                <a:noFill/>
              </a:ln>
              <a:effectLst/>
            </c:spPr>
            <c:txPr>
              <a:bodyPr wrap="square" lIns="38100" tIns="19050" rIns="38100" bIns="19050" anchor="ctr">
                <a:spAutoFit/>
              </a:bodyPr>
              <a:lstStyle/>
              <a:p>
                <a:pPr>
                  <a:defRPr sz="14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1950</c:v>
              </c:pt>
            </c:numLit>
          </c:val>
          <c:extLst>
            <c:ext xmlns:c16="http://schemas.microsoft.com/office/drawing/2014/chart" uri="{C3380CC4-5D6E-409C-BE32-E72D297353CC}">
              <c16:uniqueId val="{00000007-735F-42AE-B159-1D9BD8178289}"/>
            </c:ext>
          </c:extLst>
        </c:ser>
        <c:ser>
          <c:idx val="0"/>
          <c:order val="7"/>
          <c:tx>
            <c:v>Europe</c:v>
          </c:tx>
          <c:spPr>
            <a:solidFill>
              <a:srgbClr val="06D4EA"/>
            </a:solidFill>
          </c:spPr>
          <c:invertIfNegative val="0"/>
          <c:dLbls>
            <c:dLbl>
              <c:idx val="0"/>
              <c:layout>
                <c:manualLayout>
                  <c:x val="0"/>
                  <c:y val="6.7934782608694818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735F-42AE-B159-1D9BD8178289}"/>
                </c:ext>
              </c:extLst>
            </c:dLbl>
            <c:numFmt formatCode="#,##0" sourceLinked="0"/>
            <c:spPr>
              <a:noFill/>
              <a:ln>
                <a:noFill/>
              </a:ln>
              <a:effectLst/>
            </c:spPr>
            <c:txPr>
              <a:bodyPr wrap="square" lIns="38100" tIns="19050" rIns="38100" bIns="19050" anchor="ctr">
                <a:spAutoFit/>
              </a:bodyPr>
              <a:lstStyle/>
              <a:p>
                <a:pPr>
                  <a:defRPr sz="14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3590</c:v>
              </c:pt>
            </c:numLit>
          </c:val>
          <c:extLst>
            <c:ext xmlns:c16="http://schemas.microsoft.com/office/drawing/2014/chart" uri="{C3380CC4-5D6E-409C-BE32-E72D297353CC}">
              <c16:uniqueId val="{00000009-735F-42AE-B159-1D9BD8178289}"/>
            </c:ext>
          </c:extLst>
        </c:ser>
        <c:ser>
          <c:idx val="1"/>
          <c:order val="8"/>
          <c:tx>
            <c:v>North America Oceania</c:v>
          </c:tx>
          <c:spPr>
            <a:solidFill>
              <a:srgbClr val="F672F0"/>
            </a:solidFill>
          </c:spPr>
          <c:invertIfNegative val="0"/>
          <c:dLbls>
            <c:dLbl>
              <c:idx val="0"/>
              <c:layout>
                <c:manualLayout>
                  <c:x val="-1.3796909492274742E-3"/>
                  <c:y val="6.793478260869565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735F-42AE-B159-1D9BD8178289}"/>
                </c:ext>
              </c:extLst>
            </c:dLbl>
            <c:spPr>
              <a:noFill/>
              <a:ln>
                <a:noFill/>
              </a:ln>
              <a:effectLst/>
            </c:spPr>
            <c:txPr>
              <a:bodyPr wrap="square" lIns="38100" tIns="19050" rIns="38100" bIns="19050" anchor="ctr">
                <a:spAutoFit/>
              </a:bodyPr>
              <a:lstStyle/>
              <a:p>
                <a:pPr>
                  <a:defRPr sz="14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4590</c:v>
              </c:pt>
            </c:numLit>
          </c:val>
          <c:extLst>
            <c:ext xmlns:c16="http://schemas.microsoft.com/office/drawing/2014/chart" uri="{C3380CC4-5D6E-409C-BE32-E72D297353CC}">
              <c16:uniqueId val="{0000000B-735F-42AE-B159-1D9BD8178289}"/>
            </c:ext>
          </c:extLst>
        </c:ser>
        <c:ser>
          <c:idx val="9"/>
          <c:order val="9"/>
          <c:tx>
            <c:v>Empty</c:v>
          </c:tx>
          <c:invertIfNegative val="0"/>
          <c:cat>
            <c:strLit>
              <c:ptCount val="1"/>
              <c:pt idx="0">
                <c:v>2025</c:v>
              </c:pt>
            </c:strLit>
          </c:cat>
          <c:val>
            <c:numLit>
              <c:formatCode>General</c:formatCode>
              <c:ptCount val="1"/>
              <c:pt idx="0">
                <c:v>0</c:v>
              </c:pt>
            </c:numLit>
          </c:val>
          <c:extLst>
            <c:ext xmlns:c16="http://schemas.microsoft.com/office/drawing/2014/chart" uri="{C3380CC4-5D6E-409C-BE32-E72D297353CC}">
              <c16:uniqueId val="{0000000C-735F-42AE-B159-1D9BD8178289}"/>
            </c:ext>
          </c:extLst>
        </c:ser>
        <c:ser>
          <c:idx val="11"/>
          <c:order val="11"/>
          <c:tx>
            <c:v>emtpy</c:v>
          </c:tx>
          <c:invertIfNegative val="0"/>
          <c:dPt>
            <c:idx val="0"/>
            <c:invertIfNegative val="0"/>
            <c:bubble3D val="0"/>
            <c:spPr>
              <a:solidFill>
                <a:srgbClr val="51F955"/>
              </a:solidFill>
            </c:spPr>
            <c:extLst>
              <c:ext xmlns:c16="http://schemas.microsoft.com/office/drawing/2014/chart" uri="{C3380CC4-5D6E-409C-BE32-E72D297353CC}">
                <c16:uniqueId val="{0000000E-735F-42AE-B159-1D9BD8178289}"/>
              </c:ext>
            </c:extLst>
          </c:dPt>
          <c:dLbls>
            <c:dLbl>
              <c:idx val="0"/>
              <c:layout>
                <c:manualLayout>
                  <c:x val="-1.3796909492273732E-3"/>
                  <c:y val="6.793478260869565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735F-42AE-B159-1D9BD8178289}"/>
                </c:ext>
              </c:extLst>
            </c:dLbl>
            <c:numFmt formatCode="#,##0" sourceLinked="0"/>
            <c:spPr>
              <a:noFill/>
              <a:ln>
                <a:noFill/>
              </a:ln>
              <a:effectLst/>
            </c:spPr>
            <c:txPr>
              <a:bodyPr wrap="square" lIns="38100" tIns="19050" rIns="38100" bIns="19050" anchor="ctr">
                <a:spAutoFit/>
              </a:bodyPr>
              <a:lstStyle/>
              <a:p>
                <a:pPr>
                  <a:defRPr sz="14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General</c:formatCode>
              <c:ptCount val="1"/>
              <c:pt idx="0">
                <c:v>5000</c:v>
              </c:pt>
            </c:numLit>
          </c:val>
          <c:extLst>
            <c:ext xmlns:c16="http://schemas.microsoft.com/office/drawing/2014/chart" uri="{C3380CC4-5D6E-409C-BE32-E72D297353CC}">
              <c16:uniqueId val="{0000000F-735F-42AE-B159-1D9BD8178289}"/>
            </c:ext>
          </c:extLst>
        </c:ser>
        <c:dLbls>
          <c:showLegendKey val="0"/>
          <c:showVal val="0"/>
          <c:showCatName val="0"/>
          <c:showSerName val="0"/>
          <c:showPercent val="0"/>
          <c:showBubbleSize val="0"/>
        </c:dLbls>
        <c:gapWidth val="60"/>
        <c:overlap val="-10"/>
        <c:axId val="-98840544"/>
        <c:axId val="-98852512"/>
        <c:extLst>
          <c:ext xmlns:c15="http://schemas.microsoft.com/office/drawing/2012/chart" uri="{02D57815-91ED-43cb-92C2-25804820EDAC}">
            <c15:filteredBarSeries>
              <c15:ser>
                <c:idx val="10"/>
                <c:order val="10"/>
                <c:tx>
                  <c:v>empty</c:v>
                </c:tx>
                <c:invertIfNegative val="0"/>
                <c:cat>
                  <c:strLit>
                    <c:ptCount val="1"/>
                    <c:pt idx="0">
                      <c:v>2025</c:v>
                    </c:pt>
                  </c:strLit>
                </c:cat>
                <c:val>
                  <c:numLit>
                    <c:formatCode>General</c:formatCode>
                    <c:ptCount val="1"/>
                    <c:pt idx="0">
                      <c:v>0</c:v>
                    </c:pt>
                  </c:numLit>
                </c:val>
                <c:extLst>
                  <c:ext xmlns:c16="http://schemas.microsoft.com/office/drawing/2014/chart" uri="{C3380CC4-5D6E-409C-BE32-E72D297353CC}">
                    <c16:uniqueId val="{00000010-735F-42AE-B159-1D9BD8178289}"/>
                  </c:ext>
                </c:extLst>
              </c15:ser>
            </c15:filteredBarSeries>
          </c:ext>
        </c:extLst>
      </c:barChart>
      <c:catAx>
        <c:axId val="-98840544"/>
        <c:scaling>
          <c:orientation val="minMax"/>
        </c:scaling>
        <c:delete val="1"/>
        <c:axPos val="b"/>
        <c:numFmt formatCode="@" sourceLinked="0"/>
        <c:majorTickMark val="out"/>
        <c:minorTickMark val="none"/>
        <c:tickLblPos val="nextTo"/>
        <c:crossAx val="-98852512"/>
        <c:crosses val="autoZero"/>
        <c:auto val="1"/>
        <c:lblAlgn val="ctr"/>
        <c:lblOffset val="100"/>
        <c:noMultiLvlLbl val="0"/>
      </c:catAx>
      <c:valAx>
        <c:axId val="-98852512"/>
        <c:scaling>
          <c:orientation val="minMax"/>
          <c:max val="7000"/>
          <c:min val="0"/>
        </c:scaling>
        <c:delete val="0"/>
        <c:axPos val="l"/>
        <c:majorGridlines>
          <c:spPr>
            <a:ln w="12700">
              <a:prstDash val="sysDash"/>
            </a:ln>
          </c:spPr>
        </c:majorGridlines>
        <c:title>
          <c:tx>
            <c:rich>
              <a:bodyPr/>
              <a:lstStyle/>
              <a:p>
                <a:pPr>
                  <a:defRPr sz="1300" b="0">
                    <a:latin typeface="Arial Narrow" panose="020B0606020202030204" pitchFamily="34" charset="0"/>
                    <a:cs typeface="Arial" panose="020B0604020202020204" pitchFamily="34" charset="0"/>
                  </a:defRPr>
                </a:pPr>
                <a:r>
                  <a:rPr lang="fr-FR" sz="1200" b="0" baseline="0">
                    <a:latin typeface="Arial" panose="020B0604020202020204" pitchFamily="34" charset="0"/>
                    <a:cs typeface="Arial" panose="020B0604020202020204" pitchFamily="34" charset="0"/>
                  </a:rPr>
                  <a:t>Per capita monthly gross national disposable income  </a:t>
                </a:r>
                <a:r>
                  <a:rPr lang="fr-FR" sz="1200" b="0" baseline="0">
                    <a:latin typeface="Arial Narrow" panose="020B0606020202030204" pitchFamily="34" charset="0"/>
                    <a:cs typeface="Arial" panose="020B0604020202020204" pitchFamily="34" charset="0"/>
                  </a:rPr>
                  <a:t>(PPP € 2025) </a:t>
                </a:r>
                <a:endParaRPr lang="fr-FR" sz="1200" b="0">
                  <a:latin typeface="Arial Narrow" panose="020B0606020202030204" pitchFamily="34" charset="0"/>
                  <a:cs typeface="Arial" panose="020B0604020202020204" pitchFamily="34" charset="0"/>
                </a:endParaRPr>
              </a:p>
            </c:rich>
          </c:tx>
          <c:layout>
            <c:manualLayout>
              <c:xMode val="edge"/>
              <c:yMode val="edge"/>
              <c:x val="9.9406189706419141E-3"/>
              <c:y val="4.9030725778842869E-2"/>
            </c:manualLayout>
          </c:layout>
          <c:overlay val="0"/>
        </c:title>
        <c:numFmt formatCode="#,##0" sourceLinked="0"/>
        <c:majorTickMark val="out"/>
        <c:minorTickMark val="none"/>
        <c:tickLblPos val="nextTo"/>
        <c:txPr>
          <a:bodyPr/>
          <a:lstStyle/>
          <a:p>
            <a:pPr>
              <a:defRPr sz="1500" b="0" i="0">
                <a:latin typeface="Arial"/>
              </a:defRPr>
            </a:pPr>
            <a:endParaRPr lang="fr-FR"/>
          </a:p>
        </c:txPr>
        <c:crossAx val="-98840544"/>
        <c:crosses val="autoZero"/>
        <c:crossBetween val="between"/>
        <c:majorUnit val="500"/>
      </c:valAx>
      <c:spPr>
        <a:noFill/>
        <a:ln w="25400">
          <a:solidFill>
            <a:srgbClr val="000000"/>
          </a:solidFill>
        </a:ln>
      </c:spPr>
    </c:plotArea>
    <c:plotVisOnly val="1"/>
    <c:dispBlanksAs val="gap"/>
    <c:showDLblsOverMax val="0"/>
  </c:chart>
  <c:spPr>
    <a:ln w="25400">
      <a:noFill/>
    </a:ln>
  </c:spPr>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1900" b="1" baseline="0">
                <a:latin typeface="Arial" panose="020B0604020202020204" pitchFamily="34" charset="0"/>
                <a:cs typeface="Arial" panose="020B0604020202020204" pitchFamily="34" charset="0"/>
              </a:rPr>
              <a:t>Fig. 2. Sustainable Convergence 2026-2100: Using </a:t>
            </a:r>
          </a:p>
          <a:p>
            <a:pPr>
              <a:defRPr sz="1700" b="1" i="0" u="none" strike="noStrike" baseline="0">
                <a:solidFill>
                  <a:srgbClr val="000000"/>
                </a:solidFill>
                <a:latin typeface="Arial"/>
                <a:ea typeface="Arial"/>
                <a:cs typeface="Arial"/>
              </a:defRPr>
            </a:pPr>
            <a:r>
              <a:rPr lang="fr-FR" sz="1900" b="1" baseline="0">
                <a:latin typeface="Arial" panose="020B0604020202020204" pitchFamily="34" charset="0"/>
                <a:cs typeface="Arial" panose="020B0604020202020204" pitchFamily="34" charset="0"/>
              </a:rPr>
              <a:t>Productivity Gains to Reduce Work Hours &amp; Material Footprint</a:t>
            </a:r>
            <a:endParaRPr lang="fr-FR" sz="1900" b="0" baseline="0">
              <a:latin typeface="Arial" panose="020B0604020202020204" pitchFamily="34" charset="0"/>
              <a:cs typeface="Arial" panose="020B0604020202020204" pitchFamily="34" charset="0"/>
            </a:endParaRPr>
          </a:p>
        </c:rich>
      </c:tx>
      <c:layout>
        <c:manualLayout>
          <c:xMode val="edge"/>
          <c:yMode val="edge"/>
          <c:x val="0.14343291336295552"/>
          <c:y val="2.2031746809631539E-3"/>
        </c:manualLayout>
      </c:layout>
      <c:overlay val="0"/>
      <c:spPr>
        <a:noFill/>
        <a:ln w="25400">
          <a:noFill/>
        </a:ln>
      </c:spPr>
    </c:title>
    <c:autoTitleDeleted val="0"/>
    <c:plotArea>
      <c:layout>
        <c:manualLayout>
          <c:layoutTarget val="inner"/>
          <c:xMode val="edge"/>
          <c:yMode val="edge"/>
          <c:x val="0.10065249173411461"/>
          <c:y val="0.11306353136134367"/>
          <c:w val="0.85526965467905502"/>
          <c:h val="0.66302935102846561"/>
        </c:manualLayout>
      </c:layout>
      <c:lineChart>
        <c:grouping val="standard"/>
        <c:varyColors val="0"/>
        <c:ser>
          <c:idx val="1"/>
          <c:order val="0"/>
          <c:tx>
            <c:v>Europe</c:v>
          </c:tx>
          <c:spPr>
            <a:ln w="50800">
              <a:solidFill>
                <a:srgbClr val="00B0F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3261.99169921875</c:v>
              </c:pt>
              <c:pt idx="1">
                <c:v>3262.131103515625</c:v>
              </c:pt>
              <c:pt idx="2">
                <c:v>3262.18408203125</c:v>
              </c:pt>
              <c:pt idx="3">
                <c:v>3262.381103515625</c:v>
              </c:pt>
              <c:pt idx="4">
                <c:v>3262.6689453125</c:v>
              </c:pt>
              <c:pt idx="5">
                <c:v>3263.1181640625</c:v>
              </c:pt>
              <c:pt idx="6">
                <c:v>3267.18603515625</c:v>
              </c:pt>
              <c:pt idx="7">
                <c:v>3270.620361328125</c:v>
              </c:pt>
              <c:pt idx="8">
                <c:v>3273.865966796875</c:v>
              </c:pt>
              <c:pt idx="9">
                <c:v>3277.33447265625</c:v>
              </c:pt>
              <c:pt idx="10">
                <c:v>3281.2958984375</c:v>
              </c:pt>
              <c:pt idx="11">
                <c:v>3284.984375</c:v>
              </c:pt>
              <c:pt idx="12">
                <c:v>3288.489013671875</c:v>
              </c:pt>
              <c:pt idx="13">
                <c:v>3292.242431640625</c:v>
              </c:pt>
              <c:pt idx="14">
                <c:v>3295.635009765625</c:v>
              </c:pt>
              <c:pt idx="15">
                <c:v>3299.65478515625</c:v>
              </c:pt>
              <c:pt idx="16">
                <c:v>3300.40234375</c:v>
              </c:pt>
              <c:pt idx="17">
                <c:v>3301.24609375</c:v>
              </c:pt>
              <c:pt idx="18">
                <c:v>3302.0849609375</c:v>
              </c:pt>
              <c:pt idx="19">
                <c:v>3302.886474609375</c:v>
              </c:pt>
              <c:pt idx="20">
                <c:v>3303.486328125</c:v>
              </c:pt>
              <c:pt idx="21">
                <c:v>3304.45166015625</c:v>
              </c:pt>
              <c:pt idx="22">
                <c:v>3305.36669921875</c:v>
              </c:pt>
              <c:pt idx="23">
                <c:v>3306.0673828125</c:v>
              </c:pt>
              <c:pt idx="24">
                <c:v>3307.014892578125</c:v>
              </c:pt>
              <c:pt idx="25">
                <c:v>3307.95556640625</c:v>
              </c:pt>
              <c:pt idx="26">
                <c:v>3333.935302734375</c:v>
              </c:pt>
              <c:pt idx="27">
                <c:v>3359.629150390625</c:v>
              </c:pt>
              <c:pt idx="28">
                <c:v>3385.21484375</c:v>
              </c:pt>
              <c:pt idx="29">
                <c:v>3410.83935546875</c:v>
              </c:pt>
              <c:pt idx="30">
                <c:v>3436.515380859375</c:v>
              </c:pt>
              <c:pt idx="31">
                <c:v>3461.67529296875</c:v>
              </c:pt>
              <c:pt idx="32">
                <c:v>3487.294921875</c:v>
              </c:pt>
              <c:pt idx="33">
                <c:v>3512.940185546875</c:v>
              </c:pt>
              <c:pt idx="34">
                <c:v>3538.54150390625</c:v>
              </c:pt>
              <c:pt idx="35">
                <c:v>3564.154296875</c:v>
              </c:pt>
              <c:pt idx="36">
                <c:v>3564.97265625</c:v>
              </c:pt>
              <c:pt idx="37">
                <c:v>3565.4052734375</c:v>
              </c:pt>
              <c:pt idx="38">
                <c:v>3565.987548828125</c:v>
              </c:pt>
              <c:pt idx="39">
                <c:v>3566.59423828125</c:v>
              </c:pt>
              <c:pt idx="40">
                <c:v>3567.263916015625</c:v>
              </c:pt>
              <c:pt idx="41">
                <c:v>3567.92333984375</c:v>
              </c:pt>
              <c:pt idx="42">
                <c:v>3568.3583984375</c:v>
              </c:pt>
              <c:pt idx="43">
                <c:v>3568.89404296875</c:v>
              </c:pt>
              <c:pt idx="44">
                <c:v>3569.166015625</c:v>
              </c:pt>
              <c:pt idx="45">
                <c:v>3569.640869140625</c:v>
              </c:pt>
              <c:pt idx="46">
                <c:v>3568.000244140625</c:v>
              </c:pt>
              <c:pt idx="47">
                <c:v>3566.610595703125</c:v>
              </c:pt>
              <c:pt idx="48">
                <c:v>3565.82080078125</c:v>
              </c:pt>
              <c:pt idx="49">
                <c:v>3565.357421875</c:v>
              </c:pt>
              <c:pt idx="50">
                <c:v>3565.022705078125</c:v>
              </c:pt>
              <c:pt idx="51">
                <c:v>3564.962890625</c:v>
              </c:pt>
              <c:pt idx="52">
                <c:v>3564.1005859375</c:v>
              </c:pt>
              <c:pt idx="53">
                <c:v>3563.06640625</c:v>
              </c:pt>
              <c:pt idx="54">
                <c:v>3562.12939453125</c:v>
              </c:pt>
              <c:pt idx="55">
                <c:v>3560.902587890625</c:v>
              </c:pt>
              <c:pt idx="56">
                <c:v>3539.963134765625</c:v>
              </c:pt>
              <c:pt idx="57">
                <c:v>3518.99072265625</c:v>
              </c:pt>
              <c:pt idx="58">
                <c:v>3498.04052734375</c:v>
              </c:pt>
              <c:pt idx="59">
                <c:v>3477.386474609375</c:v>
              </c:pt>
              <c:pt idx="60">
                <c:v>3456.607666015625</c:v>
              </c:pt>
              <c:pt idx="61">
                <c:v>3435.978271484375</c:v>
              </c:pt>
              <c:pt idx="62">
                <c:v>3415.02001953125</c:v>
              </c:pt>
              <c:pt idx="63">
                <c:v>3394.323486328125</c:v>
              </c:pt>
              <c:pt idx="64">
                <c:v>3373.802978515625</c:v>
              </c:pt>
              <c:pt idx="65">
                <c:v>3352.9296875</c:v>
              </c:pt>
              <c:pt idx="66">
                <c:v>3330.757568359375</c:v>
              </c:pt>
              <c:pt idx="67">
                <c:v>3308.98876953125</c:v>
              </c:pt>
              <c:pt idx="68">
                <c:v>3287.003662109375</c:v>
              </c:pt>
              <c:pt idx="69">
                <c:v>3265.028076171875</c:v>
              </c:pt>
              <c:pt idx="70">
                <c:v>3242.775146484375</c:v>
              </c:pt>
              <c:pt idx="71">
                <c:v>3220.169921875</c:v>
              </c:pt>
              <c:pt idx="72">
                <c:v>3198.122314453125</c:v>
              </c:pt>
              <c:pt idx="73">
                <c:v>3176.35302734375</c:v>
              </c:pt>
              <c:pt idx="74">
                <c:v>3154.60888671875</c:v>
              </c:pt>
              <c:pt idx="75">
                <c:v>3132.892333984375</c:v>
              </c:pt>
              <c:pt idx="76">
                <c:v>3127.929931640625</c:v>
              </c:pt>
              <c:pt idx="77">
                <c:v>3122.901123046875</c:v>
              </c:pt>
              <c:pt idx="78">
                <c:v>3117.860107421875</c:v>
              </c:pt>
              <c:pt idx="79">
                <c:v>3112.562744140625</c:v>
              </c:pt>
              <c:pt idx="80">
                <c:v>3107.501708984375</c:v>
              </c:pt>
              <c:pt idx="81">
                <c:v>3102.322021484375</c:v>
              </c:pt>
              <c:pt idx="82">
                <c:v>3097.22021484375</c:v>
              </c:pt>
              <c:pt idx="83">
                <c:v>3092.30810546875</c:v>
              </c:pt>
              <c:pt idx="84">
                <c:v>3087.357666015625</c:v>
              </c:pt>
              <c:pt idx="85">
                <c:v>3082.280029296875</c:v>
              </c:pt>
              <c:pt idx="86">
                <c:v>3076.518310546875</c:v>
              </c:pt>
              <c:pt idx="87">
                <c:v>3070.717529296875</c:v>
              </c:pt>
              <c:pt idx="88">
                <c:v>3065.046875</c:v>
              </c:pt>
              <c:pt idx="89">
                <c:v>3059.422607421875</c:v>
              </c:pt>
              <c:pt idx="90">
                <c:v>3053.67041015625</c:v>
              </c:pt>
              <c:pt idx="91">
                <c:v>3047.87353515625</c:v>
              </c:pt>
              <c:pt idx="92">
                <c:v>3041.8955078125</c:v>
              </c:pt>
              <c:pt idx="93">
                <c:v>3035.970947265625</c:v>
              </c:pt>
              <c:pt idx="94">
                <c:v>3030.05859375</c:v>
              </c:pt>
              <c:pt idx="95">
                <c:v>3024.198974609375</c:v>
              </c:pt>
              <c:pt idx="96">
                <c:v>3015.52197265625</c:v>
              </c:pt>
              <c:pt idx="97">
                <c:v>3006.864013671875</c:v>
              </c:pt>
              <c:pt idx="98">
                <c:v>2998.080322265625</c:v>
              </c:pt>
              <c:pt idx="99">
                <c:v>2989.29296875</c:v>
              </c:pt>
              <c:pt idx="100">
                <c:v>2980.57568359375</c:v>
              </c:pt>
              <c:pt idx="101">
                <c:v>2971.799072265625</c:v>
              </c:pt>
              <c:pt idx="102">
                <c:v>2963.090576171875</c:v>
              </c:pt>
              <c:pt idx="103">
                <c:v>2954.372314453125</c:v>
              </c:pt>
              <c:pt idx="104">
                <c:v>2945.75146484375</c:v>
              </c:pt>
              <c:pt idx="105">
                <c:v>2937.02392578125</c:v>
              </c:pt>
              <c:pt idx="106">
                <c:v>2918.36962890625</c:v>
              </c:pt>
              <c:pt idx="107">
                <c:v>2899.721435546875</c:v>
              </c:pt>
              <c:pt idx="108">
                <c:v>2881.08154296875</c:v>
              </c:pt>
              <c:pt idx="109">
                <c:v>2862.419921875</c:v>
              </c:pt>
              <c:pt idx="110">
                <c:v>2844.83984375</c:v>
              </c:pt>
              <c:pt idx="111">
                <c:v>2826.20458984375</c:v>
              </c:pt>
              <c:pt idx="112">
                <c:v>2807.9248046875</c:v>
              </c:pt>
              <c:pt idx="113">
                <c:v>2789.108642578125</c:v>
              </c:pt>
              <c:pt idx="114">
                <c:v>2770.411865234375</c:v>
              </c:pt>
              <c:pt idx="115">
                <c:v>2751.890869140625</c:v>
              </c:pt>
              <c:pt idx="116">
                <c:v>2712.83349609375</c:v>
              </c:pt>
              <c:pt idx="117">
                <c:v>2673.631103515625</c:v>
              </c:pt>
              <c:pt idx="118">
                <c:v>2634.521484375</c:v>
              </c:pt>
              <c:pt idx="119">
                <c:v>2594.37939453125</c:v>
              </c:pt>
              <c:pt idx="120">
                <c:v>2554.328125</c:v>
              </c:pt>
              <c:pt idx="121">
                <c:v>2515.17626953125</c:v>
              </c:pt>
              <c:pt idx="122">
                <c:v>2477.75537109375</c:v>
              </c:pt>
              <c:pt idx="123">
                <c:v>2438.310546875</c:v>
              </c:pt>
              <c:pt idx="124">
                <c:v>2399.67431640625</c:v>
              </c:pt>
              <c:pt idx="125">
                <c:v>2361.209228515625</c:v>
              </c:pt>
              <c:pt idx="126">
                <c:v>2340.182373046875</c:v>
              </c:pt>
              <c:pt idx="127">
                <c:v>2319.15576171875</c:v>
              </c:pt>
              <c:pt idx="128">
                <c:v>2298.12060546875</c:v>
              </c:pt>
              <c:pt idx="129">
                <c:v>2277.09716796875</c:v>
              </c:pt>
              <c:pt idx="130">
                <c:v>2255.998779296875</c:v>
              </c:pt>
              <c:pt idx="131">
                <c:v>2234.728759765625</c:v>
              </c:pt>
              <c:pt idx="132">
                <c:v>2214.156494140625</c:v>
              </c:pt>
              <c:pt idx="133">
                <c:v>2193.493408203125</c:v>
              </c:pt>
              <c:pt idx="134">
                <c:v>2172.770263671875</c:v>
              </c:pt>
              <c:pt idx="135">
                <c:v>2152.180419921875</c:v>
              </c:pt>
              <c:pt idx="136">
                <c:v>2142.977294921875</c:v>
              </c:pt>
              <c:pt idx="137">
                <c:v>2133.15380859375</c:v>
              </c:pt>
              <c:pt idx="138">
                <c:v>2123.302490234375</c:v>
              </c:pt>
              <c:pt idx="139">
                <c:v>2112.622802734375</c:v>
              </c:pt>
              <c:pt idx="140">
                <c:v>2102.265380859375</c:v>
              </c:pt>
              <c:pt idx="141">
                <c:v>2091.966552734375</c:v>
              </c:pt>
              <c:pt idx="142">
                <c:v>2081.78271484375</c:v>
              </c:pt>
              <c:pt idx="143">
                <c:v>2071.70849609375</c:v>
              </c:pt>
              <c:pt idx="144">
                <c:v>2061.7431640625</c:v>
              </c:pt>
              <c:pt idx="145">
                <c:v>2051.8857421875</c:v>
              </c:pt>
              <c:pt idx="146">
                <c:v>2055.730712890625</c:v>
              </c:pt>
              <c:pt idx="147">
                <c:v>2059.220703125</c:v>
              </c:pt>
              <c:pt idx="148">
                <c:v>2063.15283203125</c:v>
              </c:pt>
              <c:pt idx="149">
                <c:v>2067.51904296875</c:v>
              </c:pt>
              <c:pt idx="150">
                <c:v>2072.315185546875</c:v>
              </c:pt>
              <c:pt idx="151">
                <c:v>2076.94482421875</c:v>
              </c:pt>
              <c:pt idx="152">
                <c:v>2081.47216796875</c:v>
              </c:pt>
              <c:pt idx="153">
                <c:v>2085.989501953125</c:v>
              </c:pt>
              <c:pt idx="154">
                <c:v>2090.536865234375</c:v>
              </c:pt>
              <c:pt idx="155">
                <c:v>2095.08642578125</c:v>
              </c:pt>
              <c:pt idx="156">
                <c:v>2090.9814453125</c:v>
              </c:pt>
              <c:pt idx="157">
                <c:v>2086.859375</c:v>
              </c:pt>
              <c:pt idx="158">
                <c:v>2082.734130859375</c:v>
              </c:pt>
              <c:pt idx="159">
                <c:v>2078.61865234375</c:v>
              </c:pt>
              <c:pt idx="160">
                <c:v>2074.49658203125</c:v>
              </c:pt>
              <c:pt idx="161">
                <c:v>2070.426513671875</c:v>
              </c:pt>
              <c:pt idx="162">
                <c:v>2066.437744140625</c:v>
              </c:pt>
              <c:pt idx="163">
                <c:v>2062.43994140625</c:v>
              </c:pt>
              <c:pt idx="164">
                <c:v>2058.4013671875</c:v>
              </c:pt>
              <c:pt idx="165">
                <c:v>2054.37841796875</c:v>
              </c:pt>
              <c:pt idx="166">
                <c:v>2028.1925048828125</c:v>
              </c:pt>
              <c:pt idx="167">
                <c:v>2002.0662841796875</c:v>
              </c:pt>
              <c:pt idx="168">
                <c:v>1976.014892578125</c:v>
              </c:pt>
              <c:pt idx="169">
                <c:v>1950.03125</c:v>
              </c:pt>
              <c:pt idx="170">
                <c:v>1924.1409912109375</c:v>
              </c:pt>
              <c:pt idx="171">
                <c:v>1898.331787109375</c:v>
              </c:pt>
              <c:pt idx="172">
                <c:v>1872.5455322265625</c:v>
              </c:pt>
              <c:pt idx="173">
                <c:v>1846.777587890625</c:v>
              </c:pt>
              <c:pt idx="174">
                <c:v>1821.02099609375</c:v>
              </c:pt>
              <c:pt idx="175">
                <c:v>1795.273193359375</c:v>
              </c:pt>
              <c:pt idx="176">
                <c:v>1789.912109375</c:v>
              </c:pt>
              <c:pt idx="177">
                <c:v>1784.513671875</c:v>
              </c:pt>
              <c:pt idx="178">
                <c:v>1779.087646484375</c:v>
              </c:pt>
              <c:pt idx="179">
                <c:v>1773.6236572265625</c:v>
              </c:pt>
              <c:pt idx="180">
                <c:v>1768.143310546875</c:v>
              </c:pt>
              <c:pt idx="181">
                <c:v>1762.687255859375</c:v>
              </c:pt>
              <c:pt idx="182">
                <c:v>1757.300537109375</c:v>
              </c:pt>
              <c:pt idx="183">
                <c:v>1751.993408203125</c:v>
              </c:pt>
              <c:pt idx="184">
                <c:v>1746.6749267578125</c:v>
              </c:pt>
              <c:pt idx="185">
                <c:v>1741.33544921875</c:v>
              </c:pt>
              <c:pt idx="186">
                <c:v>1737.55615234375</c:v>
              </c:pt>
              <c:pt idx="187">
                <c:v>1733.760498046875</c:v>
              </c:pt>
              <c:pt idx="188">
                <c:v>1729.982177734375</c:v>
              </c:pt>
              <c:pt idx="189">
                <c:v>1726.17236328125</c:v>
              </c:pt>
              <c:pt idx="190">
                <c:v>1722.3223876953125</c:v>
              </c:pt>
              <c:pt idx="191">
                <c:v>1718.53759765625</c:v>
              </c:pt>
              <c:pt idx="192">
                <c:v>1714.5650634765625</c:v>
              </c:pt>
              <c:pt idx="193">
                <c:v>1710.466796875</c:v>
              </c:pt>
              <c:pt idx="194">
                <c:v>1706.4932861328125</c:v>
              </c:pt>
              <c:pt idx="195">
                <c:v>1702.53759765625</c:v>
              </c:pt>
              <c:pt idx="196">
                <c:v>1697.3516845703125</c:v>
              </c:pt>
              <c:pt idx="197">
                <c:v>1692.2039794921875</c:v>
              </c:pt>
              <c:pt idx="198">
                <c:v>1687.14404296875</c:v>
              </c:pt>
              <c:pt idx="199">
                <c:v>1682.0513916015625</c:v>
              </c:pt>
              <c:pt idx="200">
                <c:v>1676.8944091796875</c:v>
              </c:pt>
              <c:pt idx="201">
                <c:v>1671.785400390625</c:v>
              </c:pt>
              <c:pt idx="202">
                <c:v>1666.73291015625</c:v>
              </c:pt>
              <c:pt idx="203">
                <c:v>1661.802001953125</c:v>
              </c:pt>
              <c:pt idx="204">
                <c:v>1656.9091796875</c:v>
              </c:pt>
              <c:pt idx="205">
                <c:v>1651.9422607421875</c:v>
              </c:pt>
              <c:pt idx="206">
                <c:v>1649.35546875</c:v>
              </c:pt>
              <c:pt idx="207">
                <c:v>1646.7799072265625</c:v>
              </c:pt>
              <c:pt idx="208">
                <c:v>1644.061279296875</c:v>
              </c:pt>
              <c:pt idx="209">
                <c:v>1641.2757568359375</c:v>
              </c:pt>
              <c:pt idx="210">
                <c:v>1638.3070068359375</c:v>
              </c:pt>
              <c:pt idx="211">
                <c:v>1635.177978515625</c:v>
              </c:pt>
              <c:pt idx="212">
                <c:v>1632.0750732421875</c:v>
              </c:pt>
              <c:pt idx="213">
                <c:v>1628.89306640625</c:v>
              </c:pt>
              <c:pt idx="214">
                <c:v>1625.553955078125</c:v>
              </c:pt>
              <c:pt idx="215">
                <c:v>1622.0299072265625</c:v>
              </c:pt>
              <c:pt idx="216">
                <c:v>1616.41162109375</c:v>
              </c:pt>
              <c:pt idx="217">
                <c:v>1610.9849853515625</c:v>
              </c:pt>
              <c:pt idx="218">
                <c:v>1605.5999755859375</c:v>
              </c:pt>
              <c:pt idx="219">
                <c:v>1600.27001953125</c:v>
              </c:pt>
              <c:pt idx="220">
                <c:v>1595.0177001953125</c:v>
              </c:pt>
              <c:pt idx="221">
                <c:v>1589.7452392578125</c:v>
              </c:pt>
              <c:pt idx="222">
                <c:v>1584.7423095703125</c:v>
              </c:pt>
              <c:pt idx="223">
                <c:v>1579.7998046875</c:v>
              </c:pt>
              <c:pt idx="224">
                <c:v>1574.4515380859375</c:v>
              </c:pt>
              <c:pt idx="225">
                <c:v>1569.113525390625</c:v>
              </c:pt>
              <c:pt idx="226">
                <c:v>1545.839621216425</c:v>
              </c:pt>
              <c:pt idx="227">
                <c:v>1530.1070915081814</c:v>
              </c:pt>
              <c:pt idx="228">
                <c:v>1514.3975086986436</c:v>
              </c:pt>
              <c:pt idx="229">
                <c:v>1498.7064074440495</c:v>
              </c:pt>
              <c:pt idx="230">
                <c:v>1483.0117374961414</c:v>
              </c:pt>
              <c:pt idx="231">
                <c:v>1467.2930183253875</c:v>
              </c:pt>
              <c:pt idx="232">
                <c:v>1451.5197835659765</c:v>
              </c:pt>
              <c:pt idx="233">
                <c:v>1435.686843211322</c:v>
              </c:pt>
              <c:pt idx="234">
                <c:v>1419.8319663083619</c:v>
              </c:pt>
              <c:pt idx="235">
                <c:v>1403.9506372043663</c:v>
              </c:pt>
              <c:pt idx="236">
                <c:v>1388.0259445006561</c:v>
              </c:pt>
              <c:pt idx="237">
                <c:v>1372.0696703149513</c:v>
              </c:pt>
              <c:pt idx="238">
                <c:v>1356.075531145292</c:v>
              </c:pt>
              <c:pt idx="239">
                <c:v>1340.040086795125</c:v>
              </c:pt>
              <c:pt idx="240">
                <c:v>1323.9885754320042</c:v>
              </c:pt>
              <c:pt idx="241">
                <c:v>1307.954223573242</c:v>
              </c:pt>
              <c:pt idx="242">
                <c:v>1291.9561821117097</c:v>
              </c:pt>
              <c:pt idx="243">
                <c:v>1276.0075870481305</c:v>
              </c:pt>
              <c:pt idx="244">
                <c:v>1260.111795917511</c:v>
              </c:pt>
              <c:pt idx="245">
                <c:v>1244.279188495701</c:v>
              </c:pt>
              <c:pt idx="246">
                <c:v>1228.4977263296353</c:v>
              </c:pt>
              <c:pt idx="247">
                <c:v>1212.7545180378986</c:v>
              </c:pt>
              <c:pt idx="248">
                <c:v>1197.0529307758825</c:v>
              </c:pt>
              <c:pt idx="249">
                <c:v>1181.380270903572</c:v>
              </c:pt>
              <c:pt idx="250">
                <c:v>1165.7395857842207</c:v>
              </c:pt>
              <c:pt idx="251">
                <c:v>1161.9983838598116</c:v>
              </c:pt>
              <c:pt idx="252">
                <c:v>1158.2580376680858</c:v>
              </c:pt>
              <c:pt idx="253">
                <c:v>1154.519841952512</c:v>
              </c:pt>
              <c:pt idx="254">
                <c:v>1150.7842400339773</c:v>
              </c:pt>
              <c:pt idx="255">
                <c:v>1147.0508095120902</c:v>
              </c:pt>
              <c:pt idx="256">
                <c:v>1143.3177384891355</c:v>
              </c:pt>
              <c:pt idx="257">
                <c:v>1139.5841458168306</c:v>
              </c:pt>
              <c:pt idx="258">
                <c:v>1135.8520910765722</c:v>
              </c:pt>
              <c:pt idx="259">
                <c:v>1132.1203115007802</c:v>
              </c:pt>
              <c:pt idx="260">
                <c:v>1128.3887180402546</c:v>
              </c:pt>
              <c:pt idx="261">
                <c:v>1124.6577838017463</c:v>
              </c:pt>
              <c:pt idx="262">
                <c:v>1120.9269241412953</c:v>
              </c:pt>
              <c:pt idx="263">
                <c:v>1117.1986164046405</c:v>
              </c:pt>
              <c:pt idx="264">
                <c:v>1113.4713473579966</c:v>
              </c:pt>
              <c:pt idx="265">
                <c:v>1109.747258412335</c:v>
              </c:pt>
              <c:pt idx="266">
                <c:v>1106.0262907542224</c:v>
              </c:pt>
              <c:pt idx="267">
                <c:v>1102.3092550931733</c:v>
              </c:pt>
              <c:pt idx="268">
                <c:v>1098.5955461144124</c:v>
              </c:pt>
              <c:pt idx="269">
                <c:v>1094.8855066670303</c:v>
              </c:pt>
              <c:pt idx="270">
                <c:v>1091.1793240144725</c:v>
              </c:pt>
              <c:pt idx="271">
                <c:v>1087.4779961278268</c:v>
              </c:pt>
              <c:pt idx="272">
                <c:v>1083.7819120991021</c:v>
              </c:pt>
              <c:pt idx="273">
                <c:v>1080.0916035919381</c:v>
              </c:pt>
              <c:pt idx="274">
                <c:v>1076.4065326744546</c:v>
              </c:pt>
              <c:pt idx="275">
                <c:v>1072.7260331722425</c:v>
              </c:pt>
              <c:pt idx="276">
                <c:v>1069.0512276538404</c:v>
              </c:pt>
              <c:pt idx="277">
                <c:v>1065.3818740314953</c:v>
              </c:pt>
              <c:pt idx="278">
                <c:v>1061.7172717022802</c:v>
              </c:pt>
              <c:pt idx="279">
                <c:v>1058.0567250277352</c:v>
              </c:pt>
              <c:pt idx="280">
                <c:v>1054.4004132888033</c:v>
              </c:pt>
              <c:pt idx="281">
                <c:v>1051.6543391705072</c:v>
              </c:pt>
              <c:pt idx="282">
                <c:v>1048.9115745039485</c:v>
              </c:pt>
              <c:pt idx="283">
                <c:v>1046.172034927353</c:v>
              </c:pt>
              <c:pt idx="284">
                <c:v>1043.4354999191637</c:v>
              </c:pt>
              <c:pt idx="285">
                <c:v>1040.7018005309535</c:v>
              </c:pt>
              <c:pt idx="286">
                <c:v>1037.9713273322623</c:v>
              </c:pt>
              <c:pt idx="287">
                <c:v>1035.2434137747739</c:v>
              </c:pt>
              <c:pt idx="288">
                <c:v>1032.5177093110135</c:v>
              </c:pt>
              <c:pt idx="289">
                <c:v>1029.7942280955672</c:v>
              </c:pt>
              <c:pt idx="290">
                <c:v>1027.073542750152</c:v>
              </c:pt>
              <c:pt idx="291">
                <c:v>1024.3554250617708</c:v>
              </c:pt>
              <c:pt idx="292">
                <c:v>1021.6395324471642</c:v>
              </c:pt>
              <c:pt idx="293">
                <c:v>1018.9258220294859</c:v>
              </c:pt>
              <c:pt idx="294">
                <c:v>1016.2147637412709</c:v>
              </c:pt>
              <c:pt idx="295">
                <c:v>1013.5060329900501</c:v>
              </c:pt>
              <c:pt idx="296">
                <c:v>1010.7999680645507</c:v>
              </c:pt>
              <c:pt idx="297">
                <c:v>1008.0963464439006</c:v>
              </c:pt>
              <c:pt idx="298">
                <c:v>1005.3951366583624</c:v>
              </c:pt>
              <c:pt idx="299">
                <c:v>1002.6963311818541</c:v>
              </c:pt>
              <c:pt idx="300">
                <c:v>1000</c:v>
              </c:pt>
            </c:numLit>
          </c:val>
          <c:smooth val="1"/>
          <c:extLst>
            <c:ext xmlns:c16="http://schemas.microsoft.com/office/drawing/2014/chart" uri="{C3380CC4-5D6E-409C-BE32-E72D297353CC}">
              <c16:uniqueId val="{00000000-9250-4766-ACCA-0E75C5D652B2}"/>
            </c:ext>
          </c:extLst>
        </c:ser>
        <c:ser>
          <c:idx val="2"/>
          <c:order val="1"/>
          <c:tx>
            <c:v>North America/Oceania</c:v>
          </c:tx>
          <c:spPr>
            <a:ln w="50800">
              <a:solidFill>
                <a:srgbClr val="F90FE3"/>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3094.682861328125</c:v>
              </c:pt>
              <c:pt idx="1">
                <c:v>3095.49072265625</c:v>
              </c:pt>
              <c:pt idx="2">
                <c:v>3096.273681640625</c:v>
              </c:pt>
              <c:pt idx="3">
                <c:v>3097.0849609375</c:v>
              </c:pt>
              <c:pt idx="4">
                <c:v>3097.87890625</c:v>
              </c:pt>
              <c:pt idx="5">
                <c:v>3098.681640625</c:v>
              </c:pt>
              <c:pt idx="6">
                <c:v>3099.60302734375</c:v>
              </c:pt>
              <c:pt idx="7">
                <c:v>3100.503662109375</c:v>
              </c:pt>
              <c:pt idx="8">
                <c:v>3101.3310546875</c:v>
              </c:pt>
              <c:pt idx="9">
                <c:v>3102.13037109375</c:v>
              </c:pt>
              <c:pt idx="10">
                <c:v>3102.934814453125</c:v>
              </c:pt>
              <c:pt idx="11">
                <c:v>3103.624267578125</c:v>
              </c:pt>
              <c:pt idx="12">
                <c:v>3104.416259765625</c:v>
              </c:pt>
              <c:pt idx="13">
                <c:v>3105.15185546875</c:v>
              </c:pt>
              <c:pt idx="14">
                <c:v>3105.891357421875</c:v>
              </c:pt>
              <c:pt idx="15">
                <c:v>3106.58642578125</c:v>
              </c:pt>
              <c:pt idx="16">
                <c:v>3108.033203125</c:v>
              </c:pt>
              <c:pt idx="17">
                <c:v>3109.498291015625</c:v>
              </c:pt>
              <c:pt idx="18">
                <c:v>3110.904052734375</c:v>
              </c:pt>
              <c:pt idx="19">
                <c:v>3112.228759765625</c:v>
              </c:pt>
              <c:pt idx="20">
                <c:v>3113.510986328125</c:v>
              </c:pt>
              <c:pt idx="21">
                <c:v>3114.2099609375</c:v>
              </c:pt>
              <c:pt idx="22">
                <c:v>3114.90087890625</c:v>
              </c:pt>
              <c:pt idx="23">
                <c:v>3115.538818359375</c:v>
              </c:pt>
              <c:pt idx="24">
                <c:v>3116.02392578125</c:v>
              </c:pt>
              <c:pt idx="25">
                <c:v>3116.58203125</c:v>
              </c:pt>
              <c:pt idx="26">
                <c:v>3136.931640625</c:v>
              </c:pt>
              <c:pt idx="27">
                <c:v>3157.20751953125</c:v>
              </c:pt>
              <c:pt idx="28">
                <c:v>3177.4443359375</c:v>
              </c:pt>
              <c:pt idx="29">
                <c:v>3197.593017578125</c:v>
              </c:pt>
              <c:pt idx="30">
                <c:v>3217.527099609375</c:v>
              </c:pt>
              <c:pt idx="31">
                <c:v>3237.13720703125</c:v>
              </c:pt>
              <c:pt idx="32">
                <c:v>3256.7861328125</c:v>
              </c:pt>
              <c:pt idx="33">
                <c:v>3276.239501953125</c:v>
              </c:pt>
              <c:pt idx="34">
                <c:v>3295.81591796875</c:v>
              </c:pt>
              <c:pt idx="35">
                <c:v>3315.326904296875</c:v>
              </c:pt>
              <c:pt idx="36">
                <c:v>3331.935546875</c:v>
              </c:pt>
              <c:pt idx="37">
                <c:v>3348.656005859375</c:v>
              </c:pt>
              <c:pt idx="38">
                <c:v>3365.1513671875</c:v>
              </c:pt>
              <c:pt idx="39">
                <c:v>3381.6044921875</c:v>
              </c:pt>
              <c:pt idx="40">
                <c:v>3398.03857421875</c:v>
              </c:pt>
              <c:pt idx="41">
                <c:v>3414.22900390625</c:v>
              </c:pt>
              <c:pt idx="42">
                <c:v>3430.83154296875</c:v>
              </c:pt>
              <c:pt idx="43">
                <c:v>3447.6240234375</c:v>
              </c:pt>
              <c:pt idx="44">
                <c:v>3464.315673828125</c:v>
              </c:pt>
              <c:pt idx="45">
                <c:v>3481.00830078125</c:v>
              </c:pt>
              <c:pt idx="46">
                <c:v>3476.656005859375</c:v>
              </c:pt>
              <c:pt idx="47">
                <c:v>3472.3525390625</c:v>
              </c:pt>
              <c:pt idx="48">
                <c:v>3467.93359375</c:v>
              </c:pt>
              <c:pt idx="49">
                <c:v>3463.2568359375</c:v>
              </c:pt>
              <c:pt idx="50">
                <c:v>3458.7490234375</c:v>
              </c:pt>
              <c:pt idx="51">
                <c:v>3454.062744140625</c:v>
              </c:pt>
              <c:pt idx="52">
                <c:v>3449.072998046875</c:v>
              </c:pt>
              <c:pt idx="53">
                <c:v>3443.93017578125</c:v>
              </c:pt>
              <c:pt idx="54">
                <c:v>3438.7431640625</c:v>
              </c:pt>
              <c:pt idx="55">
                <c:v>3433.402099609375</c:v>
              </c:pt>
              <c:pt idx="56">
                <c:v>3418.82080078125</c:v>
              </c:pt>
              <c:pt idx="57">
                <c:v>3404.17041015625</c:v>
              </c:pt>
              <c:pt idx="58">
                <c:v>3389.654296875</c:v>
              </c:pt>
              <c:pt idx="59">
                <c:v>3375.452880859375</c:v>
              </c:pt>
              <c:pt idx="60">
                <c:v>3361.240966796875</c:v>
              </c:pt>
              <c:pt idx="61">
                <c:v>3347.084228515625</c:v>
              </c:pt>
              <c:pt idx="62">
                <c:v>3333.640625</c:v>
              </c:pt>
              <c:pt idx="63">
                <c:v>3319.97802734375</c:v>
              </c:pt>
              <c:pt idx="64">
                <c:v>3306.214111328125</c:v>
              </c:pt>
              <c:pt idx="65">
                <c:v>3292.47119140625</c:v>
              </c:pt>
              <c:pt idx="66">
                <c:v>3279.73681640625</c:v>
              </c:pt>
              <c:pt idx="67">
                <c:v>3267.209228515625</c:v>
              </c:pt>
              <c:pt idx="68">
                <c:v>3254.365966796875</c:v>
              </c:pt>
              <c:pt idx="69">
                <c:v>3241.549560546875</c:v>
              </c:pt>
              <c:pt idx="70">
                <c:v>3228.635986328125</c:v>
              </c:pt>
              <c:pt idx="71">
                <c:v>3215.886962890625</c:v>
              </c:pt>
              <c:pt idx="72">
                <c:v>3202.99609375</c:v>
              </c:pt>
              <c:pt idx="73">
                <c:v>3190.037109375</c:v>
              </c:pt>
              <c:pt idx="74">
                <c:v>3177.0146484375</c:v>
              </c:pt>
              <c:pt idx="75">
                <c:v>3164.0205078125</c:v>
              </c:pt>
              <c:pt idx="76">
                <c:v>3160.939453125</c:v>
              </c:pt>
              <c:pt idx="77">
                <c:v>3157.714111328125</c:v>
              </c:pt>
              <c:pt idx="78">
                <c:v>3154.542724609375</c:v>
              </c:pt>
              <c:pt idx="79">
                <c:v>3151.21630859375</c:v>
              </c:pt>
              <c:pt idx="80">
                <c:v>3147.95703125</c:v>
              </c:pt>
              <c:pt idx="81">
                <c:v>3144.74609375</c:v>
              </c:pt>
              <c:pt idx="82">
                <c:v>3141.92138671875</c:v>
              </c:pt>
              <c:pt idx="83">
                <c:v>3138.7119140625</c:v>
              </c:pt>
              <c:pt idx="84">
                <c:v>3135.5263671875</c:v>
              </c:pt>
              <c:pt idx="85">
                <c:v>3132.4306640625</c:v>
              </c:pt>
              <c:pt idx="86">
                <c:v>3121.72607421875</c:v>
              </c:pt>
              <c:pt idx="87">
                <c:v>3110.954345703125</c:v>
              </c:pt>
              <c:pt idx="88">
                <c:v>3100.22705078125</c:v>
              </c:pt>
              <c:pt idx="89">
                <c:v>3089.702392578125</c:v>
              </c:pt>
              <c:pt idx="90">
                <c:v>3078.9853515625</c:v>
              </c:pt>
              <c:pt idx="91">
                <c:v>3068.235107421875</c:v>
              </c:pt>
              <c:pt idx="92">
                <c:v>3057.785888671875</c:v>
              </c:pt>
              <c:pt idx="93">
                <c:v>3047.402099609375</c:v>
              </c:pt>
              <c:pt idx="94">
                <c:v>3036.83837890625</c:v>
              </c:pt>
              <c:pt idx="95">
                <c:v>3026.112060546875</c:v>
              </c:pt>
              <c:pt idx="96">
                <c:v>3016.799560546875</c:v>
              </c:pt>
              <c:pt idx="97">
                <c:v>3007.532470703125</c:v>
              </c:pt>
              <c:pt idx="98">
                <c:v>2998.404296875</c:v>
              </c:pt>
              <c:pt idx="99">
                <c:v>2989.26513671875</c:v>
              </c:pt>
              <c:pt idx="100">
                <c:v>2980.210205078125</c:v>
              </c:pt>
              <c:pt idx="101">
                <c:v>2971.11083984375</c:v>
              </c:pt>
              <c:pt idx="102">
                <c:v>2962.090087890625</c:v>
              </c:pt>
              <c:pt idx="103">
                <c:v>2953.096435546875</c:v>
              </c:pt>
              <c:pt idx="104">
                <c:v>2943.986083984375</c:v>
              </c:pt>
              <c:pt idx="105">
                <c:v>2934.898681640625</c:v>
              </c:pt>
              <c:pt idx="106">
                <c:v>2921.266357421875</c:v>
              </c:pt>
              <c:pt idx="107">
                <c:v>2907.569091796875</c:v>
              </c:pt>
              <c:pt idx="108">
                <c:v>2893.880859375</c:v>
              </c:pt>
              <c:pt idx="109">
                <c:v>2880.083984375</c:v>
              </c:pt>
              <c:pt idx="110">
                <c:v>2866.28466796875</c:v>
              </c:pt>
              <c:pt idx="111">
                <c:v>2852.068115234375</c:v>
              </c:pt>
              <c:pt idx="112">
                <c:v>2837.867919921875</c:v>
              </c:pt>
              <c:pt idx="113">
                <c:v>2823.97216796875</c:v>
              </c:pt>
              <c:pt idx="114">
                <c:v>2810.450439453125</c:v>
              </c:pt>
              <c:pt idx="115">
                <c:v>2797.122802734375</c:v>
              </c:pt>
              <c:pt idx="116">
                <c:v>2763.2529296875</c:v>
              </c:pt>
              <c:pt idx="117">
                <c:v>2728.83740234375</c:v>
              </c:pt>
              <c:pt idx="118">
                <c:v>2694.048828125</c:v>
              </c:pt>
              <c:pt idx="119">
                <c:v>2659.077392578125</c:v>
              </c:pt>
              <c:pt idx="120">
                <c:v>2624.732666015625</c:v>
              </c:pt>
              <c:pt idx="121">
                <c:v>2590.434814453125</c:v>
              </c:pt>
              <c:pt idx="122">
                <c:v>2555.916748046875</c:v>
              </c:pt>
              <c:pt idx="123">
                <c:v>2521.444091796875</c:v>
              </c:pt>
              <c:pt idx="124">
                <c:v>2487.0078125</c:v>
              </c:pt>
              <c:pt idx="125">
                <c:v>2452.5732421875</c:v>
              </c:pt>
              <c:pt idx="126">
                <c:v>2402.85009765625</c:v>
              </c:pt>
              <c:pt idx="127">
                <c:v>2353.21923828125</c:v>
              </c:pt>
              <c:pt idx="128">
                <c:v>2303.703857421875</c:v>
              </c:pt>
              <c:pt idx="129">
                <c:v>2254.2783203125</c:v>
              </c:pt>
              <c:pt idx="130">
                <c:v>2204.861083984375</c:v>
              </c:pt>
              <c:pt idx="131">
                <c:v>2155.41552734375</c:v>
              </c:pt>
              <c:pt idx="132">
                <c:v>2105.998046875</c:v>
              </c:pt>
              <c:pt idx="133">
                <c:v>2056.589111328125</c:v>
              </c:pt>
              <c:pt idx="134">
                <c:v>2007.08740234375</c:v>
              </c:pt>
              <c:pt idx="135">
                <c:v>1957.520263671875</c:v>
              </c:pt>
              <c:pt idx="136">
                <c:v>1966.4302978515625</c:v>
              </c:pt>
              <c:pt idx="137">
                <c:v>1975.33984375</c:v>
              </c:pt>
              <c:pt idx="138">
                <c:v>1984.2156982421875</c:v>
              </c:pt>
              <c:pt idx="139">
                <c:v>1993.0843505859375</c:v>
              </c:pt>
              <c:pt idx="140">
                <c:v>2001.9736328125</c:v>
              </c:pt>
              <c:pt idx="141">
                <c:v>2011.193603515625</c:v>
              </c:pt>
              <c:pt idx="142">
                <c:v>2020.1390380859375</c:v>
              </c:pt>
              <c:pt idx="143">
                <c:v>2029.06787109375</c:v>
              </c:pt>
              <c:pt idx="144">
                <c:v>2037.9833984375</c:v>
              </c:pt>
              <c:pt idx="145">
                <c:v>2046.886474609375</c:v>
              </c:pt>
              <c:pt idx="146">
                <c:v>2038.3040771484375</c:v>
              </c:pt>
              <c:pt idx="147">
                <c:v>2029.7159423828125</c:v>
              </c:pt>
              <c:pt idx="148">
                <c:v>2021.1220703125</c:v>
              </c:pt>
              <c:pt idx="149">
                <c:v>2012.522705078125</c:v>
              </c:pt>
              <c:pt idx="150">
                <c:v>2003.917724609375</c:v>
              </c:pt>
              <c:pt idx="151">
                <c:v>1995.330322265625</c:v>
              </c:pt>
              <c:pt idx="152">
                <c:v>1986.74072265625</c:v>
              </c:pt>
              <c:pt idx="153">
                <c:v>1978.11474609375</c:v>
              </c:pt>
              <c:pt idx="154">
                <c:v>1969.440185546875</c:v>
              </c:pt>
              <c:pt idx="155">
                <c:v>1960.712646484375</c:v>
              </c:pt>
              <c:pt idx="156">
                <c:v>1961.33544921875</c:v>
              </c:pt>
              <c:pt idx="157">
                <c:v>1961.96630859375</c:v>
              </c:pt>
              <c:pt idx="158">
                <c:v>1962.601318359375</c:v>
              </c:pt>
              <c:pt idx="159">
                <c:v>1963.241943359375</c:v>
              </c:pt>
              <c:pt idx="160">
                <c:v>1963.8916015625</c:v>
              </c:pt>
              <c:pt idx="161">
                <c:v>1964.551513671875</c:v>
              </c:pt>
              <c:pt idx="162">
                <c:v>1965.2181396484375</c:v>
              </c:pt>
              <c:pt idx="163">
                <c:v>1965.886474609375</c:v>
              </c:pt>
              <c:pt idx="164">
                <c:v>1966.55712890625</c:v>
              </c:pt>
              <c:pt idx="165">
                <c:v>1967.2344970703125</c:v>
              </c:pt>
              <c:pt idx="166">
                <c:v>1966.7490234375</c:v>
              </c:pt>
              <c:pt idx="167">
                <c:v>1966.242919921875</c:v>
              </c:pt>
              <c:pt idx="168">
                <c:v>1965.7296142578125</c:v>
              </c:pt>
              <c:pt idx="169">
                <c:v>1965.2115478515625</c:v>
              </c:pt>
              <c:pt idx="170">
                <c:v>1964.6644287109375</c:v>
              </c:pt>
              <c:pt idx="171">
                <c:v>1964.0946044921875</c:v>
              </c:pt>
              <c:pt idx="172">
                <c:v>1963.533935546875</c:v>
              </c:pt>
              <c:pt idx="173">
                <c:v>1962.972900390625</c:v>
              </c:pt>
              <c:pt idx="174">
                <c:v>1962.3974609375</c:v>
              </c:pt>
              <c:pt idx="175">
                <c:v>1961.8143310546875</c:v>
              </c:pt>
              <c:pt idx="176">
                <c:v>1956.362548828125</c:v>
              </c:pt>
              <c:pt idx="177">
                <c:v>1950.9224853515625</c:v>
              </c:pt>
              <c:pt idx="178">
                <c:v>1945.4866943359375</c:v>
              </c:pt>
              <c:pt idx="179">
                <c:v>1940.046630859375</c:v>
              </c:pt>
              <c:pt idx="180">
                <c:v>1934.598388671875</c:v>
              </c:pt>
              <c:pt idx="181">
                <c:v>1929.1539306640625</c:v>
              </c:pt>
              <c:pt idx="182">
                <c:v>1923.7216796875</c:v>
              </c:pt>
              <c:pt idx="183">
                <c:v>1918.300048828125</c:v>
              </c:pt>
              <c:pt idx="184">
                <c:v>1912.8861083984375</c:v>
              </c:pt>
              <c:pt idx="185">
                <c:v>1907.4759521484375</c:v>
              </c:pt>
              <c:pt idx="186">
                <c:v>1905.1240234375</c:v>
              </c:pt>
              <c:pt idx="187">
                <c:v>1902.7607421875</c:v>
              </c:pt>
              <c:pt idx="188">
                <c:v>1900.3843994140625</c:v>
              </c:pt>
              <c:pt idx="189">
                <c:v>1897.998779296875</c:v>
              </c:pt>
              <c:pt idx="190">
                <c:v>1895.6328125</c:v>
              </c:pt>
              <c:pt idx="191">
                <c:v>1893.2916259765625</c:v>
              </c:pt>
              <c:pt idx="192">
                <c:v>1890.9569091796875</c:v>
              </c:pt>
              <c:pt idx="193">
                <c:v>1888.6224365234375</c:v>
              </c:pt>
              <c:pt idx="194">
                <c:v>1886.2879638671875</c:v>
              </c:pt>
              <c:pt idx="195">
                <c:v>1883.955810546875</c:v>
              </c:pt>
              <c:pt idx="196">
                <c:v>1878.0145263671875</c:v>
              </c:pt>
              <c:pt idx="197">
                <c:v>1872.07958984375</c:v>
              </c:pt>
              <c:pt idx="198">
                <c:v>1866.1507568359375</c:v>
              </c:pt>
              <c:pt idx="199">
                <c:v>1860.221435546875</c:v>
              </c:pt>
              <c:pt idx="200">
                <c:v>1854.288818359375</c:v>
              </c:pt>
              <c:pt idx="201">
                <c:v>1848.356689453125</c:v>
              </c:pt>
              <c:pt idx="202">
                <c:v>1842.43310546875</c:v>
              </c:pt>
              <c:pt idx="203">
                <c:v>1836.5211181640625</c:v>
              </c:pt>
              <c:pt idx="204">
                <c:v>1830.61328125</c:v>
              </c:pt>
              <c:pt idx="205">
                <c:v>1824.7037353515625</c:v>
              </c:pt>
              <c:pt idx="206">
                <c:v>1822.9217529296875</c:v>
              </c:pt>
              <c:pt idx="207">
                <c:v>1821.114990234375</c:v>
              </c:pt>
              <c:pt idx="208">
                <c:v>1819.28515625</c:v>
              </c:pt>
              <c:pt idx="209">
                <c:v>1817.452392578125</c:v>
              </c:pt>
              <c:pt idx="210">
                <c:v>1815.64306640625</c:v>
              </c:pt>
              <c:pt idx="211">
                <c:v>1813.845703125</c:v>
              </c:pt>
              <c:pt idx="212">
                <c:v>1812.0362548828125</c:v>
              </c:pt>
              <c:pt idx="213">
                <c:v>1810.230224609375</c:v>
              </c:pt>
              <c:pt idx="214">
                <c:v>1808.4468994140625</c:v>
              </c:pt>
              <c:pt idx="215">
                <c:v>1806.6788330078125</c:v>
              </c:pt>
              <c:pt idx="216">
                <c:v>1805.017333984375</c:v>
              </c:pt>
              <c:pt idx="217">
                <c:v>1803.3197021484375</c:v>
              </c:pt>
              <c:pt idx="218">
                <c:v>1801.6029052734375</c:v>
              </c:pt>
              <c:pt idx="219">
                <c:v>1799.8892822265625</c:v>
              </c:pt>
              <c:pt idx="220">
                <c:v>1798.1890869140625</c:v>
              </c:pt>
              <c:pt idx="221">
                <c:v>1796.4892578125</c:v>
              </c:pt>
              <c:pt idx="222">
                <c:v>1794.7606201171875</c:v>
              </c:pt>
              <c:pt idx="223">
                <c:v>1793.003173828125</c:v>
              </c:pt>
              <c:pt idx="224">
                <c:v>1791.2945556640625</c:v>
              </c:pt>
              <c:pt idx="225">
                <c:v>1789.57958984375</c:v>
              </c:pt>
              <c:pt idx="226">
                <c:v>1765.3920444329731</c:v>
              </c:pt>
              <c:pt idx="227">
                <c:v>1741.7077464185177</c:v>
              </c:pt>
              <c:pt idx="228">
                <c:v>1718.0285424006081</c:v>
              </c:pt>
              <c:pt idx="229">
                <c:v>1694.353187170823</c:v>
              </c:pt>
              <c:pt idx="230">
                <c:v>1670.6778324597669</c:v>
              </c:pt>
              <c:pt idx="231">
                <c:v>1646.9998805874575</c:v>
              </c:pt>
              <c:pt idx="232">
                <c:v>1623.3190544685799</c:v>
              </c:pt>
              <c:pt idx="233">
                <c:v>1599.6396893007848</c:v>
              </c:pt>
              <c:pt idx="234">
                <c:v>1575.9593289778629</c:v>
              </c:pt>
              <c:pt idx="235">
                <c:v>1552.275558384991</c:v>
              </c:pt>
              <c:pt idx="236">
                <c:v>1528.5907122868491</c:v>
              </c:pt>
              <c:pt idx="237">
                <c:v>1504.9124412106444</c:v>
              </c:pt>
              <c:pt idx="238">
                <c:v>1481.238624338999</c:v>
              </c:pt>
              <c:pt idx="239">
                <c:v>1457.5647615622781</c:v>
              </c:pt>
              <c:pt idx="240">
                <c:v>1433.8924925352649</c:v>
              </c:pt>
              <c:pt idx="241">
                <c:v>1410.2217989764683</c:v>
              </c:pt>
              <c:pt idx="242">
                <c:v>1386.5498619007444</c:v>
              </c:pt>
              <c:pt idx="243">
                <c:v>1362.8787666060218</c:v>
              </c:pt>
              <c:pt idx="244">
                <c:v>1339.2081511287106</c:v>
              </c:pt>
              <c:pt idx="245">
                <c:v>1315.5379169780124</c:v>
              </c:pt>
              <c:pt idx="246">
                <c:v>1291.8693743439717</c:v>
              </c:pt>
              <c:pt idx="247">
                <c:v>1268.2023338589913</c:v>
              </c:pt>
              <c:pt idx="248">
                <c:v>1244.536697225692</c:v>
              </c:pt>
              <c:pt idx="249">
                <c:v>1220.8722728901168</c:v>
              </c:pt>
              <c:pt idx="250">
                <c:v>1197.2080929787899</c:v>
              </c:pt>
              <c:pt idx="251">
                <c:v>1193.2622175995828</c:v>
              </c:pt>
              <c:pt idx="252">
                <c:v>1189.3161054499851</c:v>
              </c:pt>
              <c:pt idx="253">
                <c:v>1185.3700875971679</c:v>
              </c:pt>
              <c:pt idx="254">
                <c:v>1181.4243203937256</c:v>
              </c:pt>
              <c:pt idx="255">
                <c:v>1177.4785735249607</c:v>
              </c:pt>
              <c:pt idx="256">
                <c:v>1173.5324303255995</c:v>
              </c:pt>
              <c:pt idx="257">
                <c:v>1169.5865680338618</c:v>
              </c:pt>
              <c:pt idx="258">
                <c:v>1165.6407329290585</c:v>
              </c:pt>
              <c:pt idx="259">
                <c:v>1161.6947755213412</c:v>
              </c:pt>
              <c:pt idx="260">
                <c:v>1157.7490372422767</c:v>
              </c:pt>
              <c:pt idx="261">
                <c:v>1153.8035196811391</c:v>
              </c:pt>
              <c:pt idx="262">
                <c:v>1149.8579977643203</c:v>
              </c:pt>
              <c:pt idx="263">
                <c:v>1145.9125056864495</c:v>
              </c:pt>
              <c:pt idx="264">
                <c:v>1141.9671973575655</c:v>
              </c:pt>
              <c:pt idx="265">
                <c:v>1138.0222720559191</c:v>
              </c:pt>
              <c:pt idx="266">
                <c:v>1134.0775462324468</c:v>
              </c:pt>
              <c:pt idx="267">
                <c:v>1130.1327878629129</c:v>
              </c:pt>
              <c:pt idx="268">
                <c:v>1126.1882817515018</c:v>
              </c:pt>
              <c:pt idx="269">
                <c:v>1122.2440830269627</c:v>
              </c:pt>
              <c:pt idx="270">
                <c:v>1118.3000644587601</c:v>
              </c:pt>
              <c:pt idx="271">
                <c:v>1114.3560612955093</c:v>
              </c:pt>
              <c:pt idx="272">
                <c:v>1110.4119611982987</c:v>
              </c:pt>
              <c:pt idx="273">
                <c:v>1106.4680674417584</c:v>
              </c:pt>
              <c:pt idx="274">
                <c:v>1102.5242686987979</c:v>
              </c:pt>
              <c:pt idx="275">
                <c:v>1098.5804593770063</c:v>
              </c:pt>
              <c:pt idx="276">
                <c:v>1094.6365388901484</c:v>
              </c:pt>
              <c:pt idx="277">
                <c:v>1090.6926842502635</c:v>
              </c:pt>
              <c:pt idx="278">
                <c:v>1086.7488131387304</c:v>
              </c:pt>
              <c:pt idx="279">
                <c:v>1082.8050083171547</c:v>
              </c:pt>
              <c:pt idx="280">
                <c:v>1078.8611850588393</c:v>
              </c:pt>
              <c:pt idx="281">
                <c:v>1074.9174239167885</c:v>
              </c:pt>
              <c:pt idx="282">
                <c:v>1070.9738665400253</c:v>
              </c:pt>
              <c:pt idx="283">
                <c:v>1067.0302211620124</c:v>
              </c:pt>
              <c:pt idx="284">
                <c:v>1063.0866976920308</c:v>
              </c:pt>
              <c:pt idx="285">
                <c:v>1059.1431736664349</c:v>
              </c:pt>
              <c:pt idx="286">
                <c:v>1055.1998170431543</c:v>
              </c:pt>
              <c:pt idx="287">
                <c:v>1051.2565953046694</c:v>
              </c:pt>
              <c:pt idx="288">
                <c:v>1047.3133155744124</c:v>
              </c:pt>
              <c:pt idx="289">
                <c:v>1043.3700790750327</c:v>
              </c:pt>
              <c:pt idx="290">
                <c:v>1039.4270880034323</c:v>
              </c:pt>
              <c:pt idx="291">
                <c:v>1035.4840789028819</c:v>
              </c:pt>
              <c:pt idx="292">
                <c:v>1031.5411318182346</c:v>
              </c:pt>
              <c:pt idx="293">
                <c:v>1027.5982394214648</c:v>
              </c:pt>
              <c:pt idx="294">
                <c:v>1023.6554035785949</c:v>
              </c:pt>
              <c:pt idx="295">
                <c:v>1019.7126106835624</c:v>
              </c:pt>
              <c:pt idx="296">
                <c:v>1015.7698947052894</c:v>
              </c:pt>
              <c:pt idx="297">
                <c:v>1011.8272372105165</c:v>
              </c:pt>
              <c:pt idx="298">
                <c:v>1007.8846748385563</c:v>
              </c:pt>
              <c:pt idx="299">
                <c:v>1003.942271426766</c:v>
              </c:pt>
              <c:pt idx="300">
                <c:v>1000</c:v>
              </c:pt>
            </c:numLit>
          </c:val>
          <c:smooth val="0"/>
          <c:extLst>
            <c:ext xmlns:c16="http://schemas.microsoft.com/office/drawing/2014/chart" uri="{C3380CC4-5D6E-409C-BE32-E72D297353CC}">
              <c16:uniqueId val="{00000001-9250-4766-ACCA-0E75C5D652B2}"/>
            </c:ext>
          </c:extLst>
        </c:ser>
        <c:ser>
          <c:idx val="3"/>
          <c:order val="2"/>
          <c:tx>
            <c:v>Latin America</c:v>
          </c:tx>
          <c:spPr>
            <a:ln w="50800">
              <a:solidFill>
                <a:srgbClr val="00B05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3083.39990234375</c:v>
              </c:pt>
              <c:pt idx="1">
                <c:v>3083.3037109375</c:v>
              </c:pt>
              <c:pt idx="2">
                <c:v>3083.203125</c:v>
              </c:pt>
              <c:pt idx="3">
                <c:v>3083.1025390625</c:v>
              </c:pt>
              <c:pt idx="4">
                <c:v>3083.0009765625</c:v>
              </c:pt>
              <c:pt idx="5">
                <c:v>3082.89892578125</c:v>
              </c:pt>
              <c:pt idx="6">
                <c:v>3083.41943359375</c:v>
              </c:pt>
              <c:pt idx="7">
                <c:v>3083.93896484375</c:v>
              </c:pt>
              <c:pt idx="8">
                <c:v>3084.458740234375</c:v>
              </c:pt>
              <c:pt idx="9">
                <c:v>3085.09228515625</c:v>
              </c:pt>
              <c:pt idx="10">
                <c:v>3085.725341796875</c:v>
              </c:pt>
              <c:pt idx="11">
                <c:v>3086.3017578125</c:v>
              </c:pt>
              <c:pt idx="12">
                <c:v>3086.881103515625</c:v>
              </c:pt>
              <c:pt idx="13">
                <c:v>3087.4619140625</c:v>
              </c:pt>
              <c:pt idx="14">
                <c:v>3088.040771484375</c:v>
              </c:pt>
              <c:pt idx="15">
                <c:v>3088.61962890625</c:v>
              </c:pt>
              <c:pt idx="16">
                <c:v>3089.194580078125</c:v>
              </c:pt>
              <c:pt idx="17">
                <c:v>3089.793212890625</c:v>
              </c:pt>
              <c:pt idx="18">
                <c:v>3090.385498046875</c:v>
              </c:pt>
              <c:pt idx="19">
                <c:v>3090.97900390625</c:v>
              </c:pt>
              <c:pt idx="20">
                <c:v>3091.488525390625</c:v>
              </c:pt>
              <c:pt idx="21">
                <c:v>3092.102294921875</c:v>
              </c:pt>
              <c:pt idx="22">
                <c:v>3092.70654296875</c:v>
              </c:pt>
              <c:pt idx="23">
                <c:v>3093.31201171875</c:v>
              </c:pt>
              <c:pt idx="24">
                <c:v>3093.91796875</c:v>
              </c:pt>
              <c:pt idx="25">
                <c:v>3094.5244140625</c:v>
              </c:pt>
              <c:pt idx="26">
                <c:v>3113.98974609375</c:v>
              </c:pt>
              <c:pt idx="27">
                <c:v>3133.455810546875</c:v>
              </c:pt>
              <c:pt idx="28">
                <c:v>3152.9228515625</c:v>
              </c:pt>
              <c:pt idx="29">
                <c:v>3172.37548828125</c:v>
              </c:pt>
              <c:pt idx="30">
                <c:v>3191.88623046875</c:v>
              </c:pt>
              <c:pt idx="31">
                <c:v>3211.257568359375</c:v>
              </c:pt>
              <c:pt idx="32">
                <c:v>3230.629150390625</c:v>
              </c:pt>
              <c:pt idx="33">
                <c:v>3249.9970703125</c:v>
              </c:pt>
              <c:pt idx="34">
                <c:v>3269.3642578125</c:v>
              </c:pt>
              <c:pt idx="35">
                <c:v>3288.7333984375</c:v>
              </c:pt>
              <c:pt idx="36">
                <c:v>3293.390380859375</c:v>
              </c:pt>
              <c:pt idx="37">
                <c:v>3298.045654296875</c:v>
              </c:pt>
              <c:pt idx="38">
                <c:v>3302.7060546875</c:v>
              </c:pt>
              <c:pt idx="39">
                <c:v>3307.36767578125</c:v>
              </c:pt>
              <c:pt idx="40">
                <c:v>3312.045654296875</c:v>
              </c:pt>
              <c:pt idx="41">
                <c:v>3316.708251953125</c:v>
              </c:pt>
              <c:pt idx="42">
                <c:v>3321.36669921875</c:v>
              </c:pt>
              <c:pt idx="43">
                <c:v>3326.093505859375</c:v>
              </c:pt>
              <c:pt idx="44">
                <c:v>3330.823486328125</c:v>
              </c:pt>
              <c:pt idx="45">
                <c:v>3335.5556640625</c:v>
              </c:pt>
              <c:pt idx="46">
                <c:v>3330.758544921875</c:v>
              </c:pt>
              <c:pt idx="47">
                <c:v>3325.95361328125</c:v>
              </c:pt>
              <c:pt idx="48">
                <c:v>3321.15234375</c:v>
              </c:pt>
              <c:pt idx="49">
                <c:v>3316.350830078125</c:v>
              </c:pt>
              <c:pt idx="50">
                <c:v>3311.550048828125</c:v>
              </c:pt>
              <c:pt idx="51">
                <c:v>3306.76318359375</c:v>
              </c:pt>
              <c:pt idx="52">
                <c:v>3301.97265625</c:v>
              </c:pt>
              <c:pt idx="53">
                <c:v>3297.18408203125</c:v>
              </c:pt>
              <c:pt idx="54">
                <c:v>3292.376708984375</c:v>
              </c:pt>
              <c:pt idx="55">
                <c:v>3287.572998046875</c:v>
              </c:pt>
              <c:pt idx="56">
                <c:v>3273.239501953125</c:v>
              </c:pt>
              <c:pt idx="57">
                <c:v>3258.89697265625</c:v>
              </c:pt>
              <c:pt idx="58">
                <c:v>3244.552001953125</c:v>
              </c:pt>
              <c:pt idx="59">
                <c:v>3230.2060546875</c:v>
              </c:pt>
              <c:pt idx="60">
                <c:v>3215.861328125</c:v>
              </c:pt>
              <c:pt idx="61">
                <c:v>3201.51513671875</c:v>
              </c:pt>
              <c:pt idx="62">
                <c:v>3187.159912109375</c:v>
              </c:pt>
              <c:pt idx="63">
                <c:v>3172.801025390625</c:v>
              </c:pt>
              <c:pt idx="64">
                <c:v>3158.43994140625</c:v>
              </c:pt>
              <c:pt idx="65">
                <c:v>3144.0703125</c:v>
              </c:pt>
              <c:pt idx="66">
                <c:v>3129.697509765625</c:v>
              </c:pt>
              <c:pt idx="67">
                <c:v>3115.32421875</c:v>
              </c:pt>
              <c:pt idx="68">
                <c:v>3100.95263671875</c:v>
              </c:pt>
              <c:pt idx="69">
                <c:v>3086.58056640625</c:v>
              </c:pt>
              <c:pt idx="70">
                <c:v>3072.22314453125</c:v>
              </c:pt>
              <c:pt idx="71">
                <c:v>3057.90234375</c:v>
              </c:pt>
              <c:pt idx="72">
                <c:v>3043.5615234375</c:v>
              </c:pt>
              <c:pt idx="73">
                <c:v>3029.21630859375</c:v>
              </c:pt>
              <c:pt idx="74">
                <c:v>3014.86767578125</c:v>
              </c:pt>
              <c:pt idx="75">
                <c:v>3000.515625</c:v>
              </c:pt>
              <c:pt idx="76">
                <c:v>3010.1025390625</c:v>
              </c:pt>
              <c:pt idx="77">
                <c:v>3019.481689453125</c:v>
              </c:pt>
              <c:pt idx="78">
                <c:v>3028.6484375</c:v>
              </c:pt>
              <c:pt idx="79">
                <c:v>3038.33837890625</c:v>
              </c:pt>
              <c:pt idx="80">
                <c:v>3048.09619140625</c:v>
              </c:pt>
              <c:pt idx="81">
                <c:v>3057.806884765625</c:v>
              </c:pt>
              <c:pt idx="82">
                <c:v>3067.574951171875</c:v>
              </c:pt>
              <c:pt idx="83">
                <c:v>3077.88037109375</c:v>
              </c:pt>
              <c:pt idx="84">
                <c:v>3088.261474609375</c:v>
              </c:pt>
              <c:pt idx="85">
                <c:v>3098.774169921875</c:v>
              </c:pt>
              <c:pt idx="86">
                <c:v>3097.964111328125</c:v>
              </c:pt>
              <c:pt idx="87">
                <c:v>3097.040771484375</c:v>
              </c:pt>
              <c:pt idx="88">
                <c:v>3096.11865234375</c:v>
              </c:pt>
              <c:pt idx="89">
                <c:v>3095.16455078125</c:v>
              </c:pt>
              <c:pt idx="90">
                <c:v>3094.065673828125</c:v>
              </c:pt>
              <c:pt idx="91">
                <c:v>3093.6962890625</c:v>
              </c:pt>
              <c:pt idx="92">
                <c:v>3093.3076171875</c:v>
              </c:pt>
              <c:pt idx="93">
                <c:v>3092.898193359375</c:v>
              </c:pt>
              <c:pt idx="94">
                <c:v>3092.4716796875</c:v>
              </c:pt>
              <c:pt idx="95">
                <c:v>3091.9970703125</c:v>
              </c:pt>
              <c:pt idx="96">
                <c:v>3088.6005859375</c:v>
              </c:pt>
              <c:pt idx="97">
                <c:v>3085.1279296875</c:v>
              </c:pt>
              <c:pt idx="98">
                <c:v>3081.624755859375</c:v>
              </c:pt>
              <c:pt idx="99">
                <c:v>3078.092041015625</c:v>
              </c:pt>
              <c:pt idx="100">
                <c:v>3074.4189453125</c:v>
              </c:pt>
              <c:pt idx="101">
                <c:v>3070.087890625</c:v>
              </c:pt>
              <c:pt idx="102">
                <c:v>3065.643798828125</c:v>
              </c:pt>
              <c:pt idx="103">
                <c:v>3061.1650390625</c:v>
              </c:pt>
              <c:pt idx="104">
                <c:v>3056.649169921875</c:v>
              </c:pt>
              <c:pt idx="105">
                <c:v>3052.07275390625</c:v>
              </c:pt>
              <c:pt idx="106">
                <c:v>3017.466552734375</c:v>
              </c:pt>
              <c:pt idx="107">
                <c:v>2983.087158203125</c:v>
              </c:pt>
              <c:pt idx="108">
                <c:v>2948.926025390625</c:v>
              </c:pt>
              <c:pt idx="109">
                <c:v>2915.015869140625</c:v>
              </c:pt>
              <c:pt idx="110">
                <c:v>2881.3037109375</c:v>
              </c:pt>
              <c:pt idx="111">
                <c:v>2847.4501953125</c:v>
              </c:pt>
              <c:pt idx="112">
                <c:v>2814.395751953125</c:v>
              </c:pt>
              <c:pt idx="113">
                <c:v>2782.084228515625</c:v>
              </c:pt>
              <c:pt idx="114">
                <c:v>2750.50146484375</c:v>
              </c:pt>
              <c:pt idx="115">
                <c:v>2719.682861328125</c:v>
              </c:pt>
              <c:pt idx="116">
                <c:v>2696.893798828125</c:v>
              </c:pt>
              <c:pt idx="117">
                <c:v>2674.023193359375</c:v>
              </c:pt>
              <c:pt idx="118">
                <c:v>2651.07421875</c:v>
              </c:pt>
              <c:pt idx="119">
                <c:v>2628.125732421875</c:v>
              </c:pt>
              <c:pt idx="120">
                <c:v>2605.182373046875</c:v>
              </c:pt>
              <c:pt idx="121">
                <c:v>2582.149658203125</c:v>
              </c:pt>
              <c:pt idx="122">
                <c:v>2558.300537109375</c:v>
              </c:pt>
              <c:pt idx="123">
                <c:v>2534.536376953125</c:v>
              </c:pt>
              <c:pt idx="124">
                <c:v>2510.7705078125</c:v>
              </c:pt>
              <c:pt idx="125">
                <c:v>2486.99267578125</c:v>
              </c:pt>
              <c:pt idx="126">
                <c:v>2463.577880859375</c:v>
              </c:pt>
              <c:pt idx="127">
                <c:v>2440.1767578125</c:v>
              </c:pt>
              <c:pt idx="128">
                <c:v>2416.772216796875</c:v>
              </c:pt>
              <c:pt idx="129">
                <c:v>2393.36279296875</c:v>
              </c:pt>
              <c:pt idx="130">
                <c:v>2369.963134765625</c:v>
              </c:pt>
              <c:pt idx="131">
                <c:v>2346.479736328125</c:v>
              </c:pt>
              <c:pt idx="132">
                <c:v>2323.01025390625</c:v>
              </c:pt>
              <c:pt idx="133">
                <c:v>2299.548095703125</c:v>
              </c:pt>
              <c:pt idx="134">
                <c:v>2276.0986328125</c:v>
              </c:pt>
              <c:pt idx="135">
                <c:v>2252.664794921875</c:v>
              </c:pt>
              <c:pt idx="136">
                <c:v>2244.879150390625</c:v>
              </c:pt>
              <c:pt idx="137">
                <c:v>2237.11572265625</c:v>
              </c:pt>
              <c:pt idx="138">
                <c:v>2229.322265625</c:v>
              </c:pt>
              <c:pt idx="139">
                <c:v>2221.46240234375</c:v>
              </c:pt>
              <c:pt idx="140">
                <c:v>2213.64013671875</c:v>
              </c:pt>
              <c:pt idx="141">
                <c:v>2206.06103515625</c:v>
              </c:pt>
              <c:pt idx="142">
                <c:v>2198.470703125</c:v>
              </c:pt>
              <c:pt idx="143">
                <c:v>2190.86962890625</c:v>
              </c:pt>
              <c:pt idx="144">
                <c:v>2183.25341796875</c:v>
              </c:pt>
              <c:pt idx="145">
                <c:v>2175.62890625</c:v>
              </c:pt>
              <c:pt idx="146">
                <c:v>2173.4990234375</c:v>
              </c:pt>
              <c:pt idx="147">
                <c:v>2171.363525390625</c:v>
              </c:pt>
              <c:pt idx="148">
                <c:v>2169.236572265625</c:v>
              </c:pt>
              <c:pt idx="149">
                <c:v>2167.111572265625</c:v>
              </c:pt>
              <c:pt idx="150">
                <c:v>2164.988037109375</c:v>
              </c:pt>
              <c:pt idx="151">
                <c:v>2162.849853515625</c:v>
              </c:pt>
              <c:pt idx="152">
                <c:v>2160.715576171875</c:v>
              </c:pt>
              <c:pt idx="153">
                <c:v>2158.58544921875</c:v>
              </c:pt>
              <c:pt idx="154">
                <c:v>2156.46240234375</c:v>
              </c:pt>
              <c:pt idx="155">
                <c:v>2154.35107421875</c:v>
              </c:pt>
              <c:pt idx="156">
                <c:v>2155.08154296875</c:v>
              </c:pt>
              <c:pt idx="157">
                <c:v>2155.830810546875</c:v>
              </c:pt>
              <c:pt idx="158">
                <c:v>2156.595703125</c:v>
              </c:pt>
              <c:pt idx="159">
                <c:v>2157.3759765625</c:v>
              </c:pt>
              <c:pt idx="160">
                <c:v>2158.173095703125</c:v>
              </c:pt>
              <c:pt idx="161">
                <c:v>2158.979248046875</c:v>
              </c:pt>
              <c:pt idx="162">
                <c:v>2159.792236328125</c:v>
              </c:pt>
              <c:pt idx="163">
                <c:v>2160.6181640625</c:v>
              </c:pt>
              <c:pt idx="164">
                <c:v>2161.46826171875</c:v>
              </c:pt>
              <c:pt idx="165">
                <c:v>2162.341796875</c:v>
              </c:pt>
              <c:pt idx="166">
                <c:v>2145.028564453125</c:v>
              </c:pt>
              <c:pt idx="167">
                <c:v>2127.6923828125</c:v>
              </c:pt>
              <c:pt idx="168">
                <c:v>2110.333984375</c:v>
              </c:pt>
              <c:pt idx="169">
                <c:v>2092.953369140625</c:v>
              </c:pt>
              <c:pt idx="170">
                <c:v>2075.547607421875</c:v>
              </c:pt>
              <c:pt idx="171">
                <c:v>2058.1162109375</c:v>
              </c:pt>
              <c:pt idx="172">
                <c:v>2040.65771484375</c:v>
              </c:pt>
              <c:pt idx="173">
                <c:v>2023.1710205078125</c:v>
              </c:pt>
              <c:pt idx="174">
                <c:v>2005.65576171875</c:v>
              </c:pt>
              <c:pt idx="175">
                <c:v>1988.112060546875</c:v>
              </c:pt>
              <c:pt idx="176">
                <c:v>1993.213134765625</c:v>
              </c:pt>
              <c:pt idx="177">
                <c:v>1998.28076171875</c:v>
              </c:pt>
              <c:pt idx="178">
                <c:v>2003.3070068359375</c:v>
              </c:pt>
              <c:pt idx="179">
                <c:v>2008.287353515625</c:v>
              </c:pt>
              <c:pt idx="180">
                <c:v>2013.2147216796875</c:v>
              </c:pt>
              <c:pt idx="181">
                <c:v>2018.0750732421875</c:v>
              </c:pt>
              <c:pt idx="182">
                <c:v>2022.8653564453125</c:v>
              </c:pt>
              <c:pt idx="183">
                <c:v>2027.5982666015625</c:v>
              </c:pt>
              <c:pt idx="184">
                <c:v>2032.2862548828125</c:v>
              </c:pt>
              <c:pt idx="185">
                <c:v>2036.94921875</c:v>
              </c:pt>
              <c:pt idx="186">
                <c:v>2032.603271484375</c:v>
              </c:pt>
              <c:pt idx="187">
                <c:v>2028.2862548828125</c:v>
              </c:pt>
              <c:pt idx="188">
                <c:v>2023.9962158203125</c:v>
              </c:pt>
              <c:pt idx="189">
                <c:v>2019.7266845703125</c:v>
              </c:pt>
              <c:pt idx="190">
                <c:v>2015.458251953125</c:v>
              </c:pt>
              <c:pt idx="191">
                <c:v>2011.1839599609375</c:v>
              </c:pt>
              <c:pt idx="192">
                <c:v>2006.9180908203125</c:v>
              </c:pt>
              <c:pt idx="193">
                <c:v>2002.6634521484375</c:v>
              </c:pt>
              <c:pt idx="194">
                <c:v>1998.4144287109375</c:v>
              </c:pt>
              <c:pt idx="195">
                <c:v>1994.1666259765625</c:v>
              </c:pt>
              <c:pt idx="196">
                <c:v>1989.8626708984375</c:v>
              </c:pt>
              <c:pt idx="197">
                <c:v>1985.6046142578125</c:v>
              </c:pt>
              <c:pt idx="198">
                <c:v>1981.3873291015625</c:v>
              </c:pt>
              <c:pt idx="199">
                <c:v>1977.197998046875</c:v>
              </c:pt>
              <c:pt idx="200">
                <c:v>1973.036376953125</c:v>
              </c:pt>
              <c:pt idx="201">
                <c:v>1968.914306640625</c:v>
              </c:pt>
              <c:pt idx="202">
                <c:v>1964.8408203125</c:v>
              </c:pt>
              <c:pt idx="203">
                <c:v>1960.8192138671875</c:v>
              </c:pt>
              <c:pt idx="204">
                <c:v>1956.866455078125</c:v>
              </c:pt>
              <c:pt idx="205">
                <c:v>1952.99169921875</c:v>
              </c:pt>
              <c:pt idx="206">
                <c:v>1963.6224365234375</c:v>
              </c:pt>
              <c:pt idx="207">
                <c:v>1974.2998046875</c:v>
              </c:pt>
              <c:pt idx="208">
                <c:v>1985.0028076171875</c:v>
              </c:pt>
              <c:pt idx="209">
                <c:v>1995.7236328125</c:v>
              </c:pt>
              <c:pt idx="210">
                <c:v>2006.4525146484375</c:v>
              </c:pt>
              <c:pt idx="211">
                <c:v>2017.150146484375</c:v>
              </c:pt>
              <c:pt idx="212">
                <c:v>2027.800048828125</c:v>
              </c:pt>
              <c:pt idx="213">
                <c:v>2038.4249267578125</c:v>
              </c:pt>
              <c:pt idx="214">
                <c:v>2049.01416015625</c:v>
              </c:pt>
              <c:pt idx="215">
                <c:v>2059.56591796875</c:v>
              </c:pt>
              <c:pt idx="216">
                <c:v>2056.09423828125</c:v>
              </c:pt>
              <c:pt idx="217">
                <c:v>2052.80810546875</c:v>
              </c:pt>
              <c:pt idx="218">
                <c:v>2049.65771484375</c:v>
              </c:pt>
              <c:pt idx="219">
                <c:v>2046.4532470703125</c:v>
              </c:pt>
              <c:pt idx="220">
                <c:v>2043.0894775390625</c:v>
              </c:pt>
              <c:pt idx="221">
                <c:v>2039.6270751953125</c:v>
              </c:pt>
              <c:pt idx="222">
                <c:v>2036.1741943359375</c:v>
              </c:pt>
              <c:pt idx="223">
                <c:v>2032.7154541015625</c:v>
              </c:pt>
              <c:pt idx="224">
                <c:v>2029.2967529296875</c:v>
              </c:pt>
              <c:pt idx="225">
                <c:v>2025.876708984375</c:v>
              </c:pt>
              <c:pt idx="226">
                <c:v>1996.42216261163</c:v>
              </c:pt>
              <c:pt idx="227">
                <c:v>1967.8912925513127</c:v>
              </c:pt>
              <c:pt idx="228">
                <c:v>1939.3430476543986</c:v>
              </c:pt>
              <c:pt idx="229">
                <c:v>1910.7381865752657</c:v>
              </c:pt>
              <c:pt idx="230">
                <c:v>1882.0829178438014</c:v>
              </c:pt>
              <c:pt idx="231">
                <c:v>1853.4081524440144</c:v>
              </c:pt>
              <c:pt idx="232">
                <c:v>1824.7329658870965</c:v>
              </c:pt>
              <c:pt idx="233">
                <c:v>1796.0661454642498</c:v>
              </c:pt>
              <c:pt idx="234">
                <c:v>1767.4347188222841</c:v>
              </c:pt>
              <c:pt idx="235">
                <c:v>1738.8548884884196</c:v>
              </c:pt>
              <c:pt idx="236">
                <c:v>1710.2987853689447</c:v>
              </c:pt>
              <c:pt idx="237">
                <c:v>1681.7429416459572</c:v>
              </c:pt>
              <c:pt idx="238">
                <c:v>1653.1763709309175</c:v>
              </c:pt>
              <c:pt idx="239">
                <c:v>1624.5893259882891</c:v>
              </c:pt>
              <c:pt idx="240">
                <c:v>1595.9785523748167</c:v>
              </c:pt>
              <c:pt idx="241">
                <c:v>1567.3515843828279</c:v>
              </c:pt>
              <c:pt idx="242">
                <c:v>1538.7063324931594</c:v>
              </c:pt>
              <c:pt idx="243">
                <c:v>1510.0448270545278</c:v>
              </c:pt>
              <c:pt idx="244">
                <c:v>1481.3650287398702</c:v>
              </c:pt>
              <c:pt idx="245">
                <c:v>1452.6652478532792</c:v>
              </c:pt>
              <c:pt idx="246">
                <c:v>1423.9453658247107</c:v>
              </c:pt>
              <c:pt idx="247">
                <c:v>1395.203327198406</c:v>
              </c:pt>
              <c:pt idx="248">
                <c:v>1366.4466810488609</c:v>
              </c:pt>
              <c:pt idx="249">
                <c:v>1337.6754364373023</c:v>
              </c:pt>
              <c:pt idx="250">
                <c:v>1308.8913085270931</c:v>
              </c:pt>
              <c:pt idx="251">
                <c:v>1302.0372989762468</c:v>
              </c:pt>
              <c:pt idx="252">
                <c:v>1295.1830996468632</c:v>
              </c:pt>
              <c:pt idx="253">
                <c:v>1288.3292841782502</c:v>
              </c:pt>
              <c:pt idx="254">
                <c:v>1281.4737205311017</c:v>
              </c:pt>
              <c:pt idx="255">
                <c:v>1274.6172223461663</c:v>
              </c:pt>
              <c:pt idx="256">
                <c:v>1267.7613192664364</c:v>
              </c:pt>
              <c:pt idx="257">
                <c:v>1260.9055007705078</c:v>
              </c:pt>
              <c:pt idx="258">
                <c:v>1254.0487914752523</c:v>
              </c:pt>
              <c:pt idx="259">
                <c:v>1247.1915290505437</c:v>
              </c:pt>
              <c:pt idx="260">
                <c:v>1240.3332594185497</c:v>
              </c:pt>
              <c:pt idx="261">
                <c:v>1233.4746417642577</c:v>
              </c:pt>
              <c:pt idx="262">
                <c:v>1226.615268840545</c:v>
              </c:pt>
              <c:pt idx="263">
                <c:v>1219.7553579393034</c:v>
              </c:pt>
              <c:pt idx="264">
                <c:v>1212.8943076826401</c:v>
              </c:pt>
              <c:pt idx="265">
                <c:v>1206.0326705608779</c:v>
              </c:pt>
              <c:pt idx="266">
                <c:v>1199.1698828161061</c:v>
              </c:pt>
              <c:pt idx="267">
                <c:v>1192.3066399352329</c:v>
              </c:pt>
              <c:pt idx="268">
                <c:v>1185.4428064364042</c:v>
              </c:pt>
              <c:pt idx="269">
                <c:v>1178.577549893881</c:v>
              </c:pt>
              <c:pt idx="270">
                <c:v>1171.7121543601729</c:v>
              </c:pt>
              <c:pt idx="271">
                <c:v>1164.8459551808228</c:v>
              </c:pt>
              <c:pt idx="272">
                <c:v>1157.9789979468283</c:v>
              </c:pt>
              <c:pt idx="273">
                <c:v>1151.11130663063</c:v>
              </c:pt>
              <c:pt idx="274">
                <c:v>1144.2430429182591</c:v>
              </c:pt>
              <c:pt idx="275">
                <c:v>1137.374183146193</c:v>
              </c:pt>
              <c:pt idx="276">
                <c:v>1130.5053174732011</c:v>
              </c:pt>
              <c:pt idx="277">
                <c:v>1123.6359962381266</c:v>
              </c:pt>
              <c:pt idx="278">
                <c:v>1116.7662014306886</c:v>
              </c:pt>
              <c:pt idx="279">
                <c:v>1109.8966298058715</c:v>
              </c:pt>
              <c:pt idx="280">
                <c:v>1103.0267733719106</c:v>
              </c:pt>
              <c:pt idx="281">
                <c:v>1097.8738404729668</c:v>
              </c:pt>
              <c:pt idx="282">
                <c:v>1092.7210802901152</c:v>
              </c:pt>
              <c:pt idx="283">
                <c:v>1087.5684288803657</c:v>
              </c:pt>
              <c:pt idx="284">
                <c:v>1082.4154518932851</c:v>
              </c:pt>
              <c:pt idx="285">
                <c:v>1077.2626609755096</c:v>
              </c:pt>
              <c:pt idx="286">
                <c:v>1072.109904162267</c:v>
              </c:pt>
              <c:pt idx="287">
                <c:v>1066.9573402081946</c:v>
              </c:pt>
              <c:pt idx="288">
                <c:v>1061.8048732353589</c:v>
              </c:pt>
              <c:pt idx="289">
                <c:v>1056.6528193249717</c:v>
              </c:pt>
              <c:pt idx="290">
                <c:v>1051.500856837323</c:v>
              </c:pt>
              <c:pt idx="291">
                <c:v>1046.3492604760327</c:v>
              </c:pt>
              <c:pt idx="292">
                <c:v>1041.1978133249809</c:v>
              </c:pt>
              <c:pt idx="293">
                <c:v>1036.0466704687101</c:v>
              </c:pt>
              <c:pt idx="294">
                <c:v>1030.8959476879331</c:v>
              </c:pt>
              <c:pt idx="295">
                <c:v>1025.7455989036719</c:v>
              </c:pt>
              <c:pt idx="296">
                <c:v>1020.595596206512</c:v>
              </c:pt>
              <c:pt idx="297">
                <c:v>1015.4460178551809</c:v>
              </c:pt>
              <c:pt idx="298">
                <c:v>1010.2969039901664</c:v>
              </c:pt>
              <c:pt idx="299">
                <c:v>1005.1482292394908</c:v>
              </c:pt>
              <c:pt idx="300">
                <c:v>1000</c:v>
              </c:pt>
            </c:numLit>
          </c:val>
          <c:smooth val="1"/>
          <c:extLst>
            <c:ext xmlns:c16="http://schemas.microsoft.com/office/drawing/2014/chart" uri="{C3380CC4-5D6E-409C-BE32-E72D297353CC}">
              <c16:uniqueId val="{00000002-9250-4766-ACCA-0E75C5D652B2}"/>
            </c:ext>
          </c:extLst>
        </c:ser>
        <c:ser>
          <c:idx val="4"/>
          <c:order val="3"/>
          <c:tx>
            <c:v>Middle East/North Africa</c:v>
          </c:tx>
          <c:spPr>
            <a:ln w="50800">
              <a:solidFill>
                <a:schemeClr val="accent4"/>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3165.294189453125</c:v>
              </c:pt>
              <c:pt idx="1">
                <c:v>3165.478759765625</c:v>
              </c:pt>
              <c:pt idx="2">
                <c:v>3165.667724609375</c:v>
              </c:pt>
              <c:pt idx="3">
                <c:v>3165.85107421875</c:v>
              </c:pt>
              <c:pt idx="4">
                <c:v>3166.03857421875</c:v>
              </c:pt>
              <c:pt idx="5">
                <c:v>3166.225830078125</c:v>
              </c:pt>
              <c:pt idx="6">
                <c:v>3167.052001953125</c:v>
              </c:pt>
              <c:pt idx="7">
                <c:v>3167.8828125</c:v>
              </c:pt>
              <c:pt idx="8">
                <c:v>3168.7080078125</c:v>
              </c:pt>
              <c:pt idx="9">
                <c:v>3169.53759765625</c:v>
              </c:pt>
              <c:pt idx="10">
                <c:v>3170.3662109375</c:v>
              </c:pt>
              <c:pt idx="11">
                <c:v>3171.194580078125</c:v>
              </c:pt>
              <c:pt idx="12">
                <c:v>3172.02734375</c:v>
              </c:pt>
              <c:pt idx="13">
                <c:v>3172.854248046875</c:v>
              </c:pt>
              <c:pt idx="14">
                <c:v>3173.685791015625</c:v>
              </c:pt>
              <c:pt idx="15">
                <c:v>3174.516357421875</c:v>
              </c:pt>
              <c:pt idx="16">
                <c:v>3175.3466796875</c:v>
              </c:pt>
              <c:pt idx="17">
                <c:v>3176.17626953125</c:v>
              </c:pt>
              <c:pt idx="18">
                <c:v>3177.00537109375</c:v>
              </c:pt>
              <c:pt idx="19">
                <c:v>3177.83837890625</c:v>
              </c:pt>
              <c:pt idx="20">
                <c:v>3178.666259765625</c:v>
              </c:pt>
              <c:pt idx="21">
                <c:v>3179.3427734375</c:v>
              </c:pt>
              <c:pt idx="22">
                <c:v>3180.0234375</c:v>
              </c:pt>
              <c:pt idx="23">
                <c:v>3180.698974609375</c:v>
              </c:pt>
              <c:pt idx="24">
                <c:v>3181.3740234375</c:v>
              </c:pt>
              <c:pt idx="25">
                <c:v>3182.052978515625</c:v>
              </c:pt>
              <c:pt idx="26">
                <c:v>3202.12646484375</c:v>
              </c:pt>
              <c:pt idx="27">
                <c:v>3222.199462890625</c:v>
              </c:pt>
              <c:pt idx="28">
                <c:v>3242.272705078125</c:v>
              </c:pt>
              <c:pt idx="29">
                <c:v>3262.350341796875</c:v>
              </c:pt>
              <c:pt idx="30">
                <c:v>3282.427734375</c:v>
              </c:pt>
              <c:pt idx="31">
                <c:v>3301.65966796875</c:v>
              </c:pt>
              <c:pt idx="32">
                <c:v>3321.724853515625</c:v>
              </c:pt>
              <c:pt idx="33">
                <c:v>3341.790283203125</c:v>
              </c:pt>
              <c:pt idx="34">
                <c:v>3361.85546875</c:v>
              </c:pt>
              <c:pt idx="35">
                <c:v>3379.511474609375</c:v>
              </c:pt>
              <c:pt idx="36">
                <c:v>3384.434326171875</c:v>
              </c:pt>
              <c:pt idx="37">
                <c:v>3389.361328125</c:v>
              </c:pt>
              <c:pt idx="38">
                <c:v>3394.283203125</c:v>
              </c:pt>
              <c:pt idx="39">
                <c:v>3399.209716796875</c:v>
              </c:pt>
              <c:pt idx="40">
                <c:v>3404.135009765625</c:v>
              </c:pt>
              <c:pt idx="41">
                <c:v>3409.01953125</c:v>
              </c:pt>
              <c:pt idx="42">
                <c:v>3413.9033203125</c:v>
              </c:pt>
              <c:pt idx="43">
                <c:v>3418.791259765625</c:v>
              </c:pt>
              <c:pt idx="44">
                <c:v>3423.6787109375</c:v>
              </c:pt>
              <c:pt idx="45">
                <c:v>3428.565673828125</c:v>
              </c:pt>
              <c:pt idx="46">
                <c:v>3423.65576171875</c:v>
              </c:pt>
              <c:pt idx="47">
                <c:v>3418.7353515625</c:v>
              </c:pt>
              <c:pt idx="48">
                <c:v>3413.94384765625</c:v>
              </c:pt>
              <c:pt idx="49">
                <c:v>3409.154052734375</c:v>
              </c:pt>
              <c:pt idx="50">
                <c:v>3404.365478515625</c:v>
              </c:pt>
              <c:pt idx="51">
                <c:v>3399.59375</c:v>
              </c:pt>
              <c:pt idx="52">
                <c:v>3394.8232421875</c:v>
              </c:pt>
              <c:pt idx="53">
                <c:v>3390.05419921875</c:v>
              </c:pt>
              <c:pt idx="54">
                <c:v>3385.2861328125</c:v>
              </c:pt>
              <c:pt idx="55">
                <c:v>3380.51953125</c:v>
              </c:pt>
              <c:pt idx="56">
                <c:v>3365.572998046875</c:v>
              </c:pt>
              <c:pt idx="57">
                <c:v>3350.853759765625</c:v>
              </c:pt>
              <c:pt idx="58">
                <c:v>3336.142578125</c:v>
              </c:pt>
              <c:pt idx="59">
                <c:v>3321.43896484375</c:v>
              </c:pt>
              <c:pt idx="60">
                <c:v>3306.7353515625</c:v>
              </c:pt>
              <c:pt idx="61">
                <c:v>3291.761474609375</c:v>
              </c:pt>
              <c:pt idx="62">
                <c:v>3276.934326171875</c:v>
              </c:pt>
              <c:pt idx="63">
                <c:v>3262.109130859375</c:v>
              </c:pt>
              <c:pt idx="64">
                <c:v>3247.285888671875</c:v>
              </c:pt>
              <c:pt idx="65">
                <c:v>3232.464599609375</c:v>
              </c:pt>
              <c:pt idx="66">
                <c:v>3217.275146484375</c:v>
              </c:pt>
              <c:pt idx="67">
                <c:v>3202.568359375</c:v>
              </c:pt>
              <c:pt idx="68">
                <c:v>3187.865478515625</c:v>
              </c:pt>
              <c:pt idx="69">
                <c:v>3173.166015625</c:v>
              </c:pt>
              <c:pt idx="70">
                <c:v>3158.419921875</c:v>
              </c:pt>
              <c:pt idx="71">
                <c:v>3143.75830078125</c:v>
              </c:pt>
              <c:pt idx="72">
                <c:v>3129.100341796875</c:v>
              </c:pt>
              <c:pt idx="73">
                <c:v>3113.810791015625</c:v>
              </c:pt>
              <c:pt idx="74">
                <c:v>3099.10400390625</c:v>
              </c:pt>
              <c:pt idx="75">
                <c:v>3084.402099609375</c:v>
              </c:pt>
              <c:pt idx="76">
                <c:v>3078.919189453125</c:v>
              </c:pt>
              <c:pt idx="77">
                <c:v>3073.426513671875</c:v>
              </c:pt>
              <c:pt idx="78">
                <c:v>3067.93603515625</c:v>
              </c:pt>
              <c:pt idx="79">
                <c:v>3062.466796875</c:v>
              </c:pt>
              <c:pt idx="80">
                <c:v>3056.957275390625</c:v>
              </c:pt>
              <c:pt idx="81">
                <c:v>3051.62890625</c:v>
              </c:pt>
              <c:pt idx="82">
                <c:v>3046.3056640625</c:v>
              </c:pt>
              <c:pt idx="83">
                <c:v>3040.8818359375</c:v>
              </c:pt>
              <c:pt idx="84">
                <c:v>3035.634521484375</c:v>
              </c:pt>
              <c:pt idx="85">
                <c:v>3030.391845703125</c:v>
              </c:pt>
              <c:pt idx="86">
                <c:v>3025.171142578125</c:v>
              </c:pt>
              <c:pt idx="87">
                <c:v>3019.94677734375</c:v>
              </c:pt>
              <c:pt idx="88">
                <c:v>3014.72314453125</c:v>
              </c:pt>
              <c:pt idx="89">
                <c:v>3009.500244140625</c:v>
              </c:pt>
              <c:pt idx="90">
                <c:v>3004.269287109375</c:v>
              </c:pt>
              <c:pt idx="91">
                <c:v>2999.045166015625</c:v>
              </c:pt>
              <c:pt idx="92">
                <c:v>2993.870849609375</c:v>
              </c:pt>
              <c:pt idx="93">
                <c:v>2988.69482421875</c:v>
              </c:pt>
              <c:pt idx="94">
                <c:v>2983.50732421875</c:v>
              </c:pt>
              <c:pt idx="95">
                <c:v>2978.328369140625</c:v>
              </c:pt>
              <c:pt idx="96">
                <c:v>2973.10400390625</c:v>
              </c:pt>
              <c:pt idx="97">
                <c:v>2968.003173828125</c:v>
              </c:pt>
              <c:pt idx="98">
                <c:v>2962.866943359375</c:v>
              </c:pt>
              <c:pt idx="99">
                <c:v>2957.697998046875</c:v>
              </c:pt>
              <c:pt idx="100">
                <c:v>2952.5107421875</c:v>
              </c:pt>
              <c:pt idx="101">
                <c:v>2947.2275390625</c:v>
              </c:pt>
              <c:pt idx="102">
                <c:v>2941.916259765625</c:v>
              </c:pt>
              <c:pt idx="103">
                <c:v>2936.724853515625</c:v>
              </c:pt>
              <c:pt idx="104">
                <c:v>2931.539794921875</c:v>
              </c:pt>
              <c:pt idx="105">
                <c:v>2926.313232421875</c:v>
              </c:pt>
              <c:pt idx="106">
                <c:v>2906.50927734375</c:v>
              </c:pt>
              <c:pt idx="107">
                <c:v>2886.69921875</c:v>
              </c:pt>
              <c:pt idx="108">
                <c:v>2866.812255859375</c:v>
              </c:pt>
              <c:pt idx="109">
                <c:v>2846.940673828125</c:v>
              </c:pt>
              <c:pt idx="110">
                <c:v>2827.04296875</c:v>
              </c:pt>
              <c:pt idx="111">
                <c:v>2807.21728515625</c:v>
              </c:pt>
              <c:pt idx="112">
                <c:v>2787.268798828125</c:v>
              </c:pt>
              <c:pt idx="113">
                <c:v>2767.3818359375</c:v>
              </c:pt>
              <c:pt idx="114">
                <c:v>2747.390380859375</c:v>
              </c:pt>
              <c:pt idx="115">
                <c:v>2728.431640625</c:v>
              </c:pt>
              <c:pt idx="116">
                <c:v>2710.48095703125</c:v>
              </c:pt>
              <c:pt idx="117">
                <c:v>2692.5322265625</c:v>
              </c:pt>
              <c:pt idx="118">
                <c:v>2674.45068359375</c:v>
              </c:pt>
              <c:pt idx="119">
                <c:v>2657.767333984375</c:v>
              </c:pt>
              <c:pt idx="120">
                <c:v>2640.798828125</c:v>
              </c:pt>
              <c:pt idx="121">
                <c:v>2623.8046875</c:v>
              </c:pt>
              <c:pt idx="122">
                <c:v>2606.69287109375</c:v>
              </c:pt>
              <c:pt idx="123">
                <c:v>2589.362060546875</c:v>
              </c:pt>
              <c:pt idx="124">
                <c:v>2570.046875</c:v>
              </c:pt>
              <c:pt idx="125">
                <c:v>2550.74609375</c:v>
              </c:pt>
              <c:pt idx="126">
                <c:v>2536.40185546875</c:v>
              </c:pt>
              <c:pt idx="127">
                <c:v>2522.073974609375</c:v>
              </c:pt>
              <c:pt idx="128">
                <c:v>2507.7314453125</c:v>
              </c:pt>
              <c:pt idx="129">
                <c:v>2493.3984375</c:v>
              </c:pt>
              <c:pt idx="130">
                <c:v>2479.075927734375</c:v>
              </c:pt>
              <c:pt idx="131">
                <c:v>2464.802001953125</c:v>
              </c:pt>
              <c:pt idx="132">
                <c:v>2450.509765625</c:v>
              </c:pt>
              <c:pt idx="133">
                <c:v>2436.218505859375</c:v>
              </c:pt>
              <c:pt idx="134">
                <c:v>2421.943115234375</c:v>
              </c:pt>
              <c:pt idx="135">
                <c:v>2407.623291015625</c:v>
              </c:pt>
              <c:pt idx="136">
                <c:v>2398.511962890625</c:v>
              </c:pt>
              <c:pt idx="137">
                <c:v>2389.46484375</c:v>
              </c:pt>
              <c:pt idx="138">
                <c:v>2380.25732421875</c:v>
              </c:pt>
              <c:pt idx="139">
                <c:v>2371.408203125</c:v>
              </c:pt>
              <c:pt idx="140">
                <c:v>2362.554931640625</c:v>
              </c:pt>
              <c:pt idx="141">
                <c:v>2353.697265625</c:v>
              </c:pt>
              <c:pt idx="142">
                <c:v>2344.835693359375</c:v>
              </c:pt>
              <c:pt idx="143">
                <c:v>2335.97021484375</c:v>
              </c:pt>
              <c:pt idx="144">
                <c:v>2327.101318359375</c:v>
              </c:pt>
              <c:pt idx="145">
                <c:v>2318.22900390625</c:v>
              </c:pt>
              <c:pt idx="146">
                <c:v>2315.972900390625</c:v>
              </c:pt>
              <c:pt idx="147">
                <c:v>2313.7109375</c:v>
              </c:pt>
              <c:pt idx="148">
                <c:v>2311.31689453125</c:v>
              </c:pt>
              <c:pt idx="149">
                <c:v>2308.923583984375</c:v>
              </c:pt>
              <c:pt idx="150">
                <c:v>2306.53125</c:v>
              </c:pt>
              <c:pt idx="151">
                <c:v>2303.842529296875</c:v>
              </c:pt>
              <c:pt idx="152">
                <c:v>2301.178466796875</c:v>
              </c:pt>
              <c:pt idx="153">
                <c:v>2298.517822265625</c:v>
              </c:pt>
              <c:pt idx="154">
                <c:v>2295.851806640625</c:v>
              </c:pt>
              <c:pt idx="155">
                <c:v>2293.18896484375</c:v>
              </c:pt>
              <c:pt idx="156">
                <c:v>2278.712890625</c:v>
              </c:pt>
              <c:pt idx="157">
                <c:v>2264.160888671875</c:v>
              </c:pt>
              <c:pt idx="158">
                <c:v>2249.53515625</c:v>
              </c:pt>
              <c:pt idx="159">
                <c:v>2234.917236328125</c:v>
              </c:pt>
              <c:pt idx="160">
                <c:v>2220.39404296875</c:v>
              </c:pt>
              <c:pt idx="161">
                <c:v>2206.0341796875</c:v>
              </c:pt>
              <c:pt idx="162">
                <c:v>2191.83544921875</c:v>
              </c:pt>
              <c:pt idx="163">
                <c:v>2177.701171875</c:v>
              </c:pt>
              <c:pt idx="164">
                <c:v>2163.63916015625</c:v>
              </c:pt>
              <c:pt idx="165">
                <c:v>2149.64306640625</c:v>
              </c:pt>
              <c:pt idx="166">
                <c:v>2146.862060546875</c:v>
              </c:pt>
              <c:pt idx="167">
                <c:v>2144.016845703125</c:v>
              </c:pt>
              <c:pt idx="168">
                <c:v>2141.1513671875</c:v>
              </c:pt>
              <c:pt idx="169">
                <c:v>2138.250732421875</c:v>
              </c:pt>
              <c:pt idx="170">
                <c:v>2135.27783203125</c:v>
              </c:pt>
              <c:pt idx="171">
                <c:v>2132.225830078125</c:v>
              </c:pt>
              <c:pt idx="172">
                <c:v>2129.142578125</c:v>
              </c:pt>
              <c:pt idx="173">
                <c:v>2126.0576171875</c:v>
              </c:pt>
              <c:pt idx="174">
                <c:v>2122.961181640625</c:v>
              </c:pt>
              <c:pt idx="175">
                <c:v>2119.839599609375</c:v>
              </c:pt>
              <c:pt idx="176">
                <c:v>2115.53173828125</c:v>
              </c:pt>
              <c:pt idx="177">
                <c:v>2111.291259765625</c:v>
              </c:pt>
              <c:pt idx="178">
                <c:v>2107.114013671875</c:v>
              </c:pt>
              <c:pt idx="179">
                <c:v>2102.99609375</c:v>
              </c:pt>
              <c:pt idx="180">
                <c:v>2098.923583984375</c:v>
              </c:pt>
              <c:pt idx="181">
                <c:v>2094.9931640625</c:v>
              </c:pt>
              <c:pt idx="182">
                <c:v>2091.12353515625</c:v>
              </c:pt>
              <c:pt idx="183">
                <c:v>2087.150634765625</c:v>
              </c:pt>
              <c:pt idx="184">
                <c:v>2083.1796875</c:v>
              </c:pt>
              <c:pt idx="185">
                <c:v>2079.230224609375</c:v>
              </c:pt>
              <c:pt idx="186">
                <c:v>2078.99609375</c:v>
              </c:pt>
              <c:pt idx="187">
                <c:v>2078.778564453125</c:v>
              </c:pt>
              <c:pt idx="188">
                <c:v>2078.491943359375</c:v>
              </c:pt>
              <c:pt idx="189">
                <c:v>2078.182861328125</c:v>
              </c:pt>
              <c:pt idx="190">
                <c:v>2077.632080078125</c:v>
              </c:pt>
              <c:pt idx="191">
                <c:v>2077.149169921875</c:v>
              </c:pt>
              <c:pt idx="192">
                <c:v>2076.846435546875</c:v>
              </c:pt>
              <c:pt idx="193">
                <c:v>2076.372802734375</c:v>
              </c:pt>
              <c:pt idx="194">
                <c:v>2075.964599609375</c:v>
              </c:pt>
              <c:pt idx="195">
                <c:v>2075.6650390625</c:v>
              </c:pt>
              <c:pt idx="196">
                <c:v>2092.230224609375</c:v>
              </c:pt>
              <c:pt idx="197">
                <c:v>2108.756103515625</c:v>
              </c:pt>
              <c:pt idx="198">
                <c:v>2125.22021484375</c:v>
              </c:pt>
              <c:pt idx="199">
                <c:v>2141.623291015625</c:v>
              </c:pt>
              <c:pt idx="200">
                <c:v>2157.9794921875</c:v>
              </c:pt>
              <c:pt idx="201">
                <c:v>2174.265869140625</c:v>
              </c:pt>
              <c:pt idx="202">
                <c:v>2190.1669921875</c:v>
              </c:pt>
              <c:pt idx="203">
                <c:v>2205.94921875</c:v>
              </c:pt>
              <c:pt idx="204">
                <c:v>2221.9208984375</c:v>
              </c:pt>
              <c:pt idx="205">
                <c:v>2237.693115234375</c:v>
              </c:pt>
              <c:pt idx="206">
                <c:v>2229.125732421875</c:v>
              </c:pt>
              <c:pt idx="207">
                <c:v>2220.190185546875</c:v>
              </c:pt>
              <c:pt idx="208">
                <c:v>2211.32275390625</c:v>
              </c:pt>
              <c:pt idx="209">
                <c:v>2202.65087890625</c:v>
              </c:pt>
              <c:pt idx="210">
                <c:v>2193.9482421875</c:v>
              </c:pt>
              <c:pt idx="211">
                <c:v>2185.345703125</c:v>
              </c:pt>
              <c:pt idx="212">
                <c:v>2176.932373046875</c:v>
              </c:pt>
              <c:pt idx="213">
                <c:v>2168.835205078125</c:v>
              </c:pt>
              <c:pt idx="214">
                <c:v>2161.044677734375</c:v>
              </c:pt>
              <c:pt idx="215">
                <c:v>2153.27099609375</c:v>
              </c:pt>
              <c:pt idx="216">
                <c:v>2149.027587890625</c:v>
              </c:pt>
              <c:pt idx="217">
                <c:v>2145.021240234375</c:v>
              </c:pt>
              <c:pt idx="218">
                <c:v>2141.03271484375</c:v>
              </c:pt>
              <c:pt idx="219">
                <c:v>2136.522705078125</c:v>
              </c:pt>
              <c:pt idx="220">
                <c:v>2131.876953125</c:v>
              </c:pt>
              <c:pt idx="221">
                <c:v>2127.50146484375</c:v>
              </c:pt>
              <c:pt idx="222">
                <c:v>2122.8115234375</c:v>
              </c:pt>
              <c:pt idx="223">
                <c:v>2117.97998046875</c:v>
              </c:pt>
              <c:pt idx="224">
                <c:v>2113.71630859375</c:v>
              </c:pt>
              <c:pt idx="225">
                <c:v>2109.437255859375</c:v>
              </c:pt>
              <c:pt idx="226">
                <c:v>2080.1946667693455</c:v>
              </c:pt>
              <c:pt idx="227">
                <c:v>2048.4454993225058</c:v>
              </c:pt>
              <c:pt idx="228">
                <c:v>2016.7616388838512</c:v>
              </c:pt>
              <c:pt idx="229">
                <c:v>1985.1446254880036</c:v>
              </c:pt>
              <c:pt idx="230">
                <c:v>1953.6072523746157</c:v>
              </c:pt>
              <c:pt idx="231">
                <c:v>1922.1290854167007</c:v>
              </c:pt>
              <c:pt idx="232">
                <c:v>1890.6907943303688</c:v>
              </c:pt>
              <c:pt idx="233">
                <c:v>1859.2743960293942</c:v>
              </c:pt>
              <c:pt idx="234">
                <c:v>1827.8621404706737</c:v>
              </c:pt>
              <c:pt idx="235">
                <c:v>1796.4647143746588</c:v>
              </c:pt>
              <c:pt idx="236">
                <c:v>1765.084407697233</c:v>
              </c:pt>
              <c:pt idx="237">
                <c:v>1733.7311224470388</c:v>
              </c:pt>
              <c:pt idx="238">
                <c:v>1702.4073508421588</c:v>
              </c:pt>
              <c:pt idx="239">
                <c:v>1671.112785302867</c:v>
              </c:pt>
              <c:pt idx="240">
                <c:v>1639.856758911885</c:v>
              </c:pt>
              <c:pt idx="241">
                <c:v>1608.637444720544</c:v>
              </c:pt>
              <c:pt idx="242">
                <c:v>1577.453771914918</c:v>
              </c:pt>
              <c:pt idx="243">
                <c:v>1546.3050060296605</c:v>
              </c:pt>
              <c:pt idx="244">
                <c:v>1515.1916032060265</c:v>
              </c:pt>
              <c:pt idx="245">
                <c:v>1484.1079832622388</c:v>
              </c:pt>
              <c:pt idx="246">
                <c:v>1453.0607146305586</c:v>
              </c:pt>
              <c:pt idx="247">
                <c:v>1422.0533995421399</c:v>
              </c:pt>
              <c:pt idx="248">
                <c:v>1391.081394279385</c:v>
              </c:pt>
              <c:pt idx="249">
                <c:v>1360.1369155233526</c:v>
              </c:pt>
              <c:pt idx="250">
                <c:v>1329.22343671212</c:v>
              </c:pt>
              <c:pt idx="251">
                <c:v>1321.8100604546185</c:v>
              </c:pt>
              <c:pt idx="252">
                <c:v>1314.4026570225442</c:v>
              </c:pt>
              <c:pt idx="253">
                <c:v>1307.0003083011741</c:v>
              </c:pt>
              <c:pt idx="254">
                <c:v>1299.6016105335668</c:v>
              </c:pt>
              <c:pt idx="255">
                <c:v>1292.2086022375822</c:v>
              </c:pt>
              <c:pt idx="256">
                <c:v>1284.8201328669636</c:v>
              </c:pt>
              <c:pt idx="257">
                <c:v>1277.4370518145647</c:v>
              </c:pt>
              <c:pt idx="258">
                <c:v>1270.0585574310078</c:v>
              </c:pt>
              <c:pt idx="259">
                <c:v>1262.6849020357113</c:v>
              </c:pt>
              <c:pt idx="260">
                <c:v>1255.3147375358074</c:v>
              </c:pt>
              <c:pt idx="261">
                <c:v>1247.9497152700033</c:v>
              </c:pt>
              <c:pt idx="262">
                <c:v>1240.5907213359096</c:v>
              </c:pt>
              <c:pt idx="263">
                <c:v>1233.2356495435838</c:v>
              </c:pt>
              <c:pt idx="264">
                <c:v>1225.8855730381099</c:v>
              </c:pt>
              <c:pt idx="265">
                <c:v>1218.5395746794723</c:v>
              </c:pt>
              <c:pt idx="266">
                <c:v>1211.1974445573949</c:v>
              </c:pt>
              <c:pt idx="267">
                <c:v>1203.8612922462157</c:v>
              </c:pt>
              <c:pt idx="268">
                <c:v>1196.5298608192229</c:v>
              </c:pt>
              <c:pt idx="269">
                <c:v>1189.2027483680481</c:v>
              </c:pt>
              <c:pt idx="270">
                <c:v>1181.8794662690229</c:v>
              </c:pt>
              <c:pt idx="271">
                <c:v>1174.5595557678421</c:v>
              </c:pt>
              <c:pt idx="272">
                <c:v>1167.2435714742958</c:v>
              </c:pt>
              <c:pt idx="273">
                <c:v>1159.9312478556567</c:v>
              </c:pt>
              <c:pt idx="274">
                <c:v>1152.623028358925</c:v>
              </c:pt>
              <c:pt idx="275">
                <c:v>1145.3191830983164</c:v>
              </c:pt>
              <c:pt idx="276">
                <c:v>1138.0193137060664</c:v>
              </c:pt>
              <c:pt idx="277">
                <c:v>1130.7237996479676</c:v>
              </c:pt>
              <c:pt idx="278">
                <c:v>1123.4318062755513</c:v>
              </c:pt>
              <c:pt idx="279">
                <c:v>1116.1427971761866</c:v>
              </c:pt>
              <c:pt idx="280">
                <c:v>1108.8566194487073</c:v>
              </c:pt>
              <c:pt idx="281">
                <c:v>1103.3880981182842</c:v>
              </c:pt>
              <c:pt idx="282">
                <c:v>1097.9225590574713</c:v>
              </c:pt>
              <c:pt idx="283">
                <c:v>1092.4604786792891</c:v>
              </c:pt>
              <c:pt idx="284">
                <c:v>1087.0012248623461</c:v>
              </c:pt>
              <c:pt idx="285">
                <c:v>1081.5443125029101</c:v>
              </c:pt>
              <c:pt idx="286">
                <c:v>1076.0901982752525</c:v>
              </c:pt>
              <c:pt idx="287">
                <c:v>1070.6392802054768</c:v>
              </c:pt>
              <c:pt idx="288">
                <c:v>1065.191143338511</c:v>
              </c:pt>
              <c:pt idx="289">
                <c:v>1059.7452693118357</c:v>
              </c:pt>
              <c:pt idx="290">
                <c:v>1054.3020968873109</c:v>
              </c:pt>
              <c:pt idx="291">
                <c:v>1048.8615426039562</c:v>
              </c:pt>
              <c:pt idx="292">
                <c:v>1043.4234042931253</c:v>
              </c:pt>
              <c:pt idx="293">
                <c:v>1037.987603565844</c:v>
              </c:pt>
              <c:pt idx="294">
                <c:v>1032.5543675973092</c:v>
              </c:pt>
              <c:pt idx="295">
                <c:v>1027.123412192929</c:v>
              </c:pt>
              <c:pt idx="296">
                <c:v>1021.6945526938875</c:v>
              </c:pt>
              <c:pt idx="297">
                <c:v>1016.2678941953648</c:v>
              </c:pt>
              <c:pt idx="298">
                <c:v>1010.8432739050227</c:v>
              </c:pt>
              <c:pt idx="299">
                <c:v>1005.420655248069</c:v>
              </c:pt>
              <c:pt idx="300">
                <c:v>1000</c:v>
              </c:pt>
            </c:numLit>
          </c:val>
          <c:smooth val="1"/>
          <c:extLst>
            <c:ext xmlns:c16="http://schemas.microsoft.com/office/drawing/2014/chart" uri="{C3380CC4-5D6E-409C-BE32-E72D297353CC}">
              <c16:uniqueId val="{00000003-9250-4766-ACCA-0E75C5D652B2}"/>
            </c:ext>
          </c:extLst>
        </c:ser>
        <c:ser>
          <c:idx val="5"/>
          <c:order val="4"/>
          <c:tx>
            <c:v>Subsaharan Africa</c:v>
          </c:tx>
          <c:spPr>
            <a:ln w="50800">
              <a:solidFill>
                <a:srgbClr val="FFFF0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3032.621337890625</c:v>
              </c:pt>
              <c:pt idx="1">
                <c:v>3032.621337890625</c:v>
              </c:pt>
              <c:pt idx="2">
                <c:v>3032.621337890625</c:v>
              </c:pt>
              <c:pt idx="3">
                <c:v>3032.621337890625</c:v>
              </c:pt>
              <c:pt idx="4">
                <c:v>3032.621337890625</c:v>
              </c:pt>
              <c:pt idx="5">
                <c:v>3032.621337890625</c:v>
              </c:pt>
              <c:pt idx="6">
                <c:v>3033.234375</c:v>
              </c:pt>
              <c:pt idx="7">
                <c:v>3033.84716796875</c:v>
              </c:pt>
              <c:pt idx="8">
                <c:v>3034.4599609375</c:v>
              </c:pt>
              <c:pt idx="9">
                <c:v>3035.072998046875</c:v>
              </c:pt>
              <c:pt idx="10">
                <c:v>3035.685546875</c:v>
              </c:pt>
              <c:pt idx="11">
                <c:v>3036.298583984375</c:v>
              </c:pt>
              <c:pt idx="12">
                <c:v>3036.911376953125</c:v>
              </c:pt>
              <c:pt idx="13">
                <c:v>3037.524169921875</c:v>
              </c:pt>
              <c:pt idx="14">
                <c:v>3038.13720703125</c:v>
              </c:pt>
              <c:pt idx="15">
                <c:v>3038.75</c:v>
              </c:pt>
              <c:pt idx="16">
                <c:v>3039.36279296875</c:v>
              </c:pt>
              <c:pt idx="17">
                <c:v>3039.9755859375</c:v>
              </c:pt>
              <c:pt idx="18">
                <c:v>3040.588623046875</c:v>
              </c:pt>
              <c:pt idx="19">
                <c:v>3041.201416015625</c:v>
              </c:pt>
              <c:pt idx="20">
                <c:v>3041.814208984375</c:v>
              </c:pt>
              <c:pt idx="21">
                <c:v>3042.42724609375</c:v>
              </c:pt>
              <c:pt idx="22">
                <c:v>3043.0400390625</c:v>
              </c:pt>
              <c:pt idx="23">
                <c:v>3043.65283203125</c:v>
              </c:pt>
              <c:pt idx="24">
                <c:v>3044.265625</c:v>
              </c:pt>
              <c:pt idx="25">
                <c:v>3044.878662109375</c:v>
              </c:pt>
              <c:pt idx="26">
                <c:v>3064.050048828125</c:v>
              </c:pt>
              <c:pt idx="27">
                <c:v>3083.221435546875</c:v>
              </c:pt>
              <c:pt idx="28">
                <c:v>3102.392822265625</c:v>
              </c:pt>
              <c:pt idx="29">
                <c:v>3121.564208984375</c:v>
              </c:pt>
              <c:pt idx="30">
                <c:v>3140.735595703125</c:v>
              </c:pt>
              <c:pt idx="31">
                <c:v>3159.9072265625</c:v>
              </c:pt>
              <c:pt idx="32">
                <c:v>3179.078369140625</c:v>
              </c:pt>
              <c:pt idx="33">
                <c:v>3198.25</c:v>
              </c:pt>
              <c:pt idx="34">
                <c:v>3217.42138671875</c:v>
              </c:pt>
              <c:pt idx="35">
                <c:v>3236.5927734375</c:v>
              </c:pt>
              <c:pt idx="36">
                <c:v>3241.283447265625</c:v>
              </c:pt>
              <c:pt idx="37">
                <c:v>3245.974365234375</c:v>
              </c:pt>
              <c:pt idx="38">
                <c:v>3250.664794921875</c:v>
              </c:pt>
              <c:pt idx="39">
                <c:v>3255.355712890625</c:v>
              </c:pt>
              <c:pt idx="40">
                <c:v>3260.04638671875</c:v>
              </c:pt>
              <c:pt idx="41">
                <c:v>3264.737060546875</c:v>
              </c:pt>
              <c:pt idx="42">
                <c:v>3269.427978515625</c:v>
              </c:pt>
              <c:pt idx="43">
                <c:v>3274.11865234375</c:v>
              </c:pt>
              <c:pt idx="44">
                <c:v>3278.80908203125</c:v>
              </c:pt>
              <c:pt idx="45">
                <c:v>3283.5</c:v>
              </c:pt>
              <c:pt idx="46">
                <c:v>3278.809326171875</c:v>
              </c:pt>
              <c:pt idx="47">
                <c:v>3274.11865234375</c:v>
              </c:pt>
              <c:pt idx="48">
                <c:v>3269.427978515625</c:v>
              </c:pt>
              <c:pt idx="49">
                <c:v>3264.737060546875</c:v>
              </c:pt>
              <c:pt idx="50">
                <c:v>3260.04638671875</c:v>
              </c:pt>
              <c:pt idx="51">
                <c:v>3255.355712890625</c:v>
              </c:pt>
              <c:pt idx="52">
                <c:v>3250.6650390625</c:v>
              </c:pt>
              <c:pt idx="53">
                <c:v>3245.974365234375</c:v>
              </c:pt>
              <c:pt idx="54">
                <c:v>3241.28369140625</c:v>
              </c:pt>
              <c:pt idx="55">
                <c:v>3236.593017578125</c:v>
              </c:pt>
              <c:pt idx="56">
                <c:v>3222.520751953125</c:v>
              </c:pt>
              <c:pt idx="57">
                <c:v>3208.44873046875</c:v>
              </c:pt>
              <c:pt idx="58">
                <c:v>3194.37646484375</c:v>
              </c:pt>
              <c:pt idx="59">
                <c:v>3180.30419921875</c:v>
              </c:pt>
              <c:pt idx="60">
                <c:v>3166.232177734375</c:v>
              </c:pt>
              <c:pt idx="61">
                <c:v>3152.159912109375</c:v>
              </c:pt>
              <c:pt idx="62">
                <c:v>3138.087890625</c:v>
              </c:pt>
              <c:pt idx="63">
                <c:v>3124.015625</c:v>
              </c:pt>
              <c:pt idx="64">
                <c:v>3109.943603515625</c:v>
              </c:pt>
              <c:pt idx="65">
                <c:v>3095.871337890625</c:v>
              </c:pt>
              <c:pt idx="66">
                <c:v>3081.79931640625</c:v>
              </c:pt>
              <c:pt idx="67">
                <c:v>3067.72705078125</c:v>
              </c:pt>
              <c:pt idx="68">
                <c:v>3053.655029296875</c:v>
              </c:pt>
              <c:pt idx="69">
                <c:v>3039.582763671875</c:v>
              </c:pt>
              <c:pt idx="70">
                <c:v>3025.5107421875</c:v>
              </c:pt>
              <c:pt idx="71">
                <c:v>3011.438720703125</c:v>
              </c:pt>
              <c:pt idx="72">
                <c:v>2997.366455078125</c:v>
              </c:pt>
              <c:pt idx="73">
                <c:v>2983.294189453125</c:v>
              </c:pt>
              <c:pt idx="74">
                <c:v>2969.22216796875</c:v>
              </c:pt>
              <c:pt idx="75">
                <c:v>2955.14990234375</c:v>
              </c:pt>
              <c:pt idx="76">
                <c:v>2953.11572265625</c:v>
              </c:pt>
              <c:pt idx="77">
                <c:v>2951.08154296875</c:v>
              </c:pt>
              <c:pt idx="78">
                <c:v>2949.047119140625</c:v>
              </c:pt>
              <c:pt idx="79">
                <c:v>2947.012939453125</c:v>
              </c:pt>
              <c:pt idx="80">
                <c:v>2944.978759765625</c:v>
              </c:pt>
              <c:pt idx="81">
                <c:v>2942.9443359375</c:v>
              </c:pt>
              <c:pt idx="82">
                <c:v>2940.91015625</c:v>
              </c:pt>
              <c:pt idx="83">
                <c:v>2938.8759765625</c:v>
              </c:pt>
              <c:pt idx="84">
                <c:v>2936.841796875</c:v>
              </c:pt>
              <c:pt idx="85">
                <c:v>2934.807373046875</c:v>
              </c:pt>
              <c:pt idx="86">
                <c:v>2932.77880859375</c:v>
              </c:pt>
              <c:pt idx="87">
                <c:v>2930.75</c:v>
              </c:pt>
              <c:pt idx="88">
                <c:v>2928.72119140625</c:v>
              </c:pt>
              <c:pt idx="89">
                <c:v>2926.6923828125</c:v>
              </c:pt>
              <c:pt idx="90">
                <c:v>2924.663818359375</c:v>
              </c:pt>
              <c:pt idx="91">
                <c:v>2922.635009765625</c:v>
              </c:pt>
              <c:pt idx="92">
                <c:v>2920.606201171875</c:v>
              </c:pt>
              <c:pt idx="93">
                <c:v>2918.577392578125</c:v>
              </c:pt>
              <c:pt idx="94">
                <c:v>2916.548828125</c:v>
              </c:pt>
              <c:pt idx="95">
                <c:v>2914.52001953125</c:v>
              </c:pt>
              <c:pt idx="96">
                <c:v>2912.496826171875</c:v>
              </c:pt>
              <c:pt idx="97">
                <c:v>2910.473388671875</c:v>
              </c:pt>
              <c:pt idx="98">
                <c:v>2908.450439453125</c:v>
              </c:pt>
              <c:pt idx="99">
                <c:v>2906.427001953125</c:v>
              </c:pt>
              <c:pt idx="100">
                <c:v>2904.40380859375</c:v>
              </c:pt>
              <c:pt idx="101">
                <c:v>2902.380615234375</c:v>
              </c:pt>
              <c:pt idx="102">
                <c:v>2900.357177734375</c:v>
              </c:pt>
              <c:pt idx="103">
                <c:v>2898.333984375</c:v>
              </c:pt>
              <c:pt idx="104">
                <c:v>2896.310791015625</c:v>
              </c:pt>
              <c:pt idx="105">
                <c:v>2894.28759765625</c:v>
              </c:pt>
              <c:pt idx="106">
                <c:v>2864.862060546875</c:v>
              </c:pt>
              <c:pt idx="107">
                <c:v>2835.4365234375</c:v>
              </c:pt>
              <c:pt idx="108">
                <c:v>2806.010986328125</c:v>
              </c:pt>
              <c:pt idx="109">
                <c:v>2776.58544921875</c:v>
              </c:pt>
              <c:pt idx="110">
                <c:v>2747.16015625</c:v>
              </c:pt>
              <c:pt idx="111">
                <c:v>2717.734375</c:v>
              </c:pt>
              <c:pt idx="112">
                <c:v>2688.30908203125</c:v>
              </c:pt>
              <c:pt idx="113">
                <c:v>2658.883544921875</c:v>
              </c:pt>
              <c:pt idx="114">
                <c:v>2629.4580078125</c:v>
              </c:pt>
              <c:pt idx="115">
                <c:v>2600.032470703125</c:v>
              </c:pt>
              <c:pt idx="116">
                <c:v>2567.278076171875</c:v>
              </c:pt>
              <c:pt idx="117">
                <c:v>2534.52392578125</c:v>
              </c:pt>
              <c:pt idx="118">
                <c:v>2501.76953125</c:v>
              </c:pt>
              <c:pt idx="119">
                <c:v>2469.015380859375</c:v>
              </c:pt>
              <c:pt idx="120">
                <c:v>2436.260986328125</c:v>
              </c:pt>
              <c:pt idx="121">
                <c:v>2403.5068359375</c:v>
              </c:pt>
              <c:pt idx="122">
                <c:v>2370.75244140625</c:v>
              </c:pt>
              <c:pt idx="123">
                <c:v>2337.998046875</c:v>
              </c:pt>
              <c:pt idx="124">
                <c:v>2305.243896484375</c:v>
              </c:pt>
              <c:pt idx="125">
                <c:v>2272.489501953125</c:v>
              </c:pt>
              <c:pt idx="126">
                <c:v>2270.255615234375</c:v>
              </c:pt>
              <c:pt idx="127">
                <c:v>2268.021240234375</c:v>
              </c:pt>
              <c:pt idx="128">
                <c:v>2265.787109375</c:v>
              </c:pt>
              <c:pt idx="129">
                <c:v>2263.552978515625</c:v>
              </c:pt>
              <c:pt idx="130">
                <c:v>2261.318603515625</c:v>
              </c:pt>
              <c:pt idx="131">
                <c:v>2259.08447265625</c:v>
              </c:pt>
              <c:pt idx="132">
                <c:v>2256.85009765625</c:v>
              </c:pt>
              <c:pt idx="133">
                <c:v>2254.615966796875</c:v>
              </c:pt>
              <c:pt idx="134">
                <c:v>2252.3818359375</c:v>
              </c:pt>
              <c:pt idx="135">
                <c:v>2250.147705078125</c:v>
              </c:pt>
              <c:pt idx="136">
                <c:v>2235.814697265625</c:v>
              </c:pt>
              <c:pt idx="137">
                <c:v>2221.481689453125</c:v>
              </c:pt>
              <c:pt idx="138">
                <c:v>2207.14892578125</c:v>
              </c:pt>
              <c:pt idx="139">
                <c:v>2192.81591796875</c:v>
              </c:pt>
              <c:pt idx="140">
                <c:v>2178.48291015625</c:v>
              </c:pt>
              <c:pt idx="141">
                <c:v>2164.14990234375</c:v>
              </c:pt>
              <c:pt idx="142">
                <c:v>2149.817138671875</c:v>
              </c:pt>
              <c:pt idx="143">
                <c:v>2135.484130859375</c:v>
              </c:pt>
              <c:pt idx="144">
                <c:v>2121.151123046875</c:v>
              </c:pt>
              <c:pt idx="145">
                <c:v>2106.818115234375</c:v>
              </c:pt>
              <c:pt idx="146">
                <c:v>2106.26953125</c:v>
              </c:pt>
              <c:pt idx="147">
                <c:v>2105.720703125</c:v>
              </c:pt>
              <c:pt idx="148">
                <c:v>2105.171875</c:v>
              </c:pt>
              <c:pt idx="149">
                <c:v>2104.623291015625</c:v>
              </c:pt>
              <c:pt idx="150">
                <c:v>2104.074462890625</c:v>
              </c:pt>
              <c:pt idx="151">
                <c:v>2103.52587890625</c:v>
              </c:pt>
              <c:pt idx="152">
                <c:v>2102.97705078125</c:v>
              </c:pt>
              <c:pt idx="153">
                <c:v>2102.42822265625</c:v>
              </c:pt>
              <c:pt idx="154">
                <c:v>2101.879638671875</c:v>
              </c:pt>
              <c:pt idx="155">
                <c:v>2101.330810546875</c:v>
              </c:pt>
              <c:pt idx="156">
                <c:v>2106.514404296875</c:v>
              </c:pt>
              <c:pt idx="157">
                <c:v>2111.69775390625</c:v>
              </c:pt>
              <c:pt idx="158">
                <c:v>2116.88134765625</c:v>
              </c:pt>
              <c:pt idx="159">
                <c:v>2122.064697265625</c:v>
              </c:pt>
              <c:pt idx="160">
                <c:v>2127.248291015625</c:v>
              </c:pt>
              <c:pt idx="161">
                <c:v>2132.431640625</c:v>
              </c:pt>
              <c:pt idx="162">
                <c:v>2137.615234375</c:v>
              </c:pt>
              <c:pt idx="163">
                <c:v>2142.798583984375</c:v>
              </c:pt>
              <c:pt idx="164">
                <c:v>2147.98193359375</c:v>
              </c:pt>
              <c:pt idx="165">
                <c:v>2153.165283203125</c:v>
              </c:pt>
              <c:pt idx="166">
                <c:v>2165.503662109375</c:v>
              </c:pt>
              <c:pt idx="167">
                <c:v>2177.842041015625</c:v>
              </c:pt>
              <c:pt idx="168">
                <c:v>2190.18017578125</c:v>
              </c:pt>
              <c:pt idx="169">
                <c:v>2202.518310546875</c:v>
              </c:pt>
              <c:pt idx="170">
                <c:v>2214.8564453125</c:v>
              </c:pt>
              <c:pt idx="171">
                <c:v>2227.19482421875</c:v>
              </c:pt>
              <c:pt idx="172">
                <c:v>2239.532958984375</c:v>
              </c:pt>
              <c:pt idx="173">
                <c:v>2251.87109375</c:v>
              </c:pt>
              <c:pt idx="174">
                <c:v>2264.20947265625</c:v>
              </c:pt>
              <c:pt idx="175">
                <c:v>2276.54736328125</c:v>
              </c:pt>
              <c:pt idx="176">
                <c:v>2270.134033203125</c:v>
              </c:pt>
              <c:pt idx="177">
                <c:v>2263.720458984375</c:v>
              </c:pt>
              <c:pt idx="178">
                <c:v>2257.306884765625</c:v>
              </c:pt>
              <c:pt idx="179">
                <c:v>2250.893310546875</c:v>
              </c:pt>
              <c:pt idx="180">
                <c:v>2244.479736328125</c:v>
              </c:pt>
              <c:pt idx="181">
                <c:v>2238.066162109375</c:v>
              </c:pt>
              <c:pt idx="182">
                <c:v>2231.65234375</c:v>
              </c:pt>
              <c:pt idx="183">
                <c:v>2225.23876953125</c:v>
              </c:pt>
              <c:pt idx="184">
                <c:v>2218.8251953125</c:v>
              </c:pt>
              <c:pt idx="185">
                <c:v>2212.411865234375</c:v>
              </c:pt>
              <c:pt idx="186">
                <c:v>2201.284423828125</c:v>
              </c:pt>
              <c:pt idx="187">
                <c:v>2190.107177734375</c:v>
              </c:pt>
              <c:pt idx="188">
                <c:v>2178.8154296875</c:v>
              </c:pt>
              <c:pt idx="189">
                <c:v>2167.46533203125</c:v>
              </c:pt>
              <c:pt idx="190">
                <c:v>2156.1123046875</c:v>
              </c:pt>
              <c:pt idx="191">
                <c:v>2144.264404296875</c:v>
              </c:pt>
              <c:pt idx="192">
                <c:v>2132.2353515625</c:v>
              </c:pt>
              <c:pt idx="193">
                <c:v>2120.67041015625</c:v>
              </c:pt>
              <c:pt idx="194">
                <c:v>2109.0322265625</c:v>
              </c:pt>
              <c:pt idx="195">
                <c:v>2097.257080078125</c:v>
              </c:pt>
              <c:pt idx="196">
                <c:v>2105.281982421875</c:v>
              </c:pt>
              <c:pt idx="197">
                <c:v>2113.742431640625</c:v>
              </c:pt>
              <c:pt idx="198">
                <c:v>2122.34619140625</c:v>
              </c:pt>
              <c:pt idx="199">
                <c:v>2130.760009765625</c:v>
              </c:pt>
              <c:pt idx="200">
                <c:v>2139.090576171875</c:v>
              </c:pt>
              <c:pt idx="201">
                <c:v>2147.3486328125</c:v>
              </c:pt>
              <c:pt idx="202">
                <c:v>2155.591064453125</c:v>
              </c:pt>
              <c:pt idx="203">
                <c:v>2163.8916015625</c:v>
              </c:pt>
              <c:pt idx="204">
                <c:v>2172.2021484375</c:v>
              </c:pt>
              <c:pt idx="205">
                <c:v>2180.452880859375</c:v>
              </c:pt>
              <c:pt idx="206">
                <c:v>2170.22607421875</c:v>
              </c:pt>
              <c:pt idx="207">
                <c:v>2160.072998046875</c:v>
              </c:pt>
              <c:pt idx="208">
                <c:v>2150.02099609375</c:v>
              </c:pt>
              <c:pt idx="209">
                <c:v>2140</c:v>
              </c:pt>
              <c:pt idx="210">
                <c:v>2129.916015625</c:v>
              </c:pt>
              <c:pt idx="211">
                <c:v>2119.802001953125</c:v>
              </c:pt>
              <c:pt idx="212">
                <c:v>2109.695556640625</c:v>
              </c:pt>
              <c:pt idx="213">
                <c:v>2099.592041015625</c:v>
              </c:pt>
              <c:pt idx="214">
                <c:v>2089.517822265625</c:v>
              </c:pt>
              <c:pt idx="215">
                <c:v>2079.450439453125</c:v>
              </c:pt>
              <c:pt idx="216">
                <c:v>2072.60205078125</c:v>
              </c:pt>
              <c:pt idx="217">
                <c:v>2065.678466796875</c:v>
              </c:pt>
              <c:pt idx="218">
                <c:v>2058.667724609375</c:v>
              </c:pt>
              <c:pt idx="219">
                <c:v>2051.652099609375</c:v>
              </c:pt>
              <c:pt idx="220">
                <c:v>2044.6053466796875</c:v>
              </c:pt>
              <c:pt idx="221">
                <c:v>2037.5291748046875</c:v>
              </c:pt>
              <c:pt idx="222">
                <c:v>2030.4205322265625</c:v>
              </c:pt>
              <c:pt idx="223">
                <c:v>2023.255859375</c:v>
              </c:pt>
              <c:pt idx="224">
                <c:v>2016.0076904296875</c:v>
              </c:pt>
              <c:pt idx="225">
                <c:v>2008.720703125</c:v>
              </c:pt>
              <c:pt idx="226">
                <c:v>1995.1279830013009</c:v>
              </c:pt>
              <c:pt idx="227">
                <c:v>1982.8929811213022</c:v>
              </c:pt>
              <c:pt idx="228">
                <c:v>1970.6375723906319</c:v>
              </c:pt>
              <c:pt idx="229">
                <c:v>1958.3697347556072</c:v>
              </c:pt>
              <c:pt idx="230">
                <c:v>1946.0832282884442</c:v>
              </c:pt>
              <c:pt idx="231">
                <c:v>1933.7794082520343</c:v>
              </c:pt>
              <c:pt idx="232">
                <c:v>1921.4725419279705</c:v>
              </c:pt>
              <c:pt idx="233">
                <c:v>1909.1507002184371</c:v>
              </c:pt>
              <c:pt idx="234">
                <c:v>1896.8074244382497</c:v>
              </c:pt>
              <c:pt idx="235">
                <c:v>1884.4523224812049</c:v>
              </c:pt>
              <c:pt idx="236">
                <c:v>1872.1103941338497</c:v>
              </c:pt>
              <c:pt idx="237">
                <c:v>1859.7756167906944</c:v>
              </c:pt>
              <c:pt idx="238">
                <c:v>1847.4386133373694</c:v>
              </c:pt>
              <c:pt idx="239">
                <c:v>1835.1019688005028</c:v>
              </c:pt>
              <c:pt idx="240">
                <c:v>1822.7701427650429</c:v>
              </c:pt>
              <c:pt idx="241">
                <c:v>1810.4497020011781</c:v>
              </c:pt>
              <c:pt idx="242">
                <c:v>1798.1466581809159</c:v>
              </c:pt>
              <c:pt idx="243">
                <c:v>1785.8542001982403</c:v>
              </c:pt>
              <c:pt idx="244">
                <c:v>1773.5736538840617</c:v>
              </c:pt>
              <c:pt idx="245">
                <c:v>1761.3118072955394</c:v>
              </c:pt>
              <c:pt idx="246">
                <c:v>1749.0618777139116</c:v>
              </c:pt>
              <c:pt idx="247">
                <c:v>1736.8202980530457</c:v>
              </c:pt>
              <c:pt idx="248">
                <c:v>1724.5853160000054</c:v>
              </c:pt>
              <c:pt idx="249">
                <c:v>1712.3612147587044</c:v>
              </c:pt>
              <c:pt idx="250">
                <c:v>1700.1532424898551</c:v>
              </c:pt>
              <c:pt idx="251">
                <c:v>1680.6278402788805</c:v>
              </c:pt>
              <c:pt idx="252">
                <c:v>1661.1260904055191</c:v>
              </c:pt>
              <c:pt idx="253">
                <c:v>1641.6490271221774</c:v>
              </c:pt>
              <c:pt idx="254">
                <c:v>1622.1925252988385</c:v>
              </c:pt>
              <c:pt idx="255">
                <c:v>1602.7605540852064</c:v>
              </c:pt>
              <c:pt idx="256">
                <c:v>1583.3517927158521</c:v>
              </c:pt>
              <c:pt idx="257">
                <c:v>1563.9690493932817</c:v>
              </c:pt>
              <c:pt idx="258">
                <c:v>1544.6059716782117</c:v>
              </c:pt>
              <c:pt idx="259">
                <c:v>1525.2648640941336</c:v>
              </c:pt>
              <c:pt idx="260">
                <c:v>1505.9498131116857</c:v>
              </c:pt>
              <c:pt idx="261">
                <c:v>1486.653783536756</c:v>
              </c:pt>
              <c:pt idx="262">
                <c:v>1467.3828110167167</c:v>
              </c:pt>
              <c:pt idx="263">
                <c:v>1448.136194253872</c:v>
              </c:pt>
              <c:pt idx="264">
                <c:v>1428.9106675146102</c:v>
              </c:pt>
              <c:pt idx="265">
                <c:v>1409.7065322073834</c:v>
              </c:pt>
              <c:pt idx="266">
                <c:v>1390.5254817372897</c:v>
              </c:pt>
              <c:pt idx="267">
                <c:v>1371.3656061754634</c:v>
              </c:pt>
              <c:pt idx="268">
                <c:v>1352.2259991364342</c:v>
              </c:pt>
              <c:pt idx="269">
                <c:v>1333.1102469629825</c:v>
              </c:pt>
              <c:pt idx="270">
                <c:v>1314.0155924684436</c:v>
              </c:pt>
              <c:pt idx="271">
                <c:v>1294.9412996762385</c:v>
              </c:pt>
              <c:pt idx="272">
                <c:v>1275.8878234291085</c:v>
              </c:pt>
              <c:pt idx="273">
                <c:v>1256.855167590375</c:v>
              </c:pt>
              <c:pt idx="274">
                <c:v>1237.8446088964836</c:v>
              </c:pt>
              <c:pt idx="275">
                <c:v>1218.8547160894659</c:v>
              </c:pt>
              <c:pt idx="276">
                <c:v>1199.8874371327918</c:v>
              </c:pt>
              <c:pt idx="277">
                <c:v>1180.9422780937373</c:v>
              </c:pt>
              <c:pt idx="278">
                <c:v>1162.0173112653031</c:v>
              </c:pt>
              <c:pt idx="279">
                <c:v>1143.1147663867594</c:v>
              </c:pt>
              <c:pt idx="280">
                <c:v>1124.2332846826546</c:v>
              </c:pt>
              <c:pt idx="281">
                <c:v>1118.1494481956759</c:v>
              </c:pt>
              <c:pt idx="282">
                <c:v>1112.0515513859179</c:v>
              </c:pt>
              <c:pt idx="283">
                <c:v>1105.9405905577214</c:v>
              </c:pt>
              <c:pt idx="284">
                <c:v>1099.8173794045465</c:v>
              </c:pt>
              <c:pt idx="285">
                <c:v>1093.6801843338615</c:v>
              </c:pt>
              <c:pt idx="286">
                <c:v>1087.5282693574532</c:v>
              </c:pt>
              <c:pt idx="287">
                <c:v>1081.3619363811013</c:v>
              </c:pt>
              <c:pt idx="288">
                <c:v>1075.1828888889856</c:v>
              </c:pt>
              <c:pt idx="289">
                <c:v>1068.9903469881892</c:v>
              </c:pt>
              <c:pt idx="290">
                <c:v>1062.7837417128701</c:v>
              </c:pt>
              <c:pt idx="291">
                <c:v>1056.564037299047</c:v>
              </c:pt>
              <c:pt idx="292">
                <c:v>1050.3306531773137</c:v>
              </c:pt>
              <c:pt idx="293">
                <c:v>1044.0840398865241</c:v>
              </c:pt>
              <c:pt idx="294">
                <c:v>1037.8245249416898</c:v>
              </c:pt>
              <c:pt idx="295">
                <c:v>1031.5518606553119</c:v>
              </c:pt>
              <c:pt idx="296">
                <c:v>1025.2662457928755</c:v>
              </c:pt>
              <c:pt idx="297">
                <c:v>1018.967767502549</c:v>
              </c:pt>
              <c:pt idx="298">
                <c:v>1012.6573302138929</c:v>
              </c:pt>
              <c:pt idx="299">
                <c:v>1006.3346524640343</c:v>
              </c:pt>
              <c:pt idx="300">
                <c:v>1000</c:v>
              </c:pt>
            </c:numLit>
          </c:val>
          <c:smooth val="1"/>
          <c:extLst>
            <c:ext xmlns:c16="http://schemas.microsoft.com/office/drawing/2014/chart" uri="{C3380CC4-5D6E-409C-BE32-E72D297353CC}">
              <c16:uniqueId val="{00000004-9250-4766-ACCA-0E75C5D652B2}"/>
            </c:ext>
          </c:extLst>
        </c:ser>
        <c:ser>
          <c:idx val="6"/>
          <c:order val="5"/>
          <c:tx>
            <c:v>Russia/Central Asia</c:v>
          </c:tx>
          <c:spPr>
            <a:ln w="50800">
              <a:solidFill>
                <a:schemeClr val="accent2"/>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3347.387451171875</c:v>
              </c:pt>
              <c:pt idx="1">
                <c:v>3347.394775390625</c:v>
              </c:pt>
              <c:pt idx="2">
                <c:v>3347.401611328125</c:v>
              </c:pt>
              <c:pt idx="3">
                <c:v>3347.4091796875</c:v>
              </c:pt>
              <c:pt idx="4">
                <c:v>3347.415771484375</c:v>
              </c:pt>
              <c:pt idx="5">
                <c:v>3347.423095703125</c:v>
              </c:pt>
              <c:pt idx="6">
                <c:v>3348.106201171875</c:v>
              </c:pt>
              <c:pt idx="7">
                <c:v>3348.789794921875</c:v>
              </c:pt>
              <c:pt idx="8">
                <c:v>3349.47412109375</c:v>
              </c:pt>
              <c:pt idx="9">
                <c:v>3350.157470703125</c:v>
              </c:pt>
              <c:pt idx="10">
                <c:v>3350.839599609375</c:v>
              </c:pt>
              <c:pt idx="11">
                <c:v>3351.521728515625</c:v>
              </c:pt>
              <c:pt idx="12">
                <c:v>3352.203857421875</c:v>
              </c:pt>
              <c:pt idx="13">
                <c:v>3352.887939453125</c:v>
              </c:pt>
              <c:pt idx="14">
                <c:v>3353.572021484375</c:v>
              </c:pt>
              <c:pt idx="15">
                <c:v>3354.244140625</c:v>
              </c:pt>
              <c:pt idx="16">
                <c:v>3354.90673828125</c:v>
              </c:pt>
              <c:pt idx="17">
                <c:v>3355.569091796875</c:v>
              </c:pt>
              <c:pt idx="18">
                <c:v>3356.231689453125</c:v>
              </c:pt>
              <c:pt idx="19">
                <c:v>3356.893310546875</c:v>
              </c:pt>
              <c:pt idx="20">
                <c:v>3357.554931640625</c:v>
              </c:pt>
              <c:pt idx="21">
                <c:v>3358.216064453125</c:v>
              </c:pt>
              <c:pt idx="22">
                <c:v>3358.877685546875</c:v>
              </c:pt>
              <c:pt idx="23">
                <c:v>3359.5400390625</c:v>
              </c:pt>
              <c:pt idx="24">
                <c:v>3360.202392578125</c:v>
              </c:pt>
              <c:pt idx="25">
                <c:v>3360.864501953125</c:v>
              </c:pt>
              <c:pt idx="26">
                <c:v>3382.01123046875</c:v>
              </c:pt>
              <c:pt idx="27">
                <c:v>3403.15869140625</c:v>
              </c:pt>
              <c:pt idx="28">
                <c:v>3424.30712890625</c:v>
              </c:pt>
              <c:pt idx="29">
                <c:v>3445.455078125</c:v>
              </c:pt>
              <c:pt idx="30">
                <c:v>3466.60302734375</c:v>
              </c:pt>
              <c:pt idx="31">
                <c:v>3487.754150390625</c:v>
              </c:pt>
              <c:pt idx="32">
                <c:v>3508.904052734375</c:v>
              </c:pt>
              <c:pt idx="33">
                <c:v>3530.053955078125</c:v>
              </c:pt>
              <c:pt idx="34">
                <c:v>3551.202880859375</c:v>
              </c:pt>
              <c:pt idx="35">
                <c:v>3572.362060546875</c:v>
              </c:pt>
              <c:pt idx="36">
                <c:v>3577.54833984375</c:v>
              </c:pt>
              <c:pt idx="37">
                <c:v>3582.73486328125</c:v>
              </c:pt>
              <c:pt idx="38">
                <c:v>3587.92041015625</c:v>
              </c:pt>
              <c:pt idx="39">
                <c:v>3593.103271484375</c:v>
              </c:pt>
              <c:pt idx="40">
                <c:v>3598.2841796875</c:v>
              </c:pt>
              <c:pt idx="41">
                <c:v>3603.466064453125</c:v>
              </c:pt>
              <c:pt idx="42">
                <c:v>3608.64697265625</c:v>
              </c:pt>
              <c:pt idx="43">
                <c:v>3613.831298828125</c:v>
              </c:pt>
              <c:pt idx="44">
                <c:v>3619.01171875</c:v>
              </c:pt>
              <c:pt idx="45">
                <c:v>3624.19091796875</c:v>
              </c:pt>
              <c:pt idx="46">
                <c:v>3619.017333984375</c:v>
              </c:pt>
              <c:pt idx="47">
                <c:v>3613.8447265625</c:v>
              </c:pt>
              <c:pt idx="48">
                <c:v>3608.669677734375</c:v>
              </c:pt>
              <c:pt idx="49">
                <c:v>3603.492919921875</c:v>
              </c:pt>
              <c:pt idx="50">
                <c:v>3598.319580078125</c:v>
              </c:pt>
              <c:pt idx="51">
                <c:v>3593.149169921875</c:v>
              </c:pt>
              <c:pt idx="52">
                <c:v>3587.979736328125</c:v>
              </c:pt>
              <c:pt idx="53">
                <c:v>3582.81103515625</c:v>
              </c:pt>
              <c:pt idx="54">
                <c:v>3577.6435546875</c:v>
              </c:pt>
              <c:pt idx="55">
                <c:v>3572.4765625</c:v>
              </c:pt>
              <c:pt idx="56">
                <c:v>3556.95458984375</c:v>
              </c:pt>
              <c:pt idx="57">
                <c:v>3541.427734375</c:v>
              </c:pt>
              <c:pt idx="58">
                <c:v>3525.88818359375</c:v>
              </c:pt>
              <c:pt idx="59">
                <c:v>3510.358642578125</c:v>
              </c:pt>
              <c:pt idx="60">
                <c:v>3494.8623046875</c:v>
              </c:pt>
              <c:pt idx="61">
                <c:v>3479.36669921875</c:v>
              </c:pt>
              <c:pt idx="62">
                <c:v>3463.852783203125</c:v>
              </c:pt>
              <c:pt idx="63">
                <c:v>3448.332275390625</c:v>
              </c:pt>
              <c:pt idx="64">
                <c:v>3432.811767578125</c:v>
              </c:pt>
              <c:pt idx="65">
                <c:v>3417.274169921875</c:v>
              </c:pt>
              <c:pt idx="66">
                <c:v>3412.107421875</c:v>
              </c:pt>
              <c:pt idx="67">
                <c:v>3406.93359375</c:v>
              </c:pt>
              <c:pt idx="68">
                <c:v>3399.9921875</c:v>
              </c:pt>
              <c:pt idx="69">
                <c:v>3394.12939453125</c:v>
              </c:pt>
              <c:pt idx="70">
                <c:v>3389.031982421875</c:v>
              </c:pt>
              <c:pt idx="71">
                <c:v>3383.93310546875</c:v>
              </c:pt>
              <c:pt idx="72">
                <c:v>3378.83349609375</c:v>
              </c:pt>
              <c:pt idx="73">
                <c:v>3373.73095703125</c:v>
              </c:pt>
              <c:pt idx="74">
                <c:v>3368.632568359375</c:v>
              </c:pt>
              <c:pt idx="75">
                <c:v>3363.537353515625</c:v>
              </c:pt>
              <c:pt idx="76">
                <c:v>3357.440185546875</c:v>
              </c:pt>
              <c:pt idx="77">
                <c:v>3351.344482421875</c:v>
              </c:pt>
              <c:pt idx="78">
                <c:v>3345.2431640625</c:v>
              </c:pt>
              <c:pt idx="79">
                <c:v>3339.135009765625</c:v>
              </c:pt>
              <c:pt idx="80">
                <c:v>3333.02880859375</c:v>
              </c:pt>
              <c:pt idx="81">
                <c:v>3326.9267578125</c:v>
              </c:pt>
              <c:pt idx="82">
                <c:v>3320.825439453125</c:v>
              </c:pt>
              <c:pt idx="83">
                <c:v>3314.7255859375</c:v>
              </c:pt>
              <c:pt idx="84">
                <c:v>3308.626953125</c:v>
              </c:pt>
              <c:pt idx="85">
                <c:v>3302.5283203125</c:v>
              </c:pt>
              <c:pt idx="86">
                <c:v>3291.772705078125</c:v>
              </c:pt>
              <c:pt idx="87">
                <c:v>3281.017822265625</c:v>
              </c:pt>
              <c:pt idx="88">
                <c:v>3270.26513671875</c:v>
              </c:pt>
              <c:pt idx="89">
                <c:v>3259.515869140625</c:v>
              </c:pt>
              <c:pt idx="90">
                <c:v>3248.766357421875</c:v>
              </c:pt>
              <c:pt idx="91">
                <c:v>3238.01708984375</c:v>
              </c:pt>
              <c:pt idx="92">
                <c:v>3227.26806640625</c:v>
              </c:pt>
              <c:pt idx="93">
                <c:v>3216.518798828125</c:v>
              </c:pt>
              <c:pt idx="94">
                <c:v>3205.769775390625</c:v>
              </c:pt>
              <c:pt idx="95">
                <c:v>3195.0205078125</c:v>
              </c:pt>
              <c:pt idx="96">
                <c:v>3189.37109375</c:v>
              </c:pt>
              <c:pt idx="97">
                <c:v>3183.719482421875</c:v>
              </c:pt>
              <c:pt idx="98">
                <c:v>3178.232421875</c:v>
              </c:pt>
              <c:pt idx="99">
                <c:v>3172.7607421875</c:v>
              </c:pt>
              <c:pt idx="100">
                <c:v>3167.28955078125</c:v>
              </c:pt>
              <c:pt idx="101">
                <c:v>3161.791259765625</c:v>
              </c:pt>
              <c:pt idx="102">
                <c:v>3156.30126953125</c:v>
              </c:pt>
              <c:pt idx="103">
                <c:v>3150.818115234375</c:v>
              </c:pt>
              <c:pt idx="104">
                <c:v>3145.3095703125</c:v>
              </c:pt>
              <c:pt idx="105">
                <c:v>3139.770751953125</c:v>
              </c:pt>
              <c:pt idx="106">
                <c:v>3102.978515625</c:v>
              </c:pt>
              <c:pt idx="107">
                <c:v>3066.159912109375</c:v>
              </c:pt>
              <c:pt idx="108">
                <c:v>3029.282470703125</c:v>
              </c:pt>
              <c:pt idx="109">
                <c:v>2992.34619140625</c:v>
              </c:pt>
              <c:pt idx="110">
                <c:v>2955.3701171875</c:v>
              </c:pt>
              <c:pt idx="111">
                <c:v>2918.353271484375</c:v>
              </c:pt>
              <c:pt idx="112">
                <c:v>2881.283203125</c:v>
              </c:pt>
              <c:pt idx="113">
                <c:v>2844.0673828125</c:v>
              </c:pt>
              <c:pt idx="114">
                <c:v>2807.03076171875</c:v>
              </c:pt>
              <c:pt idx="115">
                <c:v>2769.85205078125</c:v>
              </c:pt>
              <c:pt idx="116">
                <c:v>2746.201171875</c:v>
              </c:pt>
              <c:pt idx="117">
                <c:v>2722.59130859375</c:v>
              </c:pt>
              <c:pt idx="118">
                <c:v>2698.965087890625</c:v>
              </c:pt>
              <c:pt idx="119">
                <c:v>2675.58544921875</c:v>
              </c:pt>
              <c:pt idx="120">
                <c:v>2652.080078125</c:v>
              </c:pt>
              <c:pt idx="121">
                <c:v>2629.2734375</c:v>
              </c:pt>
              <c:pt idx="122">
                <c:v>2605.59228515625</c:v>
              </c:pt>
              <c:pt idx="123">
                <c:v>2581.793212890625</c:v>
              </c:pt>
              <c:pt idx="124">
                <c:v>2557.88623046875</c:v>
              </c:pt>
              <c:pt idx="125">
                <c:v>2533.976318359375</c:v>
              </c:pt>
              <c:pt idx="126">
                <c:v>2510.4501953125</c:v>
              </c:pt>
              <c:pt idx="127">
                <c:v>2486.919677734375</c:v>
              </c:pt>
              <c:pt idx="128">
                <c:v>2463.390625</c:v>
              </c:pt>
              <c:pt idx="129">
                <c:v>2439.876953125</c:v>
              </c:pt>
              <c:pt idx="130">
                <c:v>2416.38671875</c:v>
              </c:pt>
              <c:pt idx="131">
                <c:v>2392.92578125</c:v>
              </c:pt>
              <c:pt idx="132">
                <c:v>2369.50390625</c:v>
              </c:pt>
              <c:pt idx="133">
                <c:v>2346.301513671875</c:v>
              </c:pt>
              <c:pt idx="134">
                <c:v>2323.0927734375</c:v>
              </c:pt>
              <c:pt idx="135">
                <c:v>2299.656494140625</c:v>
              </c:pt>
              <c:pt idx="136">
                <c:v>2277.025634765625</c:v>
              </c:pt>
              <c:pt idx="137">
                <c:v>2254.370849609375</c:v>
              </c:pt>
              <c:pt idx="138">
                <c:v>2231.70263671875</c:v>
              </c:pt>
              <c:pt idx="139">
                <c:v>2209.24169921875</c:v>
              </c:pt>
              <c:pt idx="140">
                <c:v>2186.5869140625</c:v>
              </c:pt>
              <c:pt idx="141">
                <c:v>2163.933837890625</c:v>
              </c:pt>
              <c:pt idx="142">
                <c:v>2141.282470703125</c:v>
              </c:pt>
              <c:pt idx="143">
                <c:v>2118.6328125</c:v>
              </c:pt>
              <c:pt idx="144">
                <c:v>2095.984619140625</c:v>
              </c:pt>
              <c:pt idx="145">
                <c:v>2073.338134765625</c:v>
              </c:pt>
              <c:pt idx="146">
                <c:v>2056.867431640625</c:v>
              </c:pt>
              <c:pt idx="147">
                <c:v>2040.3978271484375</c:v>
              </c:pt>
              <c:pt idx="148">
                <c:v>2023.9293212890625</c:v>
              </c:pt>
              <c:pt idx="149">
                <c:v>2007.4620361328125</c:v>
              </c:pt>
              <c:pt idx="150">
                <c:v>1990.9957275390625</c:v>
              </c:pt>
              <c:pt idx="151">
                <c:v>1974.6737060546875</c:v>
              </c:pt>
              <c:pt idx="152">
                <c:v>1958.331298828125</c:v>
              </c:pt>
              <c:pt idx="153">
                <c:v>1941.987060546875</c:v>
              </c:pt>
              <c:pt idx="154">
                <c:v>1925.6324462890625</c:v>
              </c:pt>
              <c:pt idx="155">
                <c:v>1909.26318359375</c:v>
              </c:pt>
              <c:pt idx="156">
                <c:v>1911.578857421875</c:v>
              </c:pt>
              <c:pt idx="157">
                <c:v>1913.949462890625</c:v>
              </c:pt>
              <c:pt idx="158">
                <c:v>1916.3453369140625</c:v>
              </c:pt>
              <c:pt idx="159">
                <c:v>1918.7447509765625</c:v>
              </c:pt>
              <c:pt idx="160">
                <c:v>1921.157470703125</c:v>
              </c:pt>
              <c:pt idx="161">
                <c:v>1923.520263671875</c:v>
              </c:pt>
              <c:pt idx="162">
                <c:v>1925.8621826171875</c:v>
              </c:pt>
              <c:pt idx="163">
                <c:v>1928.22265625</c:v>
              </c:pt>
              <c:pt idx="164">
                <c:v>1930.583984375</c:v>
              </c:pt>
              <c:pt idx="165">
                <c:v>1932.943115234375</c:v>
              </c:pt>
              <c:pt idx="166">
                <c:v>1934.2586669921875</c:v>
              </c:pt>
              <c:pt idx="167">
                <c:v>1935.571044921875</c:v>
              </c:pt>
              <c:pt idx="168">
                <c:v>1936.880615234375</c:v>
              </c:pt>
              <c:pt idx="169">
                <c:v>1938.173583984375</c:v>
              </c:pt>
              <c:pt idx="170">
                <c:v>1939.4453125</c:v>
              </c:pt>
              <c:pt idx="171">
                <c:v>1940.7117919921875</c:v>
              </c:pt>
              <c:pt idx="172">
                <c:v>1941.966552734375</c:v>
              </c:pt>
              <c:pt idx="173">
                <c:v>1943.1986083984375</c:v>
              </c:pt>
              <c:pt idx="174">
                <c:v>1944.4078369140625</c:v>
              </c:pt>
              <c:pt idx="175">
                <c:v>1945.593017578125</c:v>
              </c:pt>
              <c:pt idx="176">
                <c:v>1940.84423828125</c:v>
              </c:pt>
              <c:pt idx="177">
                <c:v>1936.095458984375</c:v>
              </c:pt>
              <c:pt idx="178">
                <c:v>1931.3466796875</c:v>
              </c:pt>
              <c:pt idx="179">
                <c:v>1926.5977783203125</c:v>
              </c:pt>
              <c:pt idx="180">
                <c:v>1921.848876953125</c:v>
              </c:pt>
              <c:pt idx="181">
                <c:v>1917.1002197265625</c:v>
              </c:pt>
              <c:pt idx="182">
                <c:v>1912.3514404296875</c:v>
              </c:pt>
              <c:pt idx="183">
                <c:v>1907.6025390625</c:v>
              </c:pt>
              <c:pt idx="184">
                <c:v>1902.853759765625</c:v>
              </c:pt>
              <c:pt idx="185">
                <c:v>1898.10498046875</c:v>
              </c:pt>
              <c:pt idx="186">
                <c:v>1898.10498046875</c:v>
              </c:pt>
              <c:pt idx="187">
                <c:v>1898.1048583984375</c:v>
              </c:pt>
              <c:pt idx="188">
                <c:v>1898.1048583984375</c:v>
              </c:pt>
              <c:pt idx="189">
                <c:v>1898.10498046875</c:v>
              </c:pt>
              <c:pt idx="190">
                <c:v>1898.1048583984375</c:v>
              </c:pt>
              <c:pt idx="191">
                <c:v>1898.1048583984375</c:v>
              </c:pt>
              <c:pt idx="192">
                <c:v>1898.10498046875</c:v>
              </c:pt>
              <c:pt idx="193">
                <c:v>1898.1048583984375</c:v>
              </c:pt>
              <c:pt idx="194">
                <c:v>1898.10498046875</c:v>
              </c:pt>
              <c:pt idx="195">
                <c:v>1898.1048583984375</c:v>
              </c:pt>
              <c:pt idx="196">
                <c:v>1904.01806640625</c:v>
              </c:pt>
              <c:pt idx="197">
                <c:v>1909.93115234375</c:v>
              </c:pt>
              <c:pt idx="198">
                <c:v>1915.84423828125</c:v>
              </c:pt>
              <c:pt idx="199">
                <c:v>1921.75732421875</c:v>
              </c:pt>
              <c:pt idx="200">
                <c:v>1927.67041015625</c:v>
              </c:pt>
              <c:pt idx="201">
                <c:v>1933.583740234375</c:v>
              </c:pt>
              <c:pt idx="202">
                <c:v>1939.4967041015625</c:v>
              </c:pt>
              <c:pt idx="203">
                <c:v>1945.4097900390625</c:v>
              </c:pt>
              <c:pt idx="204">
                <c:v>1951.3228759765625</c:v>
              </c:pt>
              <c:pt idx="205">
                <c:v>1957.236083984375</c:v>
              </c:pt>
              <c:pt idx="206">
                <c:v>1945.8660888671875</c:v>
              </c:pt>
              <c:pt idx="207">
                <c:v>1934.5345458984375</c:v>
              </c:pt>
              <c:pt idx="208">
                <c:v>1923.2274169921875</c:v>
              </c:pt>
              <c:pt idx="209">
                <c:v>1911.9453125</c:v>
              </c:pt>
              <c:pt idx="210">
                <c:v>1900.695556640625</c:v>
              </c:pt>
              <c:pt idx="211">
                <c:v>1889.51025390625</c:v>
              </c:pt>
              <c:pt idx="212">
                <c:v>1878.384033203125</c:v>
              </c:pt>
              <c:pt idx="213">
                <c:v>1867.2969970703125</c:v>
              </c:pt>
              <c:pt idx="214">
                <c:v>1856.2520751953125</c:v>
              </c:pt>
              <c:pt idx="215">
                <c:v>1845.23193359375</c:v>
              </c:pt>
              <c:pt idx="216">
                <c:v>1840.214111328125</c:v>
              </c:pt>
              <c:pt idx="217">
                <c:v>1835.17724609375</c:v>
              </c:pt>
              <c:pt idx="218">
                <c:v>1830.131591796875</c:v>
              </c:pt>
              <c:pt idx="219">
                <c:v>1825.0885009765625</c:v>
              </c:pt>
              <c:pt idx="220">
                <c:v>1820.0457763671875</c:v>
              </c:pt>
              <c:pt idx="221">
                <c:v>1814.996337890625</c:v>
              </c:pt>
              <c:pt idx="222">
                <c:v>1809.6025390625</c:v>
              </c:pt>
              <c:pt idx="223">
                <c:v>1804.224365234375</c:v>
              </c:pt>
              <c:pt idx="224">
                <c:v>1799.0916748046875</c:v>
              </c:pt>
              <c:pt idx="225">
                <c:v>1793.9444580078125</c:v>
              </c:pt>
              <c:pt idx="226">
                <c:v>1770.6748524054515</c:v>
              </c:pt>
              <c:pt idx="227">
                <c:v>1748.6105141248711</c:v>
              </c:pt>
              <c:pt idx="228">
                <c:v>1726.5257694447926</c:v>
              </c:pt>
              <c:pt idx="229">
                <c:v>1704.4290510934111</c:v>
              </c:pt>
              <c:pt idx="230">
                <c:v>1682.313832748451</c:v>
              </c:pt>
              <c:pt idx="231">
                <c:v>1660.1859867264466</c:v>
              </c:pt>
              <c:pt idx="232">
                <c:v>1638.055480341789</c:v>
              </c:pt>
              <c:pt idx="233">
                <c:v>1615.9287337915446</c:v>
              </c:pt>
              <c:pt idx="234">
                <c:v>1593.8043160247194</c:v>
              </c:pt>
              <c:pt idx="235">
                <c:v>1571.6872418825731</c:v>
              </c:pt>
              <c:pt idx="236">
                <c:v>1549.5755786513059</c:v>
              </c:pt>
              <c:pt idx="237">
                <c:v>1527.4593364083655</c:v>
              </c:pt>
              <c:pt idx="238">
                <c:v>1505.3361885458401</c:v>
              </c:pt>
              <c:pt idx="239">
                <c:v>1483.2003701245519</c:v>
              </c:pt>
              <c:pt idx="240">
                <c:v>1461.0520618797975</c:v>
              </c:pt>
              <c:pt idx="241">
                <c:v>1438.8910139797531</c:v>
              </c:pt>
              <c:pt idx="242">
                <c:v>1416.7146929197118</c:v>
              </c:pt>
              <c:pt idx="243">
                <c:v>1394.5272983129078</c:v>
              </c:pt>
              <c:pt idx="244">
                <c:v>1372.3303566555512</c:v>
              </c:pt>
              <c:pt idx="245">
                <c:v>1350.1261796324036</c:v>
              </c:pt>
              <c:pt idx="246">
                <c:v>1327.9048520583572</c:v>
              </c:pt>
              <c:pt idx="247">
                <c:v>1305.6710098959388</c:v>
              </c:pt>
              <c:pt idx="248">
                <c:v>1283.437063798734</c:v>
              </c:pt>
              <c:pt idx="249">
                <c:v>1261.1944515817177</c:v>
              </c:pt>
              <c:pt idx="250">
                <c:v>1238.9417003057945</c:v>
              </c:pt>
              <c:pt idx="251">
                <c:v>1233.6571995923987</c:v>
              </c:pt>
              <c:pt idx="252">
                <c:v>1228.3709646200696</c:v>
              </c:pt>
              <c:pt idx="253">
                <c:v>1223.08394210802</c:v>
              </c:pt>
              <c:pt idx="254">
                <c:v>1217.7955751074139</c:v>
              </c:pt>
              <c:pt idx="255">
                <c:v>1212.5057939012254</c:v>
              </c:pt>
              <c:pt idx="256">
                <c:v>1207.2144621936857</c:v>
              </c:pt>
              <c:pt idx="257">
                <c:v>1201.9211040796415</c:v>
              </c:pt>
              <c:pt idx="258">
                <c:v>1196.6264743486904</c:v>
              </c:pt>
              <c:pt idx="259">
                <c:v>1191.3306321909961</c:v>
              </c:pt>
              <c:pt idx="260">
                <c:v>1186.0328858686071</c:v>
              </c:pt>
              <c:pt idx="261">
                <c:v>1180.7333646105321</c:v>
              </c:pt>
              <c:pt idx="262">
                <c:v>1175.4327644225366</c:v>
              </c:pt>
              <c:pt idx="263">
                <c:v>1170.130884749371</c:v>
              </c:pt>
              <c:pt idx="264">
                <c:v>1164.8276380527948</c:v>
              </c:pt>
              <c:pt idx="265">
                <c:v>1159.5232634204729</c:v>
              </c:pt>
              <c:pt idx="266">
                <c:v>1154.2175566800342</c:v>
              </c:pt>
              <c:pt idx="267">
                <c:v>1148.9103261314503</c:v>
              </c:pt>
              <c:pt idx="268">
                <c:v>1143.6018913861963</c:v>
              </c:pt>
              <c:pt idx="269">
                <c:v>1138.2926789937756</c:v>
              </c:pt>
              <c:pt idx="270">
                <c:v>1132.9825995391398</c:v>
              </c:pt>
              <c:pt idx="271">
                <c:v>1127.6715853879964</c:v>
              </c:pt>
              <c:pt idx="272">
                <c:v>1122.3593927762818</c:v>
              </c:pt>
              <c:pt idx="273">
                <c:v>1117.0457366964711</c:v>
              </c:pt>
              <c:pt idx="274">
                <c:v>1111.7313847294549</c:v>
              </c:pt>
              <c:pt idx="275">
                <c:v>1106.4160044443806</c:v>
              </c:pt>
              <c:pt idx="276">
                <c:v>1101.0998270726463</c:v>
              </c:pt>
              <c:pt idx="277">
                <c:v>1095.782897645722</c:v>
              </c:pt>
              <c:pt idx="278">
                <c:v>1090.465318241907</c:v>
              </c:pt>
              <c:pt idx="279">
                <c:v>1085.1469756896136</c:v>
              </c:pt>
              <c:pt idx="280">
                <c:v>1079.8278448299636</c:v>
              </c:pt>
              <c:pt idx="281">
                <c:v>1075.8387391992044</c:v>
              </c:pt>
              <c:pt idx="282">
                <c:v>1071.8491249505234</c:v>
              </c:pt>
              <c:pt idx="283">
                <c:v>1067.85922803123</c:v>
              </c:pt>
              <c:pt idx="284">
                <c:v>1063.86909160145</c:v>
              </c:pt>
              <c:pt idx="285">
                <c:v>1059.8786877896509</c:v>
              </c:pt>
              <c:pt idx="286">
                <c:v>1055.8879921859775</c:v>
              </c:pt>
              <c:pt idx="287">
                <c:v>1051.8969232817358</c:v>
              </c:pt>
              <c:pt idx="288">
                <c:v>1047.9056310237377</c:v>
              </c:pt>
              <c:pt idx="289">
                <c:v>1043.9141299303749</c:v>
              </c:pt>
              <c:pt idx="290">
                <c:v>1039.9224620354889</c:v>
              </c:pt>
              <c:pt idx="291">
                <c:v>1035.9306567980361</c:v>
              </c:pt>
              <c:pt idx="292">
                <c:v>1031.9387249130864</c:v>
              </c:pt>
              <c:pt idx="293">
                <c:v>1027.946694170789</c:v>
              </c:pt>
              <c:pt idx="294">
                <c:v>1023.9544859750919</c:v>
              </c:pt>
              <c:pt idx="295">
                <c:v>1019.9622205138903</c:v>
              </c:pt>
              <c:pt idx="296">
                <c:v>1015.9699068959493</c:v>
              </c:pt>
              <c:pt idx="297">
                <c:v>1011.9775012840144</c:v>
              </c:pt>
              <c:pt idx="298">
                <c:v>1007.985035680001</c:v>
              </c:pt>
              <c:pt idx="299">
                <c:v>1003.9925328288757</c:v>
              </c:pt>
              <c:pt idx="300">
                <c:v>1000.0000000000001</c:v>
              </c:pt>
            </c:numLit>
          </c:val>
          <c:smooth val="1"/>
          <c:extLst>
            <c:ext xmlns:c16="http://schemas.microsoft.com/office/drawing/2014/chart" uri="{C3380CC4-5D6E-409C-BE32-E72D297353CC}">
              <c16:uniqueId val="{00000005-9250-4766-ACCA-0E75C5D652B2}"/>
            </c:ext>
          </c:extLst>
        </c:ser>
        <c:ser>
          <c:idx val="7"/>
          <c:order val="6"/>
          <c:tx>
            <c:v>East Asia</c:v>
          </c:tx>
          <c:spPr>
            <a:ln w="50800">
              <a:solidFill>
                <a:srgbClr val="FF000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3201.21826171875</c:v>
              </c:pt>
              <c:pt idx="1">
                <c:v>3201.259521484375</c:v>
              </c:pt>
              <c:pt idx="2">
                <c:v>3201.299560546875</c:v>
              </c:pt>
              <c:pt idx="3">
                <c:v>3201.33935546875</c:v>
              </c:pt>
              <c:pt idx="4">
                <c:v>3201.379150390625</c:v>
              </c:pt>
              <c:pt idx="5">
                <c:v>3201.418701171875</c:v>
              </c:pt>
              <c:pt idx="6">
                <c:v>3202.09375</c:v>
              </c:pt>
              <c:pt idx="7">
                <c:v>3202.768798828125</c:v>
              </c:pt>
              <c:pt idx="8">
                <c:v>3203.4404296875</c:v>
              </c:pt>
              <c:pt idx="9">
                <c:v>3204.112060546875</c:v>
              </c:pt>
              <c:pt idx="10">
                <c:v>3204.783935546875</c:v>
              </c:pt>
              <c:pt idx="11">
                <c:v>3205.455322265625</c:v>
              </c:pt>
              <c:pt idx="12">
                <c:v>3206.118896484375</c:v>
              </c:pt>
              <c:pt idx="13">
                <c:v>3206.782470703125</c:v>
              </c:pt>
              <c:pt idx="14">
                <c:v>3207.4462890625</c:v>
              </c:pt>
              <c:pt idx="15">
                <c:v>3208.111083984375</c:v>
              </c:pt>
              <c:pt idx="16">
                <c:v>3208.77587890625</c:v>
              </c:pt>
              <c:pt idx="17">
                <c:v>3209.4462890625</c:v>
              </c:pt>
              <c:pt idx="18">
                <c:v>3210.11669921875</c:v>
              </c:pt>
              <c:pt idx="19">
                <c:v>3210.786865234375</c:v>
              </c:pt>
              <c:pt idx="20">
                <c:v>3211.457275390625</c:v>
              </c:pt>
              <c:pt idx="21">
                <c:v>3212.1474609375</c:v>
              </c:pt>
              <c:pt idx="22">
                <c:v>3212.65625</c:v>
              </c:pt>
              <c:pt idx="23">
                <c:v>3213.372314453125</c:v>
              </c:pt>
              <c:pt idx="24">
                <c:v>3214.24560546875</c:v>
              </c:pt>
              <c:pt idx="25">
                <c:v>3215.022216796875</c:v>
              </c:pt>
              <c:pt idx="26">
                <c:v>3235.21044921875</c:v>
              </c:pt>
              <c:pt idx="27">
                <c:v>3255.513916015625</c:v>
              </c:pt>
              <c:pt idx="28">
                <c:v>3275.804931640625</c:v>
              </c:pt>
              <c:pt idx="29">
                <c:v>3296.094482421875</c:v>
              </c:pt>
              <c:pt idx="30">
                <c:v>3316.377685546875</c:v>
              </c:pt>
              <c:pt idx="31">
                <c:v>3336.63134765625</c:v>
              </c:pt>
              <c:pt idx="32">
                <c:v>3356.894287109375</c:v>
              </c:pt>
              <c:pt idx="33">
                <c:v>3377.173095703125</c:v>
              </c:pt>
              <c:pt idx="34">
                <c:v>3397.46044921875</c:v>
              </c:pt>
              <c:pt idx="35">
                <c:v>3417.70458984375</c:v>
              </c:pt>
              <c:pt idx="36">
                <c:v>3422.86083984375</c:v>
              </c:pt>
              <c:pt idx="37">
                <c:v>3427.94677734375</c:v>
              </c:pt>
              <c:pt idx="38">
                <c:v>3433.09912109375</c:v>
              </c:pt>
              <c:pt idx="39">
                <c:v>3438.2080078125</c:v>
              </c:pt>
              <c:pt idx="40">
                <c:v>3443.320068359375</c:v>
              </c:pt>
              <c:pt idx="41">
                <c:v>3448.391845703125</c:v>
              </c:pt>
              <c:pt idx="42">
                <c:v>3453.303466796875</c:v>
              </c:pt>
              <c:pt idx="43">
                <c:v>3458.25537109375</c:v>
              </c:pt>
              <c:pt idx="44">
                <c:v>3463.19384765625</c:v>
              </c:pt>
              <c:pt idx="45">
                <c:v>3468.123046875</c:v>
              </c:pt>
              <c:pt idx="46">
                <c:v>3463.13916015625</c:v>
              </c:pt>
              <c:pt idx="47">
                <c:v>3458.156494140625</c:v>
              </c:pt>
              <c:pt idx="48">
                <c:v>3453.23193359375</c:v>
              </c:pt>
              <c:pt idx="49">
                <c:v>3448.303955078125</c:v>
              </c:pt>
              <c:pt idx="50">
                <c:v>3443.370361328125</c:v>
              </c:pt>
              <c:pt idx="51">
                <c:v>3438.4296875</c:v>
              </c:pt>
              <c:pt idx="52">
                <c:v>3433.509521484375</c:v>
              </c:pt>
              <c:pt idx="53">
                <c:v>3428.482666015625</c:v>
              </c:pt>
              <c:pt idx="54">
                <c:v>3423.421875</c:v>
              </c:pt>
              <c:pt idx="55">
                <c:v>3418.383544921875</c:v>
              </c:pt>
              <c:pt idx="56">
                <c:v>3403.3857421875</c:v>
              </c:pt>
              <c:pt idx="57">
                <c:v>3388.407470703125</c:v>
              </c:pt>
              <c:pt idx="58">
                <c:v>3373.47705078125</c:v>
              </c:pt>
              <c:pt idx="59">
                <c:v>3358.5751953125</c:v>
              </c:pt>
              <c:pt idx="60">
                <c:v>3343.619140625</c:v>
              </c:pt>
              <c:pt idx="61">
                <c:v>3328.5791015625</c:v>
              </c:pt>
              <c:pt idx="62">
                <c:v>3313.523193359375</c:v>
              </c:pt>
              <c:pt idx="63">
                <c:v>3298.402587890625</c:v>
              </c:pt>
              <c:pt idx="64">
                <c:v>3283.18994140625</c:v>
              </c:pt>
              <c:pt idx="65">
                <c:v>3267.81884765625</c:v>
              </c:pt>
              <c:pt idx="66">
                <c:v>3252.447998046875</c:v>
              </c:pt>
              <c:pt idx="67">
                <c:v>3237.37890625</c:v>
              </c:pt>
              <c:pt idx="68">
                <c:v>3222.475341796875</c:v>
              </c:pt>
              <c:pt idx="69">
                <c:v>3207.580078125</c:v>
              </c:pt>
              <c:pt idx="70">
                <c:v>3192.68115234375</c:v>
              </c:pt>
              <c:pt idx="71">
                <c:v>3177.7919921875</c:v>
              </c:pt>
              <c:pt idx="72">
                <c:v>3163.01708984375</c:v>
              </c:pt>
              <c:pt idx="73">
                <c:v>3148.190185546875</c:v>
              </c:pt>
              <c:pt idx="74">
                <c:v>3133.36767578125</c:v>
              </c:pt>
              <c:pt idx="75">
                <c:v>3118.5478515625</c:v>
              </c:pt>
              <c:pt idx="76">
                <c:v>3113.031982421875</c:v>
              </c:pt>
              <c:pt idx="77">
                <c:v>3107.486572265625</c:v>
              </c:pt>
              <c:pt idx="78">
                <c:v>3101.7646484375</c:v>
              </c:pt>
              <c:pt idx="79">
                <c:v>3096.041259765625</c:v>
              </c:pt>
              <c:pt idx="80">
                <c:v>3090.363525390625</c:v>
              </c:pt>
              <c:pt idx="81">
                <c:v>3084.73828125</c:v>
              </c:pt>
              <c:pt idx="82">
                <c:v>3079.16259765625</c:v>
              </c:pt>
              <c:pt idx="83">
                <c:v>3073.56494140625</c:v>
              </c:pt>
              <c:pt idx="84">
                <c:v>3067.959716796875</c:v>
              </c:pt>
              <c:pt idx="85">
                <c:v>3062.4140625</c:v>
              </c:pt>
              <c:pt idx="86">
                <c:v>3056.96337890625</c:v>
              </c:pt>
              <c:pt idx="87">
                <c:v>3051.54833984375</c:v>
              </c:pt>
              <c:pt idx="88">
                <c:v>3046.033447265625</c:v>
              </c:pt>
              <c:pt idx="89">
                <c:v>3040.449462890625</c:v>
              </c:pt>
              <c:pt idx="90">
                <c:v>3034.871337890625</c:v>
              </c:pt>
              <c:pt idx="91">
                <c:v>3029.34326171875</c:v>
              </c:pt>
              <c:pt idx="92">
                <c:v>3023.8701171875</c:v>
              </c:pt>
              <c:pt idx="93">
                <c:v>3018.343994140625</c:v>
              </c:pt>
              <c:pt idx="94">
                <c:v>3012.866943359375</c:v>
              </c:pt>
              <c:pt idx="95">
                <c:v>3007.306396484375</c:v>
              </c:pt>
              <c:pt idx="96">
                <c:v>3001.75341796875</c:v>
              </c:pt>
              <c:pt idx="97">
                <c:v>2996.22802734375</c:v>
              </c:pt>
              <c:pt idx="98">
                <c:v>2990.658935546875</c:v>
              </c:pt>
              <c:pt idx="99">
                <c:v>2985.11376953125</c:v>
              </c:pt>
              <c:pt idx="100">
                <c:v>2979.611328125</c:v>
              </c:pt>
              <c:pt idx="101">
                <c:v>2974.02294921875</c:v>
              </c:pt>
              <c:pt idx="102">
                <c:v>2968.377685546875</c:v>
              </c:pt>
              <c:pt idx="103">
                <c:v>2962.74755859375</c:v>
              </c:pt>
              <c:pt idx="104">
                <c:v>2957.188232421875</c:v>
              </c:pt>
              <c:pt idx="105">
                <c:v>2951.685546875</c:v>
              </c:pt>
              <c:pt idx="106">
                <c:v>2930.6865234375</c:v>
              </c:pt>
              <c:pt idx="107">
                <c:v>2909.708251953125</c:v>
              </c:pt>
              <c:pt idx="108">
                <c:v>2888.641845703125</c:v>
              </c:pt>
              <c:pt idx="109">
                <c:v>2867.558349609375</c:v>
              </c:pt>
              <c:pt idx="110">
                <c:v>2846.45751953125</c:v>
              </c:pt>
              <c:pt idx="111">
                <c:v>2825.382568359375</c:v>
              </c:pt>
              <c:pt idx="112">
                <c:v>2804.287109375</c:v>
              </c:pt>
              <c:pt idx="113">
                <c:v>2783.158203125</c:v>
              </c:pt>
              <c:pt idx="114">
                <c:v>2762.045654296875</c:v>
              </c:pt>
              <c:pt idx="115">
                <c:v>2740.942626953125</c:v>
              </c:pt>
              <c:pt idx="116">
                <c:v>2745.87255859375</c:v>
              </c:pt>
              <c:pt idx="117">
                <c:v>2750.850830078125</c:v>
              </c:pt>
              <c:pt idx="118">
                <c:v>2755.817626953125</c:v>
              </c:pt>
              <c:pt idx="119">
                <c:v>2760.906494140625</c:v>
              </c:pt>
              <c:pt idx="120">
                <c:v>2765.9619140625</c:v>
              </c:pt>
              <c:pt idx="121">
                <c:v>2770.92138671875</c:v>
              </c:pt>
              <c:pt idx="122">
                <c:v>2775.87646484375</c:v>
              </c:pt>
              <c:pt idx="123">
                <c:v>2780.83154296875</c:v>
              </c:pt>
              <c:pt idx="124">
                <c:v>2785.77587890625</c:v>
              </c:pt>
              <c:pt idx="125">
                <c:v>2790.6787109375</c:v>
              </c:pt>
              <c:pt idx="126">
                <c:v>2790.211181640625</c:v>
              </c:pt>
              <c:pt idx="127">
                <c:v>2789.7841796875</c:v>
              </c:pt>
              <c:pt idx="128">
                <c:v>2789.354248046875</c:v>
              </c:pt>
              <c:pt idx="129">
                <c:v>2789.033447265625</c:v>
              </c:pt>
              <c:pt idx="130">
                <c:v>2788.7216796875</c:v>
              </c:pt>
              <c:pt idx="131">
                <c:v>2788.43212890625</c:v>
              </c:pt>
              <c:pt idx="132">
                <c:v>2788.154541015625</c:v>
              </c:pt>
              <c:pt idx="133">
                <c:v>2787.87353515625</c:v>
              </c:pt>
              <c:pt idx="134">
                <c:v>2787.64013671875</c:v>
              </c:pt>
              <c:pt idx="135">
                <c:v>2787.383056640625</c:v>
              </c:pt>
              <c:pt idx="136">
                <c:v>2777.6767578125</c:v>
              </c:pt>
              <c:pt idx="137">
                <c:v>2768.062744140625</c:v>
              </c:pt>
              <c:pt idx="138">
                <c:v>2758.31982421875</c:v>
              </c:pt>
              <c:pt idx="139">
                <c:v>2748.355712890625</c:v>
              </c:pt>
              <c:pt idx="140">
                <c:v>2738.39404296875</c:v>
              </c:pt>
              <c:pt idx="141">
                <c:v>2728.478759765625</c:v>
              </c:pt>
              <c:pt idx="142">
                <c:v>2718.565185546875</c:v>
              </c:pt>
              <c:pt idx="143">
                <c:v>2708.653076171875</c:v>
              </c:pt>
              <c:pt idx="144">
                <c:v>2698.74267578125</c:v>
              </c:pt>
              <c:pt idx="145">
                <c:v>2688.836181640625</c:v>
              </c:pt>
              <c:pt idx="146">
                <c:v>2673.141845703125</c:v>
              </c:pt>
              <c:pt idx="147">
                <c:v>2657.425537109375</c:v>
              </c:pt>
              <c:pt idx="148">
                <c:v>2641.687744140625</c:v>
              </c:pt>
              <c:pt idx="149">
                <c:v>2625.928466796875</c:v>
              </c:pt>
              <c:pt idx="150">
                <c:v>2610.1484375</c:v>
              </c:pt>
              <c:pt idx="151">
                <c:v>2594.378173828125</c:v>
              </c:pt>
              <c:pt idx="152">
                <c:v>2578.6435546875</c:v>
              </c:pt>
              <c:pt idx="153">
                <c:v>2562.961181640625</c:v>
              </c:pt>
              <c:pt idx="154">
                <c:v>2547.248779296875</c:v>
              </c:pt>
              <c:pt idx="155">
                <c:v>2531.44091796875</c:v>
              </c:pt>
              <c:pt idx="156">
                <c:v>2518.865478515625</c:v>
              </c:pt>
              <c:pt idx="157">
                <c:v>2506.31640625</c:v>
              </c:pt>
              <c:pt idx="158">
                <c:v>2493.754150390625</c:v>
              </c:pt>
              <c:pt idx="159">
                <c:v>2481.2392578125</c:v>
              </c:pt>
              <c:pt idx="160">
                <c:v>2468.78271484375</c:v>
              </c:pt>
              <c:pt idx="161">
                <c:v>2456.167236328125</c:v>
              </c:pt>
              <c:pt idx="162">
                <c:v>2443.446533203125</c:v>
              </c:pt>
              <c:pt idx="163">
                <c:v>2430.816162109375</c:v>
              </c:pt>
              <c:pt idx="164">
                <c:v>2418.339111328125</c:v>
              </c:pt>
              <c:pt idx="165">
                <c:v>2406.09228515625</c:v>
              </c:pt>
              <c:pt idx="166">
                <c:v>2399.79541015625</c:v>
              </c:pt>
              <c:pt idx="167">
                <c:v>2393.56689453125</c:v>
              </c:pt>
              <c:pt idx="168">
                <c:v>2387.334228515625</c:v>
              </c:pt>
              <c:pt idx="169">
                <c:v>2381.011474609375</c:v>
              </c:pt>
              <c:pt idx="170">
                <c:v>2374.59765625</c:v>
              </c:pt>
              <c:pt idx="171">
                <c:v>2368.06005859375</c:v>
              </c:pt>
              <c:pt idx="172">
                <c:v>2361.420166015625</c:v>
              </c:pt>
              <c:pt idx="173">
                <c:v>2354.62451171875</c:v>
              </c:pt>
              <c:pt idx="174">
                <c:v>2347.675537109375</c:v>
              </c:pt>
              <c:pt idx="175">
                <c:v>2340.647705078125</c:v>
              </c:pt>
              <c:pt idx="176">
                <c:v>2340.64794921875</c:v>
              </c:pt>
              <c:pt idx="177">
                <c:v>2340.64794921875</c:v>
              </c:pt>
              <c:pt idx="178">
                <c:v>2340.64794921875</c:v>
              </c:pt>
              <c:pt idx="179">
                <c:v>2340.64794921875</c:v>
              </c:pt>
              <c:pt idx="180">
                <c:v>2340.64794921875</c:v>
              </c:pt>
              <c:pt idx="181">
                <c:v>2340.647705078125</c:v>
              </c:pt>
              <c:pt idx="182">
                <c:v>2340.64794921875</c:v>
              </c:pt>
              <c:pt idx="183">
                <c:v>2340.647705078125</c:v>
              </c:pt>
              <c:pt idx="184">
                <c:v>2340.647705078125</c:v>
              </c:pt>
              <c:pt idx="185">
                <c:v>2340.647705078125</c:v>
              </c:pt>
              <c:pt idx="186">
                <c:v>2338.209716796875</c:v>
              </c:pt>
              <c:pt idx="187">
                <c:v>2335.771484375</c:v>
              </c:pt>
              <c:pt idx="188">
                <c:v>2333.333251953125</c:v>
              </c:pt>
              <c:pt idx="189">
                <c:v>2330.89501953125</c:v>
              </c:pt>
              <c:pt idx="190">
                <c:v>2328.45703125</c:v>
              </c:pt>
              <c:pt idx="191">
                <c:v>2326.018798828125</c:v>
              </c:pt>
              <c:pt idx="192">
                <c:v>2323.58056640625</c:v>
              </c:pt>
              <c:pt idx="193">
                <c:v>2321.142333984375</c:v>
              </c:pt>
              <c:pt idx="194">
                <c:v>2318.704345703125</c:v>
              </c:pt>
              <c:pt idx="195">
                <c:v>2316.26611328125</c:v>
              </c:pt>
              <c:pt idx="196">
                <c:v>2302.299072265625</c:v>
              </c:pt>
              <c:pt idx="197">
                <c:v>2288.3349609375</c:v>
              </c:pt>
              <c:pt idx="198">
                <c:v>2274.37109375</c:v>
              </c:pt>
              <c:pt idx="199">
                <c:v>2260.407958984375</c:v>
              </c:pt>
              <c:pt idx="200">
                <c:v>2246.430419921875</c:v>
              </c:pt>
              <c:pt idx="201">
                <c:v>2232.4326171875</c:v>
              </c:pt>
              <c:pt idx="202">
                <c:v>2218.418212890625</c:v>
              </c:pt>
              <c:pt idx="203">
                <c:v>2204.391845703125</c:v>
              </c:pt>
              <c:pt idx="204">
                <c:v>2190.35986328125</c:v>
              </c:pt>
              <c:pt idx="205">
                <c:v>2176.319091796875</c:v>
              </c:pt>
              <c:pt idx="206">
                <c:v>2186.93310546875</c:v>
              </c:pt>
              <c:pt idx="207">
                <c:v>2197.67919921875</c:v>
              </c:pt>
              <c:pt idx="208">
                <c:v>2208.51611328125</c:v>
              </c:pt>
              <c:pt idx="209">
                <c:v>2219.407470703125</c:v>
              </c:pt>
              <c:pt idx="210">
                <c:v>2230.320556640625</c:v>
              </c:pt>
              <c:pt idx="211">
                <c:v>2241.322265625</c:v>
              </c:pt>
              <c:pt idx="212">
                <c:v>2252.43408203125</c:v>
              </c:pt>
              <c:pt idx="213">
                <c:v>2263.593994140625</c:v>
              </c:pt>
              <c:pt idx="214">
                <c:v>2274.7490234375</c:v>
              </c:pt>
              <c:pt idx="215">
                <c:v>2285.862060546875</c:v>
              </c:pt>
              <c:pt idx="216">
                <c:v>2269.325927734375</c:v>
              </c:pt>
              <c:pt idx="217">
                <c:v>2252.72802734375</c:v>
              </c:pt>
              <c:pt idx="218">
                <c:v>2236.086669921875</c:v>
              </c:pt>
              <c:pt idx="219">
                <c:v>2219.418212890625</c:v>
              </c:pt>
              <c:pt idx="220">
                <c:v>2202.782958984375</c:v>
              </c:pt>
              <c:pt idx="221">
                <c:v>2186.215087890625</c:v>
              </c:pt>
              <c:pt idx="222">
                <c:v>2169.603759765625</c:v>
              </c:pt>
              <c:pt idx="223">
                <c:v>2152.977783203125</c:v>
              </c:pt>
              <c:pt idx="224">
                <c:v>2136.388671875</c:v>
              </c:pt>
              <c:pt idx="225">
                <c:v>2119.781005859375</c:v>
              </c:pt>
              <c:pt idx="226">
                <c:v>2085.2606816361795</c:v>
              </c:pt>
              <c:pt idx="227">
                <c:v>2054.2661030715594</c:v>
              </c:pt>
              <c:pt idx="228">
                <c:v>2023.1002909954118</c:v>
              </c:pt>
              <c:pt idx="229">
                <c:v>1991.905886069198</c:v>
              </c:pt>
              <c:pt idx="230">
                <c:v>1960.7467866193801</c:v>
              </c:pt>
              <c:pt idx="231">
                <c:v>1929.5555037281167</c:v>
              </c:pt>
              <c:pt idx="232">
                <c:v>1898.4127347690255</c:v>
              </c:pt>
              <c:pt idx="233">
                <c:v>1867.2756288798178</c:v>
              </c:pt>
              <c:pt idx="234">
                <c:v>1836.0737952503291</c:v>
              </c:pt>
              <c:pt idx="235">
                <c:v>1804.8536349443284</c:v>
              </c:pt>
              <c:pt idx="236">
                <c:v>1773.6155379591714</c:v>
              </c:pt>
              <c:pt idx="237">
                <c:v>1742.3826132346921</c:v>
              </c:pt>
              <c:pt idx="238">
                <c:v>1711.1577089460798</c:v>
              </c:pt>
              <c:pt idx="239">
                <c:v>1679.9418242341501</c:v>
              </c:pt>
              <c:pt idx="240">
                <c:v>1648.7214700221509</c:v>
              </c:pt>
              <c:pt idx="241">
                <c:v>1617.4885353799675</c:v>
              </c:pt>
              <c:pt idx="242">
                <c:v>1586.2443665328467</c:v>
              </c:pt>
              <c:pt idx="243">
                <c:v>1554.9895515652208</c:v>
              </c:pt>
              <c:pt idx="244">
                <c:v>1523.7100273126612</c:v>
              </c:pt>
              <c:pt idx="245">
                <c:v>1492.4077365582439</c:v>
              </c:pt>
              <c:pt idx="246">
                <c:v>1461.0830810755647</c:v>
              </c:pt>
              <c:pt idx="247">
                <c:v>1429.7316680734625</c:v>
              </c:pt>
              <c:pt idx="248">
                <c:v>1398.3795407870682</c:v>
              </c:pt>
              <c:pt idx="249">
                <c:v>1367.0282979445365</c:v>
              </c:pt>
              <c:pt idx="250">
                <c:v>1335.6598076822934</c:v>
              </c:pt>
              <c:pt idx="251">
                <c:v>1328.1821417712843</c:v>
              </c:pt>
              <c:pt idx="252">
                <c:v>1320.7020564978736</c:v>
              </c:pt>
              <c:pt idx="253">
                <c:v>1313.2211438961115</c:v>
              </c:pt>
              <c:pt idx="254">
                <c:v>1305.7389074907014</c:v>
              </c:pt>
              <c:pt idx="255">
                <c:v>1298.2552329695359</c:v>
              </c:pt>
              <c:pt idx="256">
                <c:v>1290.7714429665143</c:v>
              </c:pt>
              <c:pt idx="257">
                <c:v>1283.2880261905298</c:v>
              </c:pt>
              <c:pt idx="258">
                <c:v>1275.8047985807275</c:v>
              </c:pt>
              <c:pt idx="259">
                <c:v>1268.3217808906768</c:v>
              </c:pt>
              <c:pt idx="260">
                <c:v>1260.8397635324454</c:v>
              </c:pt>
              <c:pt idx="261">
                <c:v>1253.3581410289139</c:v>
              </c:pt>
              <c:pt idx="262">
                <c:v>1245.8785021221529</c:v>
              </c:pt>
              <c:pt idx="263">
                <c:v>1238.3999367944568</c:v>
              </c:pt>
              <c:pt idx="264">
                <c:v>1230.9229205382303</c:v>
              </c:pt>
              <c:pt idx="265">
                <c:v>1223.4479375776798</c:v>
              </c:pt>
              <c:pt idx="266">
                <c:v>1215.974249706456</c:v>
              </c:pt>
              <c:pt idx="267">
                <c:v>1208.501906512018</c:v>
              </c:pt>
              <c:pt idx="268">
                <c:v>1201.0309007729084</c:v>
              </c:pt>
              <c:pt idx="269">
                <c:v>1193.5619497251494</c:v>
              </c:pt>
              <c:pt idx="270">
                <c:v>1186.0937552335583</c:v>
              </c:pt>
              <c:pt idx="271">
                <c:v>1178.6266449515708</c:v>
              </c:pt>
              <c:pt idx="272">
                <c:v>1171.1602319805424</c:v>
              </c:pt>
              <c:pt idx="273">
                <c:v>1163.6945939588929</c:v>
              </c:pt>
              <c:pt idx="274">
                <c:v>1156.2292617612727</c:v>
              </c:pt>
              <c:pt idx="275">
                <c:v>1148.7647160536083</c:v>
              </c:pt>
              <c:pt idx="276">
                <c:v>1141.3011776719122</c:v>
              </c:pt>
              <c:pt idx="277">
                <c:v>1133.8387084804533</c:v>
              </c:pt>
              <c:pt idx="278">
                <c:v>1126.3772199228176</c:v>
              </c:pt>
              <c:pt idx="279">
                <c:v>1118.9171448919672</c:v>
              </c:pt>
              <c:pt idx="280">
                <c:v>1111.4589375609989</c:v>
              </c:pt>
              <c:pt idx="281">
                <c:v>1105.8599679982581</c:v>
              </c:pt>
              <c:pt idx="282">
                <c:v>1100.2627610079626</c:v>
              </c:pt>
              <c:pt idx="283">
                <c:v>1094.6675060436867</c:v>
              </c:pt>
              <c:pt idx="284">
                <c:v>1089.0743092481719</c:v>
              </c:pt>
              <c:pt idx="285">
                <c:v>1083.4834508645552</c:v>
              </c:pt>
              <c:pt idx="286">
                <c:v>1077.895379075487</c:v>
              </c:pt>
              <c:pt idx="287">
                <c:v>1072.3100286232968</c:v>
              </c:pt>
              <c:pt idx="288">
                <c:v>1066.7277476905763</c:v>
              </c:pt>
              <c:pt idx="289">
                <c:v>1061.1485590853138</c:v>
              </c:pt>
              <c:pt idx="290">
                <c:v>1055.5726787690326</c:v>
              </c:pt>
              <c:pt idx="291">
                <c:v>1049.9998798842132</c:v>
              </c:pt>
              <c:pt idx="292">
                <c:v>1044.4305130525895</c:v>
              </c:pt>
              <c:pt idx="293">
                <c:v>1038.8644192805384</c:v>
              </c:pt>
              <c:pt idx="294">
                <c:v>1033.3016969485657</c:v>
              </c:pt>
              <c:pt idx="295">
                <c:v>1027.7423215872302</c:v>
              </c:pt>
              <c:pt idx="296">
                <c:v>1022.1865123227989</c:v>
              </c:pt>
              <c:pt idx="297">
                <c:v>1016.6342299072278</c:v>
              </c:pt>
              <c:pt idx="298">
                <c:v>1011.0856494223369</c:v>
              </c:pt>
              <c:pt idx="299">
                <c:v>1005.5408716576432</c:v>
              </c:pt>
              <c:pt idx="300">
                <c:v>1000.0000000000002</c:v>
              </c:pt>
            </c:numLit>
          </c:val>
          <c:smooth val="1"/>
          <c:extLst>
            <c:ext xmlns:c16="http://schemas.microsoft.com/office/drawing/2014/chart" uri="{C3380CC4-5D6E-409C-BE32-E72D297353CC}">
              <c16:uniqueId val="{00000006-9250-4766-ACCA-0E75C5D652B2}"/>
            </c:ext>
          </c:extLst>
        </c:ser>
        <c:ser>
          <c:idx val="8"/>
          <c:order val="7"/>
          <c:tx>
            <c:v>South/South-East Asia</c:v>
          </c:tx>
          <c:spPr>
            <a:ln w="50800">
              <a:solidFill>
                <a:srgbClr val="7030A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3144.396240234375</c:v>
              </c:pt>
              <c:pt idx="1">
                <c:v>3144.3447265625</c:v>
              </c:pt>
              <c:pt idx="2">
                <c:v>3144.292236328125</c:v>
              </c:pt>
              <c:pt idx="3">
                <c:v>3144.23974609375</c:v>
              </c:pt>
              <c:pt idx="4">
                <c:v>3144.1865234375</c:v>
              </c:pt>
              <c:pt idx="5">
                <c:v>3144.1328125</c:v>
              </c:pt>
              <c:pt idx="6">
                <c:v>3144.714111328125</c:v>
              </c:pt>
              <c:pt idx="7">
                <c:v>3145.295166015625</c:v>
              </c:pt>
              <c:pt idx="8">
                <c:v>3145.875244140625</c:v>
              </c:pt>
              <c:pt idx="9">
                <c:v>3146.455322265625</c:v>
              </c:pt>
              <c:pt idx="10">
                <c:v>3147.03466796875</c:v>
              </c:pt>
              <c:pt idx="11">
                <c:v>3147.612548828125</c:v>
              </c:pt>
              <c:pt idx="12">
                <c:v>3148.081787109375</c:v>
              </c:pt>
              <c:pt idx="13">
                <c:v>3148.54931640625</c:v>
              </c:pt>
              <c:pt idx="14">
                <c:v>3149.0146484375</c:v>
              </c:pt>
              <c:pt idx="15">
                <c:v>3149.478515625</c:v>
              </c:pt>
              <c:pt idx="16">
                <c:v>3149.942138671875</c:v>
              </c:pt>
              <c:pt idx="17">
                <c:v>3150.404052734375</c:v>
              </c:pt>
              <c:pt idx="18">
                <c:v>3150.86328125</c:v>
              </c:pt>
              <c:pt idx="19">
                <c:v>3151.326171875</c:v>
              </c:pt>
              <c:pt idx="20">
                <c:v>3151.783935546875</c:v>
              </c:pt>
              <c:pt idx="21">
                <c:v>3152.2353515625</c:v>
              </c:pt>
              <c:pt idx="22">
                <c:v>3152.82470703125</c:v>
              </c:pt>
              <c:pt idx="23">
                <c:v>3153.412109375</c:v>
              </c:pt>
              <c:pt idx="24">
                <c:v>3153.998779296875</c:v>
              </c:pt>
              <c:pt idx="25">
                <c:v>3154.5849609375</c:v>
              </c:pt>
              <c:pt idx="26">
                <c:v>3174.397216796875</c:v>
              </c:pt>
              <c:pt idx="27">
                <c:v>3194.208740234375</c:v>
              </c:pt>
              <c:pt idx="28">
                <c:v>3214.019287109375</c:v>
              </c:pt>
              <c:pt idx="29">
                <c:v>3233.82861328125</c:v>
              </c:pt>
              <c:pt idx="30">
                <c:v>3253.6396484375</c:v>
              </c:pt>
              <c:pt idx="31">
                <c:v>3273.45458984375</c:v>
              </c:pt>
              <c:pt idx="32">
                <c:v>3293.16357421875</c:v>
              </c:pt>
              <c:pt idx="33">
                <c:v>3312.869873046875</c:v>
              </c:pt>
              <c:pt idx="34">
                <c:v>3332.573974609375</c:v>
              </c:pt>
              <c:pt idx="35">
                <c:v>3352.269287109375</c:v>
              </c:pt>
              <c:pt idx="36">
                <c:v>3356.96240234375</c:v>
              </c:pt>
              <c:pt idx="37">
                <c:v>3361.653564453125</c:v>
              </c:pt>
              <c:pt idx="38">
                <c:v>3366.34228515625</c:v>
              </c:pt>
              <c:pt idx="39">
                <c:v>3371.028564453125</c:v>
              </c:pt>
              <c:pt idx="40">
                <c:v>3375.712646484375</c:v>
              </c:pt>
              <c:pt idx="41">
                <c:v>3380.39501953125</c:v>
              </c:pt>
              <c:pt idx="42">
                <c:v>3385.24951171875</c:v>
              </c:pt>
              <c:pt idx="43">
                <c:v>3390.1044921875</c:v>
              </c:pt>
              <c:pt idx="44">
                <c:v>3394.95947265625</c:v>
              </c:pt>
              <c:pt idx="45">
                <c:v>3399.81689453125</c:v>
              </c:pt>
              <c:pt idx="46">
                <c:v>3395.0712890625</c:v>
              </c:pt>
              <c:pt idx="47">
                <c:v>3390.333740234375</c:v>
              </c:pt>
              <c:pt idx="48">
                <c:v>3385.59228515625</c:v>
              </c:pt>
              <c:pt idx="49">
                <c:v>3380.8369140625</c:v>
              </c:pt>
              <c:pt idx="50">
                <c:v>3376.101806640625</c:v>
              </c:pt>
              <c:pt idx="51">
                <c:v>3371.205078125</c:v>
              </c:pt>
              <c:pt idx="52">
                <c:v>3366.251220703125</c:v>
              </c:pt>
              <c:pt idx="53">
                <c:v>3361.2744140625</c:v>
              </c:pt>
              <c:pt idx="54">
                <c:v>3356.29833984375</c:v>
              </c:pt>
              <c:pt idx="55">
                <c:v>3351.3212890625</c:v>
              </c:pt>
              <c:pt idx="56">
                <c:v>3336.6328125</c:v>
              </c:pt>
              <c:pt idx="57">
                <c:v>3321.935546875</c:v>
              </c:pt>
              <c:pt idx="58">
                <c:v>3307.2392578125</c:v>
              </c:pt>
              <c:pt idx="59">
                <c:v>3292.551025390625</c:v>
              </c:pt>
              <c:pt idx="60">
                <c:v>3277.864013671875</c:v>
              </c:pt>
              <c:pt idx="61">
                <c:v>3263.181396484375</c:v>
              </c:pt>
              <c:pt idx="62">
                <c:v>3248.48583984375</c:v>
              </c:pt>
              <c:pt idx="63">
                <c:v>3233.787841796875</c:v>
              </c:pt>
              <c:pt idx="64">
                <c:v>3219.0908203125</c:v>
              </c:pt>
              <c:pt idx="65">
                <c:v>3204.394287109375</c:v>
              </c:pt>
              <c:pt idx="66">
                <c:v>3189.698974609375</c:v>
              </c:pt>
              <c:pt idx="67">
                <c:v>3175.004150390625</c:v>
              </c:pt>
              <c:pt idx="68">
                <c:v>3160.307861328125</c:v>
              </c:pt>
              <c:pt idx="69">
                <c:v>3145.61181640625</c:v>
              </c:pt>
              <c:pt idx="70">
                <c:v>3131.26953125</c:v>
              </c:pt>
              <c:pt idx="71">
                <c:v>3116.625</c:v>
              </c:pt>
              <c:pt idx="72">
                <c:v>3101.922607421875</c:v>
              </c:pt>
              <c:pt idx="73">
                <c:v>3087.22021484375</c:v>
              </c:pt>
              <c:pt idx="74">
                <c:v>3072.51904296875</c:v>
              </c:pt>
              <c:pt idx="75">
                <c:v>3057.81689453125</c:v>
              </c:pt>
              <c:pt idx="76">
                <c:v>3052.26904296875</c:v>
              </c:pt>
              <c:pt idx="77">
                <c:v>3046.71875</c:v>
              </c:pt>
              <c:pt idx="78">
                <c:v>3041.16748046875</c:v>
              </c:pt>
              <c:pt idx="79">
                <c:v>3035.614501953125</c:v>
              </c:pt>
              <c:pt idx="80">
                <c:v>3030.0556640625</c:v>
              </c:pt>
              <c:pt idx="81">
                <c:v>3024.486572265625</c:v>
              </c:pt>
              <c:pt idx="82">
                <c:v>3019.047119140625</c:v>
              </c:pt>
              <c:pt idx="83">
                <c:v>3013.611572265625</c:v>
              </c:pt>
              <c:pt idx="84">
                <c:v>3008.17626953125</c:v>
              </c:pt>
              <c:pt idx="85">
                <c:v>3002.740478515625</c:v>
              </c:pt>
              <c:pt idx="86">
                <c:v>2997.321533203125</c:v>
              </c:pt>
              <c:pt idx="87">
                <c:v>2991.90283203125</c:v>
              </c:pt>
              <c:pt idx="88">
                <c:v>2986.486083984375</c:v>
              </c:pt>
              <c:pt idx="89">
                <c:v>2981.067138671875</c:v>
              </c:pt>
              <c:pt idx="90">
                <c:v>2975.647216796875</c:v>
              </c:pt>
              <c:pt idx="91">
                <c:v>2970.261474609375</c:v>
              </c:pt>
              <c:pt idx="92">
                <c:v>2964.727783203125</c:v>
              </c:pt>
              <c:pt idx="93">
                <c:v>2959.192138671875</c:v>
              </c:pt>
              <c:pt idx="94">
                <c:v>2953.656982421875</c:v>
              </c:pt>
              <c:pt idx="95">
                <c:v>2948.120849609375</c:v>
              </c:pt>
              <c:pt idx="96">
                <c:v>2942.597900390625</c:v>
              </c:pt>
              <c:pt idx="97">
                <c:v>2937.07421875</c:v>
              </c:pt>
              <c:pt idx="98">
                <c:v>2931.5498046875</c:v>
              </c:pt>
              <c:pt idx="99">
                <c:v>2926.023193359375</c:v>
              </c:pt>
              <c:pt idx="100">
                <c:v>2920.4990234375</c:v>
              </c:pt>
              <c:pt idx="101">
                <c:v>2914.985107421875</c:v>
              </c:pt>
              <c:pt idx="102">
                <c:v>2909.5517578125</c:v>
              </c:pt>
              <c:pt idx="103">
                <c:v>2904.115478515625</c:v>
              </c:pt>
              <c:pt idx="104">
                <c:v>2898.677001953125</c:v>
              </c:pt>
              <c:pt idx="105">
                <c:v>2893.242431640625</c:v>
              </c:pt>
              <c:pt idx="106">
                <c:v>2873.400146484375</c:v>
              </c:pt>
              <c:pt idx="107">
                <c:v>2853.556640625</c:v>
              </c:pt>
              <c:pt idx="108">
                <c:v>2833.708740234375</c:v>
              </c:pt>
              <c:pt idx="109">
                <c:v>2813.858642578125</c:v>
              </c:pt>
              <c:pt idx="110">
                <c:v>2794.003662109375</c:v>
              </c:pt>
              <c:pt idx="111">
                <c:v>2774.131591796875</c:v>
              </c:pt>
              <c:pt idx="112">
                <c:v>2754.224365234375</c:v>
              </c:pt>
              <c:pt idx="113">
                <c:v>2734.3505859375</c:v>
              </c:pt>
              <c:pt idx="114">
                <c:v>2714.476318359375</c:v>
              </c:pt>
              <c:pt idx="115">
                <c:v>2694.607421875</c:v>
              </c:pt>
              <c:pt idx="116">
                <c:v>2675.8203125</c:v>
              </c:pt>
              <c:pt idx="117">
                <c:v>2656.804931640625</c:v>
              </c:pt>
              <c:pt idx="118">
                <c:v>2637.884521484375</c:v>
              </c:pt>
              <c:pt idx="119">
                <c:v>2618.88818359375</c:v>
              </c:pt>
              <c:pt idx="120">
                <c:v>2600.248779296875</c:v>
              </c:pt>
              <c:pt idx="121">
                <c:v>2581.484619140625</c:v>
              </c:pt>
              <c:pt idx="122">
                <c:v>2562.717529296875</c:v>
              </c:pt>
              <c:pt idx="123">
                <c:v>2544.004638671875</c:v>
              </c:pt>
              <c:pt idx="124">
                <c:v>2525.28955078125</c:v>
              </c:pt>
              <c:pt idx="125">
                <c:v>2506.575439453125</c:v>
              </c:pt>
              <c:pt idx="126">
                <c:v>2492.702880859375</c:v>
              </c:pt>
              <c:pt idx="127">
                <c:v>2478.82861328125</c:v>
              </c:pt>
              <c:pt idx="128">
                <c:v>2464.947265625</c:v>
              </c:pt>
              <c:pt idx="129">
                <c:v>2451.06005859375</c:v>
              </c:pt>
              <c:pt idx="130">
                <c:v>2437.1748046875</c:v>
              </c:pt>
              <c:pt idx="131">
                <c:v>2423.29052734375</c:v>
              </c:pt>
              <c:pt idx="132">
                <c:v>2409.41796875</c:v>
              </c:pt>
              <c:pt idx="133">
                <c:v>2395.543212890625</c:v>
              </c:pt>
              <c:pt idx="134">
                <c:v>2381.666015625</c:v>
              </c:pt>
              <c:pt idx="135">
                <c:v>2367.78173828125</c:v>
              </c:pt>
              <c:pt idx="136">
                <c:v>2358.945556640625</c:v>
              </c:pt>
              <c:pt idx="137">
                <c:v>2350.108154296875</c:v>
              </c:pt>
              <c:pt idx="138">
                <c:v>2341.2421875</c:v>
              </c:pt>
              <c:pt idx="139">
                <c:v>2332.673583984375</c:v>
              </c:pt>
              <c:pt idx="140">
                <c:v>2324.096435546875</c:v>
              </c:pt>
              <c:pt idx="141">
                <c:v>2315.513427734375</c:v>
              </c:pt>
              <c:pt idx="142">
                <c:v>2306.925048828125</c:v>
              </c:pt>
              <c:pt idx="143">
                <c:v>2298.330810546875</c:v>
              </c:pt>
              <c:pt idx="144">
                <c:v>2289.7314453125</c:v>
              </c:pt>
              <c:pt idx="145">
                <c:v>2281.126953125</c:v>
              </c:pt>
              <c:pt idx="146">
                <c:v>2269.970703125</c:v>
              </c:pt>
              <c:pt idx="147">
                <c:v>2258.804931640625</c:v>
              </c:pt>
              <c:pt idx="148">
                <c:v>2247.628173828125</c:v>
              </c:pt>
              <c:pt idx="149">
                <c:v>2236.44677734375</c:v>
              </c:pt>
              <c:pt idx="150">
                <c:v>2225.260986328125</c:v>
              </c:pt>
              <c:pt idx="151">
                <c:v>2213.7666015625</c:v>
              </c:pt>
              <c:pt idx="152">
                <c:v>2202.280517578125</c:v>
              </c:pt>
              <c:pt idx="153">
                <c:v>2190.793212890625</c:v>
              </c:pt>
              <c:pt idx="154">
                <c:v>2179.31201171875</c:v>
              </c:pt>
              <c:pt idx="155">
                <c:v>2167.844482421875</c:v>
              </c:pt>
              <c:pt idx="156">
                <c:v>2170.984130859375</c:v>
              </c:pt>
              <c:pt idx="157">
                <c:v>2174.125</c:v>
              </c:pt>
              <c:pt idx="158">
                <c:v>2177.27978515625</c:v>
              </c:pt>
              <c:pt idx="159">
                <c:v>2180.45751953125</c:v>
              </c:pt>
              <c:pt idx="160">
                <c:v>2183.642333984375</c:v>
              </c:pt>
              <c:pt idx="161">
                <c:v>2186.8369140625</c:v>
              </c:pt>
              <c:pt idx="162">
                <c:v>2190.0361328125</c:v>
              </c:pt>
              <c:pt idx="163">
                <c:v>2193.240234375</c:v>
              </c:pt>
              <c:pt idx="164">
                <c:v>2196.47998046875</c:v>
              </c:pt>
              <c:pt idx="165">
                <c:v>2199.804443359375</c:v>
              </c:pt>
              <c:pt idx="166">
                <c:v>2194.400634765625</c:v>
              </c:pt>
              <c:pt idx="167">
                <c:v>2188.94482421875</c:v>
              </c:pt>
              <c:pt idx="168">
                <c:v>2183.450439453125</c:v>
              </c:pt>
              <c:pt idx="169">
                <c:v>2177.927490234375</c:v>
              </c:pt>
              <c:pt idx="170">
                <c:v>2172.40869140625</c:v>
              </c:pt>
              <c:pt idx="171">
                <c:v>2166.883056640625</c:v>
              </c:pt>
              <c:pt idx="172">
                <c:v>2161.35888671875</c:v>
              </c:pt>
              <c:pt idx="173">
                <c:v>2155.84375</c:v>
              </c:pt>
              <c:pt idx="174">
                <c:v>2150.33349609375</c:v>
              </c:pt>
              <c:pt idx="175">
                <c:v>2144.82763671875</c:v>
              </c:pt>
              <c:pt idx="176">
                <c:v>2156.7548828125</c:v>
              </c:pt>
              <c:pt idx="177">
                <c:v>2168.693359375</c:v>
              </c:pt>
              <c:pt idx="178">
                <c:v>2180.630126953125</c:v>
              </c:pt>
              <c:pt idx="179">
                <c:v>2192.570068359375</c:v>
              </c:pt>
              <c:pt idx="180">
                <c:v>2204.49609375</c:v>
              </c:pt>
              <c:pt idx="181">
                <c:v>2216.40576171875</c:v>
              </c:pt>
              <c:pt idx="182">
                <c:v>2228.3046875</c:v>
              </c:pt>
              <c:pt idx="183">
                <c:v>2240.161865234375</c:v>
              </c:pt>
              <c:pt idx="184">
                <c:v>2252.0302734375</c:v>
              </c:pt>
              <c:pt idx="185">
                <c:v>2263.88720703125</c:v>
              </c:pt>
              <c:pt idx="186">
                <c:v>2261.29296875</c:v>
              </c:pt>
              <c:pt idx="187">
                <c:v>2258.685302734375</c:v>
              </c:pt>
              <c:pt idx="188">
                <c:v>2256.083251953125</c:v>
              </c:pt>
              <c:pt idx="189">
                <c:v>2253.514892578125</c:v>
              </c:pt>
              <c:pt idx="190">
                <c:v>2251.0087890625</c:v>
              </c:pt>
              <c:pt idx="191">
                <c:v>2248.544677734375</c:v>
              </c:pt>
              <c:pt idx="192">
                <c:v>2245.95166015625</c:v>
              </c:pt>
              <c:pt idx="193">
                <c:v>2243.270263671875</c:v>
              </c:pt>
              <c:pt idx="194">
                <c:v>2240.665771484375</c:v>
              </c:pt>
              <c:pt idx="195">
                <c:v>2238.165283203125</c:v>
              </c:pt>
              <c:pt idx="196">
                <c:v>2236.224365234375</c:v>
              </c:pt>
              <c:pt idx="197">
                <c:v>2234.338623046875</c:v>
              </c:pt>
              <c:pt idx="198">
                <c:v>2232.51806640625</c:v>
              </c:pt>
              <c:pt idx="199">
                <c:v>2230.812744140625</c:v>
              </c:pt>
              <c:pt idx="200">
                <c:v>2229.296142578125</c:v>
              </c:pt>
              <c:pt idx="201">
                <c:v>2227.943603515625</c:v>
              </c:pt>
              <c:pt idx="202">
                <c:v>2226.594482421875</c:v>
              </c:pt>
              <c:pt idx="203">
                <c:v>2225.300537109375</c:v>
              </c:pt>
              <c:pt idx="204">
                <c:v>2224.1826171875</c:v>
              </c:pt>
              <c:pt idx="205">
                <c:v>2223.10888671875</c:v>
              </c:pt>
              <c:pt idx="206">
                <c:v>2233.46923828125</c:v>
              </c:pt>
              <c:pt idx="207">
                <c:v>2243.77587890625</c:v>
              </c:pt>
              <c:pt idx="208">
                <c:v>2253.94775390625</c:v>
              </c:pt>
              <c:pt idx="209">
                <c:v>2263.96240234375</c:v>
              </c:pt>
              <c:pt idx="210">
                <c:v>2273.859130859375</c:v>
              </c:pt>
              <c:pt idx="211">
                <c:v>2283.624755859375</c:v>
              </c:pt>
              <c:pt idx="212">
                <c:v>2293.278564453125</c:v>
              </c:pt>
              <c:pt idx="213">
                <c:v>2302.899169921875</c:v>
              </c:pt>
              <c:pt idx="214">
                <c:v>2312.49755859375</c:v>
              </c:pt>
              <c:pt idx="215">
                <c:v>2322.049560546875</c:v>
              </c:pt>
              <c:pt idx="216">
                <c:v>2322.43212890625</c:v>
              </c:pt>
              <c:pt idx="217">
                <c:v>2322.87158203125</c:v>
              </c:pt>
              <c:pt idx="218">
                <c:v>2323.312744140625</c:v>
              </c:pt>
              <c:pt idx="219">
                <c:v>2323.698974609375</c:v>
              </c:pt>
              <c:pt idx="220">
                <c:v>2324.064453125</c:v>
              </c:pt>
              <c:pt idx="221">
                <c:v>2324.448486328125</c:v>
              </c:pt>
              <c:pt idx="222">
                <c:v>2324.84619140625</c:v>
              </c:pt>
              <c:pt idx="223">
                <c:v>2325.26953125</c:v>
              </c:pt>
              <c:pt idx="224">
                <c:v>2325.754638671875</c:v>
              </c:pt>
              <c:pt idx="225">
                <c:v>2326.25341796875</c:v>
              </c:pt>
              <c:pt idx="226">
                <c:v>2287.6282169259621</c:v>
              </c:pt>
              <c:pt idx="227">
                <c:v>2267.1757570544578</c:v>
              </c:pt>
              <c:pt idx="228">
                <c:v>2246.691388141151</c:v>
              </c:pt>
              <c:pt idx="229">
                <c:v>2226.1889560312584</c:v>
              </c:pt>
              <c:pt idx="230">
                <c:v>2205.6667783665571</c:v>
              </c:pt>
              <c:pt idx="231">
                <c:v>2185.1517681243577</c:v>
              </c:pt>
              <c:pt idx="232">
                <c:v>2164.61414098659</c:v>
              </c:pt>
              <c:pt idx="233">
                <c:v>2144.0799078827727</c:v>
              </c:pt>
              <c:pt idx="234">
                <c:v>2123.5456963580946</c:v>
              </c:pt>
              <c:pt idx="235">
                <c:v>2103.0018611739015</c:v>
              </c:pt>
              <c:pt idx="236">
                <c:v>2082.4391502040376</c:v>
              </c:pt>
              <c:pt idx="237">
                <c:v>2061.8548029469703</c:v>
              </c:pt>
              <c:pt idx="238">
                <c:v>2041.2419369473973</c:v>
              </c:pt>
              <c:pt idx="239">
                <c:v>2020.5981579634174</c:v>
              </c:pt>
              <c:pt idx="240">
                <c:v>1999.9367353046543</c:v>
              </c:pt>
              <c:pt idx="241">
                <c:v>1979.2673182505698</c:v>
              </c:pt>
              <c:pt idx="242">
                <c:v>1958.5824920930788</c:v>
              </c:pt>
              <c:pt idx="243">
                <c:v>1937.8898219457576</c:v>
              </c:pt>
              <c:pt idx="244">
                <c:v>1917.1753842343735</c:v>
              </c:pt>
              <c:pt idx="245">
                <c:v>1896.4319767204729</c:v>
              </c:pt>
              <c:pt idx="246">
                <c:v>1875.6477004089477</c:v>
              </c:pt>
              <c:pt idx="247">
                <c:v>1854.8286261229398</c:v>
              </c:pt>
              <c:pt idx="248">
                <c:v>1833.9815578856083</c:v>
              </c:pt>
              <c:pt idx="249">
                <c:v>1813.0976621208063</c:v>
              </c:pt>
              <c:pt idx="250">
                <c:v>1792.1710808121018</c:v>
              </c:pt>
              <c:pt idx="251">
                <c:v>1774.7553166581315</c:v>
              </c:pt>
              <c:pt idx="252">
                <c:v>1757.3305616601824</c:v>
              </c:pt>
              <c:pt idx="253">
                <c:v>1739.8947277127704</c:v>
              </c:pt>
              <c:pt idx="254">
                <c:v>1722.4502452373908</c:v>
              </c:pt>
              <c:pt idx="255">
                <c:v>1704.9968563448647</c:v>
              </c:pt>
              <c:pt idx="256">
                <c:v>1687.533978512125</c:v>
              </c:pt>
              <c:pt idx="257">
                <c:v>1670.0610975706693</c:v>
              </c:pt>
              <c:pt idx="258">
                <c:v>1652.578890798804</c:v>
              </c:pt>
              <c:pt idx="259">
                <c:v>1635.0872263550141</c:v>
              </c:pt>
              <c:pt idx="260">
                <c:v>1617.5851477854831</c:v>
              </c:pt>
              <c:pt idx="261">
                <c:v>1600.0737009632908</c:v>
              </c:pt>
              <c:pt idx="262">
                <c:v>1582.5485145635939</c:v>
              </c:pt>
              <c:pt idx="263">
                <c:v>1565.0123882102018</c:v>
              </c:pt>
              <c:pt idx="264">
                <c:v>1547.4629105102674</c:v>
              </c:pt>
              <c:pt idx="265">
                <c:v>1529.9041716827778</c:v>
              </c:pt>
              <c:pt idx="266">
                <c:v>1512.335860178405</c:v>
              </c:pt>
              <c:pt idx="267">
                <c:v>1494.7584886870559</c:v>
              </c:pt>
              <c:pt idx="268">
                <c:v>1477.1700271863647</c:v>
              </c:pt>
              <c:pt idx="269">
                <c:v>1459.5708390699199</c:v>
              </c:pt>
              <c:pt idx="270">
                <c:v>1441.9629231947692</c:v>
              </c:pt>
              <c:pt idx="271">
                <c:v>1424.3451921620833</c:v>
              </c:pt>
              <c:pt idx="272">
                <c:v>1406.723065724663</c:v>
              </c:pt>
              <c:pt idx="273">
                <c:v>1389.0915010271181</c:v>
              </c:pt>
              <c:pt idx="274">
                <c:v>1371.4537560304645</c:v>
              </c:pt>
              <c:pt idx="275">
                <c:v>1353.8114399885912</c:v>
              </c:pt>
              <c:pt idx="276">
                <c:v>1336.1619290553797</c:v>
              </c:pt>
              <c:pt idx="277">
                <c:v>1318.5072046842297</c:v>
              </c:pt>
              <c:pt idx="278">
                <c:v>1300.8482909321149</c:v>
              </c:pt>
              <c:pt idx="279">
                <c:v>1283.1826185389568</c:v>
              </c:pt>
              <c:pt idx="280">
                <c:v>1265.5120250294701</c:v>
              </c:pt>
              <c:pt idx="281">
                <c:v>1252.2637633932782</c:v>
              </c:pt>
              <c:pt idx="282">
                <c:v>1239.0131719041199</c:v>
              </c:pt>
              <c:pt idx="283">
                <c:v>1225.7591865976965</c:v>
              </c:pt>
              <c:pt idx="284">
                <c:v>1212.5001184659659</c:v>
              </c:pt>
              <c:pt idx="285">
                <c:v>1199.2384379967455</c:v>
              </c:pt>
              <c:pt idx="286">
                <c:v>1185.9748703020832</c:v>
              </c:pt>
              <c:pt idx="287">
                <c:v>1172.7077307768884</c:v>
              </c:pt>
              <c:pt idx="288">
                <c:v>1159.4376607267598</c:v>
              </c:pt>
              <c:pt idx="289">
                <c:v>1146.1649244992705</c:v>
              </c:pt>
              <c:pt idx="290">
                <c:v>1132.8889320541625</c:v>
              </c:pt>
              <c:pt idx="291">
                <c:v>1119.610183231054</c:v>
              </c:pt>
              <c:pt idx="292">
                <c:v>1106.3297910110555</c:v>
              </c:pt>
              <c:pt idx="293">
                <c:v>1093.0467025142625</c:v>
              </c:pt>
              <c:pt idx="294">
                <c:v>1079.7608575696061</c:v>
              </c:pt>
              <c:pt idx="295">
                <c:v>1066.4729180390734</c:v>
              </c:pt>
              <c:pt idx="296">
                <c:v>1053.1828178267403</c:v>
              </c:pt>
              <c:pt idx="297">
                <c:v>1039.8902199086754</c:v>
              </c:pt>
              <c:pt idx="298">
                <c:v>1026.5954756093706</c:v>
              </c:pt>
              <c:pt idx="299">
                <c:v>1013.2987195868133</c:v>
              </c:pt>
              <c:pt idx="300">
                <c:v>1000</c:v>
              </c:pt>
            </c:numLit>
          </c:val>
          <c:smooth val="1"/>
          <c:extLst>
            <c:ext xmlns:c16="http://schemas.microsoft.com/office/drawing/2014/chart" uri="{C3380CC4-5D6E-409C-BE32-E72D297353CC}">
              <c16:uniqueId val="{00000007-9250-4766-ACCA-0E75C5D652B2}"/>
            </c:ext>
          </c:extLst>
        </c:ser>
        <c:ser>
          <c:idx val="0"/>
          <c:order val="8"/>
          <c:tx>
            <c:v>World</c:v>
          </c:tx>
          <c:spPr>
            <a:ln w="50800">
              <a:solidFill>
                <a:schemeClr val="tx1"/>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3182.923828125</c:v>
              </c:pt>
              <c:pt idx="1">
                <c:v>3183.0107421875</c:v>
              </c:pt>
              <c:pt idx="2">
                <c:v>3183.11328125</c:v>
              </c:pt>
              <c:pt idx="3">
                <c:v>3183.202880859375</c:v>
              </c:pt>
              <c:pt idx="4">
                <c:v>3183.317138671875</c:v>
              </c:pt>
              <c:pt idx="5">
                <c:v>3183.423828125</c:v>
              </c:pt>
              <c:pt idx="6">
                <c:v>3184.645263671875</c:v>
              </c:pt>
              <c:pt idx="7">
                <c:v>3185.755615234375</c:v>
              </c:pt>
              <c:pt idx="8">
                <c:v>3186.84423828125</c:v>
              </c:pt>
              <c:pt idx="9">
                <c:v>3187.966796875</c:v>
              </c:pt>
              <c:pt idx="10">
                <c:v>3189.18310546875</c:v>
              </c:pt>
              <c:pt idx="11">
                <c:v>3190.367919921875</c:v>
              </c:pt>
              <c:pt idx="12">
                <c:v>3191.602783203125</c:v>
              </c:pt>
              <c:pt idx="13">
                <c:v>3192.816162109375</c:v>
              </c:pt>
              <c:pt idx="14">
                <c:v>3193.98486328125</c:v>
              </c:pt>
              <c:pt idx="15">
                <c:v>3195.357177734375</c:v>
              </c:pt>
              <c:pt idx="16">
                <c:v>3196.246337890625</c:v>
              </c:pt>
              <c:pt idx="17">
                <c:v>3197.171630859375</c:v>
              </c:pt>
              <c:pt idx="18">
                <c:v>3198.0908203125</c:v>
              </c:pt>
              <c:pt idx="19">
                <c:v>3199.01025390625</c:v>
              </c:pt>
              <c:pt idx="20">
                <c:v>3199.9208984375</c:v>
              </c:pt>
              <c:pt idx="21">
                <c:v>3200.8818359375</c:v>
              </c:pt>
              <c:pt idx="22">
                <c:v>3201.646728515625</c:v>
              </c:pt>
              <c:pt idx="23">
                <c:v>3202.515869140625</c:v>
              </c:pt>
              <c:pt idx="24">
                <c:v>3203.541015625</c:v>
              </c:pt>
              <c:pt idx="25">
                <c:v>3204.482666015625</c:v>
              </c:pt>
              <c:pt idx="26">
                <c:v>3225.638916015625</c:v>
              </c:pt>
              <c:pt idx="27">
                <c:v>3246.82080078125</c:v>
              </c:pt>
              <c:pt idx="28">
                <c:v>3267.94970703125</c:v>
              </c:pt>
              <c:pt idx="29">
                <c:v>3289.112548828125</c:v>
              </c:pt>
              <c:pt idx="30">
                <c:v>3310.22607421875</c:v>
              </c:pt>
              <c:pt idx="31">
                <c:v>3331.23486328125</c:v>
              </c:pt>
              <c:pt idx="32">
                <c:v>3352.37451171875</c:v>
              </c:pt>
              <c:pt idx="33">
                <c:v>3373.5302734375</c:v>
              </c:pt>
              <c:pt idx="34">
                <c:v>3394.72802734375</c:v>
              </c:pt>
              <c:pt idx="35">
                <c:v>3415.785888671875</c:v>
              </c:pt>
              <c:pt idx="36">
                <c:v>3420.4921875</c:v>
              </c:pt>
              <c:pt idx="37">
                <c:v>3425.0498046875</c:v>
              </c:pt>
              <c:pt idx="38">
                <c:v>3429.663818359375</c:v>
              </c:pt>
              <c:pt idx="39">
                <c:v>3434.25830078125</c:v>
              </c:pt>
              <c:pt idx="40">
                <c:v>3438.875244140625</c:v>
              </c:pt>
              <c:pt idx="41">
                <c:v>3443.448974609375</c:v>
              </c:pt>
              <c:pt idx="42">
                <c:v>3447.885009765625</c:v>
              </c:pt>
              <c:pt idx="43">
                <c:v>3452.30419921875</c:v>
              </c:pt>
              <c:pt idx="44">
                <c:v>3456.740478515625</c:v>
              </c:pt>
              <c:pt idx="45">
                <c:v>3461.1630859375</c:v>
              </c:pt>
              <c:pt idx="46">
                <c:v>3456.95703125</c:v>
              </c:pt>
              <c:pt idx="47">
                <c:v>3452.66455078125</c:v>
              </c:pt>
              <c:pt idx="48">
                <c:v>3448.490234375</c:v>
              </c:pt>
              <c:pt idx="49">
                <c:v>3444.405517578125</c:v>
              </c:pt>
              <c:pt idx="50">
                <c:v>3440.383544921875</c:v>
              </c:pt>
              <c:pt idx="51">
                <c:v>3436.2822265625</c:v>
              </c:pt>
              <c:pt idx="52">
                <c:v>3432.075439453125</c:v>
              </c:pt>
              <c:pt idx="53">
                <c:v>3427.7763671875</c:v>
              </c:pt>
              <c:pt idx="54">
                <c:v>3423.488525390625</c:v>
              </c:pt>
              <c:pt idx="55">
                <c:v>3419.116943359375</c:v>
              </c:pt>
              <c:pt idx="56">
                <c:v>3403.2626953125</c:v>
              </c:pt>
              <c:pt idx="57">
                <c:v>3387.46484375</c:v>
              </c:pt>
              <c:pt idx="58">
                <c:v>3371.69677734375</c:v>
              </c:pt>
              <c:pt idx="59">
                <c:v>3355.994384765625</c:v>
              </c:pt>
              <c:pt idx="60">
                <c:v>3340.107177734375</c:v>
              </c:pt>
              <c:pt idx="61">
                <c:v>3324.221435546875</c:v>
              </c:pt>
              <c:pt idx="62">
                <c:v>3308.341064453125</c:v>
              </c:pt>
              <c:pt idx="63">
                <c:v>3292.49169921875</c:v>
              </c:pt>
              <c:pt idx="64">
                <c:v>3276.609130859375</c:v>
              </c:pt>
              <c:pt idx="65">
                <c:v>3260.607421875</c:v>
              </c:pt>
              <c:pt idx="66">
                <c:v>3245.180419921875</c:v>
              </c:pt>
              <c:pt idx="67">
                <c:v>3230.093994140625</c:v>
              </c:pt>
              <c:pt idx="68">
                <c:v>3214.416015625</c:v>
              </c:pt>
              <c:pt idx="69">
                <c:v>3198.990966796875</c:v>
              </c:pt>
              <c:pt idx="70">
                <c:v>3183.76806640625</c:v>
              </c:pt>
              <c:pt idx="71">
                <c:v>3168.311767578125</c:v>
              </c:pt>
              <c:pt idx="72">
                <c:v>3153.150634765625</c:v>
              </c:pt>
              <c:pt idx="73">
                <c:v>3138.112548828125</c:v>
              </c:pt>
              <c:pt idx="74">
                <c:v>3123.032958984375</c:v>
              </c:pt>
              <c:pt idx="75">
                <c:v>3107.899169921875</c:v>
              </c:pt>
              <c:pt idx="76">
                <c:v>3103.4169921875</c:v>
              </c:pt>
              <c:pt idx="77">
                <c:v>3098.867919921875</c:v>
              </c:pt>
              <c:pt idx="78">
                <c:v>3094.355224609375</c:v>
              </c:pt>
              <c:pt idx="79">
                <c:v>3089.98046875</c:v>
              </c:pt>
              <c:pt idx="80">
                <c:v>3085.6396484375</c:v>
              </c:pt>
              <c:pt idx="81">
                <c:v>3081.34228515625</c:v>
              </c:pt>
              <c:pt idx="82">
                <c:v>3077.0595703125</c:v>
              </c:pt>
              <c:pt idx="83">
                <c:v>3072.7900390625</c:v>
              </c:pt>
              <c:pt idx="84">
                <c:v>3068.490966796875</c:v>
              </c:pt>
              <c:pt idx="85">
                <c:v>3064.19873046875</c:v>
              </c:pt>
              <c:pt idx="86">
                <c:v>3058.708984375</c:v>
              </c:pt>
              <c:pt idx="87">
                <c:v>3053.1962890625</c:v>
              </c:pt>
              <c:pt idx="88">
                <c:v>3047.6015625</c:v>
              </c:pt>
              <c:pt idx="89">
                <c:v>3041.9287109375</c:v>
              </c:pt>
              <c:pt idx="90">
                <c:v>3036.201416015625</c:v>
              </c:pt>
              <c:pt idx="91">
                <c:v>3030.48828125</c:v>
              </c:pt>
              <c:pt idx="92">
                <c:v>3024.851806640625</c:v>
              </c:pt>
              <c:pt idx="93">
                <c:v>3019.203125</c:v>
              </c:pt>
              <c:pt idx="94">
                <c:v>3013.545166015625</c:v>
              </c:pt>
              <c:pt idx="95">
                <c:v>3007.84423828125</c:v>
              </c:pt>
              <c:pt idx="96">
                <c:v>3001.991455078125</c:v>
              </c:pt>
              <c:pt idx="97">
                <c:v>2996.190185546875</c:v>
              </c:pt>
              <c:pt idx="98">
                <c:v>2990.451416015625</c:v>
              </c:pt>
              <c:pt idx="99">
                <c:v>2984.728271484375</c:v>
              </c:pt>
              <c:pt idx="100">
                <c:v>2979.025390625</c:v>
              </c:pt>
              <c:pt idx="101">
                <c:v>2973.22998046875</c:v>
              </c:pt>
              <c:pt idx="102">
                <c:v>2967.39501953125</c:v>
              </c:pt>
              <c:pt idx="103">
                <c:v>2961.569091796875</c:v>
              </c:pt>
              <c:pt idx="104">
                <c:v>2955.736572265625</c:v>
              </c:pt>
              <c:pt idx="105">
                <c:v>2949.855224609375</c:v>
              </c:pt>
              <c:pt idx="106">
                <c:v>2927.840576171875</c:v>
              </c:pt>
              <c:pt idx="107">
                <c:v>2905.847412109375</c:v>
              </c:pt>
              <c:pt idx="108">
                <c:v>2883.808349609375</c:v>
              </c:pt>
              <c:pt idx="109">
                <c:v>2861.718994140625</c:v>
              </c:pt>
              <c:pt idx="110">
                <c:v>2839.8291015625</c:v>
              </c:pt>
              <c:pt idx="111">
                <c:v>2817.686767578125</c:v>
              </c:pt>
              <c:pt idx="112">
                <c:v>2795.63916015625</c:v>
              </c:pt>
              <c:pt idx="113">
                <c:v>2773.6611328125</c:v>
              </c:pt>
              <c:pt idx="114">
                <c:v>2751.38818359375</c:v>
              </c:pt>
              <c:pt idx="115">
                <c:v>2729.337646484375</c:v>
              </c:pt>
              <c:pt idx="116">
                <c:v>2710.778564453125</c:v>
              </c:pt>
              <c:pt idx="117">
                <c:v>2692.130615234375</c:v>
              </c:pt>
              <c:pt idx="118">
                <c:v>2673.833251953125</c:v>
              </c:pt>
              <c:pt idx="119">
                <c:v>2655.142822265625</c:v>
              </c:pt>
              <c:pt idx="120">
                <c:v>2636.277099609375</c:v>
              </c:pt>
              <c:pt idx="121">
                <c:v>2617.527587890625</c:v>
              </c:pt>
              <c:pt idx="122">
                <c:v>2598.951171875</c:v>
              </c:pt>
              <c:pt idx="123">
                <c:v>2579.99072265625</c:v>
              </c:pt>
              <c:pt idx="124">
                <c:v>2560.935302734375</c:v>
              </c:pt>
              <c:pt idx="125">
                <c:v>2541.85546875</c:v>
              </c:pt>
              <c:pt idx="126">
                <c:v>2526.654541015625</c:v>
              </c:pt>
              <c:pt idx="127">
                <c:v>2511.439697265625</c:v>
              </c:pt>
              <c:pt idx="128">
                <c:v>2496.175048828125</c:v>
              </c:pt>
              <c:pt idx="129">
                <c:v>2481.336669921875</c:v>
              </c:pt>
              <c:pt idx="130">
                <c:v>2466.777587890625</c:v>
              </c:pt>
              <c:pt idx="131">
                <c:v>2452.28271484375</c:v>
              </c:pt>
              <c:pt idx="132">
                <c:v>2438.091552734375</c:v>
              </c:pt>
              <c:pt idx="133">
                <c:v>2424.22509765625</c:v>
              </c:pt>
              <c:pt idx="134">
                <c:v>2410.40625</c:v>
              </c:pt>
              <c:pt idx="135">
                <c:v>2396.40478515625</c:v>
              </c:pt>
              <c:pt idx="136">
                <c:v>2387.652587890625</c:v>
              </c:pt>
              <c:pt idx="137">
                <c:v>2378.078369140625</c:v>
              </c:pt>
              <c:pt idx="138">
                <c:v>2367.45361328125</c:v>
              </c:pt>
              <c:pt idx="139">
                <c:v>2357.36767578125</c:v>
              </c:pt>
              <c:pt idx="140">
                <c:v>2347.50927734375</c:v>
              </c:pt>
              <c:pt idx="141">
                <c:v>2338.0654296875</c:v>
              </c:pt>
              <c:pt idx="142">
                <c:v>2328.67041015625</c:v>
              </c:pt>
              <c:pt idx="143">
                <c:v>2319.317626953125</c:v>
              </c:pt>
              <c:pt idx="144">
                <c:v>2310.00732421875</c:v>
              </c:pt>
              <c:pt idx="145">
                <c:v>2300.74853515625</c:v>
              </c:pt>
              <c:pt idx="146">
                <c:v>2292.3427734375</c:v>
              </c:pt>
              <c:pt idx="147">
                <c:v>2283.6318359375</c:v>
              </c:pt>
              <c:pt idx="148">
                <c:v>2275.04052734375</c:v>
              </c:pt>
              <c:pt idx="149">
                <c:v>2266.566162109375</c:v>
              </c:pt>
              <c:pt idx="150">
                <c:v>2258.21240234375</c:v>
              </c:pt>
              <c:pt idx="151">
                <c:v>2249.802734375</c:v>
              </c:pt>
              <c:pt idx="152">
                <c:v>2241.345458984375</c:v>
              </c:pt>
              <c:pt idx="153">
                <c:v>2232.857177734375</c:v>
              </c:pt>
              <c:pt idx="154">
                <c:v>2224.355712890625</c:v>
              </c:pt>
              <c:pt idx="155">
                <c:v>2215.9365234375</c:v>
              </c:pt>
              <c:pt idx="156">
                <c:v>2212.851806640625</c:v>
              </c:pt>
              <c:pt idx="157">
                <c:v>2209.876953125</c:v>
              </c:pt>
              <c:pt idx="158">
                <c:v>2207.024658203125</c:v>
              </c:pt>
              <c:pt idx="159">
                <c:v>2204.128662109375</c:v>
              </c:pt>
              <c:pt idx="160">
                <c:v>2201.089111328125</c:v>
              </c:pt>
              <c:pt idx="161">
                <c:v>2198.0234375</c:v>
              </c:pt>
              <c:pt idx="162">
                <c:v>2195.078857421875</c:v>
              </c:pt>
              <c:pt idx="163">
                <c:v>2192.325439453125</c:v>
              </c:pt>
              <c:pt idx="164">
                <c:v>2189.691650390625</c:v>
              </c:pt>
              <c:pt idx="165">
                <c:v>2187.291015625</c:v>
              </c:pt>
              <c:pt idx="166">
                <c:v>2180.50634765625</c:v>
              </c:pt>
              <c:pt idx="167">
                <c:v>2173.907470703125</c:v>
              </c:pt>
              <c:pt idx="168">
                <c:v>2167.456298828125</c:v>
              </c:pt>
              <c:pt idx="169">
                <c:v>2160.993896484375</c:v>
              </c:pt>
              <c:pt idx="170">
                <c:v>2154.625</c:v>
              </c:pt>
              <c:pt idx="171">
                <c:v>2148.165771484375</c:v>
              </c:pt>
              <c:pt idx="172">
                <c:v>2141.684326171875</c:v>
              </c:pt>
              <c:pt idx="173">
                <c:v>2135.174072265625</c:v>
              </c:pt>
              <c:pt idx="174">
                <c:v>2128.409423828125</c:v>
              </c:pt>
              <c:pt idx="175">
                <c:v>2121.564697265625</c:v>
              </c:pt>
              <c:pt idx="176">
                <c:v>2123.376953125</c:v>
              </c:pt>
              <c:pt idx="177">
                <c:v>2125.603271484375</c:v>
              </c:pt>
              <c:pt idx="178">
                <c:v>2128.493896484375</c:v>
              </c:pt>
              <c:pt idx="179">
                <c:v>2131.49560546875</c:v>
              </c:pt>
              <c:pt idx="180">
                <c:v>2134.332275390625</c:v>
              </c:pt>
              <c:pt idx="181">
                <c:v>2137.032958984375</c:v>
              </c:pt>
              <c:pt idx="182">
                <c:v>2139.661376953125</c:v>
              </c:pt>
              <c:pt idx="183">
                <c:v>2142.4384765625</c:v>
              </c:pt>
              <c:pt idx="184">
                <c:v>2145.403564453125</c:v>
              </c:pt>
              <c:pt idx="185">
                <c:v>2148.48095703125</c:v>
              </c:pt>
              <c:pt idx="186">
                <c:v>2146.73486328125</c:v>
              </c:pt>
              <c:pt idx="187">
                <c:v>2144.893798828125</c:v>
              </c:pt>
              <c:pt idx="188">
                <c:v>2142.9951171875</c:v>
              </c:pt>
              <c:pt idx="189">
                <c:v>2140.971923828125</c:v>
              </c:pt>
              <c:pt idx="190">
                <c:v>2138.767822265625</c:v>
              </c:pt>
              <c:pt idx="191">
                <c:v>2136.392333984375</c:v>
              </c:pt>
              <c:pt idx="192">
                <c:v>2133.912353515625</c:v>
              </c:pt>
              <c:pt idx="193">
                <c:v>2131.412841796875</c:v>
              </c:pt>
              <c:pt idx="194">
                <c:v>2128.8779296875</c:v>
              </c:pt>
              <c:pt idx="195">
                <c:v>2126.31298828125</c:v>
              </c:pt>
              <c:pt idx="196">
                <c:v>2123.429443359375</c:v>
              </c:pt>
              <c:pt idx="197">
                <c:v>2120.71923828125</c:v>
              </c:pt>
              <c:pt idx="198">
                <c:v>2118.09033203125</c:v>
              </c:pt>
              <c:pt idx="199">
                <c:v>2115.48486328125</c:v>
              </c:pt>
              <c:pt idx="200">
                <c:v>2112.971923828125</c:v>
              </c:pt>
              <c:pt idx="201">
                <c:v>2110.59130859375</c:v>
              </c:pt>
              <c:pt idx="202">
                <c:v>2108.23291015625</c:v>
              </c:pt>
              <c:pt idx="203">
                <c:v>2105.9384765625</c:v>
              </c:pt>
              <c:pt idx="204">
                <c:v>2103.814697265625</c:v>
              </c:pt>
              <c:pt idx="205">
                <c:v>2101.7607421875</c:v>
              </c:pt>
              <c:pt idx="206">
                <c:v>2107.1669921875</c:v>
              </c:pt>
              <c:pt idx="207">
                <c:v>2112.4638671875</c:v>
              </c:pt>
              <c:pt idx="208">
                <c:v>2117.655517578125</c:v>
              </c:pt>
              <c:pt idx="209">
                <c:v>2122.82666015625</c:v>
              </c:pt>
              <c:pt idx="210">
                <c:v>2127.916748046875</c:v>
              </c:pt>
              <c:pt idx="211">
                <c:v>2132.958251953125</c:v>
              </c:pt>
              <c:pt idx="212">
                <c:v>2138.0234375</c:v>
              </c:pt>
              <c:pt idx="213">
                <c:v>2143.030517578125</c:v>
              </c:pt>
              <c:pt idx="214">
                <c:v>2147.925537109375</c:v>
              </c:pt>
              <c:pt idx="215">
                <c:v>2152.627685546875</c:v>
              </c:pt>
              <c:pt idx="216">
                <c:v>2147.220947265625</c:v>
              </c:pt>
              <c:pt idx="217">
                <c:v>2141.881591796875</c:v>
              </c:pt>
              <c:pt idx="218">
                <c:v>2136.536865234375</c:v>
              </c:pt>
              <c:pt idx="219">
                <c:v>2131.169921875</c:v>
              </c:pt>
              <c:pt idx="220">
                <c:v>2125.915771484375</c:v>
              </c:pt>
              <c:pt idx="221">
                <c:v>2120.761474609375</c:v>
              </c:pt>
              <c:pt idx="222">
                <c:v>2115.519775390625</c:v>
              </c:pt>
              <c:pt idx="223">
                <c:v>2110.28515625</c:v>
              </c:pt>
              <c:pt idx="224">
                <c:v>2105.2900390625</c:v>
              </c:pt>
              <c:pt idx="225">
                <c:v>2100.320556640625</c:v>
              </c:pt>
              <c:pt idx="226">
                <c:v>2056.8776343698692</c:v>
              </c:pt>
              <c:pt idx="227">
                <c:v>2034.9513026501422</c:v>
              </c:pt>
              <c:pt idx="228">
                <c:v>2013.0108772022261</c:v>
              </c:pt>
              <c:pt idx="229">
                <c:v>1991.1021028206051</c:v>
              </c:pt>
              <c:pt idx="230">
                <c:v>1969.2402591910709</c:v>
              </c:pt>
              <c:pt idx="231">
                <c:v>1947.4317188318944</c:v>
              </c:pt>
              <c:pt idx="232">
                <c:v>1925.6773641239163</c:v>
              </c:pt>
              <c:pt idx="233">
                <c:v>1904.0188074097173</c:v>
              </c:pt>
              <c:pt idx="234">
                <c:v>1882.4608588588358</c:v>
              </c:pt>
              <c:pt idx="235">
                <c:v>1861.0116780915125</c:v>
              </c:pt>
              <c:pt idx="236">
                <c:v>1839.66830844113</c:v>
              </c:pt>
              <c:pt idx="237">
                <c:v>1818.4183620794975</c:v>
              </c:pt>
              <c:pt idx="238">
                <c:v>1797.2717260445663</c:v>
              </c:pt>
              <c:pt idx="239">
                <c:v>1776.2044600720592</c:v>
              </c:pt>
              <c:pt idx="240">
                <c:v>1755.1928497564604</c:v>
              </c:pt>
              <c:pt idx="241">
                <c:v>1734.2312533512502</c:v>
              </c:pt>
              <c:pt idx="242">
                <c:v>1713.3250084502081</c:v>
              </c:pt>
              <c:pt idx="243">
                <c:v>1692.4853918427746</c:v>
              </c:pt>
              <c:pt idx="244">
                <c:v>1671.7284065602014</c:v>
              </c:pt>
              <c:pt idx="245">
                <c:v>1651.0717099888441</c:v>
              </c:pt>
              <c:pt idx="246">
                <c:v>1630.4888227755885</c:v>
              </c:pt>
              <c:pt idx="247">
                <c:v>1609.9880419120666</c:v>
              </c:pt>
              <c:pt idx="248">
                <c:v>1589.5449482597955</c:v>
              </c:pt>
              <c:pt idx="249">
                <c:v>1569.1484321217479</c:v>
              </c:pt>
              <c:pt idx="250">
                <c:v>1548.8464918481643</c:v>
              </c:pt>
              <c:pt idx="251">
                <c:v>1536.5920328096697</c:v>
              </c:pt>
              <c:pt idx="252">
                <c:v>1524.2862062234706</c:v>
              </c:pt>
              <c:pt idx="253">
                <c:v>1511.9250242804305</c:v>
              </c:pt>
              <c:pt idx="254">
                <c:v>1499.5121242206635</c:v>
              </c:pt>
              <c:pt idx="255">
                <c:v>1487.047920926005</c:v>
              </c:pt>
              <c:pt idx="256">
                <c:v>1474.5329084884258</c:v>
              </c:pt>
              <c:pt idx="257">
                <c:v>1461.9628844371664</c:v>
              </c:pt>
              <c:pt idx="258">
                <c:v>1449.3360029574292</c:v>
              </c:pt>
              <c:pt idx="259">
                <c:v>1436.6542468035909</c:v>
              </c:pt>
              <c:pt idx="260">
                <c:v>1423.9180590523924</c:v>
              </c:pt>
              <c:pt idx="261">
                <c:v>1411.1257023815326</c:v>
              </c:pt>
              <c:pt idx="262">
                <c:v>1398.2778946663284</c:v>
              </c:pt>
              <c:pt idx="263">
                <c:v>1385.3781286769074</c:v>
              </c:pt>
              <c:pt idx="264">
                <c:v>1372.4232491943387</c:v>
              </c:pt>
              <c:pt idx="265">
                <c:v>1359.4177399267687</c:v>
              </c:pt>
              <c:pt idx="266">
                <c:v>1346.3612698625629</c:v>
              </c:pt>
              <c:pt idx="267">
                <c:v>1333.2546421299141</c:v>
              </c:pt>
              <c:pt idx="268">
                <c:v>1320.0984627231005</c:v>
              </c:pt>
              <c:pt idx="269">
                <c:v>1306.8976568008256</c:v>
              </c:pt>
              <c:pt idx="270">
                <c:v>1293.6531062619295</c:v>
              </c:pt>
              <c:pt idx="271">
                <c:v>1280.3644543611688</c:v>
              </c:pt>
              <c:pt idx="272">
                <c:v>1267.0375471007258</c:v>
              </c:pt>
              <c:pt idx="273">
                <c:v>1253.6715815553671</c:v>
              </c:pt>
              <c:pt idx="274">
                <c:v>1240.2696565607262</c:v>
              </c:pt>
              <c:pt idx="275">
                <c:v>1226.8334839601628</c:v>
              </c:pt>
              <c:pt idx="276">
                <c:v>1213.363115892276</c:v>
              </c:pt>
              <c:pt idx="277">
                <c:v>1199.8638572296177</c:v>
              </c:pt>
              <c:pt idx="278">
                <c:v>1186.334958284167</c:v>
              </c:pt>
              <c:pt idx="279">
                <c:v>1172.7782409279105</c:v>
              </c:pt>
              <c:pt idx="280">
                <c:v>1159.1964202423039</c:v>
              </c:pt>
              <c:pt idx="281">
                <c:v>1151.2380465286021</c:v>
              </c:pt>
              <c:pt idx="282">
                <c:v>1143.2772499049017</c:v>
              </c:pt>
              <c:pt idx="283">
                <c:v>1135.3149580933202</c:v>
              </c:pt>
              <c:pt idx="284">
                <c:v>1127.3511991388118</c:v>
              </c:pt>
              <c:pt idx="285">
                <c:v>1119.3871458502597</c:v>
              </c:pt>
              <c:pt idx="286">
                <c:v>1111.422314190653</c:v>
              </c:pt>
              <c:pt idx="287">
                <c:v>1103.4558117720494</c:v>
              </c:pt>
              <c:pt idx="288">
                <c:v>1095.4900371992974</c:v>
              </c:pt>
              <c:pt idx="289">
                <c:v>1087.5244441912505</c:v>
              </c:pt>
              <c:pt idx="290">
                <c:v>1079.5591557565158</c:v>
              </c:pt>
              <c:pt idx="291">
                <c:v>1071.594986184268</c:v>
              </c:pt>
              <c:pt idx="292">
                <c:v>1063.6321281468458</c:v>
              </c:pt>
              <c:pt idx="293">
                <c:v>1055.6712593464558</c:v>
              </c:pt>
              <c:pt idx="294">
                <c:v>1047.7115537990169</c:v>
              </c:pt>
              <c:pt idx="295">
                <c:v>1039.7541806056902</c:v>
              </c:pt>
              <c:pt idx="296">
                <c:v>1031.7989313634378</c:v>
              </c:pt>
              <c:pt idx="297">
                <c:v>1023.845372808912</c:v>
              </c:pt>
              <c:pt idx="298">
                <c:v>1015.8944549425646</c:v>
              </c:pt>
              <c:pt idx="299">
                <c:v>1007.9459822017117</c:v>
              </c:pt>
              <c:pt idx="300">
                <c:v>1000</c:v>
              </c:pt>
            </c:numLit>
          </c:val>
          <c:smooth val="1"/>
          <c:extLst>
            <c:ext xmlns:c16="http://schemas.microsoft.com/office/drawing/2014/chart" uri="{C3380CC4-5D6E-409C-BE32-E72D297353CC}">
              <c16:uniqueId val="{00000008-9250-4766-ACCA-0E75C5D652B2}"/>
            </c:ext>
          </c:extLst>
        </c:ser>
        <c:dLbls>
          <c:showLegendKey val="0"/>
          <c:showVal val="0"/>
          <c:showCatName val="0"/>
          <c:showSerName val="0"/>
          <c:showPercent val="0"/>
          <c:showBubbleSize val="0"/>
        </c:dLbls>
        <c:smooth val="0"/>
        <c:axId val="-1772735992"/>
        <c:axId val="-1772746184"/>
      </c:lineChart>
      <c:catAx>
        <c:axId val="-1772735992"/>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746184"/>
        <c:crossesAt val="0"/>
        <c:auto val="0"/>
        <c:lblAlgn val="ctr"/>
        <c:lblOffset val="100"/>
        <c:tickLblSkip val="20"/>
        <c:tickMarkSkip val="10"/>
        <c:noMultiLvlLbl val="0"/>
      </c:catAx>
      <c:valAx>
        <c:axId val="-1772746184"/>
        <c:scaling>
          <c:orientation val="minMax"/>
          <c:max val="4000"/>
          <c:min val="1000"/>
        </c:scaling>
        <c:delete val="0"/>
        <c:axPos val="l"/>
        <c:majorGridlines>
          <c:spPr>
            <a:ln w="12700">
              <a:solidFill>
                <a:srgbClr val="000000"/>
              </a:solidFill>
              <a:prstDash val="sysDash"/>
            </a:ln>
          </c:spPr>
        </c:majorGridlines>
        <c:title>
          <c:tx>
            <c:rich>
              <a:bodyPr/>
              <a:lstStyle/>
              <a:p>
                <a:pPr>
                  <a:defRPr sz="1200"/>
                </a:pPr>
                <a:r>
                  <a:rPr lang="fr-FR" sz="1200"/>
                  <a:t>Average</a:t>
                </a:r>
                <a:r>
                  <a:rPr lang="fr-FR" sz="1200" baseline="0"/>
                  <a:t> annual labour hours per employed individual</a:t>
                </a:r>
                <a:endParaRPr lang="fr-FR" sz="1200"/>
              </a:p>
            </c:rich>
          </c:tx>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735992"/>
        <c:crossesAt val="1"/>
        <c:crossBetween val="midCat"/>
        <c:majorUnit val="500"/>
      </c:valAx>
      <c:spPr>
        <a:noFill/>
        <a:ln w="25400">
          <a:solidFill>
            <a:srgbClr val="000000"/>
          </a:solidFill>
        </a:ln>
      </c:spPr>
    </c:plotArea>
    <c:legend>
      <c:legendPos val="l"/>
      <c:layout>
        <c:manualLayout>
          <c:xMode val="edge"/>
          <c:yMode val="edge"/>
          <c:x val="0.42461572373850642"/>
          <c:y val="0.14994276037810128"/>
          <c:w val="0.50582790540102873"/>
          <c:h val="0.16817470893763725"/>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800"/>
            </a:pPr>
            <a:r>
              <a:rPr lang="fr-FR" sz="2000" baseline="0">
                <a:latin typeface="Arial" panose="020B0604020202020204" pitchFamily="34" charset="0"/>
                <a:cs typeface="Arial" panose="020B0604020202020204" pitchFamily="34" charset="0"/>
              </a:rPr>
              <a:t>Fig. 3. The Structual Transformation of Work 1800-2100: </a:t>
            </a:r>
          </a:p>
          <a:p>
            <a:pPr>
              <a:defRPr sz="1800"/>
            </a:pPr>
            <a:r>
              <a:rPr lang="fr-FR" sz="2000" baseline="0">
                <a:latin typeface="Arial" panose="020B0604020202020204" pitchFamily="34" charset="0"/>
                <a:cs typeface="Arial" panose="020B0604020202020204" pitchFamily="34" charset="0"/>
              </a:rPr>
              <a:t>Toward Gender Equality in Domestic &amp; Economic Labour</a:t>
            </a:r>
            <a:r>
              <a:rPr lang="fr-FR" sz="2000" b="0" baseline="0">
                <a:latin typeface="Arial" panose="020B0604020202020204" pitchFamily="34" charset="0"/>
                <a:cs typeface="Arial" panose="020B0604020202020204" pitchFamily="34" charset="0"/>
              </a:rPr>
              <a:t>           </a:t>
            </a:r>
            <a:endParaRPr lang="fr-FR" sz="2000">
              <a:latin typeface="Arial" panose="020B0604020202020204" pitchFamily="34" charset="0"/>
              <a:cs typeface="Arial" panose="020B0604020202020204" pitchFamily="34" charset="0"/>
            </a:endParaRPr>
          </a:p>
        </c:rich>
      </c:tx>
      <c:layout>
        <c:manualLayout>
          <c:xMode val="edge"/>
          <c:yMode val="edge"/>
          <c:x val="0.13764158954752034"/>
          <c:y val="5.275202361708097E-6"/>
        </c:manualLayout>
      </c:layout>
      <c:overlay val="0"/>
    </c:title>
    <c:autoTitleDeleted val="0"/>
    <c:plotArea>
      <c:layout>
        <c:manualLayout>
          <c:layoutTarget val="inner"/>
          <c:xMode val="edge"/>
          <c:yMode val="edge"/>
          <c:x val="9.1333675884303953E-2"/>
          <c:y val="0.1045039072108879"/>
          <c:w val="0.87610674663831456"/>
          <c:h val="0.71243952674877131"/>
        </c:manualLayout>
      </c:layout>
      <c:areaChart>
        <c:grouping val="stacked"/>
        <c:varyColors val="0"/>
        <c:ser>
          <c:idx val="1"/>
          <c:order val="0"/>
          <c:tx>
            <c:v>Domestic labour (women)</c:v>
          </c:tx>
          <c:spPr>
            <a:solidFill>
              <a:srgbClr val="FFC000"/>
            </a:solidFill>
            <a:ln>
              <a:solidFill>
                <a:srgbClr val="FFC000"/>
              </a:solid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995.27798391847352</c:v>
              </c:pt>
              <c:pt idx="1">
                <c:v>996.38591027157963</c:v>
              </c:pt>
              <c:pt idx="2">
                <c:v>997.49698977451646</c:v>
              </c:pt>
              <c:pt idx="3">
                <c:v>998.59949605575719</c:v>
              </c:pt>
              <c:pt idx="4">
                <c:v>999.70473260010226</c:v>
              </c:pt>
              <c:pt idx="5">
                <c:v>1000.8006082427373</c:v>
              </c:pt>
              <c:pt idx="6">
                <c:v>1002.2070799722185</c:v>
              </c:pt>
              <c:pt idx="7">
                <c:v>1003.6315981612635</c:v>
              </c:pt>
              <c:pt idx="8">
                <c:v>1005.045369108724</c:v>
              </c:pt>
              <c:pt idx="9">
                <c:v>1006.4638531445471</c:v>
              </c:pt>
              <c:pt idx="10">
                <c:v>1007.8818136645192</c:v>
              </c:pt>
              <c:pt idx="11">
                <c:v>1009.3194450457473</c:v>
              </c:pt>
              <c:pt idx="12">
                <c:v>1010.7740040384145</c:v>
              </c:pt>
              <c:pt idx="13">
                <c:v>1012.2154068060294</c:v>
              </c:pt>
              <c:pt idx="14">
                <c:v>1013.6533095484366</c:v>
              </c:pt>
              <c:pt idx="15">
                <c:v>1015.1220578637898</c:v>
              </c:pt>
              <c:pt idx="16">
                <c:v>1015.7352712296299</c:v>
              </c:pt>
              <c:pt idx="17">
                <c:v>1016.3703827442271</c:v>
              </c:pt>
              <c:pt idx="18">
                <c:v>1017.0184669773618</c:v>
              </c:pt>
              <c:pt idx="19">
                <c:v>1017.6616604400398</c:v>
              </c:pt>
              <c:pt idx="20">
                <c:v>1018.3141603426481</c:v>
              </c:pt>
              <c:pt idx="21">
                <c:v>1019.0208094466072</c:v>
              </c:pt>
              <c:pt idx="22">
                <c:v>1019.4272077919738</c:v>
              </c:pt>
              <c:pt idx="23">
                <c:v>1020.1002281480071</c:v>
              </c:pt>
              <c:pt idx="24">
                <c:v>1020.9993209005855</c:v>
              </c:pt>
              <c:pt idx="25">
                <c:v>1021.7821587214944</c:v>
              </c:pt>
              <c:pt idx="26">
                <c:v>1029.4150173264677</c:v>
              </c:pt>
              <c:pt idx="27">
                <c:v>1037.2079368335487</c:v>
              </c:pt>
              <c:pt idx="28">
                <c:v>1044.97861377039</c:v>
              </c:pt>
              <c:pt idx="29">
                <c:v>1052.7698221769074</c:v>
              </c:pt>
              <c:pt idx="30">
                <c:v>1060.5555336616203</c:v>
              </c:pt>
              <c:pt idx="31">
                <c:v>1068.3126236057733</c:v>
              </c:pt>
              <c:pt idx="32">
                <c:v>1076.1404754030393</c:v>
              </c:pt>
              <c:pt idx="33">
                <c:v>1084.0028858325645</c:v>
              </c:pt>
              <c:pt idx="34">
                <c:v>1091.9027389148421</c:v>
              </c:pt>
              <c:pt idx="35">
                <c:v>1099.7843070192421</c:v>
              </c:pt>
              <c:pt idx="36">
                <c:v>1102.5297267660173</c:v>
              </c:pt>
              <c:pt idx="37">
                <c:v>1105.1647137298344</c:v>
              </c:pt>
              <c:pt idx="38">
                <c:v>1107.8927669518985</c:v>
              </c:pt>
              <c:pt idx="39">
                <c:v>1110.5665133442938</c:v>
              </c:pt>
              <c:pt idx="40">
                <c:v>1113.2520177674428</c:v>
              </c:pt>
              <c:pt idx="41">
                <c:v>1115.8829249230068</c:v>
              </c:pt>
              <c:pt idx="42">
                <c:v>1118.4573768426112</c:v>
              </c:pt>
              <c:pt idx="43">
                <c:v>1121.0902847009054</c:v>
              </c:pt>
              <c:pt idx="44">
                <c:v>1123.7049739356999</c:v>
              </c:pt>
              <c:pt idx="45">
                <c:v>1126.2990008350612</c:v>
              </c:pt>
              <c:pt idx="46">
                <c:v>1126.09840123355</c:v>
              </c:pt>
              <c:pt idx="47">
                <c:v>1125.8823797944856</c:v>
              </c:pt>
              <c:pt idx="48">
                <c:v>1125.6921577300557</c:v>
              </c:pt>
              <c:pt idx="49">
                <c:v>1125.5336119738351</c:v>
              </c:pt>
              <c:pt idx="50">
                <c:v>1137.5284448047121</c:v>
              </c:pt>
              <c:pt idx="51">
                <c:v>1136.0799297737408</c:v>
              </c:pt>
              <c:pt idx="52">
                <c:v>1134.6354382134136</c:v>
              </c:pt>
              <c:pt idx="53">
                <c:v>1133.020646632629</c:v>
              </c:pt>
              <c:pt idx="54">
                <c:v>1131.352068356784</c:v>
              </c:pt>
              <c:pt idx="55">
                <c:v>1129.6918164703609</c:v>
              </c:pt>
              <c:pt idx="56">
                <c:v>1123.7830469502912</c:v>
              </c:pt>
              <c:pt idx="57">
                <c:v>1117.9339254000895</c:v>
              </c:pt>
              <c:pt idx="58">
                <c:v>1112.1689956125526</c:v>
              </c:pt>
              <c:pt idx="59">
                <c:v>1106.4403667894746</c:v>
              </c:pt>
              <c:pt idx="60">
                <c:v>1100.5817771079246</c:v>
              </c:pt>
              <c:pt idx="61">
                <c:v>1096.0243579119267</c:v>
              </c:pt>
              <c:pt idx="62">
                <c:v>1091.4777681150395</c:v>
              </c:pt>
              <c:pt idx="63">
                <c:v>1086.8623221548335</c:v>
              </c:pt>
              <c:pt idx="64">
                <c:v>1082.1332502795169</c:v>
              </c:pt>
              <c:pt idx="65">
                <c:v>1077.2342570227022</c:v>
              </c:pt>
              <c:pt idx="66">
                <c:v>1071.1477020490036</c:v>
              </c:pt>
              <c:pt idx="67">
                <c:v>1065.4403258573795</c:v>
              </c:pt>
              <c:pt idx="68">
                <c:v>1059.5620341489084</c:v>
              </c:pt>
              <c:pt idx="69">
                <c:v>1053.798250280038</c:v>
              </c:pt>
              <c:pt idx="70">
                <c:v>1048.1925927655677</c:v>
              </c:pt>
              <c:pt idx="71">
                <c:v>1042.4540326450606</c:v>
              </c:pt>
              <c:pt idx="72">
                <c:v>1036.9772397469305</c:v>
              </c:pt>
              <c:pt idx="73">
                <c:v>1031.6066136090635</c:v>
              </c:pt>
              <c:pt idx="74">
                <c:v>1026.1336835467632</c:v>
              </c:pt>
              <c:pt idx="75">
                <c:v>1020.6417932427094</c:v>
              </c:pt>
              <c:pt idx="76">
                <c:v>1019.7534626768455</c:v>
              </c:pt>
              <c:pt idx="77">
                <c:v>1018.8381687797307</c:v>
              </c:pt>
              <c:pt idx="78">
                <c:v>1017.7381245144214</c:v>
              </c:pt>
              <c:pt idx="79">
                <c:v>1016.7013407418376</c:v>
              </c:pt>
              <c:pt idx="80">
                <c:v>1015.6728866978001</c:v>
              </c:pt>
              <c:pt idx="81">
                <c:v>1014.7916502951433</c:v>
              </c:pt>
              <c:pt idx="82">
                <c:v>1013.8705304337885</c:v>
              </c:pt>
              <c:pt idx="83">
                <c:v>1012.914120217996</c:v>
              </c:pt>
              <c:pt idx="84">
                <c:v>1011.968617009814</c:v>
              </c:pt>
              <c:pt idx="85">
                <c:v>1011.0677408526533</c:v>
              </c:pt>
              <c:pt idx="86">
                <c:v>1008.8239367730002</c:v>
              </c:pt>
              <c:pt idx="87">
                <c:v>1006.5497293012291</c:v>
              </c:pt>
              <c:pt idx="88">
                <c:v>1004.2360735545957</c:v>
              </c:pt>
              <c:pt idx="89">
                <c:v>1001.8859759376409</c:v>
              </c:pt>
              <c:pt idx="90">
                <c:v>999.52770850906927</c:v>
              </c:pt>
              <c:pt idx="91">
                <c:v>997.15956461895269</c:v>
              </c:pt>
              <c:pt idx="92">
                <c:v>994.84080103864562</c:v>
              </c:pt>
              <c:pt idx="93">
                <c:v>992.51988283985384</c:v>
              </c:pt>
              <c:pt idx="94">
                <c:v>990.17702927541018</c:v>
              </c:pt>
              <c:pt idx="95">
                <c:v>987.83196531273973</c:v>
              </c:pt>
              <c:pt idx="96">
                <c:v>983.71429566885195</c:v>
              </c:pt>
              <c:pt idx="97">
                <c:v>979.62441070472573</c:v>
              </c:pt>
              <c:pt idx="98">
                <c:v>975.6732739496357</c:v>
              </c:pt>
              <c:pt idx="99">
                <c:v>971.8230096563193</c:v>
              </c:pt>
              <c:pt idx="100">
                <c:v>968.00447196332277</c:v>
              </c:pt>
              <c:pt idx="101">
                <c:v>964.12170884328054</c:v>
              </c:pt>
              <c:pt idx="102">
                <c:v>960.17107262775869</c:v>
              </c:pt>
              <c:pt idx="103">
                <c:v>956.23017435732038</c:v>
              </c:pt>
              <c:pt idx="104">
                <c:v>952.25007699826631</c:v>
              </c:pt>
              <c:pt idx="105">
                <c:v>948.23892065584812</c:v>
              </c:pt>
              <c:pt idx="106">
                <c:v>942.81084829198664</c:v>
              </c:pt>
              <c:pt idx="107">
                <c:v>937.38469538131812</c:v>
              </c:pt>
              <c:pt idx="108">
                <c:v>931.95017902962991</c:v>
              </c:pt>
              <c:pt idx="109">
                <c:v>926.46733229010101</c:v>
              </c:pt>
              <c:pt idx="110">
                <c:v>921.06936239916422</c:v>
              </c:pt>
              <c:pt idx="111">
                <c:v>915.651002164033</c:v>
              </c:pt>
              <c:pt idx="112">
                <c:v>910.23063269773854</c:v>
              </c:pt>
              <c:pt idx="113">
                <c:v>905.24360359419006</c:v>
              </c:pt>
              <c:pt idx="114">
                <c:v>899.1165471269511</c:v>
              </c:pt>
              <c:pt idx="115">
                <c:v>893.55108204790611</c:v>
              </c:pt>
              <c:pt idx="116">
                <c:v>888.17333232980843</c:v>
              </c:pt>
              <c:pt idx="117">
                <c:v>882.67508035551066</c:v>
              </c:pt>
              <c:pt idx="118">
                <c:v>878.60642913686195</c:v>
              </c:pt>
              <c:pt idx="119">
                <c:v>873.16405044609439</c:v>
              </c:pt>
              <c:pt idx="120">
                <c:v>867.2423649099577</c:v>
              </c:pt>
              <c:pt idx="121">
                <c:v>861.51531721958713</c:v>
              </c:pt>
              <c:pt idx="122">
                <c:v>856.38218244329221</c:v>
              </c:pt>
              <c:pt idx="123">
                <c:v>851.27258784786989</c:v>
              </c:pt>
              <c:pt idx="124">
                <c:v>846.2113245254393</c:v>
              </c:pt>
              <c:pt idx="125">
                <c:v>841.08736101496584</c:v>
              </c:pt>
              <c:pt idx="126">
                <c:v>835.56475779422851</c:v>
              </c:pt>
              <c:pt idx="127">
                <c:v>830.03894443379943</c:v>
              </c:pt>
              <c:pt idx="128">
                <c:v>824.47691019438378</c:v>
              </c:pt>
              <c:pt idx="129">
                <c:v>819.11173498308926</c:v>
              </c:pt>
              <c:pt idx="130">
                <c:v>813.85238112963657</c:v>
              </c:pt>
              <c:pt idx="131">
                <c:v>808.43401649678378</c:v>
              </c:pt>
              <c:pt idx="132">
                <c:v>803.04547660862772</c:v>
              </c:pt>
              <c:pt idx="133">
                <c:v>797.40504287122917</c:v>
              </c:pt>
              <c:pt idx="134">
                <c:v>791.77818173258572</c:v>
              </c:pt>
              <c:pt idx="135">
                <c:v>786.46884270081068</c:v>
              </c:pt>
              <c:pt idx="136">
                <c:v>781.96656877982491</c:v>
              </c:pt>
              <c:pt idx="137">
                <c:v>777.19550443104345</c:v>
              </c:pt>
              <c:pt idx="138">
                <c:v>772.07365278946145</c:v>
              </c:pt>
              <c:pt idx="139">
                <c:v>767.05285394083444</c:v>
              </c:pt>
              <c:pt idx="140">
                <c:v>762.29418783899871</c:v>
              </c:pt>
              <c:pt idx="141">
                <c:v>757.66142844618741</c:v>
              </c:pt>
              <c:pt idx="142">
                <c:v>753.04550146476822</c:v>
              </c:pt>
              <c:pt idx="143">
                <c:v>748.44405212435845</c:v>
              </c:pt>
              <c:pt idx="144">
                <c:v>743.85794219036939</c:v>
              </c:pt>
              <c:pt idx="145">
                <c:v>739.29006758545802</c:v>
              </c:pt>
              <c:pt idx="146">
                <c:v>739.32410892881069</c:v>
              </c:pt>
              <c:pt idx="147">
                <c:v>739.26237480393706</c:v>
              </c:pt>
              <c:pt idx="148">
                <c:v>739.24150467153129</c:v>
              </c:pt>
              <c:pt idx="149">
                <c:v>739.24543857209017</c:v>
              </c:pt>
              <c:pt idx="150">
                <c:v>739.27543310569513</c:v>
              </c:pt>
              <c:pt idx="151">
                <c:v>739.19941810954685</c:v>
              </c:pt>
              <c:pt idx="152">
                <c:v>739.10316244635419</c:v>
              </c:pt>
              <c:pt idx="153">
                <c:v>738.989893490805</c:v>
              </c:pt>
              <c:pt idx="154">
                <c:v>738.85331558611108</c:v>
              </c:pt>
              <c:pt idx="155">
                <c:v>738.72328919236713</c:v>
              </c:pt>
              <c:pt idx="156">
                <c:v>740.02122295322215</c:v>
              </c:pt>
              <c:pt idx="157">
                <c:v>741.34259861104715</c:v>
              </c:pt>
              <c:pt idx="158">
                <c:v>742.66857008394732</c:v>
              </c:pt>
              <c:pt idx="159">
                <c:v>743.94816712331715</c:v>
              </c:pt>
              <c:pt idx="160">
                <c:v>745.16513551122273</c:v>
              </c:pt>
              <c:pt idx="161">
                <c:v>745.8500701653295</c:v>
              </c:pt>
              <c:pt idx="162">
                <c:v>746.65942843387063</c:v>
              </c:pt>
              <c:pt idx="163">
                <c:v>747.55619147260916</c:v>
              </c:pt>
              <c:pt idx="164">
                <c:v>748.48023901071065</c:v>
              </c:pt>
              <c:pt idx="165">
                <c:v>749.46243516794664</c:v>
              </c:pt>
              <c:pt idx="166">
                <c:v>747.96361216489095</c:v>
              </c:pt>
              <c:pt idx="167">
                <c:v>746.53197874803084</c:v>
              </c:pt>
              <c:pt idx="168">
                <c:v>745.15360942763755</c:v>
              </c:pt>
              <c:pt idx="169">
                <c:v>743.77469029648148</c:v>
              </c:pt>
              <c:pt idx="170">
                <c:v>742.4326801856364</c:v>
              </c:pt>
              <c:pt idx="171">
                <c:v>741.04628568229111</c:v>
              </c:pt>
              <c:pt idx="172">
                <c:v>739.64938088730071</c:v>
              </c:pt>
              <c:pt idx="173">
                <c:v>738.21150189803859</c:v>
              </c:pt>
              <c:pt idx="174">
                <c:v>736.5705804370067</c:v>
              </c:pt>
              <c:pt idx="175">
                <c:v>734.7967163920797</c:v>
              </c:pt>
              <c:pt idx="176">
                <c:v>739.91739097778918</c:v>
              </c:pt>
              <c:pt idx="177">
                <c:v>745.31299805887431</c:v>
              </c:pt>
              <c:pt idx="178">
                <c:v>751.19817785536429</c:v>
              </c:pt>
              <c:pt idx="179">
                <c:v>757.17386531414331</c:v>
              </c:pt>
              <c:pt idx="180">
                <c:v>763.04569566578527</c:v>
              </c:pt>
              <c:pt idx="181">
                <c:v>768.87627197057134</c:v>
              </c:pt>
              <c:pt idx="182">
                <c:v>774.66852022943851</c:v>
              </c:pt>
              <c:pt idx="183">
                <c:v>780.56527949625558</c:v>
              </c:pt>
              <c:pt idx="184">
                <c:v>786.59046656907003</c:v>
              </c:pt>
              <c:pt idx="185">
                <c:v>792.70308362910748</c:v>
              </c:pt>
              <c:pt idx="186">
                <c:v>793.25640423568382</c:v>
              </c:pt>
              <c:pt idx="187">
                <c:v>793.70067316511916</c:v>
              </c:pt>
              <c:pt idx="188">
                <c:v>794.07297838639602</c:v>
              </c:pt>
              <c:pt idx="189">
                <c:v>794.33371126590816</c:v>
              </c:pt>
              <c:pt idx="190">
                <c:v>794.47785008903929</c:v>
              </c:pt>
              <c:pt idx="191">
                <c:v>794.52462749844733</c:v>
              </c:pt>
              <c:pt idx="192">
                <c:v>794.52035832259924</c:v>
              </c:pt>
              <c:pt idx="193">
                <c:v>794.54558490573766</c:v>
              </c:pt>
              <c:pt idx="194">
                <c:v>794.63184573956767</c:v>
              </c:pt>
              <c:pt idx="195">
                <c:v>794.73764258026233</c:v>
              </c:pt>
              <c:pt idx="196">
                <c:v>793.99526316821732</c:v>
              </c:pt>
              <c:pt idx="197">
                <c:v>793.31081539442698</c:v>
              </c:pt>
              <c:pt idx="198">
                <c:v>792.60775911962855</c:v>
              </c:pt>
              <c:pt idx="199">
                <c:v>791.87354806561018</c:v>
              </c:pt>
              <c:pt idx="200">
                <c:v>791.18530973206327</c:v>
              </c:pt>
              <c:pt idx="201">
                <c:v>790.58090730958463</c:v>
              </c:pt>
              <c:pt idx="202">
                <c:v>790.07145575573497</c:v>
              </c:pt>
              <c:pt idx="203">
                <c:v>789.59801371067806</c:v>
              </c:pt>
              <c:pt idx="204">
                <c:v>789.14541294966295</c:v>
              </c:pt>
              <c:pt idx="205">
                <c:v>788.76798226762071</c:v>
              </c:pt>
              <c:pt idx="206">
                <c:v>787.36894402962866</c:v>
              </c:pt>
              <c:pt idx="207">
                <c:v>785.7759408280516</c:v>
              </c:pt>
              <c:pt idx="208">
                <c:v>784.12982606172545</c:v>
              </c:pt>
              <c:pt idx="209">
                <c:v>782.46284222521956</c:v>
              </c:pt>
              <c:pt idx="210">
                <c:v>780.73004764700988</c:v>
              </c:pt>
              <c:pt idx="211">
                <c:v>778.93667026289882</c:v>
              </c:pt>
              <c:pt idx="212">
                <c:v>777.09036035754764</c:v>
              </c:pt>
              <c:pt idx="213">
                <c:v>775.1742760412078</c:v>
              </c:pt>
              <c:pt idx="214">
                <c:v>773.17944924035476</c:v>
              </c:pt>
              <c:pt idx="215">
                <c:v>771.08428447876997</c:v>
              </c:pt>
              <c:pt idx="216">
                <c:v>770.45219745500629</c:v>
              </c:pt>
              <c:pt idx="217">
                <c:v>769.83697242754874</c:v>
              </c:pt>
              <c:pt idx="218">
                <c:v>769.20224785696223</c:v>
              </c:pt>
              <c:pt idx="219">
                <c:v>768.58092712345547</c:v>
              </c:pt>
              <c:pt idx="220">
                <c:v>767.99359386017693</c:v>
              </c:pt>
              <c:pt idx="221">
                <c:v>767.45063440565616</c:v>
              </c:pt>
              <c:pt idx="222">
                <c:v>766.90635771980749</c:v>
              </c:pt>
              <c:pt idx="223">
                <c:v>766.39330873757137</c:v>
              </c:pt>
              <c:pt idx="224">
                <c:v>766.0048395488916</c:v>
              </c:pt>
              <c:pt idx="225">
                <c:v>765.6202022837922</c:v>
              </c:pt>
              <c:pt idx="226">
                <c:v>751.05138541692838</c:v>
              </c:pt>
              <c:pt idx="227">
                <c:v>744.31508873916925</c:v>
              </c:pt>
              <c:pt idx="228">
                <c:v>737.51515405649241</c:v>
              </c:pt>
              <c:pt idx="229">
                <c:v>730.69989939807772</c:v>
              </c:pt>
              <c:pt idx="230">
                <c:v>723.89582911440652</c:v>
              </c:pt>
              <c:pt idx="231">
                <c:v>717.09420845591899</c:v>
              </c:pt>
              <c:pt idx="232">
                <c:v>710.30130648416662</c:v>
              </c:pt>
              <c:pt idx="233">
                <c:v>703.49215807067981</c:v>
              </c:pt>
              <c:pt idx="234">
                <c:v>696.67639683618233</c:v>
              </c:pt>
              <c:pt idx="235">
                <c:v>689.86930237412685</c:v>
              </c:pt>
              <c:pt idx="236">
                <c:v>683.07321181459838</c:v>
              </c:pt>
              <c:pt idx="237">
                <c:v>676.29297480328341</c:v>
              </c:pt>
              <c:pt idx="238">
                <c:v>669.52919459734289</c:v>
              </c:pt>
              <c:pt idx="239">
                <c:v>662.77421931178958</c:v>
              </c:pt>
              <c:pt idx="240">
                <c:v>656.02113179736557</c:v>
              </c:pt>
              <c:pt idx="241">
                <c:v>649.2677755085565</c:v>
              </c:pt>
              <c:pt idx="242">
                <c:v>642.51248498765369</c:v>
              </c:pt>
              <c:pt idx="243">
                <c:v>635.75537149851493</c:v>
              </c:pt>
              <c:pt idx="244">
                <c:v>628.99779180722328</c:v>
              </c:pt>
              <c:pt idx="245">
                <c:v>622.24520354000936</c:v>
              </c:pt>
              <c:pt idx="246">
                <c:v>615.4931278722014</c:v>
              </c:pt>
              <c:pt idx="247">
                <c:v>608.73938422709045</c:v>
              </c:pt>
              <c:pt idx="248">
                <c:v>601.97771229971329</c:v>
              </c:pt>
              <c:pt idx="249">
                <c:v>595.20837519626127</c:v>
              </c:pt>
              <c:pt idx="250">
                <c:v>588.44320073547487</c:v>
              </c:pt>
              <c:pt idx="251">
                <c:v>584.71947350200037</c:v>
              </c:pt>
              <c:pt idx="252">
                <c:v>580.95039560412488</c:v>
              </c:pt>
              <c:pt idx="253">
                <c:v>577.13359492098243</c:v>
              </c:pt>
              <c:pt idx="254">
                <c:v>573.27000943715097</c:v>
              </c:pt>
              <c:pt idx="255">
                <c:v>569.36100089617707</c:v>
              </c:pt>
              <c:pt idx="256">
                <c:v>565.40724946268597</c:v>
              </c:pt>
              <c:pt idx="257">
                <c:v>561.40742180258803</c:v>
              </c:pt>
              <c:pt idx="258">
                <c:v>557.36027858134219</c:v>
              </c:pt>
              <c:pt idx="259">
                <c:v>553.26740212244113</c:v>
              </c:pt>
              <c:pt idx="260">
                <c:v>549.12994264811016</c:v>
              </c:pt>
              <c:pt idx="261">
                <c:v>544.94640649462065</c:v>
              </c:pt>
              <c:pt idx="262">
                <c:v>540.71771624465009</c:v>
              </c:pt>
              <c:pt idx="263">
                <c:v>536.44457335284824</c:v>
              </c:pt>
              <c:pt idx="264">
                <c:v>532.12678921544841</c:v>
              </c:pt>
              <c:pt idx="265">
                <c:v>527.76580715378407</c:v>
              </c:pt>
              <c:pt idx="266">
                <c:v>523.36158722974255</c:v>
              </c:pt>
              <c:pt idx="267">
                <c:v>518.91457214125307</c:v>
              </c:pt>
              <c:pt idx="268">
                <c:v>514.42558700122299</c:v>
              </c:pt>
              <c:pt idx="269">
                <c:v>509.89589610191382</c:v>
              </c:pt>
              <c:pt idx="270">
                <c:v>505.32595153787122</c:v>
              </c:pt>
              <c:pt idx="271">
                <c:v>500.71578513534615</c:v>
              </c:pt>
              <c:pt idx="272">
                <c:v>496.0670398935834</c:v>
              </c:pt>
              <c:pt idx="273">
                <c:v>491.38045917890486</c:v>
              </c:pt>
              <c:pt idx="274">
                <c:v>486.65717184168113</c:v>
              </c:pt>
              <c:pt idx="275">
                <c:v>481.89769576867053</c:v>
              </c:pt>
              <c:pt idx="276">
                <c:v>477.10266125654528</c:v>
              </c:pt>
              <c:pt idx="277">
                <c:v>472.27357537305016</c:v>
              </c:pt>
              <c:pt idx="278">
                <c:v>467.41072546281976</c:v>
              </c:pt>
              <c:pt idx="279">
                <c:v>462.51474689919263</c:v>
              </c:pt>
              <c:pt idx="280">
                <c:v>457.58702370621688</c:v>
              </c:pt>
              <c:pt idx="281">
                <c:v>454.85979838081386</c:v>
              </c:pt>
              <c:pt idx="282">
                <c:v>452.11450227119178</c:v>
              </c:pt>
              <c:pt idx="283">
                <c:v>449.35169756719273</c:v>
              </c:pt>
              <c:pt idx="284">
                <c:v>446.57183699248679</c:v>
              </c:pt>
              <c:pt idx="285">
                <c:v>443.77511926963308</c:v>
              </c:pt>
              <c:pt idx="286">
                <c:v>440.96168681697702</c:v>
              </c:pt>
              <c:pt idx="287">
                <c:v>438.13156928318699</c:v>
              </c:pt>
              <c:pt idx="288">
                <c:v>435.28576642912583</c:v>
              </c:pt>
              <c:pt idx="289">
                <c:v>432.42427089261162</c:v>
              </c:pt>
              <c:pt idx="290">
                <c:v>429.54740218885189</c:v>
              </c:pt>
              <c:pt idx="291">
                <c:v>426.65555910162158</c:v>
              </c:pt>
              <c:pt idx="292">
                <c:v>423.74885746564382</c:v>
              </c:pt>
              <c:pt idx="293">
                <c:v>420.8279192406182</c:v>
              </c:pt>
              <c:pt idx="294">
                <c:v>417.89278020321655</c:v>
              </c:pt>
              <c:pt idx="295">
                <c:v>414.94388926945544</c:v>
              </c:pt>
              <c:pt idx="296">
                <c:v>411.98136793450226</c:v>
              </c:pt>
              <c:pt idx="297">
                <c:v>409.00539475383829</c:v>
              </c:pt>
              <c:pt idx="298">
                <c:v>406.01637655590866</c:v>
              </c:pt>
              <c:pt idx="299">
                <c:v>403.01449903330172</c:v>
              </c:pt>
              <c:pt idx="300">
                <c:v>400</c:v>
              </c:pt>
            </c:numLit>
          </c:val>
          <c:extLst>
            <c:ext xmlns:c16="http://schemas.microsoft.com/office/drawing/2014/chart" uri="{C3380CC4-5D6E-409C-BE32-E72D297353CC}">
              <c16:uniqueId val="{00000000-2276-4597-9844-BDA54E24295D}"/>
            </c:ext>
          </c:extLst>
        </c:ser>
        <c:ser>
          <c:idx val="3"/>
          <c:order val="1"/>
          <c:tx>
            <c:v>Domestic labour (men)</c:v>
          </c:tx>
          <c:spPr>
            <a:solidFill>
              <a:srgbClr val="ED7D31"/>
            </a:solidFill>
            <a:ln w="25400">
              <a:solidFill>
                <a:srgbClr val="ED7D31"/>
              </a:solid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199.05559678369471</c:v>
              </c:pt>
              <c:pt idx="1">
                <c:v>199.719774352049</c:v>
              </c:pt>
              <c:pt idx="2">
                <c:v>200.38507785703388</c:v>
              </c:pt>
              <c:pt idx="3">
                <c:v>201.04914978826397</c:v>
              </c:pt>
              <c:pt idx="4">
                <c:v>201.71425868427792</c:v>
              </c:pt>
              <c:pt idx="5">
                <c:v>202.37796233163397</c:v>
              </c:pt>
              <c:pt idx="6">
                <c:v>203.10508929669558</c:v>
              </c:pt>
              <c:pt idx="7">
                <c:v>203.83663338416378</c:v>
              </c:pt>
              <c:pt idx="8">
                <c:v>204.56675654425376</c:v>
              </c:pt>
              <c:pt idx="9">
                <c:v>205.2985969100819</c:v>
              </c:pt>
              <c:pt idx="10">
                <c:v>206.03108898114502</c:v>
              </c:pt>
              <c:pt idx="11">
                <c:v>206.76836781445206</c:v>
              </c:pt>
              <c:pt idx="12">
                <c:v>207.50989486881383</c:v>
              </c:pt>
              <c:pt idx="13">
                <c:v>208.24950178634833</c:v>
              </c:pt>
              <c:pt idx="14">
                <c:v>208.98916084405502</c:v>
              </c:pt>
              <c:pt idx="15">
                <c:v>209.7359623685519</c:v>
              </c:pt>
              <c:pt idx="16">
                <c:v>210.30642179644352</c:v>
              </c:pt>
              <c:pt idx="17">
                <c:v>210.88147181869795</c:v>
              </c:pt>
              <c:pt idx="18">
                <c:v>211.45928521311512</c:v>
              </c:pt>
              <c:pt idx="19">
                <c:v>212.03615684814491</c:v>
              </c:pt>
              <c:pt idx="20">
                <c:v>212.61504446714656</c:v>
              </c:pt>
              <c:pt idx="21">
                <c:v>213.20534233891152</c:v>
              </c:pt>
              <c:pt idx="22">
                <c:v>213.73281744046901</c:v>
              </c:pt>
              <c:pt idx="23">
                <c:v>214.31617519511093</c:v>
              </c:pt>
              <c:pt idx="24">
                <c:v>214.94722545275513</c:v>
              </c:pt>
              <c:pt idx="25">
                <c:v>215.55404444261694</c:v>
              </c:pt>
              <c:pt idx="26">
                <c:v>217.60908909529957</c:v>
              </c:pt>
              <c:pt idx="27">
                <c:v>219.70414425538252</c:v>
              </c:pt>
              <c:pt idx="28">
                <c:v>221.80071233200863</c:v>
              </c:pt>
              <c:pt idx="29">
                <c:v>223.90785173691495</c:v>
              </c:pt>
              <c:pt idx="30">
                <c:v>226.02003176395212</c:v>
              </c:pt>
              <c:pt idx="31">
                <c:v>228.13229701248383</c:v>
              </c:pt>
              <c:pt idx="32">
                <c:v>230.26586591593446</c:v>
              </c:pt>
              <c:pt idx="33">
                <c:v>232.41305735526376</c:v>
              </c:pt>
              <c:pt idx="34">
                <c:v>234.57452515400672</c:v>
              </c:pt>
              <c:pt idx="35">
                <c:v>236.7383113202186</c:v>
              </c:pt>
              <c:pt idx="36">
                <c:v>237.80052930247462</c:v>
              </c:pt>
              <c:pt idx="37">
                <c:v>238.8407138545154</c:v>
              </c:pt>
              <c:pt idx="38">
                <c:v>239.902786314938</c:v>
              </c:pt>
              <c:pt idx="39">
                <c:v>240.95488788709829</c:v>
              </c:pt>
              <c:pt idx="40">
                <c:v>242.0113082103139</c:v>
              </c:pt>
              <c:pt idx="41">
                <c:v>243.05760613477796</c:v>
              </c:pt>
              <c:pt idx="42">
                <c:v>244.09330374089589</c:v>
              </c:pt>
              <c:pt idx="43">
                <c:v>245.14345346417005</c:v>
              </c:pt>
              <c:pt idx="44">
                <c:v>246.19132834599961</c:v>
              </c:pt>
              <c:pt idx="45">
                <c:v>247.23636603696491</c:v>
              </c:pt>
              <c:pt idx="46">
                <c:v>247.66844577509309</c:v>
              </c:pt>
              <c:pt idx="47">
                <c:v>248.09644210955938</c:v>
              </c:pt>
              <c:pt idx="48">
                <c:v>248.52943742092165</c:v>
              </c:pt>
              <c:pt idx="49">
                <c:v>248.96876543931805</c:v>
              </c:pt>
              <c:pt idx="50">
                <c:v>256.86126173009632</c:v>
              </c:pt>
              <c:pt idx="51">
                <c:v>256.53417769084473</c:v>
              </c:pt>
              <c:pt idx="52">
                <c:v>256.20800217722245</c:v>
              </c:pt>
              <c:pt idx="53">
                <c:v>255.84337182027107</c:v>
              </c:pt>
              <c:pt idx="54">
                <c:v>255.46659608056413</c:v>
              </c:pt>
              <c:pt idx="55">
                <c:v>255.09170049330734</c:v>
              </c:pt>
              <c:pt idx="56">
                <c:v>253.75746221458192</c:v>
              </c:pt>
              <c:pt idx="57">
                <c:v>252.43669283227828</c:v>
              </c:pt>
              <c:pt idx="58">
                <c:v>251.13493449315709</c:v>
              </c:pt>
              <c:pt idx="59">
                <c:v>249.84137314601043</c:v>
              </c:pt>
              <c:pt idx="60">
                <c:v>248.51846579856368</c:v>
              </c:pt>
              <c:pt idx="61">
                <c:v>248.03646010772817</c:v>
              </c:pt>
              <c:pt idx="62">
                <c:v>247.55165874774099</c:v>
              </c:pt>
              <c:pt idx="63">
                <c:v>247.04597535135636</c:v>
              </c:pt>
              <c:pt idx="64">
                <c:v>246.50911878954267</c:v>
              </c:pt>
              <c:pt idx="65">
                <c:v>245.92807796981322</c:v>
              </c:pt>
              <c:pt idx="66">
                <c:v>245.06978273100623</c:v>
              </c:pt>
              <c:pt idx="67">
                <c:v>244.29171247982336</c:v>
              </c:pt>
              <c:pt idx="68">
                <c:v>243.46804122292022</c:v>
              </c:pt>
              <c:pt idx="69">
                <c:v>242.66425391310725</c:v>
              </c:pt>
              <c:pt idx="70">
                <c:v>241.89059833051601</c:v>
              </c:pt>
              <c:pt idx="71">
                <c:v>241.08001651817261</c:v>
              </c:pt>
              <c:pt idx="72">
                <c:v>240.32379051753495</c:v>
              </c:pt>
              <c:pt idx="73">
                <c:v>239.58618089577149</c:v>
              </c:pt>
              <c:pt idx="74">
                <c:v>238.8188368356922</c:v>
              </c:pt>
              <c:pt idx="75">
                <c:v>238.04105720996154</c:v>
              </c:pt>
              <c:pt idx="76">
                <c:v>238.33318476355456</c:v>
              </c:pt>
              <c:pt idx="77">
                <c:v>238.61749070973971</c:v>
              </c:pt>
              <c:pt idx="78">
                <c:v>238.85690677379347</c:v>
              </c:pt>
              <c:pt idx="79">
                <c:v>239.10949313813839</c:v>
              </c:pt>
              <c:pt idx="80">
                <c:v>239.36240004980075</c:v>
              </c:pt>
              <c:pt idx="81">
                <c:v>239.64844192202378</c:v>
              </c:pt>
              <c:pt idx="82">
                <c:v>239.92356063700421</c:v>
              </c:pt>
              <c:pt idx="83">
                <c:v>240.18879010890896</c:v>
              </c:pt>
              <c:pt idx="84">
                <c:v>240.45505893371777</c:v>
              </c:pt>
              <c:pt idx="85">
                <c:v>240.73041448872789</c:v>
              </c:pt>
              <c:pt idx="86">
                <c:v>240.68388339254412</c:v>
              </c:pt>
              <c:pt idx="87">
                <c:v>240.6272973662428</c:v>
              </c:pt>
              <c:pt idx="88">
                <c:v>240.558451079619</c:v>
              </c:pt>
              <c:pt idx="89">
                <c:v>240.47801449041646</c:v>
              </c:pt>
              <c:pt idx="90">
                <c:v>240.39274002116963</c:v>
              </c:pt>
              <c:pt idx="91">
                <c:v>240.30221006946408</c:v>
              </c:pt>
              <c:pt idx="92">
                <c:v>240.22072439744906</c:v>
              </c:pt>
              <c:pt idx="93">
                <c:v>240.13589079448252</c:v>
              </c:pt>
              <c:pt idx="94">
                <c:v>240.04291618797942</c:v>
              </c:pt>
              <c:pt idx="95">
                <c:v>239.94656570688122</c:v>
              </c:pt>
              <c:pt idx="96">
                <c:v>239.41596351083157</c:v>
              </c:pt>
              <c:pt idx="97">
                <c:v>238.88761622100245</c:v>
              </c:pt>
              <c:pt idx="98">
                <c:v>238.38868406326242</c:v>
              </c:pt>
              <c:pt idx="99">
                <c:v>237.91010116822548</c:v>
              </c:pt>
              <c:pt idx="100">
                <c:v>237.43505916081639</c:v>
              </c:pt>
              <c:pt idx="101">
                <c:v>236.9400302688403</c:v>
              </c:pt>
              <c:pt idx="102">
                <c:v>236.42403295859526</c:v>
              </c:pt>
              <c:pt idx="103">
                <c:v>235.90612587723115</c:v>
              </c:pt>
              <c:pt idx="104">
                <c:v>235.3742348414801</c:v>
              </c:pt>
              <c:pt idx="105">
                <c:v>234.83032831289179</c:v>
              </c:pt>
              <c:pt idx="106">
                <c:v>233.93051123034411</c:v>
              </c:pt>
              <c:pt idx="107">
                <c:v>233.02550035465609</c:v>
              </c:pt>
              <c:pt idx="108">
                <c:v>232.11274796858274</c:v>
              </c:pt>
              <c:pt idx="109">
                <c:v>231.18227991479233</c:v>
              </c:pt>
              <c:pt idx="110">
                <c:v>230.26734059979105</c:v>
              </c:pt>
              <c:pt idx="111">
                <c:v>229.34169385869916</c:v>
              </c:pt>
              <c:pt idx="112">
                <c:v>228.40993404774719</c:v>
              </c:pt>
              <c:pt idx="113">
                <c:v>227.58151731032982</c:v>
              </c:pt>
              <c:pt idx="114">
                <c:v>226.46077620903267</c:v>
              </c:pt>
              <c:pt idx="115">
                <c:v>225.47550668498582</c:v>
              </c:pt>
              <c:pt idx="116">
                <c:v>224.53198812322694</c:v>
              </c:pt>
              <c:pt idx="117">
                <c:v>223.55243167684708</c:v>
              </c:pt>
              <c:pt idx="118">
                <c:v>222.92998948248757</c:v>
              </c:pt>
              <c:pt idx="119">
                <c:v>221.95406875851651</c:v>
              </c:pt>
              <c:pt idx="120">
                <c:v>220.85054013234981</c:v>
              </c:pt>
              <c:pt idx="121">
                <c:v>219.79068614354492</c:v>
              </c:pt>
              <c:pt idx="122">
                <c:v>218.87683571131328</c:v>
              </c:pt>
              <c:pt idx="123">
                <c:v>217.9637810174649</c:v>
              </c:pt>
              <c:pt idx="124">
                <c:v>217.05792339128411</c:v>
              </c:pt>
              <c:pt idx="125">
                <c:v>216.13080793883066</c:v>
              </c:pt>
              <c:pt idx="126">
                <c:v>215.09587824405932</c:v>
              </c:pt>
              <c:pt idx="127">
                <c:v>214.05457008589684</c:v>
              </c:pt>
              <c:pt idx="128">
                <c:v>212.99836122450759</c:v>
              </c:pt>
              <c:pt idx="129">
                <c:v>211.9875336367605</c:v>
              </c:pt>
              <c:pt idx="130">
                <c:v>210.99876547805448</c:v>
              </c:pt>
              <c:pt idx="131">
                <c:v>209.96343056455706</c:v>
              </c:pt>
              <c:pt idx="132">
                <c:v>208.93045075760909</c:v>
              </c:pt>
              <c:pt idx="133">
                <c:v>207.82645294795503</c:v>
              </c:pt>
              <c:pt idx="134">
                <c:v>206.72041197944421</c:v>
              </c:pt>
              <c:pt idx="135">
                <c:v>205.69185116790501</c:v>
              </c:pt>
              <c:pt idx="136">
                <c:v>204.86947004932753</c:v>
              </c:pt>
              <c:pt idx="137">
                <c:v>203.97202236758253</c:v>
              </c:pt>
              <c:pt idx="138">
                <c:v>202.9775942222916</c:v>
              </c:pt>
              <c:pt idx="139">
                <c:v>202.00471107465884</c:v>
              </c:pt>
              <c:pt idx="140">
                <c:v>201.09601274280416</c:v>
              </c:pt>
              <c:pt idx="141">
                <c:v>200.2158649051552</c:v>
              </c:pt>
              <c:pt idx="142">
                <c:v>199.33557391714538</c:v>
              </c:pt>
              <c:pt idx="143">
                <c:v>198.45454658288341</c:v>
              </c:pt>
              <c:pt idx="144">
                <c:v>197.57303972498272</c:v>
              </c:pt>
              <c:pt idx="145">
                <c:v>196.69185284383838</c:v>
              </c:pt>
              <c:pt idx="146">
                <c:v>197.0325864871412</c:v>
              </c:pt>
              <c:pt idx="147">
                <c:v>197.34737800202939</c:v>
              </c:pt>
              <c:pt idx="148">
                <c:v>197.67263678030056</c:v>
              </c:pt>
              <c:pt idx="149">
                <c:v>198.00411685976161</c:v>
              </c:pt>
              <c:pt idx="150">
                <c:v>198.34218936982168</c:v>
              </c:pt>
              <c:pt idx="151">
                <c:v>198.65139755412062</c:v>
              </c:pt>
              <c:pt idx="152">
                <c:v>198.95468806412322</c:v>
              </c:pt>
              <c:pt idx="153">
                <c:v>199.25290494000512</c:v>
              </c:pt>
              <c:pt idx="154">
                <c:v>199.54432610719905</c:v>
              </c:pt>
              <c:pt idx="155">
                <c:v>199.8369992040154</c:v>
              </c:pt>
              <c:pt idx="156">
                <c:v>200.51607863738707</c:v>
              </c:pt>
              <c:pt idx="157">
                <c:v>201.20227175418347</c:v>
              </c:pt>
              <c:pt idx="158">
                <c:v>201.89048507136559</c:v>
              </c:pt>
              <c:pt idx="159">
                <c:v>202.56684477766618</c:v>
              </c:pt>
              <c:pt idx="160">
                <c:v>203.22685513942437</c:v>
              </c:pt>
              <c:pt idx="161">
                <c:v>204.10908680048877</c:v>
              </c:pt>
              <c:pt idx="162">
                <c:v>205.02676146738921</c:v>
              </c:pt>
              <c:pt idx="163">
                <c:v>205.97002758056507</c:v>
              </c:pt>
              <c:pt idx="164">
                <c:v>206.92250896659743</c:v>
              </c:pt>
              <c:pt idx="165">
                <c:v>207.89284332164496</c:v>
              </c:pt>
              <c:pt idx="166">
                <c:v>208.17448786127744</c:v>
              </c:pt>
              <c:pt idx="167">
                <c:v>208.47210035900733</c:v>
              </c:pt>
              <c:pt idx="168">
                <c:v>208.78196702378108</c:v>
              </c:pt>
              <c:pt idx="169">
                <c:v>209.08910874068934</c:v>
              </c:pt>
              <c:pt idx="170">
                <c:v>209.40408928312837</c:v>
              </c:pt>
              <c:pt idx="171">
                <c:v>209.70400718375336</c:v>
              </c:pt>
              <c:pt idx="172">
                <c:v>209.99835569247853</c:v>
              </c:pt>
              <c:pt idx="173">
                <c:v>210.27842781338086</c:v>
              </c:pt>
              <c:pt idx="174">
                <c:v>210.49779291742914</c:v>
              </c:pt>
              <c:pt idx="175">
                <c:v>210.67598162290415</c:v>
              </c:pt>
              <c:pt idx="176">
                <c:v>212.83404672880948</c:v>
              </c:pt>
              <c:pt idx="177">
                <c:v>215.08100037223483</c:v>
              </c:pt>
              <c:pt idx="178">
                <c:v>217.47975219029453</c:v>
              </c:pt>
              <c:pt idx="179">
                <c:v>219.91576600965587</c:v>
              </c:pt>
              <c:pt idx="180">
                <c:v>222.3326619072804</c:v>
              </c:pt>
              <c:pt idx="181">
                <c:v>224.74844872985963</c:v>
              </c:pt>
              <c:pt idx="182">
                <c:v>227.16386910224594</c:v>
              </c:pt>
              <c:pt idx="183">
                <c:v>229.62083513386389</c:v>
              </c:pt>
              <c:pt idx="184">
                <c:v>232.12669712737625</c:v>
              </c:pt>
              <c:pt idx="185">
                <c:v>234.66967743798796</c:v>
              </c:pt>
              <c:pt idx="186">
                <c:v>235.57311398514287</c:v>
              </c:pt>
              <c:pt idx="187">
                <c:v>236.44509564219675</c:v>
              </c:pt>
              <c:pt idx="188">
                <c:v>237.29640053411691</c:v>
              </c:pt>
              <c:pt idx="189">
                <c:v>238.11495400651742</c:v>
              </c:pt>
              <c:pt idx="190">
                <c:v>238.89893394285843</c:v>
              </c:pt>
              <c:pt idx="191">
                <c:v>239.65381538065103</c:v>
              </c:pt>
              <c:pt idx="192">
                <c:v>240.39333918478692</c:v>
              </c:pt>
              <c:pt idx="193">
                <c:v>241.14180688747615</c:v>
              </c:pt>
              <c:pt idx="194">
                <c:v>241.90890222281527</c:v>
              </c:pt>
              <c:pt idx="195">
                <c:v>242.68212395807601</c:v>
              </c:pt>
              <c:pt idx="196">
                <c:v>243.19575193544051</c:v>
              </c:pt>
              <c:pt idx="197">
                <c:v>243.72579363399933</c:v>
              </c:pt>
              <c:pt idx="198">
                <c:v>244.24882460516349</c:v>
              </c:pt>
              <c:pt idx="199">
                <c:v>244.76091485664375</c:v>
              </c:pt>
              <c:pt idx="200">
                <c:v>245.28588856495267</c:v>
              </c:pt>
              <c:pt idx="201">
                <c:v>245.83564810046354</c:v>
              </c:pt>
              <c:pt idx="202">
                <c:v>246.41389459234875</c:v>
              </c:pt>
              <c:pt idx="203">
                <c:v>247.00245557103329</c:v>
              </c:pt>
              <c:pt idx="204">
                <c:v>247.59667268770374</c:v>
              </c:pt>
              <c:pt idx="205">
                <c:v>248.2137007135876</c:v>
              </c:pt>
              <c:pt idx="206">
                <c:v>248.50758746296509</c:v>
              </c:pt>
              <c:pt idx="207">
                <c:v>248.73746565139797</c:v>
              </c:pt>
              <c:pt idx="208">
                <c:v>248.94751121120586</c:v>
              </c:pt>
              <c:pt idx="209">
                <c:v>249.14784206984925</c:v>
              </c:pt>
              <c:pt idx="210">
                <c:v>249.32404784997829</c:v>
              </c:pt>
              <c:pt idx="211">
                <c:v>249.47761886741873</c:v>
              </c:pt>
              <c:pt idx="212">
                <c:v>249.61084302394039</c:v>
              </c:pt>
              <c:pt idx="213">
                <c:v>249.71814673402159</c:v>
              </c:pt>
              <c:pt idx="214">
                <c:v>249.79643744688471</c:v>
              </c:pt>
              <c:pt idx="215">
                <c:v>249.83849776818042</c:v>
              </c:pt>
              <c:pt idx="216">
                <c:v>250.35206602617305</c:v>
              </c:pt>
              <c:pt idx="217">
                <c:v>250.86995045541187</c:v>
              </c:pt>
              <c:pt idx="218">
                <c:v>251.38031503390786</c:v>
              </c:pt>
              <c:pt idx="219">
                <c:v>251.89388893603316</c:v>
              </c:pt>
              <c:pt idx="220">
                <c:v>252.41747490509402</c:v>
              </c:pt>
              <c:pt idx="221">
                <c:v>252.95459138685359</c:v>
              </c:pt>
              <c:pt idx="222">
                <c:v>253.49025996426366</c:v>
              </c:pt>
              <c:pt idx="223">
                <c:v>254.0352645745526</c:v>
              </c:pt>
              <c:pt idx="224">
                <c:v>254.62072288967914</c:v>
              </c:pt>
              <c:pt idx="225">
                <c:v>255.20673409459738</c:v>
              </c:pt>
              <c:pt idx="226">
                <c:v>255.42444765496671</c:v>
              </c:pt>
              <c:pt idx="227">
                <c:v>258.19470138044386</c:v>
              </c:pt>
              <c:pt idx="228">
                <c:v>260.88357346673968</c:v>
              </c:pt>
              <c:pt idx="229">
                <c:v>263.50659491187326</c:v>
              </c:pt>
              <c:pt idx="230">
                <c:v>266.07259427408377</c:v>
              </c:pt>
              <c:pt idx="231">
                <c:v>268.57792974306983</c:v>
              </c:pt>
              <c:pt idx="232">
                <c:v>271.02443401607513</c:v>
              </c:pt>
              <c:pt idx="233">
                <c:v>273.40197101295183</c:v>
              </c:pt>
              <c:pt idx="234">
                <c:v>275.71338052068637</c:v>
              </c:pt>
              <c:pt idx="235">
                <c:v>277.96404041379219</c:v>
              </c:pt>
              <c:pt idx="236">
                <c:v>280.15445092856794</c:v>
              </c:pt>
              <c:pt idx="237">
                <c:v>282.28622277413206</c:v>
              </c:pt>
              <c:pt idx="238">
                <c:v>284.35929943463685</c:v>
              </c:pt>
              <c:pt idx="239">
                <c:v>286.370071061082</c:v>
              </c:pt>
              <c:pt idx="240">
                <c:v>288.3150197071223</c:v>
              </c:pt>
              <c:pt idx="241">
                <c:v>290.19254218511941</c:v>
              </c:pt>
              <c:pt idx="242">
                <c:v>292.00118492598347</c:v>
              </c:pt>
              <c:pt idx="243">
                <c:v>293.74025529982845</c:v>
              </c:pt>
              <c:pt idx="244">
                <c:v>295.40963876955658</c:v>
              </c:pt>
              <c:pt idx="245">
                <c:v>297.01120946510127</c:v>
              </c:pt>
              <c:pt idx="246">
                <c:v>298.54218035933786</c:v>
              </c:pt>
              <c:pt idx="247">
                <c:v>300.00074916454662</c:v>
              </c:pt>
              <c:pt idx="248">
                <c:v>301.38299258305113</c:v>
              </c:pt>
              <c:pt idx="249">
                <c:v>302.6880961904767</c:v>
              </c:pt>
              <c:pt idx="250">
                <c:v>303.92121356667337</c:v>
              </c:pt>
              <c:pt idx="251">
                <c:v>306.6746599002546</c:v>
              </c:pt>
              <c:pt idx="252">
                <c:v>309.3773023071098</c:v>
              </c:pt>
              <c:pt idx="253">
                <c:v>312.02647046594149</c:v>
              </c:pt>
              <c:pt idx="254">
                <c:v>314.62121338258208</c:v>
              </c:pt>
              <c:pt idx="255">
                <c:v>317.16082600256783</c:v>
              </c:pt>
              <c:pt idx="256">
                <c:v>319.64424206264943</c:v>
              </c:pt>
              <c:pt idx="257">
                <c:v>322.06924198048358</c:v>
              </c:pt>
              <c:pt idx="258">
                <c:v>324.43359499510893</c:v>
              </c:pt>
              <c:pt idx="259">
                <c:v>326.73667279223525</c:v>
              </c:pt>
              <c:pt idx="260">
                <c:v>328.97761939966432</c:v>
              </c:pt>
              <c:pt idx="261">
                <c:v>331.15398913184686</c:v>
              </c:pt>
              <c:pt idx="262">
                <c:v>333.26475122375552</c:v>
              </c:pt>
              <c:pt idx="263">
                <c:v>335.30874529701208</c:v>
              </c:pt>
              <c:pt idx="264">
                <c:v>337.28424781062319</c:v>
              </c:pt>
              <c:pt idx="265">
                <c:v>339.19055355359114</c:v>
              </c:pt>
              <c:pt idx="266">
                <c:v>341.0260179480241</c:v>
              </c:pt>
              <c:pt idx="267">
                <c:v>342.78928959120555</c:v>
              </c:pt>
              <c:pt idx="268">
                <c:v>344.47926450058327</c:v>
              </c:pt>
              <c:pt idx="269">
                <c:v>346.09514191373319</c:v>
              </c:pt>
              <c:pt idx="270">
                <c:v>347.63558368208055</c:v>
              </c:pt>
              <c:pt idx="271">
                <c:v>349.09895033878558</c:v>
              </c:pt>
              <c:pt idx="272">
                <c:v>350.48471660894802</c:v>
              </c:pt>
              <c:pt idx="273">
                <c:v>351.79174911086477</c:v>
              </c:pt>
              <c:pt idx="274">
                <c:v>353.01919666479967</c:v>
              </c:pt>
              <c:pt idx="275">
                <c:v>354.16577640829883</c:v>
              </c:pt>
              <c:pt idx="276">
                <c:v>355.23028334485758</c:v>
              </c:pt>
              <c:pt idx="277">
                <c:v>356.21217219735036</c:v>
              </c:pt>
              <c:pt idx="278">
                <c:v>357.10999843990044</c:v>
              </c:pt>
              <c:pt idx="279">
                <c:v>357.92257212316247</c:v>
              </c:pt>
              <c:pt idx="280">
                <c:v>358.6492888508173</c:v>
              </c:pt>
              <c:pt idx="281">
                <c:v>361.06039249863187</c:v>
              </c:pt>
              <c:pt idx="282">
                <c:v>363.43825516896555</c:v>
              </c:pt>
              <c:pt idx="283">
                <c:v>365.78256037667416</c:v>
              </c:pt>
              <c:pt idx="284">
                <c:v>368.09291206919261</c:v>
              </c:pt>
              <c:pt idx="285">
                <c:v>370.36870856337652</c:v>
              </c:pt>
              <c:pt idx="286">
                <c:v>372.60929651016681</c:v>
              </c:pt>
              <c:pt idx="287">
                <c:v>374.81391955352836</c:v>
              </c:pt>
              <c:pt idx="288">
                <c:v>376.98265007332049</c:v>
              </c:pt>
              <c:pt idx="289">
                <c:v>379.11470718603232</c:v>
              </c:pt>
              <c:pt idx="290">
                <c:v>381.20958710877483</c:v>
              </c:pt>
              <c:pt idx="291">
                <c:v>383.26685817603123</c:v>
              </c:pt>
              <c:pt idx="292">
                <c:v>385.28583584936911</c:v>
              </c:pt>
              <c:pt idx="293">
                <c:v>387.26629336642935</c:v>
              </c:pt>
              <c:pt idx="294">
                <c:v>389.20747235775224</c:v>
              </c:pt>
              <c:pt idx="295">
                <c:v>391.10899223569902</c:v>
              </c:pt>
              <c:pt idx="296">
                <c:v>392.97016689714536</c:v>
              </c:pt>
              <c:pt idx="297">
                <c:v>394.79035733743126</c:v>
              </c:pt>
              <c:pt idx="298">
                <c:v>396.56914198771011</c:v>
              </c:pt>
              <c:pt idx="299">
                <c:v>398.30588566169456</c:v>
              </c:pt>
              <c:pt idx="300">
                <c:v>400</c:v>
              </c:pt>
            </c:numLit>
          </c:val>
          <c:extLst>
            <c:ext xmlns:c16="http://schemas.microsoft.com/office/drawing/2014/chart" uri="{C3380CC4-5D6E-409C-BE32-E72D297353CC}">
              <c16:uniqueId val="{00000001-2276-4597-9844-BDA54E24295D}"/>
            </c:ext>
          </c:extLst>
        </c:ser>
        <c:ser>
          <c:idx val="2"/>
          <c:order val="2"/>
          <c:tx>
            <c:v>Economic Labour (women)</c:v>
          </c:tx>
          <c:spPr>
            <a:solidFill>
              <a:srgbClr val="06D4EA"/>
            </a:solidFill>
            <a:ln w="254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810.82217890434606</c:v>
              </c:pt>
              <c:pt idx="1">
                <c:v>810.85332485763774</c:v>
              </c:pt>
              <c:pt idx="2">
                <c:v>810.88235099745668</c:v>
              </c:pt>
              <c:pt idx="3">
                <c:v>810.90877415672082</c:v>
              </c:pt>
              <c:pt idx="4">
                <c:v>810.93421317244315</c:v>
              </c:pt>
              <c:pt idx="5">
                <c:v>810.95571221792693</c:v>
              </c:pt>
              <c:pt idx="6">
                <c:v>811.22184032628218</c:v>
              </c:pt>
              <c:pt idx="7">
                <c:v>811.50332075482083</c:v>
              </c:pt>
              <c:pt idx="8">
                <c:v>811.7702427069546</c:v>
              </c:pt>
              <c:pt idx="9">
                <c:v>812.04426083947351</c:v>
              </c:pt>
              <c:pt idx="10">
                <c:v>812.31381652585003</c:v>
              </c:pt>
              <c:pt idx="11">
                <c:v>812.60536315301295</c:v>
              </c:pt>
              <c:pt idx="12">
                <c:v>812.92217024042839</c:v>
              </c:pt>
              <c:pt idx="13">
                <c:v>813.23466242829249</c:v>
              </c:pt>
              <c:pt idx="14">
                <c:v>813.54220918642773</c:v>
              </c:pt>
              <c:pt idx="15">
                <c:v>813.86417799256571</c:v>
              </c:pt>
              <c:pt idx="16">
                <c:v>812.38553930905812</c:v>
              </c:pt>
              <c:pt idx="17">
                <c:v>810.93672388634775</c:v>
              </c:pt>
              <c:pt idx="18">
                <c:v>809.51076470674411</c:v>
              </c:pt>
              <c:pt idx="19">
                <c:v>808.08346179373473</c:v>
              </c:pt>
              <c:pt idx="20">
                <c:v>806.67350676526712</c:v>
              </c:pt>
              <c:pt idx="21">
                <c:v>805.33107412523634</c:v>
              </c:pt>
              <c:pt idx="22">
                <c:v>803.52471799555565</c:v>
              </c:pt>
              <c:pt idx="23">
                <c:v>802.1181458502316</c:v>
              </c:pt>
              <c:pt idx="24">
                <c:v>801.04494834875993</c:v>
              </c:pt>
              <c:pt idx="25">
                <c:v>799.79842163041701</c:v>
              </c:pt>
              <c:pt idx="26">
                <c:v>804.71960005347125</c:v>
              </c:pt>
              <c:pt idx="27">
                <c:v>809.86824222602047</c:v>
              </c:pt>
              <c:pt idx="28">
                <c:v>814.97137620871172</c:v>
              </c:pt>
              <c:pt idx="29">
                <c:v>820.07224381037588</c:v>
              </c:pt>
              <c:pt idx="30">
                <c:v>825.14348742907487</c:v>
              </c:pt>
              <c:pt idx="31">
                <c:v>830.18539107422919</c:v>
              </c:pt>
              <c:pt idx="32">
                <c:v>835.31721223662294</c:v>
              </c:pt>
              <c:pt idx="33">
                <c:v>840.47823142801178</c:v>
              </c:pt>
              <c:pt idx="34">
                <c:v>845.66130640161418</c:v>
              </c:pt>
              <c:pt idx="35">
                <c:v>850.83757607571283</c:v>
              </c:pt>
              <c:pt idx="36">
                <c:v>852.05960728396315</c:v>
              </c:pt>
              <c:pt idx="37">
                <c:v>853.11672032473132</c:v>
              </c:pt>
              <c:pt idx="38">
                <c:v>854.31185313792764</c:v>
              </c:pt>
              <c:pt idx="39">
                <c:v>855.41403528501462</c:v>
              </c:pt>
              <c:pt idx="40">
                <c:v>856.5219640632165</c:v>
              </c:pt>
              <c:pt idx="41">
                <c:v>857.5388429427104</c:v>
              </c:pt>
              <c:pt idx="42">
                <c:v>858.44870611113083</c:v>
              </c:pt>
              <c:pt idx="43">
                <c:v>859.42990067173525</c:v>
              </c:pt>
              <c:pt idx="44">
                <c:v>860.37507324033504</c:v>
              </c:pt>
              <c:pt idx="45">
                <c:v>861.28352200715346</c:v>
              </c:pt>
              <c:pt idx="46">
                <c:v>860.14375000952452</c:v>
              </c:pt>
              <c:pt idx="47">
                <c:v>858.98322256907159</c:v>
              </c:pt>
              <c:pt idx="48">
                <c:v>857.8356287443288</c:v>
              </c:pt>
              <c:pt idx="49">
                <c:v>856.7261216044526</c:v>
              </c:pt>
              <c:pt idx="50">
                <c:v>855.59454408524005</c:v>
              </c:pt>
              <c:pt idx="51">
                <c:v>854.40081139822041</c:v>
              </c:pt>
              <c:pt idx="52">
                <c:v>853.2539307823015</c:v>
              </c:pt>
              <c:pt idx="53">
                <c:v>851.86173774213648</c:v>
              </c:pt>
              <c:pt idx="54">
                <c:v>850.3795467639211</c:v>
              </c:pt>
              <c:pt idx="55">
                <c:v>848.94437566531542</c:v>
              </c:pt>
              <c:pt idx="56">
                <c:v>843.38130744870728</c:v>
              </c:pt>
              <c:pt idx="57">
                <c:v>837.90508155474549</c:v>
              </c:pt>
              <c:pt idx="58">
                <c:v>832.56409391663067</c:v>
              </c:pt>
              <c:pt idx="59">
                <c:v>827.26344286933124</c:v>
              </c:pt>
              <c:pt idx="60">
                <c:v>821.80204900694127</c:v>
              </c:pt>
              <c:pt idx="61">
                <c:v>816.14983174137717</c:v>
              </c:pt>
              <c:pt idx="62">
                <c:v>810.53085574094916</c:v>
              </c:pt>
              <c:pt idx="63">
                <c:v>804.81170700983205</c:v>
              </c:pt>
              <c:pt idx="64">
                <c:v>798.93571825617562</c:v>
              </c:pt>
              <c:pt idx="65">
                <c:v>792.83020132542333</c:v>
              </c:pt>
              <c:pt idx="66">
                <c:v>784.96280255503029</c:v>
              </c:pt>
              <c:pt idx="67">
                <c:v>777.65498248201163</c:v>
              </c:pt>
              <c:pt idx="68">
                <c:v>770.24092676700195</c:v>
              </c:pt>
              <c:pt idx="69">
                <c:v>762.98997547386216</c:v>
              </c:pt>
              <c:pt idx="70">
                <c:v>755.90735684850563</c:v>
              </c:pt>
              <c:pt idx="71">
                <c:v>748.82684254456774</c:v>
              </c:pt>
              <c:pt idx="72">
                <c:v>742.08572023335932</c:v>
              </c:pt>
              <c:pt idx="73">
                <c:v>735.52639014621627</c:v>
              </c:pt>
              <c:pt idx="74">
                <c:v>728.83901607817711</c:v>
              </c:pt>
              <c:pt idx="75">
                <c:v>722.17302469538959</c:v>
              </c:pt>
              <c:pt idx="76">
                <c:v>719.52622637747413</c:v>
              </c:pt>
              <c:pt idx="77">
                <c:v>716.85782856657192</c:v>
              </c:pt>
              <c:pt idx="78">
                <c:v>713.89191198531739</c:v>
              </c:pt>
              <c:pt idx="79">
                <c:v>710.9761796175701</c:v>
              </c:pt>
              <c:pt idx="80">
                <c:v>708.07146206978655</c:v>
              </c:pt>
              <c:pt idx="81">
                <c:v>705.39991950081117</c:v>
              </c:pt>
              <c:pt idx="82">
                <c:v>702.634149809983</c:v>
              </c:pt>
              <c:pt idx="83">
                <c:v>699.80049930717382</c:v>
              </c:pt>
              <c:pt idx="84">
                <c:v>697.00239637170273</c:v>
              </c:pt>
              <c:pt idx="85">
                <c:v>694.29239049418993</c:v>
              </c:pt>
              <c:pt idx="86">
                <c:v>689.46800267602021</c:v>
              </c:pt>
              <c:pt idx="87">
                <c:v>684.61053352827821</c:v>
              </c:pt>
              <c:pt idx="88">
                <c:v>679.71484173740328</c:v>
              </c:pt>
              <c:pt idx="89">
                <c:v>674.79829490542681</c:v>
              </c:pt>
              <c:pt idx="90">
                <c:v>669.90242622524943</c:v>
              </c:pt>
              <c:pt idx="91">
                <c:v>665.02022569470944</c:v>
              </c:pt>
              <c:pt idx="92">
                <c:v>660.2213303327261</c:v>
              </c:pt>
              <c:pt idx="93">
                <c:v>655.44080921057491</c:v>
              </c:pt>
              <c:pt idx="94">
                <c:v>650.63580710267627</c:v>
              </c:pt>
              <c:pt idx="95">
                <c:v>645.86325997748327</c:v>
              </c:pt>
              <c:pt idx="96">
                <c:v>638.78398572364722</c:v>
              </c:pt>
              <c:pt idx="97">
                <c:v>631.75085396188308</c:v>
              </c:pt>
              <c:pt idx="98">
                <c:v>624.96772171813234</c:v>
              </c:pt>
              <c:pt idx="99">
                <c:v>618.36942457949613</c:v>
              </c:pt>
              <c:pt idx="100">
                <c:v>611.83594815702236</c:v>
              </c:pt>
              <c:pt idx="101">
                <c:v>605.22466100916427</c:v>
              </c:pt>
              <c:pt idx="102">
                <c:v>598.54631112935533</c:v>
              </c:pt>
              <c:pt idx="103">
                <c:v>591.8995721450209</c:v>
              </c:pt>
              <c:pt idx="104">
                <c:v>585.19780183806915</c:v>
              </c:pt>
              <c:pt idx="105">
                <c:v>578.47123529139287</c:v>
              </c:pt>
              <c:pt idx="106">
                <c:v>574.53431825328755</c:v>
              </c:pt>
              <c:pt idx="107">
                <c:v>570.61931664640838</c:v>
              </c:pt>
              <c:pt idx="108">
                <c:v>566.73318838254102</c:v>
              </c:pt>
              <c:pt idx="109">
                <c:v>562.80563085237134</c:v>
              </c:pt>
              <c:pt idx="110">
                <c:v>559.02634969973326</c:v>
              </c:pt>
              <c:pt idx="111">
                <c:v>555.32664777171146</c:v>
              </c:pt>
              <c:pt idx="112">
                <c:v>551.60632741446739</c:v>
              </c:pt>
              <c:pt idx="113">
                <c:v>548.71259544276427</c:v>
              </c:pt>
              <c:pt idx="114">
                <c:v>543.83978709257804</c:v>
              </c:pt>
              <c:pt idx="115">
                <c:v>539.94537810639702</c:v>
              </c:pt>
              <c:pt idx="116">
                <c:v>535.1547906384103</c:v>
              </c:pt>
              <c:pt idx="117">
                <c:v>530.22166748320092</c:v>
              </c:pt>
              <c:pt idx="118">
                <c:v>527.77379386160021</c:v>
              </c:pt>
              <c:pt idx="119">
                <c:v>522.97420892481534</c:v>
              </c:pt>
              <c:pt idx="120">
                <c:v>517.38130397944951</c:v>
              </c:pt>
              <c:pt idx="121">
                <c:v>512.11716278778886</c:v>
              </c:pt>
              <c:pt idx="122">
                <c:v>507.9706445465564</c:v>
              </c:pt>
              <c:pt idx="123">
                <c:v>504.05324640987953</c:v>
              </c:pt>
              <c:pt idx="124">
                <c:v>500.31641207556243</c:v>
              </c:pt>
              <c:pt idx="125">
                <c:v>496.50521321047455</c:v>
              </c:pt>
              <c:pt idx="126">
                <c:v>491.54425717263172</c:v>
              </c:pt>
              <c:pt idx="127">
                <c:v>486.61081141703846</c:v>
              </c:pt>
              <c:pt idx="128">
                <c:v>481.64634257689272</c:v>
              </c:pt>
              <c:pt idx="129">
                <c:v>476.85766372508414</c:v>
              </c:pt>
              <c:pt idx="130">
                <c:v>472.13893435789544</c:v>
              </c:pt>
              <c:pt idx="131">
                <c:v>467.12780172791838</c:v>
              </c:pt>
              <c:pt idx="132">
                <c:v>462.09439169422916</c:v>
              </c:pt>
              <c:pt idx="133">
                <c:v>456.4776446362286</c:v>
              </c:pt>
              <c:pt idx="134">
                <c:v>450.89200703653438</c:v>
              </c:pt>
              <c:pt idx="135">
                <c:v>445.97797074923233</c:v>
              </c:pt>
              <c:pt idx="136">
                <c:v>439.77288103533766</c:v>
              </c:pt>
              <c:pt idx="137">
                <c:v>433.48907496350211</c:v>
              </c:pt>
              <c:pt idx="138">
                <c:v>427.06061233066447</c:v>
              </c:pt>
              <c:pt idx="139">
                <c:v>420.59713197688217</c:v>
              </c:pt>
              <c:pt idx="140">
                <c:v>414.53244645698067</c:v>
              </c:pt>
              <c:pt idx="141">
                <c:v>408.60718530925959</c:v>
              </c:pt>
              <c:pt idx="142">
                <c:v>402.73212266424127</c:v>
              </c:pt>
              <c:pt idx="143">
                <c:v>396.90726850727737</c:v>
              </c:pt>
              <c:pt idx="144">
                <c:v>391.13304225312515</c:v>
              </c:pt>
              <c:pt idx="145">
                <c:v>385.40765474742244</c:v>
              </c:pt>
              <c:pt idx="146">
                <c:v>389.52029887032461</c:v>
              </c:pt>
              <c:pt idx="147">
                <c:v>393.54666181994759</c:v>
              </c:pt>
              <c:pt idx="148">
                <c:v>397.58425466174305</c:v>
              </c:pt>
              <c:pt idx="149">
                <c:v>401.60055224693576</c:v>
              </c:pt>
              <c:pt idx="150">
                <c:v>405.59680162737237</c:v>
              </c:pt>
              <c:pt idx="151">
                <c:v>409.44623933853984</c:v>
              </c:pt>
              <c:pt idx="152">
                <c:v>413.26853149824547</c:v>
              </c:pt>
              <c:pt idx="153">
                <c:v>417.0550437911354</c:v>
              </c:pt>
              <c:pt idx="154">
                <c:v>420.79937396635239</c:v>
              </c:pt>
              <c:pt idx="155">
                <c:v>424.51827649068719</c:v>
              </c:pt>
              <c:pt idx="156">
                <c:v>425.15484270613712</c:v>
              </c:pt>
              <c:pt idx="157">
                <c:v>425.77421684228773</c:v>
              </c:pt>
              <c:pt idx="158">
                <c:v>426.35663205356479</c:v>
              </c:pt>
              <c:pt idx="159">
                <c:v>426.88362071649755</c:v>
              </c:pt>
              <c:pt idx="160">
                <c:v>427.3583504743296</c:v>
              </c:pt>
              <c:pt idx="161">
                <c:v>427.87124388710077</c:v>
              </c:pt>
              <c:pt idx="162">
                <c:v>428.48186416333493</c:v>
              </c:pt>
              <c:pt idx="163">
                <c:v>429.14262908567861</c:v>
              </c:pt>
              <c:pt idx="164">
                <c:v>429.80532968659685</c:v>
              </c:pt>
              <c:pt idx="165">
                <c:v>430.46587056718124</c:v>
              </c:pt>
              <c:pt idx="166">
                <c:v>431.60761128138529</c:v>
              </c:pt>
              <c:pt idx="167">
                <c:v>432.78869383238299</c:v>
              </c:pt>
              <c:pt idx="168">
                <c:v>433.99754886338354</c:v>
              </c:pt>
              <c:pt idx="169">
                <c:v>435.19825878718564</c:v>
              </c:pt>
              <c:pt idx="170">
                <c:v>436.44349248218106</c:v>
              </c:pt>
              <c:pt idx="171">
                <c:v>437.66032404096228</c:v>
              </c:pt>
              <c:pt idx="172">
                <c:v>438.85958143785302</c:v>
              </c:pt>
              <c:pt idx="173">
                <c:v>440.03270084429329</c:v>
              </c:pt>
              <c:pt idx="174">
                <c:v>441.03749264681392</c:v>
              </c:pt>
              <c:pt idx="175">
                <c:v>441.91651721111452</c:v>
              </c:pt>
              <c:pt idx="176">
                <c:v>447.84478587526002</c:v>
              </c:pt>
              <c:pt idx="177">
                <c:v>453.95970723032912</c:v>
              </c:pt>
              <c:pt idx="178">
                <c:v>460.47128307118157</c:v>
              </c:pt>
              <c:pt idx="179">
                <c:v>467.0352340243108</c:v>
              </c:pt>
              <c:pt idx="180">
                <c:v>473.47937141614318</c:v>
              </c:pt>
              <c:pt idx="181">
                <c:v>479.86940075770082</c:v>
              </c:pt>
              <c:pt idx="182">
                <c:v>486.20261400289849</c:v>
              </c:pt>
              <c:pt idx="183">
                <c:v>492.61534487237867</c:v>
              </c:pt>
              <c:pt idx="184">
                <c:v>499.11173006676722</c:v>
              </c:pt>
              <c:pt idx="185">
                <c:v>505.65129156283558</c:v>
              </c:pt>
              <c:pt idx="186">
                <c:v>510.30057140040066</c:v>
              </c:pt>
              <c:pt idx="187">
                <c:v>514.81007571265536</c:v>
              </c:pt>
              <c:pt idx="188">
                <c:v>519.21107375139889</c:v>
              </c:pt>
              <c:pt idx="189">
                <c:v>523.46490803147901</c:v>
              </c:pt>
              <c:pt idx="190">
                <c:v>527.57198974278322</c:v>
              </c:pt>
              <c:pt idx="191">
                <c:v>531.53776349517352</c:v>
              </c:pt>
              <c:pt idx="192">
                <c:v>535.38504439842927</c:v>
              </c:pt>
              <c:pt idx="193">
                <c:v>539.26222013046299</c:v>
              </c:pt>
              <c:pt idx="194">
                <c:v>543.14363946889682</c:v>
              </c:pt>
              <c:pt idx="195">
                <c:v>546.94712502695359</c:v>
              </c:pt>
              <c:pt idx="196">
                <c:v>546.47031603603034</c:v>
              </c:pt>
              <c:pt idx="197">
                <c:v>546.0699448792227</c:v>
              </c:pt>
              <c:pt idx="198">
                <c:v>545.68689611859998</c:v>
              </c:pt>
              <c:pt idx="199">
                <c:v>545.26963606887216</c:v>
              </c:pt>
              <c:pt idx="200">
                <c:v>544.90118322768876</c:v>
              </c:pt>
              <c:pt idx="201">
                <c:v>544.62703297794167</c:v>
              </c:pt>
              <c:pt idx="202">
                <c:v>544.50906173550368</c:v>
              </c:pt>
              <c:pt idx="203">
                <c:v>544.43397937615532</c:v>
              </c:pt>
              <c:pt idx="204">
                <c:v>544.3298443264755</c:v>
              </c:pt>
              <c:pt idx="205">
                <c:v>544.31015198801754</c:v>
              </c:pt>
              <c:pt idx="206">
                <c:v>541.83428962026039</c:v>
              </c:pt>
              <c:pt idx="207">
                <c:v>539.14568167545599</c:v>
              </c:pt>
              <c:pt idx="208">
                <c:v>536.44114853810868</c:v>
              </c:pt>
              <c:pt idx="209">
                <c:v>533.72988636083414</c:v>
              </c:pt>
              <c:pt idx="210">
                <c:v>530.97086820677771</c:v>
              </c:pt>
              <c:pt idx="211">
                <c:v>528.17119253112844</c:v>
              </c:pt>
              <c:pt idx="212">
                <c:v>525.31740213112039</c:v>
              </c:pt>
              <c:pt idx="213">
                <c:v>522.41165795459699</c:v>
              </c:pt>
              <c:pt idx="214">
                <c:v>519.45416214787122</c:v>
              </c:pt>
              <c:pt idx="215">
                <c:v>516.45437509856902</c:v>
              </c:pt>
              <c:pt idx="216">
                <c:v>516.90024451890099</c:v>
              </c:pt>
              <c:pt idx="217">
                <c:v>517.31852776093888</c:v>
              </c:pt>
              <c:pt idx="218">
                <c:v>517.72179221214742</c:v>
              </c:pt>
              <c:pt idx="219">
                <c:v>518.14976898779514</c:v>
              </c:pt>
              <c:pt idx="220">
                <c:v>518.57425764438653</c:v>
              </c:pt>
              <c:pt idx="221">
                <c:v>519.01312507172827</c:v>
              </c:pt>
              <c:pt idx="222">
                <c:v>519.46359608113448</c:v>
              </c:pt>
              <c:pt idx="223">
                <c:v>519.93667899978982</c:v>
              </c:pt>
              <c:pt idx="224">
                <c:v>520.49689134447033</c:v>
              </c:pt>
              <c:pt idx="225">
                <c:v>521.03518482354059</c:v>
              </c:pt>
              <c:pt idx="226">
                <c:v>513.93684493526598</c:v>
              </c:pt>
              <c:pt idx="227">
                <c:v>512.12806210081578</c:v>
              </c:pt>
              <c:pt idx="228">
                <c:v>510.18625090549614</c:v>
              </c:pt>
              <c:pt idx="229">
                <c:v>508.19615042646558</c:v>
              </c:pt>
              <c:pt idx="230">
                <c:v>506.20005688319822</c:v>
              </c:pt>
              <c:pt idx="231">
                <c:v>504.17803591163107</c:v>
              </c:pt>
              <c:pt idx="232">
                <c:v>502.14707601712058</c:v>
              </c:pt>
              <c:pt idx="233">
                <c:v>500.04122450798116</c:v>
              </c:pt>
              <c:pt idx="234">
                <c:v>497.86853445917711</c:v>
              </c:pt>
              <c:pt idx="235">
                <c:v>495.6553351516967</c:v>
              </c:pt>
              <c:pt idx="236">
                <c:v>493.40491086924874</c:v>
              </c:pt>
              <c:pt idx="237">
                <c:v>491.1333933130806</c:v>
              </c:pt>
              <c:pt idx="238">
                <c:v>488.83790172698883</c:v>
              </c:pt>
              <c:pt idx="239">
                <c:v>486.5167166988976</c:v>
              </c:pt>
              <c:pt idx="240">
                <c:v>484.16774326627313</c:v>
              </c:pt>
              <c:pt idx="241">
                <c:v>481.78656662175837</c:v>
              </c:pt>
              <c:pt idx="242">
                <c:v>479.36698403765564</c:v>
              </c:pt>
              <c:pt idx="243">
                <c:v>476.90407932825883</c:v>
              </c:pt>
              <c:pt idx="244">
                <c:v>474.39224812897237</c:v>
              </c:pt>
              <c:pt idx="245">
                <c:v>471.83346979202219</c:v>
              </c:pt>
              <c:pt idx="246">
                <c:v>469.22977055310156</c:v>
              </c:pt>
              <c:pt idx="247">
                <c:v>466.57476179520523</c:v>
              </c:pt>
              <c:pt idx="248">
                <c:v>463.8692328513456</c:v>
              </c:pt>
              <c:pt idx="249">
                <c:v>461.11615053476697</c:v>
              </c:pt>
              <c:pt idx="250">
                <c:v>458.31553620746104</c:v>
              </c:pt>
              <c:pt idx="251">
                <c:v>457.87689219016664</c:v>
              </c:pt>
              <c:pt idx="252">
                <c:v>457.37339936240818</c:v>
              </c:pt>
              <c:pt idx="253">
                <c:v>456.80236220120895</c:v>
              </c:pt>
              <c:pt idx="254">
                <c:v>456.16367165813142</c:v>
              </c:pt>
              <c:pt idx="255">
                <c:v>455.4589152417218</c:v>
              </c:pt>
              <c:pt idx="256">
                <c:v>454.68775609794466</c:v>
              </c:pt>
              <c:pt idx="257">
                <c:v>453.84928864355015</c:v>
              </c:pt>
              <c:pt idx="258">
                <c:v>452.94201782685542</c:v>
              </c:pt>
              <c:pt idx="259">
                <c:v>451.96706102695811</c:v>
              </c:pt>
              <c:pt idx="260">
                <c:v>450.92526064980967</c:v>
              </c:pt>
              <c:pt idx="261">
                <c:v>449.81445434377696</c:v>
              </c:pt>
              <c:pt idx="262">
                <c:v>448.63501177475348</c:v>
              </c:pt>
              <c:pt idx="263">
                <c:v>447.3866008745677</c:v>
              </c:pt>
              <c:pt idx="264">
                <c:v>446.06937259400485</c:v>
              </c:pt>
              <c:pt idx="265">
                <c:v>444.68363315767078</c:v>
              </c:pt>
              <c:pt idx="266">
                <c:v>443.2286126294955</c:v>
              </c:pt>
              <c:pt idx="267">
                <c:v>441.70416496507482</c:v>
              </c:pt>
              <c:pt idx="268">
                <c:v>440.11092054331135</c:v>
              </c:pt>
              <c:pt idx="269">
                <c:v>438.44869729048565</c:v>
              </c:pt>
              <c:pt idx="270">
                <c:v>436.71746290864837</c:v>
              </c:pt>
              <c:pt idx="271">
                <c:v>434.91677539591058</c:v>
              </c:pt>
              <c:pt idx="272">
                <c:v>433.04649948484223</c:v>
              </c:pt>
              <c:pt idx="273">
                <c:v>431.10749467245245</c:v>
              </c:pt>
              <c:pt idx="274">
                <c:v>429.10001484572456</c:v>
              </c:pt>
              <c:pt idx="275">
                <c:v>427.02362151076539</c:v>
              </c:pt>
              <c:pt idx="276">
                <c:v>424.87875052511225</c:v>
              </c:pt>
              <c:pt idx="277">
                <c:v>422.66570315145094</c:v>
              </c:pt>
              <c:pt idx="278">
                <c:v>420.38450576616054</c:v>
              </c:pt>
              <c:pt idx="279">
                <c:v>418.034969974521</c:v>
              </c:pt>
              <c:pt idx="280">
                <c:v>415.61777859956527</c:v>
              </c:pt>
              <c:pt idx="281">
                <c:v>415.1700498109542</c:v>
              </c:pt>
              <c:pt idx="282">
                <c:v>414.68642486511891</c:v>
              </c:pt>
              <c:pt idx="283">
                <c:v>414.16725702717775</c:v>
              </c:pt>
              <c:pt idx="284">
                <c:v>413.61289135279378</c:v>
              </c:pt>
              <c:pt idx="285">
                <c:v>413.02298130055567</c:v>
              </c:pt>
              <c:pt idx="286">
                <c:v>412.39766260691658</c:v>
              </c:pt>
              <c:pt idx="287">
                <c:v>411.73697639069991</c:v>
              </c:pt>
              <c:pt idx="288">
                <c:v>411.0414515002218</c:v>
              </c:pt>
              <c:pt idx="289">
                <c:v>410.31097678896202</c:v>
              </c:pt>
              <c:pt idx="290">
                <c:v>409.54567680863823</c:v>
              </c:pt>
              <c:pt idx="291">
                <c:v>408.74563121547919</c:v>
              </c:pt>
              <c:pt idx="292">
                <c:v>407.91076637283692</c:v>
              </c:pt>
              <c:pt idx="293">
                <c:v>407.04157287014016</c:v>
              </c:pt>
              <c:pt idx="294">
                <c:v>406.13804977480174</c:v>
              </c:pt>
              <c:pt idx="295">
                <c:v>405.20029213854616</c:v>
              </c:pt>
              <c:pt idx="296">
                <c:v>404.22828719330812</c:v>
              </c:pt>
              <c:pt idx="297">
                <c:v>403.2221522955291</c:v>
              </c:pt>
              <c:pt idx="298">
                <c:v>402.18202087366166</c:v>
              </c:pt>
              <c:pt idx="299">
                <c:v>401.10794665060911</c:v>
              </c:pt>
              <c:pt idx="300">
                <c:v>400.00000000000006</c:v>
              </c:pt>
            </c:numLit>
          </c:val>
          <c:extLst>
            <c:ext xmlns:c16="http://schemas.microsoft.com/office/drawing/2014/chart" uri="{C3380CC4-5D6E-409C-BE32-E72D297353CC}">
              <c16:uniqueId val="{00000002-2276-4597-9844-BDA54E24295D}"/>
            </c:ext>
          </c:extLst>
        </c:ser>
        <c:ser>
          <c:idx val="4"/>
          <c:order val="3"/>
          <c:tx>
            <c:v>Economic Labour (men)</c:v>
          </c:tx>
          <c:spPr>
            <a:solidFill>
              <a:srgbClr val="FF00FF"/>
            </a:solidFill>
            <a:ln w="25400">
              <a:solidFill>
                <a:srgbClr val="FF00FF"/>
              </a:solid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1312.4375201217306</c:v>
              </c:pt>
              <c:pt idx="1">
                <c:v>1312.4832235167776</c:v>
              </c:pt>
              <c:pt idx="2">
                <c:v>1312.5352143605044</c:v>
              </c:pt>
              <c:pt idx="3">
                <c:v>1312.5690227804805</c:v>
              </c:pt>
              <c:pt idx="4">
                <c:v>1312.6071035257794</c:v>
              </c:pt>
              <c:pt idx="5">
                <c:v>1312.6267418373006</c:v>
              </c:pt>
              <c:pt idx="6">
                <c:v>1313.0576182194841</c:v>
              </c:pt>
              <c:pt idx="7">
                <c:v>1313.5074676043353</c:v>
              </c:pt>
              <c:pt idx="8">
                <c:v>1313.9451839920296</c:v>
              </c:pt>
              <c:pt idx="9">
                <c:v>1314.3818567495052</c:v>
              </c:pt>
              <c:pt idx="10">
                <c:v>1314.8179670092145</c:v>
              </c:pt>
              <c:pt idx="11">
                <c:v>1315.2696457838542</c:v>
              </c:pt>
              <c:pt idx="12">
                <c:v>1315.7277190590155</c:v>
              </c:pt>
              <c:pt idx="13">
                <c:v>1316.1583665613382</c:v>
              </c:pt>
              <c:pt idx="14">
                <c:v>1316.5826066893412</c:v>
              </c:pt>
              <c:pt idx="15">
                <c:v>1317.0531996719212</c:v>
              </c:pt>
              <c:pt idx="16">
                <c:v>1317.5263069698165</c:v>
              </c:pt>
              <c:pt idx="17">
                <c:v>1318.0152170737701</c:v>
              </c:pt>
              <c:pt idx="18">
                <c:v>1318.5080737871453</c:v>
              </c:pt>
              <c:pt idx="19">
                <c:v>1318.9916525509809</c:v>
              </c:pt>
              <c:pt idx="20">
                <c:v>1319.4769379061995</c:v>
              </c:pt>
              <c:pt idx="21">
                <c:v>1320.0072203713162</c:v>
              </c:pt>
              <c:pt idx="22">
                <c:v>1320.3752165699441</c:v>
              </c:pt>
              <c:pt idx="23">
                <c:v>1320.8990047770571</c:v>
              </c:pt>
              <c:pt idx="24">
                <c:v>1321.5589029971989</c:v>
              </c:pt>
              <c:pt idx="25">
                <c:v>1322.1491847008006</c:v>
              </c:pt>
              <c:pt idx="26">
                <c:v>1330.7809944879677</c:v>
              </c:pt>
              <c:pt idx="27">
                <c:v>1339.4854790940806</c:v>
              </c:pt>
              <c:pt idx="28">
                <c:v>1348.1572203488186</c:v>
              </c:pt>
              <c:pt idx="29">
                <c:v>1356.8416257757772</c:v>
              </c:pt>
              <c:pt idx="30">
                <c:v>1365.5122050523112</c:v>
              </c:pt>
              <c:pt idx="31">
                <c:v>1374.1210491128948</c:v>
              </c:pt>
              <c:pt idx="32">
                <c:v>1382.7539859740148</c:v>
              </c:pt>
              <c:pt idx="33">
                <c:v>1391.3967773729219</c:v>
              </c:pt>
              <c:pt idx="34">
                <c:v>1400.0623201996927</c:v>
              </c:pt>
              <c:pt idx="35">
                <c:v>1408.6647876641</c:v>
              </c:pt>
              <c:pt idx="36">
                <c:v>1410.6484594123147</c:v>
              </c:pt>
              <c:pt idx="37">
                <c:v>1412.5611849047575</c:v>
              </c:pt>
              <c:pt idx="38">
                <c:v>1414.5175129159134</c:v>
              </c:pt>
              <c:pt idx="39">
                <c:v>1416.4463362219174</c:v>
              </c:pt>
              <c:pt idx="40">
                <c:v>1418.3843331137409</c:v>
              </c:pt>
              <c:pt idx="41">
                <c:v>1420.2927876171352</c:v>
              </c:pt>
              <c:pt idx="42">
                <c:v>1422.184251229186</c:v>
              </c:pt>
              <c:pt idx="43">
                <c:v>1424.114824649597</c:v>
              </c:pt>
              <c:pt idx="44">
                <c:v>1426.0354811017266</c:v>
              </c:pt>
              <c:pt idx="45">
                <c:v>1427.9420894462321</c:v>
              </c:pt>
              <c:pt idx="46">
                <c:v>1426.2142173920811</c:v>
              </c:pt>
              <c:pt idx="47">
                <c:v>1424.4793625474201</c:v>
              </c:pt>
              <c:pt idx="48">
                <c:v>1422.7874440594305</c:v>
              </c:pt>
              <c:pt idx="49">
                <c:v>1421.1250282095607</c:v>
              </c:pt>
              <c:pt idx="50">
                <c:v>1419.4623455241838</c:v>
              </c:pt>
              <c:pt idx="51">
                <c:v>1417.7590481492607</c:v>
              </c:pt>
              <c:pt idx="52">
                <c:v>1416.0169456445253</c:v>
              </c:pt>
              <c:pt idx="53">
                <c:v>1414.1795555231211</c:v>
              </c:pt>
              <c:pt idx="54">
                <c:v>1412.3245899496465</c:v>
              </c:pt>
              <c:pt idx="55">
                <c:v>1410.4392572754059</c:v>
              </c:pt>
              <c:pt idx="56">
                <c:v>1404.184786451875</c:v>
              </c:pt>
              <c:pt idx="57">
                <c:v>1397.962769245433</c:v>
              </c:pt>
              <c:pt idx="58">
                <c:v>1391.7738973084743</c:v>
              </c:pt>
              <c:pt idx="59">
                <c:v>1385.6172907096175</c:v>
              </c:pt>
              <c:pt idx="60">
                <c:v>1379.3615052089078</c:v>
              </c:pt>
              <c:pt idx="61">
                <c:v>1373.0722577564622</c:v>
              </c:pt>
              <c:pt idx="62">
                <c:v>1366.7985064266813</c:v>
              </c:pt>
              <c:pt idx="63">
                <c:v>1360.514773831801</c:v>
              </c:pt>
              <c:pt idx="64">
                <c:v>1354.1891272163264</c:v>
              </c:pt>
              <c:pt idx="65">
                <c:v>1347.7832097357664</c:v>
              </c:pt>
              <c:pt idx="66">
                <c:v>1340.8110431566181</c:v>
              </c:pt>
              <c:pt idx="67">
                <c:v>1334.0655349206058</c:v>
              </c:pt>
              <c:pt idx="68">
                <c:v>1327.1206350527898</c:v>
              </c:pt>
              <c:pt idx="69">
                <c:v>1320.2725051952075</c:v>
              </c:pt>
              <c:pt idx="70">
                <c:v>1313.6010955347963</c:v>
              </c:pt>
              <c:pt idx="71">
                <c:v>1306.6975088209028</c:v>
              </c:pt>
              <c:pt idx="72">
                <c:v>1300.0026212913283</c:v>
              </c:pt>
              <c:pt idx="73">
                <c:v>1293.3659516543373</c:v>
              </c:pt>
              <c:pt idx="74">
                <c:v>1286.6869915021684</c:v>
              </c:pt>
              <c:pt idx="75">
                <c:v>1279.9805249883946</c:v>
              </c:pt>
              <c:pt idx="76">
                <c:v>1278.3049508208442</c:v>
              </c:pt>
              <c:pt idx="77">
                <c:v>1276.6060039022595</c:v>
              </c:pt>
              <c:pt idx="78">
                <c:v>1274.851463979091</c:v>
              </c:pt>
              <c:pt idx="79">
                <c:v>1273.1790181845408</c:v>
              </c:pt>
              <c:pt idx="80">
                <c:v>1271.5202788826175</c:v>
              </c:pt>
              <c:pt idx="81">
                <c:v>1269.9233565033608</c:v>
              </c:pt>
              <c:pt idx="82">
                <c:v>1268.3507999391672</c:v>
              </c:pt>
              <c:pt idx="83">
                <c:v>1266.785465820459</c:v>
              </c:pt>
              <c:pt idx="84">
                <c:v>1265.2137530018417</c:v>
              </c:pt>
              <c:pt idx="85">
                <c:v>1263.6483140141272</c:v>
              </c:pt>
              <c:pt idx="86">
                <c:v>1261.6077329103452</c:v>
              </c:pt>
              <c:pt idx="87">
                <c:v>1259.5559062000361</c:v>
              </c:pt>
              <c:pt idx="88">
                <c:v>1257.4807272741289</c:v>
              </c:pt>
              <c:pt idx="89">
                <c:v>1255.3708873632954</c:v>
              </c:pt>
              <c:pt idx="90">
                <c:v>1253.2394939441044</c:v>
              </c:pt>
              <c:pt idx="91">
                <c:v>1251.0903102397549</c:v>
              </c:pt>
              <c:pt idx="92">
                <c:v>1248.9674635695096</c:v>
              </c:pt>
              <c:pt idx="93">
                <c:v>1246.8367173441477</c:v>
              </c:pt>
              <c:pt idx="94">
                <c:v>1244.7030519649079</c:v>
              </c:pt>
              <c:pt idx="95">
                <c:v>1242.5473740273187</c:v>
              </c:pt>
              <c:pt idx="96">
                <c:v>1239.3288057551006</c:v>
              </c:pt>
              <c:pt idx="97">
                <c:v>1236.1404294612482</c:v>
              </c:pt>
              <c:pt idx="98">
                <c:v>1232.9894447955387</c:v>
              </c:pt>
              <c:pt idx="99">
                <c:v>1229.8679166296968</c:v>
              </c:pt>
              <c:pt idx="100">
                <c:v>1226.7637407292955</c:v>
              </c:pt>
              <c:pt idx="101">
                <c:v>1223.6372606055634</c:v>
              </c:pt>
              <c:pt idx="102">
                <c:v>1220.471248572486</c:v>
              </c:pt>
              <c:pt idx="103">
                <c:v>1217.3143296208141</c:v>
              </c:pt>
              <c:pt idx="104">
                <c:v>1214.1605619754755</c:v>
              </c:pt>
              <c:pt idx="105">
                <c:v>1210.9953171688667</c:v>
              </c:pt>
              <c:pt idx="106">
                <c:v>1202.3923933145752</c:v>
              </c:pt>
              <c:pt idx="107">
                <c:v>1193.8004668953915</c:v>
              </c:pt>
              <c:pt idx="108">
                <c:v>1185.1931807069586</c:v>
              </c:pt>
              <c:pt idx="109">
                <c:v>1176.5658085065381</c:v>
              </c:pt>
              <c:pt idx="110">
                <c:v>1167.9787047986995</c:v>
              </c:pt>
              <c:pt idx="111">
                <c:v>1159.3027741444482</c:v>
              </c:pt>
              <c:pt idx="112">
                <c:v>1150.6726835483446</c:v>
              </c:pt>
              <c:pt idx="113">
                <c:v>1142.0543098354674</c:v>
              </c:pt>
              <c:pt idx="114">
                <c:v>1133.3152683960993</c:v>
              </c:pt>
              <c:pt idx="115">
                <c:v>1124.6762638395467</c:v>
              </c:pt>
              <c:pt idx="116">
                <c:v>1117.3121564359785</c:v>
              </c:pt>
              <c:pt idx="117">
                <c:v>1109.8951899788754</c:v>
              </c:pt>
              <c:pt idx="118">
                <c:v>1102.6749527456127</c:v>
              </c:pt>
              <c:pt idx="119">
                <c:v>1095.2825955688174</c:v>
              </c:pt>
              <c:pt idx="120">
                <c:v>1087.8250608849455</c:v>
              </c:pt>
              <c:pt idx="121">
                <c:v>1080.4294633325917</c:v>
              </c:pt>
              <c:pt idx="122">
                <c:v>1073.042615348754</c:v>
              </c:pt>
              <c:pt idx="123">
                <c:v>1065.4970798514764</c:v>
              </c:pt>
              <c:pt idx="124">
                <c:v>1057.8868447333648</c:v>
              </c:pt>
              <c:pt idx="125">
                <c:v>1050.2622556529632</c:v>
              </c:pt>
              <c:pt idx="126">
                <c:v>1043.0821049147903</c:v>
              </c:pt>
              <c:pt idx="127">
                <c:v>1035.8972338461977</c:v>
              </c:pt>
              <c:pt idx="128">
                <c:v>1028.7056733787051</c:v>
              </c:pt>
              <c:pt idx="129">
                <c:v>1021.7272399314412</c:v>
              </c:pt>
              <c:pt idx="130">
                <c:v>1014.8999842493442</c:v>
              </c:pt>
              <c:pt idx="131">
                <c:v>1008.1021925950246</c:v>
              </c:pt>
              <c:pt idx="132">
                <c:v>1001.4089553187847</c:v>
              </c:pt>
              <c:pt idx="133">
                <c:v>994.86831755823607</c:v>
              </c:pt>
              <c:pt idx="134">
                <c:v>988.35010655619806</c:v>
              </c:pt>
              <c:pt idx="135">
                <c:v>981.76546676916564</c:v>
              </c:pt>
              <c:pt idx="136">
                <c:v>977.96232484592258</c:v>
              </c:pt>
              <c:pt idx="137">
                <c:v>973.77457350229975</c:v>
              </c:pt>
              <c:pt idx="138">
                <c:v>969.12171802079763</c:v>
              </c:pt>
              <c:pt idx="139">
                <c:v>964.71256495003024</c:v>
              </c:pt>
              <c:pt idx="140">
                <c:v>960.40308252870147</c:v>
              </c:pt>
              <c:pt idx="141">
                <c:v>956.20536942704007</c:v>
              </c:pt>
              <c:pt idx="142">
                <c:v>952.01150006894864</c:v>
              </c:pt>
              <c:pt idx="143">
                <c:v>947.81707254163518</c:v>
              </c:pt>
              <c:pt idx="144">
                <c:v>943.62306943730925</c:v>
              </c:pt>
              <c:pt idx="145">
                <c:v>939.43631958003868</c:v>
              </c:pt>
              <c:pt idx="146">
                <c:v>933.67101588735545</c:v>
              </c:pt>
              <c:pt idx="147">
                <c:v>927.82273871537745</c:v>
              </c:pt>
              <c:pt idx="148">
                <c:v>922.03855343322937</c:v>
              </c:pt>
              <c:pt idx="149">
                <c:v>916.32206612259165</c:v>
              </c:pt>
              <c:pt idx="150">
                <c:v>910.67409146326054</c:v>
              </c:pt>
              <c:pt idx="151">
                <c:v>904.98636397874577</c:v>
              </c:pt>
              <c:pt idx="152">
                <c:v>899.29226125058335</c:v>
              </c:pt>
              <c:pt idx="153">
                <c:v>893.60627673973124</c:v>
              </c:pt>
              <c:pt idx="154">
                <c:v>887.92377383581561</c:v>
              </c:pt>
              <c:pt idx="155">
                <c:v>882.28097673107368</c:v>
              </c:pt>
              <c:pt idx="156">
                <c:v>882.24595701924511</c:v>
              </c:pt>
              <c:pt idx="157">
                <c:v>882.26560802942606</c:v>
              </c:pt>
              <c:pt idx="158">
                <c:v>882.32633367689232</c:v>
              </c:pt>
              <c:pt idx="159">
                <c:v>882.3568771560773</c:v>
              </c:pt>
              <c:pt idx="160">
                <c:v>882.32582709084966</c:v>
              </c:pt>
              <c:pt idx="161">
                <c:v>882.32132692080677</c:v>
              </c:pt>
              <c:pt idx="162">
                <c:v>882.43627452289184</c:v>
              </c:pt>
              <c:pt idx="163">
                <c:v>882.65294420238683</c:v>
              </c:pt>
              <c:pt idx="164">
                <c:v>882.9138587321878</c:v>
              </c:pt>
              <c:pt idx="165">
                <c:v>883.27713933094424</c:v>
              </c:pt>
              <c:pt idx="166">
                <c:v>878.81068919211566</c:v>
              </c:pt>
              <c:pt idx="167">
                <c:v>874.42534447885384</c:v>
              </c:pt>
              <c:pt idx="168">
                <c:v>870.10811537500842</c:v>
              </c:pt>
              <c:pt idx="169">
                <c:v>865.80064004376902</c:v>
              </c:pt>
              <c:pt idx="170">
                <c:v>861.51573861158852</c:v>
              </c:pt>
              <c:pt idx="171">
                <c:v>857.18418819084479</c:v>
              </c:pt>
              <c:pt idx="172">
                <c:v>852.85444224691514</c:v>
              </c:pt>
              <c:pt idx="173">
                <c:v>848.48192065046453</c:v>
              </c:pt>
              <c:pt idx="174">
                <c:v>843.92619592907317</c:v>
              </c:pt>
              <c:pt idx="175">
                <c:v>839.26750111353658</c:v>
              </c:pt>
              <c:pt idx="176">
                <c:v>841.57768847204761</c:v>
              </c:pt>
              <c:pt idx="177">
                <c:v>844.17053088060482</c:v>
              </c:pt>
              <c:pt idx="178">
                <c:v>847.20890159638475</c:v>
              </c:pt>
              <c:pt idx="179">
                <c:v>850.34139317959693</c:v>
              </c:pt>
              <c:pt idx="180">
                <c:v>853.40195484650405</c:v>
              </c:pt>
              <c:pt idx="181">
                <c:v>856.43397542238722</c:v>
              </c:pt>
              <c:pt idx="182">
                <c:v>859.44536099704874</c:v>
              </c:pt>
              <c:pt idx="183">
                <c:v>862.54787230433658</c:v>
              </c:pt>
              <c:pt idx="184">
                <c:v>865.77858068851356</c:v>
              </c:pt>
              <c:pt idx="185">
                <c:v>869.10650382190977</c:v>
              </c:pt>
              <c:pt idx="186">
                <c:v>864.67719594145046</c:v>
              </c:pt>
              <c:pt idx="187">
                <c:v>860.1977105258444</c:v>
              </c:pt>
              <c:pt idx="188">
                <c:v>855.70130001413668</c:v>
              </c:pt>
              <c:pt idx="189">
                <c:v>851.15827901702892</c:v>
              </c:pt>
              <c:pt idx="190">
                <c:v>846.55986285877111</c:v>
              </c:pt>
              <c:pt idx="191">
                <c:v>841.93417998465918</c:v>
              </c:pt>
              <c:pt idx="192">
                <c:v>837.33870755660666</c:v>
              </c:pt>
              <c:pt idx="193">
                <c:v>832.76428173007355</c:v>
              </c:pt>
              <c:pt idx="194">
                <c:v>828.29090268862194</c:v>
              </c:pt>
              <c:pt idx="195">
                <c:v>823.92899504156344</c:v>
              </c:pt>
              <c:pt idx="196">
                <c:v>822.38492088521207</c:v>
              </c:pt>
              <c:pt idx="197">
                <c:v>820.86561395425053</c:v>
              </c:pt>
              <c:pt idx="198">
                <c:v>819.29821445851223</c:v>
              </c:pt>
              <c:pt idx="199">
                <c:v>817.71271332890433</c:v>
              </c:pt>
              <c:pt idx="200">
                <c:v>816.15886008760788</c:v>
              </c:pt>
              <c:pt idx="201">
                <c:v>814.65613073196334</c:v>
              </c:pt>
              <c:pt idx="202">
                <c:v>813.16151444894251</c:v>
              </c:pt>
              <c:pt idx="203">
                <c:v>811.68680501085464</c:v>
              </c:pt>
              <c:pt idx="204">
                <c:v>810.27780624725733</c:v>
              </c:pt>
              <c:pt idx="205">
                <c:v>808.91417190235188</c:v>
              </c:pt>
              <c:pt idx="206">
                <c:v>808.25567594662584</c:v>
              </c:pt>
              <c:pt idx="207">
                <c:v>807.48012647555345</c:v>
              </c:pt>
              <c:pt idx="208">
                <c:v>806.63250225479442</c:v>
              </c:pt>
              <c:pt idx="209">
                <c:v>805.75895123870168</c:v>
              </c:pt>
              <c:pt idx="210">
                <c:v>804.82366552959718</c:v>
              </c:pt>
              <c:pt idx="211">
                <c:v>803.82867065036862</c:v>
              </c:pt>
              <c:pt idx="212">
                <c:v>802.80066829814189</c:v>
              </c:pt>
              <c:pt idx="213">
                <c:v>801.7088769708032</c:v>
              </c:pt>
              <c:pt idx="214">
                <c:v>800.53797916596432</c:v>
              </c:pt>
              <c:pt idx="215">
                <c:v>799.24188652954069</c:v>
              </c:pt>
              <c:pt idx="216">
                <c:v>796.99912065145372</c:v>
              </c:pt>
              <c:pt idx="217">
                <c:v>794.81385974261161</c:v>
              </c:pt>
              <c:pt idx="218">
                <c:v>792.61154749383741</c:v>
              </c:pt>
              <c:pt idx="219">
                <c:v>790.40852744803578</c:v>
              </c:pt>
              <c:pt idx="220">
                <c:v>788.2679883181512</c:v>
              </c:pt>
              <c:pt idx="221">
                <c:v>786.18963218320471</c:v>
              </c:pt>
              <c:pt idx="222">
                <c:v>784.09844599178655</c:v>
              </c:pt>
              <c:pt idx="223">
                <c:v>782.03871355951435</c:v>
              </c:pt>
              <c:pt idx="224">
                <c:v>780.10433272875184</c:v>
              </c:pt>
              <c:pt idx="225">
                <c:v>778.19909783986407</c:v>
              </c:pt>
              <c:pt idx="226">
                <c:v>762.88095418860826</c:v>
              </c:pt>
              <c:pt idx="227">
                <c:v>755.53830294173827</c:v>
              </c:pt>
              <c:pt idx="228">
                <c:v>748.19333875760094</c:v>
              </c:pt>
              <c:pt idx="229">
                <c:v>740.84305542141476</c:v>
              </c:pt>
              <c:pt idx="230">
                <c:v>733.49013096365002</c:v>
              </c:pt>
              <c:pt idx="231">
                <c:v>726.13934522163879</c:v>
              </c:pt>
              <c:pt idx="232">
                <c:v>718.78423128389807</c:v>
              </c:pt>
              <c:pt idx="233">
                <c:v>711.44755206168315</c:v>
              </c:pt>
              <c:pt idx="234">
                <c:v>704.13743361523461</c:v>
              </c:pt>
              <c:pt idx="235">
                <c:v>696.85360506913139</c:v>
              </c:pt>
              <c:pt idx="236">
                <c:v>689.59662144811546</c:v>
              </c:pt>
              <c:pt idx="237">
                <c:v>682.3585780984173</c:v>
              </c:pt>
              <c:pt idx="238">
                <c:v>675.14326239373941</c:v>
              </c:pt>
              <c:pt idx="239">
                <c:v>667.93892726526815</c:v>
              </c:pt>
              <c:pt idx="240">
                <c:v>660.73537846925649</c:v>
              </c:pt>
              <c:pt idx="241">
                <c:v>653.53296924833739</c:v>
              </c:pt>
              <c:pt idx="242">
                <c:v>646.33466772780139</c:v>
              </c:pt>
              <c:pt idx="243">
                <c:v>639.14524721482212</c:v>
              </c:pt>
              <c:pt idx="244">
                <c:v>631.97235683198892</c:v>
              </c:pt>
              <c:pt idx="245">
                <c:v>624.82330361758329</c:v>
              </c:pt>
              <c:pt idx="246">
                <c:v>617.68787268545361</c:v>
              </c:pt>
              <c:pt idx="247">
                <c:v>610.56826344872798</c:v>
              </c:pt>
              <c:pt idx="248">
                <c:v>603.452228240507</c:v>
              </c:pt>
              <c:pt idx="249">
                <c:v>596.33683667330763</c:v>
              </c:pt>
              <c:pt idx="250">
                <c:v>589.24268927766957</c:v>
              </c:pt>
              <c:pt idx="251">
                <c:v>585.17804863122171</c:v>
              </c:pt>
              <c:pt idx="252">
                <c:v>581.08507671083441</c:v>
              </c:pt>
              <c:pt idx="253">
                <c:v>576.96158925210034</c:v>
              </c:pt>
              <c:pt idx="254">
                <c:v>572.80871264591133</c:v>
              </c:pt>
              <c:pt idx="255">
                <c:v>568.626643417173</c:v>
              </c:pt>
              <c:pt idx="256">
                <c:v>564.41628491831966</c:v>
              </c:pt>
              <c:pt idx="257">
                <c:v>560.17547322430528</c:v>
              </c:pt>
              <c:pt idx="258">
                <c:v>555.90277406935911</c:v>
              </c:pt>
              <c:pt idx="259">
                <c:v>551.59922988601181</c:v>
              </c:pt>
              <c:pt idx="260">
                <c:v>547.26538680620774</c:v>
              </c:pt>
              <c:pt idx="261">
                <c:v>542.89998711693011</c:v>
              </c:pt>
              <c:pt idx="262">
                <c:v>538.50361843232167</c:v>
              </c:pt>
              <c:pt idx="263">
                <c:v>534.07716944211211</c:v>
              </c:pt>
              <c:pt idx="264">
                <c:v>529.61941428924399</c:v>
              </c:pt>
              <c:pt idx="265">
                <c:v>525.13195678617285</c:v>
              </c:pt>
              <c:pt idx="266">
                <c:v>520.61475761102633</c:v>
              </c:pt>
              <c:pt idx="267">
                <c:v>516.06803270377293</c:v>
              </c:pt>
              <c:pt idx="268">
                <c:v>511.49192504975252</c:v>
              </c:pt>
              <c:pt idx="269">
                <c:v>506.88820664598688</c:v>
              </c:pt>
              <c:pt idx="270">
                <c:v>502.25700023264341</c:v>
              </c:pt>
              <c:pt idx="271">
                <c:v>497.59805178543547</c:v>
              </c:pt>
              <c:pt idx="272">
                <c:v>492.91379699112662</c:v>
              </c:pt>
              <c:pt idx="273">
                <c:v>488.20401001806596</c:v>
              </c:pt>
              <c:pt idx="274">
                <c:v>483.46979466632757</c:v>
              </c:pt>
              <c:pt idx="275">
                <c:v>478.71180668095172</c:v>
              </c:pt>
              <c:pt idx="276">
                <c:v>473.93003657357451</c:v>
              </c:pt>
              <c:pt idx="277">
                <c:v>469.12626433296714</c:v>
              </c:pt>
              <c:pt idx="278">
                <c:v>464.30025105815162</c:v>
              </c:pt>
              <c:pt idx="279">
                <c:v>459.45262619839548</c:v>
              </c:pt>
              <c:pt idx="280">
                <c:v>454.58457115132308</c:v>
              </c:pt>
              <c:pt idx="281">
                <c:v>451.9134533678631</c:v>
              </c:pt>
              <c:pt idx="282">
                <c:v>449.23519463079782</c:v>
              </c:pt>
              <c:pt idx="283">
                <c:v>446.55016665697144</c:v>
              </c:pt>
              <c:pt idx="284">
                <c:v>443.85854403068214</c:v>
              </c:pt>
              <c:pt idx="285">
                <c:v>441.16070691768454</c:v>
              </c:pt>
              <c:pt idx="286">
                <c:v>438.45644270575991</c:v>
              </c:pt>
              <c:pt idx="287">
                <c:v>435.74541229855629</c:v>
              </c:pt>
              <c:pt idx="288">
                <c:v>433.02866483266365</c:v>
              </c:pt>
              <c:pt idx="289">
                <c:v>430.30594512963387</c:v>
              </c:pt>
              <c:pt idx="290">
                <c:v>427.57739344175747</c:v>
              </c:pt>
              <c:pt idx="291">
                <c:v>424.8433502034041</c:v>
              </c:pt>
              <c:pt idx="292">
                <c:v>422.10375691468909</c:v>
              </c:pt>
              <c:pt idx="293">
                <c:v>419.3589811228282</c:v>
              </c:pt>
              <c:pt idx="294">
                <c:v>416.60873433823826</c:v>
              </c:pt>
              <c:pt idx="295">
                <c:v>413.85344229411118</c:v>
              </c:pt>
              <c:pt idx="296">
                <c:v>411.09299365871584</c:v>
              </c:pt>
              <c:pt idx="297">
                <c:v>408.32725656832565</c:v>
              </c:pt>
              <c:pt idx="298">
                <c:v>405.55653470715617</c:v>
              </c:pt>
              <c:pt idx="299">
                <c:v>402.78077261071786</c:v>
              </c:pt>
              <c:pt idx="300">
                <c:v>399.99999999999977</c:v>
              </c:pt>
            </c:numLit>
          </c:val>
          <c:extLst>
            <c:ext xmlns:c16="http://schemas.microsoft.com/office/drawing/2014/chart" uri="{C3380CC4-5D6E-409C-BE32-E72D297353CC}">
              <c16:uniqueId val="{00000003-2276-4597-9844-BDA54E24295D}"/>
            </c:ext>
          </c:extLst>
        </c:ser>
        <c:dLbls>
          <c:showLegendKey val="0"/>
          <c:showVal val="0"/>
          <c:showCatName val="0"/>
          <c:showSerName val="0"/>
          <c:showPercent val="0"/>
          <c:showBubbleSize val="0"/>
        </c:dLbls>
        <c:axId val="-1772743048"/>
        <c:axId val="-1772747360"/>
      </c:areaChart>
      <c:catAx>
        <c:axId val="-1772743048"/>
        <c:scaling>
          <c:orientation val="minMax"/>
        </c:scaling>
        <c:delete val="0"/>
        <c:axPos val="b"/>
        <c:numFmt formatCode="General" sourceLinked="0"/>
        <c:majorTickMark val="out"/>
        <c:minorTickMark val="none"/>
        <c:tickLblPos val="nextTo"/>
        <c:txPr>
          <a:bodyPr rot="0" vert="horz" anchor="ctr" anchorCtr="0"/>
          <a:lstStyle/>
          <a:p>
            <a:pPr>
              <a:defRPr sz="1600" b="0">
                <a:latin typeface="Arial" panose="020B0604020202020204" pitchFamily="34" charset="0"/>
                <a:cs typeface="Arial" panose="020B0604020202020204" pitchFamily="34" charset="0"/>
              </a:defRPr>
            </a:pPr>
            <a:endParaRPr lang="fr-FR"/>
          </a:p>
        </c:txPr>
        <c:crossAx val="-1772747360"/>
        <c:crosses val="autoZero"/>
        <c:auto val="1"/>
        <c:lblAlgn val="ctr"/>
        <c:lblOffset val="100"/>
        <c:tickLblSkip val="20"/>
        <c:tickMarkSkip val="10"/>
        <c:noMultiLvlLbl val="0"/>
      </c:catAx>
      <c:valAx>
        <c:axId val="-1772747360"/>
        <c:scaling>
          <c:orientation val="minMax"/>
          <c:max val="4000"/>
          <c:min val="0"/>
        </c:scaling>
        <c:delete val="0"/>
        <c:axPos val="l"/>
        <c:majorGridlines/>
        <c:title>
          <c:tx>
            <c:rich>
              <a:bodyPr/>
              <a:lstStyle/>
              <a:p>
                <a:pPr>
                  <a:defRPr/>
                </a:pPr>
                <a:r>
                  <a:rPr lang="fr-FR" sz="1200" b="0">
                    <a:latin typeface="Arial" panose="020B0604020202020204" pitchFamily="34" charset="0"/>
                    <a:cs typeface="Arial" panose="020B0604020202020204" pitchFamily="34" charset="0"/>
                  </a:rPr>
                  <a:t>Average</a:t>
                </a:r>
                <a:r>
                  <a:rPr lang="fr-FR" sz="1200" b="0" baseline="0">
                    <a:latin typeface="Arial" panose="020B0604020202020204" pitchFamily="34" charset="0"/>
                    <a:cs typeface="Arial" panose="020B0604020202020204" pitchFamily="34" charset="0"/>
                  </a:rPr>
                  <a:t> annual work hours per working-age individual</a:t>
                </a:r>
                <a:endParaRPr lang="fr-FR" sz="1200" b="0">
                  <a:latin typeface="Arial" panose="020B0604020202020204" pitchFamily="34" charset="0"/>
                  <a:cs typeface="Arial" panose="020B0604020202020204" pitchFamily="34" charset="0"/>
                </a:endParaRPr>
              </a:p>
            </c:rich>
          </c:tx>
          <c:layout>
            <c:manualLayout>
              <c:xMode val="edge"/>
              <c:yMode val="edge"/>
              <c:x val="1.5285529160459277E-4"/>
              <c:y val="0.155233531383484"/>
            </c:manualLayout>
          </c:layout>
          <c:overlay val="0"/>
        </c:title>
        <c:numFmt formatCode="#,##0" sourceLinked="0"/>
        <c:majorTickMark val="out"/>
        <c:minorTickMark val="none"/>
        <c:tickLblPos val="nextTo"/>
        <c:txPr>
          <a:bodyPr/>
          <a:lstStyle/>
          <a:p>
            <a:pPr>
              <a:defRPr sz="1400">
                <a:latin typeface="Arial" panose="020B0604020202020204" pitchFamily="34" charset="0"/>
                <a:cs typeface="Arial" panose="020B0604020202020204" pitchFamily="34" charset="0"/>
              </a:defRPr>
            </a:pPr>
            <a:endParaRPr lang="fr-FR"/>
          </a:p>
        </c:txPr>
        <c:crossAx val="-1772743048"/>
        <c:crosses val="autoZero"/>
        <c:crossBetween val="midCat"/>
        <c:majorUnit val="400"/>
      </c:valAx>
      <c:spPr>
        <a:ln w="25400">
          <a:solidFill>
            <a:sysClr val="windowText" lastClr="000000"/>
          </a:solidFill>
        </a:ln>
      </c:spPr>
    </c:plotArea>
    <c:legend>
      <c:legendPos val="r"/>
      <c:layout>
        <c:manualLayout>
          <c:xMode val="edge"/>
          <c:yMode val="edge"/>
          <c:x val="0.56086947623094829"/>
          <c:y val="0.1432345857131721"/>
          <c:w val="0.3051091800428512"/>
          <c:h val="0.2081599573204618"/>
        </c:manualLayout>
      </c:layout>
      <c:overlay val="0"/>
      <c:spPr>
        <a:solidFill>
          <a:sysClr val="window" lastClr="FFFFFF"/>
        </a:solidFill>
        <a:ln w="25400">
          <a:solidFill>
            <a:sysClr val="windowText" lastClr="000000"/>
          </a:solidFill>
        </a:ln>
      </c:spPr>
      <c:txPr>
        <a:bodyPr/>
        <a:lstStyle/>
        <a:p>
          <a:pPr>
            <a:defRPr sz="1600">
              <a:latin typeface="Arial" panose="020B0604020202020204" pitchFamily="34" charset="0"/>
              <a:cs typeface="Arial" panose="020B0604020202020204" pitchFamily="34" charset="0"/>
            </a:defRPr>
          </a:pPr>
          <a:endParaRPr lang="fr-FR"/>
        </a:p>
      </c:txPr>
    </c:legend>
    <c:plotVisOnly val="1"/>
    <c:dispBlanksAs val="gap"/>
    <c:showDLblsOverMax val="0"/>
  </c:chart>
  <c:spPr>
    <a:ln>
      <a:noFill/>
    </a:ln>
  </c:spPr>
  <c:userShapes r:id="rId2"/>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500"/>
            </a:pPr>
            <a:r>
              <a:rPr lang="fr-FR" sz="2000" baseline="0">
                <a:latin typeface="Arial" panose="020B0604020202020204" pitchFamily="34" charset="0"/>
                <a:cs typeface="Arial" panose="020B0604020202020204" pitchFamily="34" charset="0"/>
              </a:rPr>
              <a:t>Fig. 4. Sustainable Convergence: A Large Shift from </a:t>
            </a:r>
          </a:p>
          <a:p>
            <a:pPr>
              <a:defRPr sz="1500"/>
            </a:pPr>
            <a:r>
              <a:rPr lang="fr-FR" sz="2000" baseline="0">
                <a:latin typeface="Arial" panose="020B0604020202020204" pitchFamily="34" charset="0"/>
                <a:cs typeface="Arial" panose="020B0604020202020204" pitchFamily="34" charset="0"/>
              </a:rPr>
              <a:t>Material to Immaterial Sectors </a:t>
            </a:r>
            <a:r>
              <a:rPr lang="fr-FR" sz="2000" b="0" baseline="0">
                <a:latin typeface="Arial Narrow" panose="020B0606020202030204" pitchFamily="34" charset="0"/>
                <a:cs typeface="Arial" panose="020B0604020202020204" pitchFamily="34" charset="0"/>
              </a:rPr>
              <a:t>(esp. Education/Health) </a:t>
            </a:r>
            <a:r>
              <a:rPr lang="fr-FR" sz="2000" baseline="0">
                <a:latin typeface="Arial" panose="020B0604020202020204" pitchFamily="34" charset="0"/>
                <a:cs typeface="Arial" panose="020B0604020202020204" pitchFamily="34" charset="0"/>
              </a:rPr>
              <a:t>2026-2100</a:t>
            </a:r>
            <a:endParaRPr lang="fr-FR" sz="2000">
              <a:latin typeface="Arial" panose="020B0604020202020204" pitchFamily="34" charset="0"/>
              <a:cs typeface="Arial" panose="020B0604020202020204" pitchFamily="34" charset="0"/>
            </a:endParaRPr>
          </a:p>
        </c:rich>
      </c:tx>
      <c:layout>
        <c:manualLayout>
          <c:xMode val="edge"/>
          <c:yMode val="edge"/>
          <c:x val="0.13911973341976014"/>
          <c:y val="2.0495809675973994E-3"/>
        </c:manualLayout>
      </c:layout>
      <c:overlay val="0"/>
    </c:title>
    <c:autoTitleDeleted val="0"/>
    <c:plotArea>
      <c:layout>
        <c:manualLayout>
          <c:layoutTarget val="inner"/>
          <c:xMode val="edge"/>
          <c:yMode val="edge"/>
          <c:x val="8.3119397535558609E-2"/>
          <c:y val="0.10443357885795136"/>
          <c:w val="0.88292747717726205"/>
          <c:h val="0.76063522995814159"/>
        </c:manualLayout>
      </c:layout>
      <c:areaChart>
        <c:grouping val="stacked"/>
        <c:varyColors val="0"/>
        <c:ser>
          <c:idx val="4"/>
          <c:order val="0"/>
          <c:spPr>
            <a:solidFill>
              <a:srgbClr val="00B050"/>
            </a:solidFill>
            <a:ln>
              <a:solidFill>
                <a:srgbClr val="00B050"/>
              </a:solidFill>
            </a:ln>
          </c:spPr>
          <c:cat>
            <c:numLit>
              <c:formatCode>0</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0.71</c:v>
              </c:pt>
              <c:pt idx="1">
                <c:v>0.70899999999999996</c:v>
              </c:pt>
              <c:pt idx="2">
                <c:v>0.70799999999999996</c:v>
              </c:pt>
              <c:pt idx="3">
                <c:v>0.70699999999999996</c:v>
              </c:pt>
              <c:pt idx="4">
                <c:v>0.70599999999999996</c:v>
              </c:pt>
              <c:pt idx="5">
                <c:v>0.70499999999999996</c:v>
              </c:pt>
              <c:pt idx="6">
                <c:v>0.70399999999999996</c:v>
              </c:pt>
              <c:pt idx="7">
                <c:v>0.70299999999999996</c:v>
              </c:pt>
              <c:pt idx="8">
                <c:v>0.70199999999999996</c:v>
              </c:pt>
              <c:pt idx="9">
                <c:v>0.70099999999999996</c:v>
              </c:pt>
              <c:pt idx="10">
                <c:v>0.7</c:v>
              </c:pt>
              <c:pt idx="11">
                <c:v>0.69899999999999995</c:v>
              </c:pt>
              <c:pt idx="12">
                <c:v>0.69799999999999995</c:v>
              </c:pt>
              <c:pt idx="13">
                <c:v>0.69699999999999995</c:v>
              </c:pt>
              <c:pt idx="14">
                <c:v>0.69599999999999995</c:v>
              </c:pt>
              <c:pt idx="15">
                <c:v>0.69499999999999995</c:v>
              </c:pt>
              <c:pt idx="16">
                <c:v>0.69399999999999995</c:v>
              </c:pt>
              <c:pt idx="17">
                <c:v>0.69299999999999995</c:v>
              </c:pt>
              <c:pt idx="18">
                <c:v>0.69199999999999995</c:v>
              </c:pt>
              <c:pt idx="19">
                <c:v>0.69099999999999995</c:v>
              </c:pt>
              <c:pt idx="20">
                <c:v>0.69</c:v>
              </c:pt>
              <c:pt idx="21">
                <c:v>0.68899999999999995</c:v>
              </c:pt>
              <c:pt idx="22">
                <c:v>0.68799999999999994</c:v>
              </c:pt>
              <c:pt idx="23">
                <c:v>0.68699999999999994</c:v>
              </c:pt>
              <c:pt idx="24">
                <c:v>0.68599999999999994</c:v>
              </c:pt>
              <c:pt idx="25">
                <c:v>0.68499999999999994</c:v>
              </c:pt>
              <c:pt idx="26">
                <c:v>0.68399999999999994</c:v>
              </c:pt>
              <c:pt idx="27">
                <c:v>0.68299999999999994</c:v>
              </c:pt>
              <c:pt idx="28">
                <c:v>0.68199999999999994</c:v>
              </c:pt>
              <c:pt idx="29">
                <c:v>0.68099999999999994</c:v>
              </c:pt>
              <c:pt idx="30">
                <c:v>0.67999999999999994</c:v>
              </c:pt>
              <c:pt idx="31">
                <c:v>0.67899999999999994</c:v>
              </c:pt>
              <c:pt idx="32">
                <c:v>0.67799999999999994</c:v>
              </c:pt>
              <c:pt idx="33">
                <c:v>0.67699999999999994</c:v>
              </c:pt>
              <c:pt idx="34">
                <c:v>0.67599999999999993</c:v>
              </c:pt>
              <c:pt idx="35">
                <c:v>0.67499999999999993</c:v>
              </c:pt>
              <c:pt idx="36">
                <c:v>0.67399999999999993</c:v>
              </c:pt>
              <c:pt idx="37">
                <c:v>0.67299999999999993</c:v>
              </c:pt>
              <c:pt idx="38">
                <c:v>0.67199999999999993</c:v>
              </c:pt>
              <c:pt idx="39">
                <c:v>0.67099999999999993</c:v>
              </c:pt>
              <c:pt idx="40">
                <c:v>0.66999999999999993</c:v>
              </c:pt>
              <c:pt idx="41">
                <c:v>0.66899999999999993</c:v>
              </c:pt>
              <c:pt idx="42">
                <c:v>0.66799999999999993</c:v>
              </c:pt>
              <c:pt idx="43">
                <c:v>0.66699999999999993</c:v>
              </c:pt>
              <c:pt idx="44">
                <c:v>0.66599999999999993</c:v>
              </c:pt>
              <c:pt idx="45">
                <c:v>0.66499999999999992</c:v>
              </c:pt>
              <c:pt idx="46">
                <c:v>0.66399999999999992</c:v>
              </c:pt>
              <c:pt idx="47">
                <c:v>0.66299999999999992</c:v>
              </c:pt>
              <c:pt idx="48">
                <c:v>0.66199999999999992</c:v>
              </c:pt>
              <c:pt idx="49">
                <c:v>0.66099999999999992</c:v>
              </c:pt>
              <c:pt idx="50">
                <c:v>0.65999999999999992</c:v>
              </c:pt>
              <c:pt idx="51">
                <c:v>0.65899999999999992</c:v>
              </c:pt>
              <c:pt idx="52">
                <c:v>0.65799999999999992</c:v>
              </c:pt>
              <c:pt idx="53">
                <c:v>0.65699999999999992</c:v>
              </c:pt>
              <c:pt idx="54">
                <c:v>0.65599999999999992</c:v>
              </c:pt>
              <c:pt idx="55">
                <c:v>0.65499999999999992</c:v>
              </c:pt>
              <c:pt idx="56">
                <c:v>0.65399999999999991</c:v>
              </c:pt>
              <c:pt idx="57">
                <c:v>0.65299999999999991</c:v>
              </c:pt>
              <c:pt idx="58">
                <c:v>0.65199999999999991</c:v>
              </c:pt>
              <c:pt idx="59">
                <c:v>0.65099999999999991</c:v>
              </c:pt>
              <c:pt idx="60">
                <c:v>0.64999999999999991</c:v>
              </c:pt>
              <c:pt idx="61">
                <c:v>0.64899999999999991</c:v>
              </c:pt>
              <c:pt idx="62">
                <c:v>0.64799999999999991</c:v>
              </c:pt>
              <c:pt idx="63">
                <c:v>0.64699999999999991</c:v>
              </c:pt>
              <c:pt idx="64">
                <c:v>0.64599999999999991</c:v>
              </c:pt>
              <c:pt idx="65">
                <c:v>0.64499999999999991</c:v>
              </c:pt>
              <c:pt idx="66">
                <c:v>0.64399999999999991</c:v>
              </c:pt>
              <c:pt idx="67">
                <c:v>0.6429999999999999</c:v>
              </c:pt>
              <c:pt idx="68">
                <c:v>0.6419999999999999</c:v>
              </c:pt>
              <c:pt idx="69">
                <c:v>0.6409999999999999</c:v>
              </c:pt>
              <c:pt idx="70">
                <c:v>0.6399999999999999</c:v>
              </c:pt>
              <c:pt idx="71">
                <c:v>0.6389999999999999</c:v>
              </c:pt>
              <c:pt idx="72">
                <c:v>0.6379999999999999</c:v>
              </c:pt>
              <c:pt idx="73">
                <c:v>0.6369999999999999</c:v>
              </c:pt>
              <c:pt idx="74">
                <c:v>0.6359999999999999</c:v>
              </c:pt>
              <c:pt idx="75">
                <c:v>0.6349999999999999</c:v>
              </c:pt>
              <c:pt idx="76">
                <c:v>0.6339999999999999</c:v>
              </c:pt>
              <c:pt idx="77">
                <c:v>0.6329999999999999</c:v>
              </c:pt>
              <c:pt idx="78">
                <c:v>0.6319999999999999</c:v>
              </c:pt>
              <c:pt idx="79">
                <c:v>0.63099999999999989</c:v>
              </c:pt>
              <c:pt idx="80">
                <c:v>0.62999999999999989</c:v>
              </c:pt>
              <c:pt idx="81">
                <c:v>0.62899999999999989</c:v>
              </c:pt>
              <c:pt idx="82">
                <c:v>0.62799999999999989</c:v>
              </c:pt>
              <c:pt idx="83">
                <c:v>0.62699999999999989</c:v>
              </c:pt>
              <c:pt idx="84">
                <c:v>0.62599999999999989</c:v>
              </c:pt>
              <c:pt idx="85">
                <c:v>0.62499999999999989</c:v>
              </c:pt>
              <c:pt idx="86">
                <c:v>0.62399999999999989</c:v>
              </c:pt>
              <c:pt idx="87">
                <c:v>0.62299999999999989</c:v>
              </c:pt>
              <c:pt idx="88">
                <c:v>0.62199999999999989</c:v>
              </c:pt>
              <c:pt idx="89">
                <c:v>0.62099999999999989</c:v>
              </c:pt>
              <c:pt idx="90">
                <c:v>0.61999999999999988</c:v>
              </c:pt>
              <c:pt idx="91">
                <c:v>0.61899999999999988</c:v>
              </c:pt>
              <c:pt idx="92">
                <c:v>0.61799999999999988</c:v>
              </c:pt>
              <c:pt idx="93">
                <c:v>0.61699999999999988</c:v>
              </c:pt>
              <c:pt idx="94">
                <c:v>0.61599999999999988</c:v>
              </c:pt>
              <c:pt idx="95">
                <c:v>0.61499999999999988</c:v>
              </c:pt>
              <c:pt idx="96">
                <c:v>0.61399999999999988</c:v>
              </c:pt>
              <c:pt idx="97">
                <c:v>0.61299999999999988</c:v>
              </c:pt>
              <c:pt idx="98">
                <c:v>0.61199999999999988</c:v>
              </c:pt>
              <c:pt idx="99">
                <c:v>0.61099999999999988</c:v>
              </c:pt>
              <c:pt idx="100">
                <c:v>0.60999999999999988</c:v>
              </c:pt>
              <c:pt idx="101">
                <c:v>0.60899999999999987</c:v>
              </c:pt>
              <c:pt idx="102">
                <c:v>0.60799999999999987</c:v>
              </c:pt>
              <c:pt idx="103">
                <c:v>0.60699999999999987</c:v>
              </c:pt>
              <c:pt idx="104">
                <c:v>0.60599999999999987</c:v>
              </c:pt>
              <c:pt idx="105">
                <c:v>0.60499999999999987</c:v>
              </c:pt>
              <c:pt idx="106">
                <c:v>0.60399999999999987</c:v>
              </c:pt>
              <c:pt idx="107">
                <c:v>0.60299999999999987</c:v>
              </c:pt>
              <c:pt idx="108">
                <c:v>0.60199999999999987</c:v>
              </c:pt>
              <c:pt idx="109">
                <c:v>0.60099999999999987</c:v>
              </c:pt>
              <c:pt idx="110">
                <c:v>0.6</c:v>
              </c:pt>
              <c:pt idx="111">
                <c:v>0.59872681000512284</c:v>
              </c:pt>
              <c:pt idx="112">
                <c:v>0.59745362001024571</c:v>
              </c:pt>
              <c:pt idx="113">
                <c:v>0.59618043001536858</c:v>
              </c:pt>
              <c:pt idx="114">
                <c:v>0.59490724002049145</c:v>
              </c:pt>
              <c:pt idx="115">
                <c:v>0.59363405002561431</c:v>
              </c:pt>
              <c:pt idx="116">
                <c:v>0.59236086003073718</c:v>
              </c:pt>
              <c:pt idx="117">
                <c:v>0.59108767003586005</c:v>
              </c:pt>
              <c:pt idx="118">
                <c:v>0.58981448004098291</c:v>
              </c:pt>
              <c:pt idx="119">
                <c:v>0.58854129004610578</c:v>
              </c:pt>
              <c:pt idx="120">
                <c:v>0.58726810005122865</c:v>
              </c:pt>
              <c:pt idx="121">
                <c:v>0.58599491005635151</c:v>
              </c:pt>
              <c:pt idx="122">
                <c:v>0.58472172006147438</c:v>
              </c:pt>
              <c:pt idx="123">
                <c:v>0.58344853006659725</c:v>
              </c:pt>
              <c:pt idx="124">
                <c:v>0.58217534007172012</c:v>
              </c:pt>
              <c:pt idx="125">
                <c:v>0.58090215007684298</c:v>
              </c:pt>
              <c:pt idx="126">
                <c:v>0.57962896008196585</c:v>
              </c:pt>
              <c:pt idx="127">
                <c:v>0.57835577008708872</c:v>
              </c:pt>
              <c:pt idx="128">
                <c:v>0.57708258009221158</c:v>
              </c:pt>
              <c:pt idx="129">
                <c:v>0.57580939009733445</c:v>
              </c:pt>
              <c:pt idx="130">
                <c:v>0.57453620010245732</c:v>
              </c:pt>
              <c:pt idx="131">
                <c:v>0.57326301010758018</c:v>
              </c:pt>
              <c:pt idx="132">
                <c:v>0.57198982011270305</c:v>
              </c:pt>
              <c:pt idx="133">
                <c:v>0.57071663011782592</c:v>
              </c:pt>
              <c:pt idx="134">
                <c:v>0.56944344012294879</c:v>
              </c:pt>
              <c:pt idx="135">
                <c:v>0.56817025012807165</c:v>
              </c:pt>
              <c:pt idx="136">
                <c:v>0.56689706013319452</c:v>
              </c:pt>
              <c:pt idx="137">
                <c:v>0.56562387013831739</c:v>
              </c:pt>
              <c:pt idx="138">
                <c:v>0.56435068014344025</c:v>
              </c:pt>
              <c:pt idx="139">
                <c:v>0.56307749014856312</c:v>
              </c:pt>
              <c:pt idx="140">
                <c:v>0.56180430015368599</c:v>
              </c:pt>
              <c:pt idx="141">
                <c:v>0.56053111015880885</c:v>
              </c:pt>
              <c:pt idx="142">
                <c:v>0.55925792016393172</c:v>
              </c:pt>
              <c:pt idx="143">
                <c:v>0.55798473016905459</c:v>
              </c:pt>
              <c:pt idx="144">
                <c:v>0.55671154017417745</c:v>
              </c:pt>
              <c:pt idx="145">
                <c:v>0.55543835017930032</c:v>
              </c:pt>
              <c:pt idx="146">
                <c:v>0.55416516018442319</c:v>
              </c:pt>
              <c:pt idx="147">
                <c:v>0.55289197018954606</c:v>
              </c:pt>
              <c:pt idx="148">
                <c:v>0.55161878019466892</c:v>
              </c:pt>
              <c:pt idx="149">
                <c:v>0.55034559019979179</c:v>
              </c:pt>
              <c:pt idx="150">
                <c:v>0.54907240020491466</c:v>
              </c:pt>
              <c:pt idx="151">
                <c:v>0.54779921021003752</c:v>
              </c:pt>
              <c:pt idx="152">
                <c:v>0.54652602021516039</c:v>
              </c:pt>
              <c:pt idx="153">
                <c:v>0.54525283022028326</c:v>
              </c:pt>
              <c:pt idx="154">
                <c:v>0.54397964022540612</c:v>
              </c:pt>
              <c:pt idx="155">
                <c:v>0.54270645023052899</c:v>
              </c:pt>
              <c:pt idx="156">
                <c:v>0.54143326023565186</c:v>
              </c:pt>
              <c:pt idx="157">
                <c:v>0.54016007024077473</c:v>
              </c:pt>
              <c:pt idx="158">
                <c:v>0.53888688024589759</c:v>
              </c:pt>
              <c:pt idx="159">
                <c:v>0.53761369025102046</c:v>
              </c:pt>
              <c:pt idx="160">
                <c:v>0.53634050025614333</c:v>
              </c:pt>
              <c:pt idx="161">
                <c:v>0.53506731026126619</c:v>
              </c:pt>
              <c:pt idx="162">
                <c:v>0.53379412026638906</c:v>
              </c:pt>
              <c:pt idx="163">
                <c:v>0.53252093027151193</c:v>
              </c:pt>
              <c:pt idx="164">
                <c:v>0.53124774027663479</c:v>
              </c:pt>
              <c:pt idx="165">
                <c:v>0.52997455028175766</c:v>
              </c:pt>
              <c:pt idx="166">
                <c:v>0.52870136028688053</c:v>
              </c:pt>
              <c:pt idx="167">
                <c:v>0.5274281702920034</c:v>
              </c:pt>
              <c:pt idx="168">
                <c:v>0.52615498029712626</c:v>
              </c:pt>
              <c:pt idx="169">
                <c:v>0.52488179030224913</c:v>
              </c:pt>
              <c:pt idx="170">
                <c:v>0.52360860030737055</c:v>
              </c:pt>
              <c:pt idx="171">
                <c:v>0.52022372083688251</c:v>
              </c:pt>
              <c:pt idx="172">
                <c:v>0.51714464929980819</c:v>
              </c:pt>
              <c:pt idx="173">
                <c:v>0.51570897681153405</c:v>
              </c:pt>
              <c:pt idx="174">
                <c:v>0.5133516648062153</c:v>
              </c:pt>
              <c:pt idx="175">
                <c:v>0.50889862027529253</c:v>
              </c:pt>
              <c:pt idx="176">
                <c:v>0.5042522498539026</c:v>
              </c:pt>
              <c:pt idx="177">
                <c:v>0.50023805556680023</c:v>
              </c:pt>
              <c:pt idx="178">
                <c:v>0.48937983438055782</c:v>
              </c:pt>
              <c:pt idx="179">
                <c:v>0.48869701182742342</c:v>
              </c:pt>
              <c:pt idx="180">
                <c:v>0.48620426228939218</c:v>
              </c:pt>
              <c:pt idx="181">
                <c:v>0.4839005239893015</c:v>
              </c:pt>
              <c:pt idx="182">
                <c:v>0.48470720880005919</c:v>
              </c:pt>
              <c:pt idx="183">
                <c:v>0.48329018179290778</c:v>
              </c:pt>
              <c:pt idx="184">
                <c:v>0.47505358679688614</c:v>
              </c:pt>
              <c:pt idx="185">
                <c:v>0.47049140963002462</c:v>
              </c:pt>
              <c:pt idx="186">
                <c:v>0.46452171734137437</c:v>
              </c:pt>
              <c:pt idx="187">
                <c:v>0.46027525273055742</c:v>
              </c:pt>
              <c:pt idx="188">
                <c:v>0.45680919099904382</c:v>
              </c:pt>
              <c:pt idx="189">
                <c:v>0.45566380272071172</c:v>
              </c:pt>
              <c:pt idx="190">
                <c:v>0.45425128214555505</c:v>
              </c:pt>
              <c:pt idx="191">
                <c:v>0.45234194477252226</c:v>
              </c:pt>
              <c:pt idx="192">
                <c:v>0.44821916333405404</c:v>
              </c:pt>
              <c:pt idx="193">
                <c:v>0.44169612464856156</c:v>
              </c:pt>
              <c:pt idx="194">
                <c:v>0.43396861626237831</c:v>
              </c:pt>
              <c:pt idx="195">
                <c:v>0.42405188912015157</c:v>
              </c:pt>
              <c:pt idx="196">
                <c:v>0.41648795816870071</c:v>
              </c:pt>
              <c:pt idx="197">
                <c:v>0.41333874352086208</c:v>
              </c:pt>
              <c:pt idx="198">
                <c:v>0.41358208747290515</c:v>
              </c:pt>
              <c:pt idx="199">
                <c:v>0.41302501567718719</c:v>
              </c:pt>
              <c:pt idx="200">
                <c:v>0.4103619917508684</c:v>
              </c:pt>
              <c:pt idx="201">
                <c:v>0.40605263690783883</c:v>
              </c:pt>
              <c:pt idx="202">
                <c:v>0.40314435153560629</c:v>
              </c:pt>
              <c:pt idx="203">
                <c:v>0.39848878837665591</c:v>
              </c:pt>
              <c:pt idx="204">
                <c:v>0.38945146504131434</c:v>
              </c:pt>
              <c:pt idx="205">
                <c:v>0.38065560561396689</c:v>
              </c:pt>
              <c:pt idx="206">
                <c:v>0.37119033686016012</c:v>
              </c:pt>
              <c:pt idx="207">
                <c:v>0.36171082902892238</c:v>
              </c:pt>
              <c:pt idx="208">
                <c:v>0.35475925613536552</c:v>
              </c:pt>
              <c:pt idx="209">
                <c:v>0.34760203188969246</c:v>
              </c:pt>
              <c:pt idx="210">
                <c:v>0.33928644250667145</c:v>
              </c:pt>
              <c:pt idx="211">
                <c:v>0.32997219358409968</c:v>
              </c:pt>
              <c:pt idx="212">
                <c:v>0.32161983509395997</c:v>
              </c:pt>
              <c:pt idx="213">
                <c:v>0.31092535835268303</c:v>
              </c:pt>
              <c:pt idx="214">
                <c:v>0.30087510284074565</c:v>
              </c:pt>
              <c:pt idx="215">
                <c:v>0.29212898931554387</c:v>
              </c:pt>
              <c:pt idx="216">
                <c:v>0.28614078808712057</c:v>
              </c:pt>
              <c:pt idx="217">
                <c:v>0.28209520112576913</c:v>
              </c:pt>
              <c:pt idx="218">
                <c:v>0.27780155706107845</c:v>
              </c:pt>
              <c:pt idx="219">
                <c:v>0.27309016629827976</c:v>
              </c:pt>
              <c:pt idx="220">
                <c:v>0.27938486202435542</c:v>
              </c:pt>
              <c:pt idx="221">
                <c:v>0.27600297986381356</c:v>
              </c:pt>
              <c:pt idx="222">
                <c:v>0.27036754364550963</c:v>
              </c:pt>
              <c:pt idx="223">
                <c:v>0.26998267567134748</c:v>
              </c:pt>
              <c:pt idx="224">
                <c:v>0.27540940689204724</c:v>
              </c:pt>
              <c:pt idx="225">
                <c:v>0.28086018073732832</c:v>
              </c:pt>
              <c:pt idx="226">
                <c:v>0.28015848800105769</c:v>
              </c:pt>
              <c:pt idx="227">
                <c:v>0.27947264790976839</c:v>
              </c:pt>
              <c:pt idx="228">
                <c:v>0.27877251775814149</c:v>
              </c:pt>
              <c:pt idx="229">
                <c:v>0.27803881134533942</c:v>
              </c:pt>
              <c:pt idx="230">
                <c:v>0.27726302092985688</c:v>
              </c:pt>
              <c:pt idx="231">
                <c:v>0.27644704263917186</c:v>
              </c:pt>
              <c:pt idx="232">
                <c:v>0.27559364687489113</c:v>
              </c:pt>
              <c:pt idx="233">
                <c:v>0.27473813450477202</c:v>
              </c:pt>
              <c:pt idx="234">
                <c:v>0.27388142558433476</c:v>
              </c:pt>
              <c:pt idx="235">
                <c:v>0.27302284810825217</c:v>
              </c:pt>
              <c:pt idx="236">
                <c:v>0.27215243072266604</c:v>
              </c:pt>
              <c:pt idx="237">
                <c:v>0.27124886691136313</c:v>
              </c:pt>
              <c:pt idx="238">
                <c:v>0.27031506042545606</c:v>
              </c:pt>
              <c:pt idx="239">
                <c:v>0.26933141626092227</c:v>
              </c:pt>
              <c:pt idx="240">
                <c:v>0.26827839232087913</c:v>
              </c:pt>
              <c:pt idx="241">
                <c:v>0.26716172490855306</c:v>
              </c:pt>
              <c:pt idx="242">
                <c:v>0.26599039365740679</c:v>
              </c:pt>
              <c:pt idx="243">
                <c:v>0.26477275706383091</c:v>
              </c:pt>
              <c:pt idx="244">
                <c:v>0.26351945632293694</c:v>
              </c:pt>
              <c:pt idx="245">
                <c:v>0.26223549312604716</c:v>
              </c:pt>
              <c:pt idx="246">
                <c:v>0.26091301111209358</c:v>
              </c:pt>
              <c:pt idx="247">
                <c:v>0.25955300802314846</c:v>
              </c:pt>
              <c:pt idx="248">
                <c:v>0.25815130139820569</c:v>
              </c:pt>
              <c:pt idx="249">
                <c:v>0.25670613045570945</c:v>
              </c:pt>
              <c:pt idx="250">
                <c:v>0.25522447226555689</c:v>
              </c:pt>
              <c:pt idx="251">
                <c:v>0.25280698065689516</c:v>
              </c:pt>
              <c:pt idx="252">
                <c:v>0.25037735511282661</c:v>
              </c:pt>
              <c:pt idx="253">
                <c:v>0.24793392584722776</c:v>
              </c:pt>
              <c:pt idx="254">
                <c:v>0.24547787793749085</c:v>
              </c:pt>
              <c:pt idx="255">
                <c:v>0.24300964600796954</c:v>
              </c:pt>
              <c:pt idx="256">
                <c:v>0.24052989980786799</c:v>
              </c:pt>
              <c:pt idx="257">
                <c:v>0.23803672259757547</c:v>
              </c:pt>
              <c:pt idx="258">
                <c:v>0.23552915466001353</c:v>
              </c:pt>
              <c:pt idx="259">
                <c:v>0.23301098259376885</c:v>
              </c:pt>
              <c:pt idx="260">
                <c:v>0.23048194052278617</c:v>
              </c:pt>
              <c:pt idx="261">
                <c:v>0.22794113568366892</c:v>
              </c:pt>
              <c:pt idx="262">
                <c:v>0.22538799878268845</c:v>
              </c:pt>
              <c:pt idx="263">
                <c:v>0.2228234364712855</c:v>
              </c:pt>
              <c:pt idx="264">
                <c:v>0.22024806335887015</c:v>
              </c:pt>
              <c:pt idx="265">
                <c:v>0.21766411542678035</c:v>
              </c:pt>
              <c:pt idx="266">
                <c:v>0.21507034470486655</c:v>
              </c:pt>
              <c:pt idx="267">
                <c:v>0.21246790724939155</c:v>
              </c:pt>
              <c:pt idx="268">
                <c:v>0.20985771595358466</c:v>
              </c:pt>
              <c:pt idx="269">
                <c:v>0.20724027792412034</c:v>
              </c:pt>
              <c:pt idx="270">
                <c:v>0.20461664067053387</c:v>
              </c:pt>
              <c:pt idx="271">
                <c:v>0.20198734589724371</c:v>
              </c:pt>
              <c:pt idx="272">
                <c:v>0.19935335247455968</c:v>
              </c:pt>
              <c:pt idx="273">
                <c:v>0.19671544246292139</c:v>
              </c:pt>
              <c:pt idx="274">
                <c:v>0.19407449832396703</c:v>
              </c:pt>
              <c:pt idx="275">
                <c:v>0.19143045648678841</c:v>
              </c:pt>
              <c:pt idx="276">
                <c:v>0.18878385623800634</c:v>
              </c:pt>
              <c:pt idx="277">
                <c:v>0.18613659274373628</c:v>
              </c:pt>
              <c:pt idx="278">
                <c:v>0.18348973481015601</c:v>
              </c:pt>
              <c:pt idx="279">
                <c:v>0.18084165691172485</c:v>
              </c:pt>
              <c:pt idx="280">
                <c:v>0.17819493837627445</c:v>
              </c:pt>
              <c:pt idx="281">
                <c:v>0.17567859124812157</c:v>
              </c:pt>
              <c:pt idx="282">
                <c:v>0.17315514919305386</c:v>
              </c:pt>
              <c:pt idx="283">
                <c:v>0.1706260862229895</c:v>
              </c:pt>
              <c:pt idx="284">
                <c:v>0.16809082783525736</c:v>
              </c:pt>
              <c:pt idx="285">
                <c:v>0.1655506603449273</c:v>
              </c:pt>
              <c:pt idx="286">
                <c:v>0.16300564435545026</c:v>
              </c:pt>
              <c:pt idx="287">
                <c:v>0.16045532838414239</c:v>
              </c:pt>
              <c:pt idx="288">
                <c:v>0.15790024703150984</c:v>
              </c:pt>
              <c:pt idx="289">
                <c:v>0.15534165473356656</c:v>
              </c:pt>
              <c:pt idx="290">
                <c:v>0.15278063693170099</c:v>
              </c:pt>
              <c:pt idx="291">
                <c:v>0.15021681576986784</c:v>
              </c:pt>
              <c:pt idx="292">
                <c:v>0.14765064042391859</c:v>
              </c:pt>
              <c:pt idx="293">
                <c:v>0.14508327353107955</c:v>
              </c:pt>
              <c:pt idx="294">
                <c:v>0.14251502056425402</c:v>
              </c:pt>
              <c:pt idx="295">
                <c:v>0.13994648304898907</c:v>
              </c:pt>
              <c:pt idx="296">
                <c:v>0.13737807340822533</c:v>
              </c:pt>
              <c:pt idx="297">
                <c:v>0.1348100462058989</c:v>
              </c:pt>
              <c:pt idx="298">
                <c:v>0.13224275898069784</c:v>
              </c:pt>
              <c:pt idx="299">
                <c:v>0.12967663267722365</c:v>
              </c:pt>
              <c:pt idx="300">
                <c:v>0.12711207474001854</c:v>
              </c:pt>
            </c:numLit>
          </c:val>
          <c:extLst>
            <c:ext xmlns:c16="http://schemas.microsoft.com/office/drawing/2014/chart" uri="{C3380CC4-5D6E-409C-BE32-E72D297353CC}">
              <c16:uniqueId val="{00000000-DFC7-476D-BD97-44CFAC49C6F7}"/>
            </c:ext>
          </c:extLst>
        </c:ser>
        <c:ser>
          <c:idx val="3"/>
          <c:order val="1"/>
          <c:spPr>
            <a:solidFill>
              <a:srgbClr val="F7C7AC"/>
            </a:solidFill>
            <a:ln w="25400">
              <a:noFill/>
            </a:ln>
          </c:spPr>
          <c:cat>
            <c:numLit>
              <c:formatCode>0</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0.05</c:v>
              </c:pt>
              <c:pt idx="1">
                <c:v>5.0090909090909096E-2</c:v>
              </c:pt>
              <c:pt idx="2">
                <c:v>5.0181818181818189E-2</c:v>
              </c:pt>
              <c:pt idx="3">
                <c:v>5.0272727272727281E-2</c:v>
              </c:pt>
              <c:pt idx="4">
                <c:v>5.0363636363636374E-2</c:v>
              </c:pt>
              <c:pt idx="5">
                <c:v>5.0454545454545467E-2</c:v>
              </c:pt>
              <c:pt idx="6">
                <c:v>5.054545454545456E-2</c:v>
              </c:pt>
              <c:pt idx="7">
                <c:v>5.0636363636363653E-2</c:v>
              </c:pt>
              <c:pt idx="8">
                <c:v>5.0727272727272746E-2</c:v>
              </c:pt>
              <c:pt idx="9">
                <c:v>5.0818181818181839E-2</c:v>
              </c:pt>
              <c:pt idx="10">
                <c:v>5.0909090909090932E-2</c:v>
              </c:pt>
              <c:pt idx="11">
                <c:v>5.1000000000000024E-2</c:v>
              </c:pt>
              <c:pt idx="12">
                <c:v>5.1090909090909117E-2</c:v>
              </c:pt>
              <c:pt idx="13">
                <c:v>5.118181818181821E-2</c:v>
              </c:pt>
              <c:pt idx="14">
                <c:v>5.1272727272727303E-2</c:v>
              </c:pt>
              <c:pt idx="15">
                <c:v>5.1363636363636396E-2</c:v>
              </c:pt>
              <c:pt idx="16">
                <c:v>5.1454545454545489E-2</c:v>
              </c:pt>
              <c:pt idx="17">
                <c:v>5.1545454545454582E-2</c:v>
              </c:pt>
              <c:pt idx="18">
                <c:v>5.1636363636363675E-2</c:v>
              </c:pt>
              <c:pt idx="19">
                <c:v>5.1727272727272768E-2</c:v>
              </c:pt>
              <c:pt idx="20">
                <c:v>5.181818181818186E-2</c:v>
              </c:pt>
              <c:pt idx="21">
                <c:v>5.1909090909090953E-2</c:v>
              </c:pt>
              <c:pt idx="22">
                <c:v>5.2000000000000046E-2</c:v>
              </c:pt>
              <c:pt idx="23">
                <c:v>5.2090909090909139E-2</c:v>
              </c:pt>
              <c:pt idx="24">
                <c:v>5.2181818181818232E-2</c:v>
              </c:pt>
              <c:pt idx="25">
                <c:v>5.2272727272727325E-2</c:v>
              </c:pt>
              <c:pt idx="26">
                <c:v>5.2363636363636418E-2</c:v>
              </c:pt>
              <c:pt idx="27">
                <c:v>5.2454545454545511E-2</c:v>
              </c:pt>
              <c:pt idx="28">
                <c:v>5.2545454545454603E-2</c:v>
              </c:pt>
              <c:pt idx="29">
                <c:v>5.2636363636363696E-2</c:v>
              </c:pt>
              <c:pt idx="30">
                <c:v>5.2727272727272789E-2</c:v>
              </c:pt>
              <c:pt idx="31">
                <c:v>5.2818181818181882E-2</c:v>
              </c:pt>
              <c:pt idx="32">
                <c:v>5.2909090909090975E-2</c:v>
              </c:pt>
              <c:pt idx="33">
                <c:v>5.3000000000000068E-2</c:v>
              </c:pt>
              <c:pt idx="34">
                <c:v>5.3090909090909161E-2</c:v>
              </c:pt>
              <c:pt idx="35">
                <c:v>5.3181818181818254E-2</c:v>
              </c:pt>
              <c:pt idx="36">
                <c:v>5.3272727272727347E-2</c:v>
              </c:pt>
              <c:pt idx="37">
                <c:v>5.3363636363636439E-2</c:v>
              </c:pt>
              <c:pt idx="38">
                <c:v>5.3454545454545532E-2</c:v>
              </c:pt>
              <c:pt idx="39">
                <c:v>5.3545454545454625E-2</c:v>
              </c:pt>
              <c:pt idx="40">
                <c:v>5.3636363636363718E-2</c:v>
              </c:pt>
              <c:pt idx="41">
                <c:v>5.3727272727272811E-2</c:v>
              </c:pt>
              <c:pt idx="42">
                <c:v>5.3818181818181904E-2</c:v>
              </c:pt>
              <c:pt idx="43">
                <c:v>5.3909090909090997E-2</c:v>
              </c:pt>
              <c:pt idx="44">
                <c:v>5.400000000000009E-2</c:v>
              </c:pt>
              <c:pt idx="45">
                <c:v>5.4090909090909182E-2</c:v>
              </c:pt>
              <c:pt idx="46">
                <c:v>5.4181818181818275E-2</c:v>
              </c:pt>
              <c:pt idx="47">
                <c:v>5.4272727272727368E-2</c:v>
              </c:pt>
              <c:pt idx="48">
                <c:v>5.4363636363636461E-2</c:v>
              </c:pt>
              <c:pt idx="49">
                <c:v>5.4454545454545554E-2</c:v>
              </c:pt>
              <c:pt idx="50">
                <c:v>5.4545454545454647E-2</c:v>
              </c:pt>
              <c:pt idx="51">
                <c:v>5.463636363636374E-2</c:v>
              </c:pt>
              <c:pt idx="52">
                <c:v>5.4727272727272833E-2</c:v>
              </c:pt>
              <c:pt idx="53">
                <c:v>5.4818181818181926E-2</c:v>
              </c:pt>
              <c:pt idx="54">
                <c:v>5.4909090909091018E-2</c:v>
              </c:pt>
              <c:pt idx="55">
                <c:v>5.5000000000000111E-2</c:v>
              </c:pt>
              <c:pt idx="56">
                <c:v>5.5090909090909204E-2</c:v>
              </c:pt>
              <c:pt idx="57">
                <c:v>5.5181818181818297E-2</c:v>
              </c:pt>
              <c:pt idx="58">
                <c:v>5.527272727272739E-2</c:v>
              </c:pt>
              <c:pt idx="59">
                <c:v>5.5363636363636483E-2</c:v>
              </c:pt>
              <c:pt idx="60">
                <c:v>5.5454545454545576E-2</c:v>
              </c:pt>
              <c:pt idx="61">
                <c:v>5.5545454545454669E-2</c:v>
              </c:pt>
              <c:pt idx="62">
                <c:v>5.5636363636363761E-2</c:v>
              </c:pt>
              <c:pt idx="63">
                <c:v>5.5727272727272854E-2</c:v>
              </c:pt>
              <c:pt idx="64">
                <c:v>5.5818181818181947E-2</c:v>
              </c:pt>
              <c:pt idx="65">
                <c:v>5.590909090909104E-2</c:v>
              </c:pt>
              <c:pt idx="66">
                <c:v>5.6000000000000133E-2</c:v>
              </c:pt>
              <c:pt idx="67">
                <c:v>5.6090909090909226E-2</c:v>
              </c:pt>
              <c:pt idx="68">
                <c:v>5.6181818181818319E-2</c:v>
              </c:pt>
              <c:pt idx="69">
                <c:v>5.6272727272727412E-2</c:v>
              </c:pt>
              <c:pt idx="70">
                <c:v>5.6363636363636505E-2</c:v>
              </c:pt>
              <c:pt idx="71">
                <c:v>5.6454545454545597E-2</c:v>
              </c:pt>
              <c:pt idx="72">
                <c:v>5.654545454545469E-2</c:v>
              </c:pt>
              <c:pt idx="73">
                <c:v>5.6636363636363783E-2</c:v>
              </c:pt>
              <c:pt idx="74">
                <c:v>5.6727272727272876E-2</c:v>
              </c:pt>
              <c:pt idx="75">
                <c:v>5.6818181818181969E-2</c:v>
              </c:pt>
              <c:pt idx="76">
                <c:v>5.6909090909091062E-2</c:v>
              </c:pt>
              <c:pt idx="77">
                <c:v>5.7000000000000155E-2</c:v>
              </c:pt>
              <c:pt idx="78">
                <c:v>5.7090909090909248E-2</c:v>
              </c:pt>
              <c:pt idx="79">
                <c:v>5.718181818181834E-2</c:v>
              </c:pt>
              <c:pt idx="80">
                <c:v>5.7272727272727433E-2</c:v>
              </c:pt>
              <c:pt idx="81">
                <c:v>5.7363636363636526E-2</c:v>
              </c:pt>
              <c:pt idx="82">
                <c:v>5.7454545454545619E-2</c:v>
              </c:pt>
              <c:pt idx="83">
                <c:v>5.7545454545454712E-2</c:v>
              </c:pt>
              <c:pt idx="84">
                <c:v>5.7636363636363805E-2</c:v>
              </c:pt>
              <c:pt idx="85">
                <c:v>5.7727272727272898E-2</c:v>
              </c:pt>
              <c:pt idx="86">
                <c:v>5.7818181818181991E-2</c:v>
              </c:pt>
              <c:pt idx="87">
                <c:v>5.7909090909091084E-2</c:v>
              </c:pt>
              <c:pt idx="88">
                <c:v>5.8000000000000176E-2</c:v>
              </c:pt>
              <c:pt idx="89">
                <c:v>5.8090909090909269E-2</c:v>
              </c:pt>
              <c:pt idx="90">
                <c:v>5.8181818181818362E-2</c:v>
              </c:pt>
              <c:pt idx="91">
                <c:v>5.8272727272727455E-2</c:v>
              </c:pt>
              <c:pt idx="92">
                <c:v>5.8363636363636548E-2</c:v>
              </c:pt>
              <c:pt idx="93">
                <c:v>5.8454545454545641E-2</c:v>
              </c:pt>
              <c:pt idx="94">
                <c:v>5.8545454545454734E-2</c:v>
              </c:pt>
              <c:pt idx="95">
                <c:v>5.8636363636363827E-2</c:v>
              </c:pt>
              <c:pt idx="96">
                <c:v>5.8727272727272919E-2</c:v>
              </c:pt>
              <c:pt idx="97">
                <c:v>5.8818181818182012E-2</c:v>
              </c:pt>
              <c:pt idx="98">
                <c:v>5.8909090909091105E-2</c:v>
              </c:pt>
              <c:pt idx="99">
                <c:v>5.9000000000000198E-2</c:v>
              </c:pt>
              <c:pt idx="100">
                <c:v>5.9090909090909291E-2</c:v>
              </c:pt>
              <c:pt idx="101">
                <c:v>5.9181818181818384E-2</c:v>
              </c:pt>
              <c:pt idx="102">
                <c:v>5.9272727272727477E-2</c:v>
              </c:pt>
              <c:pt idx="103">
                <c:v>5.936363636363657E-2</c:v>
              </c:pt>
              <c:pt idx="104">
                <c:v>5.9454545454545663E-2</c:v>
              </c:pt>
              <c:pt idx="105">
                <c:v>5.9545454545454755E-2</c:v>
              </c:pt>
              <c:pt idx="106">
                <c:v>5.9636363636363848E-2</c:v>
              </c:pt>
              <c:pt idx="107">
                <c:v>5.9727272727272941E-2</c:v>
              </c:pt>
              <c:pt idx="108">
                <c:v>5.9818181818182034E-2</c:v>
              </c:pt>
              <c:pt idx="109">
                <c:v>5.9909090909091127E-2</c:v>
              </c:pt>
              <c:pt idx="110">
                <c:v>0.06</c:v>
              </c:pt>
              <c:pt idx="111">
                <c:v>5.9797395941160528E-2</c:v>
              </c:pt>
              <c:pt idx="112">
                <c:v>5.9594791882321058E-2</c:v>
              </c:pt>
              <c:pt idx="113">
                <c:v>5.9392187823481588E-2</c:v>
              </c:pt>
              <c:pt idx="114">
                <c:v>5.9189583764642117E-2</c:v>
              </c:pt>
              <c:pt idx="115">
                <c:v>5.8986979705802647E-2</c:v>
              </c:pt>
              <c:pt idx="116">
                <c:v>5.8784375646963177E-2</c:v>
              </c:pt>
              <c:pt idx="117">
                <c:v>5.8581771588123707E-2</c:v>
              </c:pt>
              <c:pt idx="118">
                <c:v>5.8379167529284237E-2</c:v>
              </c:pt>
              <c:pt idx="119">
                <c:v>5.8176563470444767E-2</c:v>
              </c:pt>
              <c:pt idx="120">
                <c:v>5.7973959411605297E-2</c:v>
              </c:pt>
              <c:pt idx="121">
                <c:v>5.7771355352765827E-2</c:v>
              </c:pt>
              <c:pt idx="122">
                <c:v>5.7568751293926357E-2</c:v>
              </c:pt>
              <c:pt idx="123">
                <c:v>5.7366147235086887E-2</c:v>
              </c:pt>
              <c:pt idx="124">
                <c:v>5.7163543176247417E-2</c:v>
              </c:pt>
              <c:pt idx="125">
                <c:v>5.6960939117407947E-2</c:v>
              </c:pt>
              <c:pt idx="126">
                <c:v>5.6758335058568476E-2</c:v>
              </c:pt>
              <c:pt idx="127">
                <c:v>5.6555730999729006E-2</c:v>
              </c:pt>
              <c:pt idx="128">
                <c:v>5.6353126940889536E-2</c:v>
              </c:pt>
              <c:pt idx="129">
                <c:v>5.6150522882050066E-2</c:v>
              </c:pt>
              <c:pt idx="130">
                <c:v>5.5947918823210596E-2</c:v>
              </c:pt>
              <c:pt idx="131">
                <c:v>5.5745314764371126E-2</c:v>
              </c:pt>
              <c:pt idx="132">
                <c:v>5.5542710705531656E-2</c:v>
              </c:pt>
              <c:pt idx="133">
                <c:v>5.5340106646692186E-2</c:v>
              </c:pt>
              <c:pt idx="134">
                <c:v>5.5137502587852716E-2</c:v>
              </c:pt>
              <c:pt idx="135">
                <c:v>5.4934898529013246E-2</c:v>
              </c:pt>
              <c:pt idx="136">
                <c:v>5.4732294470173776E-2</c:v>
              </c:pt>
              <c:pt idx="137">
                <c:v>5.4529690411334306E-2</c:v>
              </c:pt>
              <c:pt idx="138">
                <c:v>5.4327086352494836E-2</c:v>
              </c:pt>
              <c:pt idx="139">
                <c:v>5.4124482293655365E-2</c:v>
              </c:pt>
              <c:pt idx="140">
                <c:v>5.3921878234815895E-2</c:v>
              </c:pt>
              <c:pt idx="141">
                <c:v>5.3719274175976425E-2</c:v>
              </c:pt>
              <c:pt idx="142">
                <c:v>5.3516670117136955E-2</c:v>
              </c:pt>
              <c:pt idx="143">
                <c:v>5.3314066058297485E-2</c:v>
              </c:pt>
              <c:pt idx="144">
                <c:v>5.3111461999458015E-2</c:v>
              </c:pt>
              <c:pt idx="145">
                <c:v>5.2908857940618545E-2</c:v>
              </c:pt>
              <c:pt idx="146">
                <c:v>5.2706253881779075E-2</c:v>
              </c:pt>
              <c:pt idx="147">
                <c:v>5.2503649822939605E-2</c:v>
              </c:pt>
              <c:pt idx="148">
                <c:v>5.2301045764100135E-2</c:v>
              </c:pt>
              <c:pt idx="149">
                <c:v>5.2098441705260665E-2</c:v>
              </c:pt>
              <c:pt idx="150">
                <c:v>5.1895837646421195E-2</c:v>
              </c:pt>
              <c:pt idx="151">
                <c:v>5.1693233587581724E-2</c:v>
              </c:pt>
              <c:pt idx="152">
                <c:v>5.1490629528742254E-2</c:v>
              </c:pt>
              <c:pt idx="153">
                <c:v>5.1288025469902784E-2</c:v>
              </c:pt>
              <c:pt idx="154">
                <c:v>5.1085421411063314E-2</c:v>
              </c:pt>
              <c:pt idx="155">
                <c:v>5.0882817352223844E-2</c:v>
              </c:pt>
              <c:pt idx="156">
                <c:v>5.0680213293384374E-2</c:v>
              </c:pt>
              <c:pt idx="157">
                <c:v>5.0477609234544904E-2</c:v>
              </c:pt>
              <c:pt idx="158">
                <c:v>5.0275005175705434E-2</c:v>
              </c:pt>
              <c:pt idx="159">
                <c:v>5.0072401116865964E-2</c:v>
              </c:pt>
              <c:pt idx="160">
                <c:v>4.9869797058026494E-2</c:v>
              </c:pt>
              <c:pt idx="161">
                <c:v>4.9667192999187024E-2</c:v>
              </c:pt>
              <c:pt idx="162">
                <c:v>4.9464588940347554E-2</c:v>
              </c:pt>
              <c:pt idx="163">
                <c:v>4.9261984881508084E-2</c:v>
              </c:pt>
              <c:pt idx="164">
                <c:v>4.9059380822668613E-2</c:v>
              </c:pt>
              <c:pt idx="165">
                <c:v>4.8856776763829143E-2</c:v>
              </c:pt>
              <c:pt idx="166">
                <c:v>4.8654172704989673E-2</c:v>
              </c:pt>
              <c:pt idx="167">
                <c:v>4.8451568646150203E-2</c:v>
              </c:pt>
              <c:pt idx="168">
                <c:v>4.8248964587310733E-2</c:v>
              </c:pt>
              <c:pt idx="169">
                <c:v>4.8046360528471263E-2</c:v>
              </c:pt>
              <c:pt idx="170">
                <c:v>4.7843756469631772E-2</c:v>
              </c:pt>
              <c:pt idx="171">
                <c:v>4.7910308931372589E-2</c:v>
              </c:pt>
              <c:pt idx="172">
                <c:v>4.8139853796867062E-2</c:v>
              </c:pt>
              <c:pt idx="173">
                <c:v>4.8149664139391403E-2</c:v>
              </c:pt>
              <c:pt idx="174">
                <c:v>4.7966973916109795E-2</c:v>
              </c:pt>
              <c:pt idx="175">
                <c:v>4.829368798423584E-2</c:v>
              </c:pt>
              <c:pt idx="176">
                <c:v>4.8835256927869462E-2</c:v>
              </c:pt>
              <c:pt idx="177">
                <c:v>4.9191400773404698E-2</c:v>
              </c:pt>
              <c:pt idx="178">
                <c:v>4.9598543813981155E-2</c:v>
              </c:pt>
              <c:pt idx="179">
                <c:v>4.9445185656770474E-2</c:v>
              </c:pt>
              <c:pt idx="180">
                <c:v>5.0353622676799922E-2</c:v>
              </c:pt>
              <c:pt idx="181">
                <c:v>5.0287929601918246E-2</c:v>
              </c:pt>
              <c:pt idx="182">
                <c:v>4.9746633542210525E-2</c:v>
              </c:pt>
              <c:pt idx="183">
                <c:v>5.001505885620286E-2</c:v>
              </c:pt>
              <c:pt idx="184">
                <c:v>5.148420246932478E-2</c:v>
              </c:pt>
              <c:pt idx="185">
                <c:v>5.3433938433686372E-2</c:v>
              </c:pt>
              <c:pt idx="186">
                <c:v>5.4262142556235911E-2</c:v>
              </c:pt>
              <c:pt idx="187">
                <c:v>5.4865167969633408E-2</c:v>
              </c:pt>
              <c:pt idx="188">
                <c:v>5.5945226387155135E-2</c:v>
              </c:pt>
              <c:pt idx="189">
                <c:v>5.6101262525012921E-2</c:v>
              </c:pt>
              <c:pt idx="190">
                <c:v>5.6698760483260349E-2</c:v>
              </c:pt>
              <c:pt idx="191">
                <c:v>5.6137717002046381E-2</c:v>
              </c:pt>
              <c:pt idx="192">
                <c:v>5.6155120186709429E-2</c:v>
              </c:pt>
              <c:pt idx="193">
                <c:v>5.7611772088243529E-2</c:v>
              </c:pt>
              <c:pt idx="194">
                <c:v>5.9068631932146558E-2</c:v>
              </c:pt>
              <c:pt idx="195">
                <c:v>5.9459913588771542E-2</c:v>
              </c:pt>
              <c:pt idx="196">
                <c:v>6.0661376613275204E-2</c:v>
              </c:pt>
              <c:pt idx="197">
                <c:v>6.1793832393573486E-2</c:v>
              </c:pt>
              <c:pt idx="198">
                <c:v>6.1469734766819432E-2</c:v>
              </c:pt>
              <c:pt idx="199">
                <c:v>6.184351971821913E-2</c:v>
              </c:pt>
              <c:pt idx="200">
                <c:v>6.2647570177891715E-2</c:v>
              </c:pt>
              <c:pt idx="201">
                <c:v>6.3774232405069853E-2</c:v>
              </c:pt>
              <c:pt idx="202">
                <c:v>6.4321715773397986E-2</c:v>
              </c:pt>
              <c:pt idx="203">
                <c:v>6.4613881900078149E-2</c:v>
              </c:pt>
              <c:pt idx="204">
                <c:v>6.4294941997027191E-2</c:v>
              </c:pt>
              <c:pt idx="205">
                <c:v>6.6219218977469047E-2</c:v>
              </c:pt>
              <c:pt idx="206">
                <c:v>6.8865610480306039E-2</c:v>
              </c:pt>
              <c:pt idx="207">
                <c:v>7.1841153451831397E-2</c:v>
              </c:pt>
              <c:pt idx="208">
                <c:v>7.3609938081803661E-2</c:v>
              </c:pt>
              <c:pt idx="209">
                <c:v>7.472319034277114E-2</c:v>
              </c:pt>
              <c:pt idx="210">
                <c:v>7.8685486971044299E-2</c:v>
              </c:pt>
              <c:pt idx="211">
                <c:v>8.4002506780504846E-2</c:v>
              </c:pt>
              <c:pt idx="212">
                <c:v>8.6889447209219622E-2</c:v>
              </c:pt>
              <c:pt idx="213">
                <c:v>8.8988516270297816E-2</c:v>
              </c:pt>
              <c:pt idx="214">
                <c:v>9.1271783550101418E-2</c:v>
              </c:pt>
              <c:pt idx="215">
                <c:v>9.3407874627931362E-2</c:v>
              </c:pt>
              <c:pt idx="216">
                <c:v>9.6568425882390702E-2</c:v>
              </c:pt>
              <c:pt idx="217">
                <c:v>9.6558584937541589E-2</c:v>
              </c:pt>
              <c:pt idx="218">
                <c:v>9.7213488524956052E-2</c:v>
              </c:pt>
              <c:pt idx="219">
                <c:v>9.9349735474757228E-2</c:v>
              </c:pt>
              <c:pt idx="220">
                <c:v>9.9597934229596202E-2</c:v>
              </c:pt>
              <c:pt idx="221">
                <c:v>0.10424458206283146</c:v>
              </c:pt>
              <c:pt idx="222">
                <c:v>0.10873089304980452</c:v>
              </c:pt>
              <c:pt idx="223">
                <c:v>0.10729403633434718</c:v>
              </c:pt>
              <c:pt idx="224">
                <c:v>0.10535499276919873</c:v>
              </c:pt>
              <c:pt idx="225">
                <c:v>0.10347380331154106</c:v>
              </c:pt>
              <c:pt idx="226">
                <c:v>0.10270762238379201</c:v>
              </c:pt>
              <c:pt idx="227">
                <c:v>0.10192784208895578</c:v>
              </c:pt>
              <c:pt idx="228">
                <c:v>0.10112303982230741</c:v>
              </c:pt>
              <c:pt idx="229">
                <c:v>0.10030675962989359</c:v>
              </c:pt>
              <c:pt idx="230">
                <c:v>9.9489025994796448E-2</c:v>
              </c:pt>
              <c:pt idx="231">
                <c:v>9.8675034729549055E-2</c:v>
              </c:pt>
              <c:pt idx="232">
                <c:v>9.7861627452421898E-2</c:v>
              </c:pt>
              <c:pt idx="233">
                <c:v>9.7039390052352695E-2</c:v>
              </c:pt>
              <c:pt idx="234">
                <c:v>9.6205920191564889E-2</c:v>
              </c:pt>
              <c:pt idx="235">
                <c:v>9.5363609351246645E-2</c:v>
              </c:pt>
              <c:pt idx="236">
                <c:v>9.4511493997679039E-2</c:v>
              </c:pt>
              <c:pt idx="237">
                <c:v>9.3657264681831734E-2</c:v>
              </c:pt>
              <c:pt idx="238">
                <c:v>9.2803196349167311E-2</c:v>
              </c:pt>
              <c:pt idx="239">
                <c:v>9.1958158087548356E-2</c:v>
              </c:pt>
              <c:pt idx="240">
                <c:v>9.1131193245607589E-2</c:v>
              </c:pt>
              <c:pt idx="241">
                <c:v>9.0319068732299126E-2</c:v>
              </c:pt>
              <c:pt idx="242">
                <c:v>8.9518856674799072E-2</c:v>
              </c:pt>
              <c:pt idx="243">
                <c:v>8.872916355831903E-2</c:v>
              </c:pt>
              <c:pt idx="244">
                <c:v>8.7943175799655618E-2</c:v>
              </c:pt>
              <c:pt idx="245">
                <c:v>8.7159894350714612E-2</c:v>
              </c:pt>
              <c:pt idx="246">
                <c:v>8.6377434130609346E-2</c:v>
              </c:pt>
              <c:pt idx="247">
                <c:v>8.5593732847696447E-2</c:v>
              </c:pt>
              <c:pt idx="248">
                <c:v>8.4814510637638674E-2</c:v>
              </c:pt>
              <c:pt idx="249">
                <c:v>8.4038233028075254E-2</c:v>
              </c:pt>
              <c:pt idx="250">
                <c:v>8.3260568761435172E-2</c:v>
              </c:pt>
              <c:pt idx="251">
                <c:v>8.2647500401716631E-2</c:v>
              </c:pt>
              <c:pt idx="252">
                <c:v>8.2037954287998649E-2</c:v>
              </c:pt>
              <c:pt idx="253">
                <c:v>8.1432519739321585E-2</c:v>
              </c:pt>
              <c:pt idx="254">
                <c:v>8.083122846550421E-2</c:v>
              </c:pt>
              <c:pt idx="255">
                <c:v>8.0233359778744753E-2</c:v>
              </c:pt>
              <c:pt idx="256">
                <c:v>7.963955008683142E-2</c:v>
              </c:pt>
              <c:pt idx="257">
                <c:v>7.9049932693393929E-2</c:v>
              </c:pt>
              <c:pt idx="258">
                <c:v>7.8464498059804891E-2</c:v>
              </c:pt>
              <c:pt idx="259">
                <c:v>7.7882164279039642E-2</c:v>
              </c:pt>
              <c:pt idx="260">
                <c:v>7.730315388973559E-2</c:v>
              </c:pt>
              <c:pt idx="261">
                <c:v>7.6727937503396529E-2</c:v>
              </c:pt>
              <c:pt idx="262">
                <c:v>7.6156367041017289E-2</c:v>
              </c:pt>
              <c:pt idx="263">
                <c:v>7.558867967805348E-2</c:v>
              </c:pt>
              <c:pt idx="264">
                <c:v>7.5024389537530822E-2</c:v>
              </c:pt>
              <c:pt idx="265">
                <c:v>7.4463545418555266E-2</c:v>
              </c:pt>
              <c:pt idx="266">
                <c:v>7.3905993623351263E-2</c:v>
              </c:pt>
              <c:pt idx="267">
                <c:v>7.3351679068732398E-2</c:v>
              </c:pt>
              <c:pt idx="268">
                <c:v>7.2800328358328781E-2</c:v>
              </c:pt>
              <c:pt idx="269">
                <c:v>7.2252212172260924E-2</c:v>
              </c:pt>
              <c:pt idx="270">
                <c:v>7.1707056074888115E-2</c:v>
              </c:pt>
              <c:pt idx="271">
                <c:v>7.1164696892939375E-2</c:v>
              </c:pt>
              <c:pt idx="272">
                <c:v>7.0626082130922349E-2</c:v>
              </c:pt>
              <c:pt idx="273">
                <c:v>7.0090241533957362E-2</c:v>
              </c:pt>
              <c:pt idx="274">
                <c:v>6.9557200238699074E-2</c:v>
              </c:pt>
              <c:pt idx="275">
                <c:v>6.9027492966619877E-2</c:v>
              </c:pt>
              <c:pt idx="276">
                <c:v>6.8500576107793865E-2</c:v>
              </c:pt>
              <c:pt idx="277">
                <c:v>6.7976995645670307E-2</c:v>
              </c:pt>
              <c:pt idx="278">
                <c:v>6.7456271027596895E-2</c:v>
              </c:pt>
              <c:pt idx="279">
                <c:v>6.6938754266793105E-2</c:v>
              </c:pt>
              <c:pt idx="280">
                <c:v>6.6424331413972346E-2</c:v>
              </c:pt>
              <c:pt idx="281">
                <c:v>6.5882889814640203E-2</c:v>
              </c:pt>
              <c:pt idx="282">
                <c:v>6.534715520752149E-2</c:v>
              </c:pt>
              <c:pt idx="283">
                <c:v>6.4816857077824044E-2</c:v>
              </c:pt>
              <c:pt idx="284">
                <c:v>6.4291911143539077E-2</c:v>
              </c:pt>
              <c:pt idx="285">
                <c:v>6.3772650776437581E-2</c:v>
              </c:pt>
              <c:pt idx="286">
                <c:v>6.3259096710112359E-2</c:v>
              </c:pt>
              <c:pt idx="287">
                <c:v>6.2751126644692484E-2</c:v>
              </c:pt>
              <c:pt idx="288">
                <c:v>6.2248917905671039E-2</c:v>
              </c:pt>
              <c:pt idx="289">
                <c:v>6.1752272200988161E-2</c:v>
              </c:pt>
              <c:pt idx="290">
                <c:v>6.1260915127665752E-2</c:v>
              </c:pt>
              <c:pt idx="291">
                <c:v>6.0775038321543705E-2</c:v>
              </c:pt>
              <c:pt idx="292">
                <c:v>6.0294828486165131E-2</c:v>
              </c:pt>
              <c:pt idx="293">
                <c:v>5.9819974407285592E-2</c:v>
              </c:pt>
              <c:pt idx="294">
                <c:v>5.9350340783178676E-2</c:v>
              </c:pt>
              <c:pt idx="295">
                <c:v>5.8886044917256741E-2</c:v>
              </c:pt>
              <c:pt idx="296">
                <c:v>5.8427022086203158E-2</c:v>
              </c:pt>
              <c:pt idx="297">
                <c:v>5.7973176385462719E-2</c:v>
              </c:pt>
              <c:pt idx="298">
                <c:v>5.7524630248090264E-2</c:v>
              </c:pt>
              <c:pt idx="299">
                <c:v>5.7081324579990954E-2</c:v>
              </c:pt>
              <c:pt idx="300">
                <c:v>5.664326410309891E-2</c:v>
              </c:pt>
            </c:numLit>
          </c:val>
          <c:extLst>
            <c:ext xmlns:c16="http://schemas.microsoft.com/office/drawing/2014/chart" uri="{C3380CC4-5D6E-409C-BE32-E72D297353CC}">
              <c16:uniqueId val="{00000001-DFC7-476D-BD97-44CFAC49C6F7}"/>
            </c:ext>
          </c:extLst>
        </c:ser>
        <c:ser>
          <c:idx val="0"/>
          <c:order val="2"/>
          <c:spPr>
            <a:solidFill>
              <a:srgbClr val="FF0000"/>
            </a:solidFill>
            <a:ln w="25400">
              <a:solidFill>
                <a:srgbClr val="FF0000"/>
              </a:solidFill>
            </a:ln>
          </c:spPr>
          <c:cat>
            <c:numLit>
              <c:formatCode>0</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0.08</c:v>
              </c:pt>
              <c:pt idx="1">
                <c:v>8.0636363636363645E-2</c:v>
              </c:pt>
              <c:pt idx="2">
                <c:v>8.1272727272727274E-2</c:v>
              </c:pt>
              <c:pt idx="3">
                <c:v>8.1909090909090904E-2</c:v>
              </c:pt>
              <c:pt idx="4">
                <c:v>8.2545454545454533E-2</c:v>
              </c:pt>
              <c:pt idx="5">
                <c:v>8.3181818181818162E-2</c:v>
              </c:pt>
              <c:pt idx="6">
                <c:v>8.3818181818181792E-2</c:v>
              </c:pt>
              <c:pt idx="7">
                <c:v>8.4454545454545421E-2</c:v>
              </c:pt>
              <c:pt idx="8">
                <c:v>8.509090909090905E-2</c:v>
              </c:pt>
              <c:pt idx="9">
                <c:v>8.572727272727268E-2</c:v>
              </c:pt>
              <c:pt idx="10">
                <c:v>8.6363636363636309E-2</c:v>
              </c:pt>
              <c:pt idx="11">
                <c:v>8.6999999999999938E-2</c:v>
              </c:pt>
              <c:pt idx="12">
                <c:v>8.7636363636363568E-2</c:v>
              </c:pt>
              <c:pt idx="13">
                <c:v>8.8272727272727197E-2</c:v>
              </c:pt>
              <c:pt idx="14">
                <c:v>8.8909090909090827E-2</c:v>
              </c:pt>
              <c:pt idx="15">
                <c:v>8.9545454545454456E-2</c:v>
              </c:pt>
              <c:pt idx="16">
                <c:v>9.0181818181818085E-2</c:v>
              </c:pt>
              <c:pt idx="17">
                <c:v>9.0818181818181715E-2</c:v>
              </c:pt>
              <c:pt idx="18">
                <c:v>9.1454545454545344E-2</c:v>
              </c:pt>
              <c:pt idx="19">
                <c:v>9.2090909090908973E-2</c:v>
              </c:pt>
              <c:pt idx="20">
                <c:v>9.2727272727272603E-2</c:v>
              </c:pt>
              <c:pt idx="21">
                <c:v>9.3363636363636232E-2</c:v>
              </c:pt>
              <c:pt idx="22">
                <c:v>9.3999999999999861E-2</c:v>
              </c:pt>
              <c:pt idx="23">
                <c:v>9.4636363636363491E-2</c:v>
              </c:pt>
              <c:pt idx="24">
                <c:v>9.527272727272712E-2</c:v>
              </c:pt>
              <c:pt idx="25">
                <c:v>9.590909090909075E-2</c:v>
              </c:pt>
              <c:pt idx="26">
                <c:v>9.6545454545454379E-2</c:v>
              </c:pt>
              <c:pt idx="27">
                <c:v>9.7181818181818008E-2</c:v>
              </c:pt>
              <c:pt idx="28">
                <c:v>9.7818181818181638E-2</c:v>
              </c:pt>
              <c:pt idx="29">
                <c:v>9.8454545454545267E-2</c:v>
              </c:pt>
              <c:pt idx="30">
                <c:v>9.9090909090908896E-2</c:v>
              </c:pt>
              <c:pt idx="31">
                <c:v>9.9727272727272526E-2</c:v>
              </c:pt>
              <c:pt idx="32">
                <c:v>0.10036363636363616</c:v>
              </c:pt>
              <c:pt idx="33">
                <c:v>0.10099999999999978</c:v>
              </c:pt>
              <c:pt idx="34">
                <c:v>0.10163636363636341</c:v>
              </c:pt>
              <c:pt idx="35">
                <c:v>0.10227272727272704</c:v>
              </c:pt>
              <c:pt idx="36">
                <c:v>0.10290909090909067</c:v>
              </c:pt>
              <c:pt idx="37">
                <c:v>0.1035454545454543</c:v>
              </c:pt>
              <c:pt idx="38">
                <c:v>0.10418181818181793</c:v>
              </c:pt>
              <c:pt idx="39">
                <c:v>0.10481818181818156</c:v>
              </c:pt>
              <c:pt idx="40">
                <c:v>0.10545454545454519</c:v>
              </c:pt>
              <c:pt idx="41">
                <c:v>0.10609090909090882</c:v>
              </c:pt>
              <c:pt idx="42">
                <c:v>0.10672727272727245</c:v>
              </c:pt>
              <c:pt idx="43">
                <c:v>0.10736363636363608</c:v>
              </c:pt>
              <c:pt idx="44">
                <c:v>0.10799999999999971</c:v>
              </c:pt>
              <c:pt idx="45">
                <c:v>0.10863636363636334</c:v>
              </c:pt>
              <c:pt idx="46">
                <c:v>0.10927272727272697</c:v>
              </c:pt>
              <c:pt idx="47">
                <c:v>0.1099090909090906</c:v>
              </c:pt>
              <c:pt idx="48">
                <c:v>0.11054545454545422</c:v>
              </c:pt>
              <c:pt idx="49">
                <c:v>0.11118181818181785</c:v>
              </c:pt>
              <c:pt idx="50">
                <c:v>0.11181818181818148</c:v>
              </c:pt>
              <c:pt idx="51">
                <c:v>0.11245454545454511</c:v>
              </c:pt>
              <c:pt idx="52">
                <c:v>0.11309090909090874</c:v>
              </c:pt>
              <c:pt idx="53">
                <c:v>0.11372727272727237</c:v>
              </c:pt>
              <c:pt idx="54">
                <c:v>0.114363636363636</c:v>
              </c:pt>
              <c:pt idx="55">
                <c:v>0.11499999999999963</c:v>
              </c:pt>
              <c:pt idx="56">
                <c:v>0.11563636363636326</c:v>
              </c:pt>
              <c:pt idx="57">
                <c:v>0.11627272727272689</c:v>
              </c:pt>
              <c:pt idx="58">
                <c:v>0.11690909090909052</c:v>
              </c:pt>
              <c:pt idx="59">
                <c:v>0.11754545454545415</c:v>
              </c:pt>
              <c:pt idx="60">
                <c:v>0.11818181818181778</c:v>
              </c:pt>
              <c:pt idx="61">
                <c:v>0.11881818181818141</c:v>
              </c:pt>
              <c:pt idx="62">
                <c:v>0.11945454545454504</c:v>
              </c:pt>
              <c:pt idx="63">
                <c:v>0.12009090909090867</c:v>
              </c:pt>
              <c:pt idx="64">
                <c:v>0.12072727272727229</c:v>
              </c:pt>
              <c:pt idx="65">
                <c:v>0.12136363636363592</c:v>
              </c:pt>
              <c:pt idx="66">
                <c:v>0.12199999999999955</c:v>
              </c:pt>
              <c:pt idx="67">
                <c:v>0.12263636363636318</c:v>
              </c:pt>
              <c:pt idx="68">
                <c:v>0.12327272727272681</c:v>
              </c:pt>
              <c:pt idx="69">
                <c:v>0.12390909090909044</c:v>
              </c:pt>
              <c:pt idx="70">
                <c:v>0.12454545454545407</c:v>
              </c:pt>
              <c:pt idx="71">
                <c:v>0.1251818181818177</c:v>
              </c:pt>
              <c:pt idx="72">
                <c:v>0.12581818181818133</c:v>
              </c:pt>
              <c:pt idx="73">
                <c:v>0.12645454545454496</c:v>
              </c:pt>
              <c:pt idx="74">
                <c:v>0.12709090909090859</c:v>
              </c:pt>
              <c:pt idx="75">
                <c:v>0.12772727272727222</c:v>
              </c:pt>
              <c:pt idx="76">
                <c:v>0.12836363636363585</c:v>
              </c:pt>
              <c:pt idx="77">
                <c:v>0.12899999999999948</c:v>
              </c:pt>
              <c:pt idx="78">
                <c:v>0.12963636363636311</c:v>
              </c:pt>
              <c:pt idx="79">
                <c:v>0.13027272727272673</c:v>
              </c:pt>
              <c:pt idx="80">
                <c:v>0.13090909090909036</c:v>
              </c:pt>
              <c:pt idx="81">
                <c:v>0.13154545454545399</c:v>
              </c:pt>
              <c:pt idx="82">
                <c:v>0.13218181818181762</c:v>
              </c:pt>
              <c:pt idx="83">
                <c:v>0.13281818181818125</c:v>
              </c:pt>
              <c:pt idx="84">
                <c:v>0.13345454545454488</c:v>
              </c:pt>
              <c:pt idx="85">
                <c:v>0.13409090909090851</c:v>
              </c:pt>
              <c:pt idx="86">
                <c:v>0.13472727272727214</c:v>
              </c:pt>
              <c:pt idx="87">
                <c:v>0.13536363636363577</c:v>
              </c:pt>
              <c:pt idx="88">
                <c:v>0.1359999999999994</c:v>
              </c:pt>
              <c:pt idx="89">
                <c:v>0.13663636363636303</c:v>
              </c:pt>
              <c:pt idx="90">
                <c:v>0.13727272727272666</c:v>
              </c:pt>
              <c:pt idx="91">
                <c:v>0.13790909090909029</c:v>
              </c:pt>
              <c:pt idx="92">
                <c:v>0.13854545454545392</c:v>
              </c:pt>
              <c:pt idx="93">
                <c:v>0.13918181818181755</c:v>
              </c:pt>
              <c:pt idx="94">
                <c:v>0.13981818181818118</c:v>
              </c:pt>
              <c:pt idx="95">
                <c:v>0.1404545454545448</c:v>
              </c:pt>
              <c:pt idx="96">
                <c:v>0.14109090909090843</c:v>
              </c:pt>
              <c:pt idx="97">
                <c:v>0.14172727272727206</c:v>
              </c:pt>
              <c:pt idx="98">
                <c:v>0.14236363636363569</c:v>
              </c:pt>
              <c:pt idx="99">
                <c:v>0.14299999999999932</c:v>
              </c:pt>
              <c:pt idx="100">
                <c:v>0.14363636363636295</c:v>
              </c:pt>
              <c:pt idx="101">
                <c:v>0.14427272727272658</c:v>
              </c:pt>
              <c:pt idx="102">
                <c:v>0.14490909090909021</c:v>
              </c:pt>
              <c:pt idx="103">
                <c:v>0.14554545454545384</c:v>
              </c:pt>
              <c:pt idx="104">
                <c:v>0.14618181818181747</c:v>
              </c:pt>
              <c:pt idx="105">
                <c:v>0.1468181818181811</c:v>
              </c:pt>
              <c:pt idx="106">
                <c:v>0.14745454545454473</c:v>
              </c:pt>
              <c:pt idx="107">
                <c:v>0.14809090909090836</c:v>
              </c:pt>
              <c:pt idx="108">
                <c:v>0.14872727272727199</c:v>
              </c:pt>
              <c:pt idx="109">
                <c:v>0.14936363636363562</c:v>
              </c:pt>
              <c:pt idx="110">
                <c:v>0.15</c:v>
              </c:pt>
              <c:pt idx="111">
                <c:v>0.14941936522755331</c:v>
              </c:pt>
              <c:pt idx="112">
                <c:v>0.14883873045510662</c:v>
              </c:pt>
              <c:pt idx="113">
                <c:v>0.14825809568265993</c:v>
              </c:pt>
              <c:pt idx="114">
                <c:v>0.14767746091021325</c:v>
              </c:pt>
              <c:pt idx="115">
                <c:v>0.14709682613776656</c:v>
              </c:pt>
              <c:pt idx="116">
                <c:v>0.14651619136531988</c:v>
              </c:pt>
              <c:pt idx="117">
                <c:v>0.14593555659287319</c:v>
              </c:pt>
              <c:pt idx="118">
                <c:v>0.1453549218204265</c:v>
              </c:pt>
              <c:pt idx="119">
                <c:v>0.14477428704797982</c:v>
              </c:pt>
              <c:pt idx="120">
                <c:v>0.14419365227553313</c:v>
              </c:pt>
              <c:pt idx="121">
                <c:v>0.14361301750308644</c:v>
              </c:pt>
              <c:pt idx="122">
                <c:v>0.14303238273063976</c:v>
              </c:pt>
              <c:pt idx="123">
                <c:v>0.14245174795819307</c:v>
              </c:pt>
              <c:pt idx="124">
                <c:v>0.14187111318574638</c:v>
              </c:pt>
              <c:pt idx="125">
                <c:v>0.1412904784132997</c:v>
              </c:pt>
              <c:pt idx="126">
                <c:v>0.14070984364085301</c:v>
              </c:pt>
              <c:pt idx="127">
                <c:v>0.14012920886840632</c:v>
              </c:pt>
              <c:pt idx="128">
                <c:v>0.13954857409595964</c:v>
              </c:pt>
              <c:pt idx="129">
                <c:v>0.13896793932351295</c:v>
              </c:pt>
              <c:pt idx="130">
                <c:v>0.13838730455106626</c:v>
              </c:pt>
              <c:pt idx="131">
                <c:v>0.13780666977861958</c:v>
              </c:pt>
              <c:pt idx="132">
                <c:v>0.13722603500617289</c:v>
              </c:pt>
              <c:pt idx="133">
                <c:v>0.13664540023372621</c:v>
              </c:pt>
              <c:pt idx="134">
                <c:v>0.13606476546127952</c:v>
              </c:pt>
              <c:pt idx="135">
                <c:v>0.13548413068883283</c:v>
              </c:pt>
              <c:pt idx="136">
                <c:v>0.13490349591638615</c:v>
              </c:pt>
              <c:pt idx="137">
                <c:v>0.13432286114393946</c:v>
              </c:pt>
              <c:pt idx="138">
                <c:v>0.13374222637149277</c:v>
              </c:pt>
              <c:pt idx="139">
                <c:v>0.13316159159904609</c:v>
              </c:pt>
              <c:pt idx="140">
                <c:v>0.1325809568265994</c:v>
              </c:pt>
              <c:pt idx="141">
                <c:v>0.13200032205415271</c:v>
              </c:pt>
              <c:pt idx="142">
                <c:v>0.13141968728170603</c:v>
              </c:pt>
              <c:pt idx="143">
                <c:v>0.13083905250925934</c:v>
              </c:pt>
              <c:pt idx="144">
                <c:v>0.13025841773681265</c:v>
              </c:pt>
              <c:pt idx="145">
                <c:v>0.12967778296436597</c:v>
              </c:pt>
              <c:pt idx="146">
                <c:v>0.12909714819191928</c:v>
              </c:pt>
              <c:pt idx="147">
                <c:v>0.12851651341947259</c:v>
              </c:pt>
              <c:pt idx="148">
                <c:v>0.12793587864702591</c:v>
              </c:pt>
              <c:pt idx="149">
                <c:v>0.12735524387457922</c:v>
              </c:pt>
              <c:pt idx="150">
                <c:v>0.12677460910213253</c:v>
              </c:pt>
              <c:pt idx="151">
                <c:v>0.12619397432968585</c:v>
              </c:pt>
              <c:pt idx="152">
                <c:v>0.12561333955723916</c:v>
              </c:pt>
              <c:pt idx="153">
                <c:v>0.12503270478479248</c:v>
              </c:pt>
              <c:pt idx="154">
                <c:v>0.12445207001234578</c:v>
              </c:pt>
              <c:pt idx="155">
                <c:v>0.12387143523989907</c:v>
              </c:pt>
              <c:pt idx="156">
                <c:v>0.12329080046745237</c:v>
              </c:pt>
              <c:pt idx="157">
                <c:v>0.12271016569500567</c:v>
              </c:pt>
              <c:pt idx="158">
                <c:v>0.12212953092255897</c:v>
              </c:pt>
              <c:pt idx="159">
                <c:v>0.12154889615011227</c:v>
              </c:pt>
              <c:pt idx="160">
                <c:v>0.12096826137766557</c:v>
              </c:pt>
              <c:pt idx="161">
                <c:v>0.12038762660521887</c:v>
              </c:pt>
              <c:pt idx="162">
                <c:v>0.11980699183277217</c:v>
              </c:pt>
              <c:pt idx="163">
                <c:v>0.11922635706032547</c:v>
              </c:pt>
              <c:pt idx="164">
                <c:v>0.11864572228787877</c:v>
              </c:pt>
              <c:pt idx="165">
                <c:v>0.11806508751543207</c:v>
              </c:pt>
              <c:pt idx="166">
                <c:v>0.11748445274298537</c:v>
              </c:pt>
              <c:pt idx="167">
                <c:v>0.11690381797053867</c:v>
              </c:pt>
              <c:pt idx="168">
                <c:v>0.11632318319809197</c:v>
              </c:pt>
              <c:pt idx="169">
                <c:v>0.11574254842564527</c:v>
              </c:pt>
              <c:pt idx="170">
                <c:v>0.11516191365319833</c:v>
              </c:pt>
              <c:pt idx="171">
                <c:v>0.11550541818824513</c:v>
              </c:pt>
              <c:pt idx="172">
                <c:v>0.11696041603467452</c:v>
              </c:pt>
              <c:pt idx="173">
                <c:v>0.11933062246344447</c:v>
              </c:pt>
              <c:pt idx="174">
                <c:v>0.11913847035556953</c:v>
              </c:pt>
              <c:pt idx="175">
                <c:v>0.11823019470686226</c:v>
              </c:pt>
              <c:pt idx="176">
                <c:v>0.11976308434713158</c:v>
              </c:pt>
              <c:pt idx="177">
                <c:v>0.11967275953884376</c:v>
              </c:pt>
              <c:pt idx="178">
                <c:v>0.12529555565329636</c:v>
              </c:pt>
              <c:pt idx="179">
                <c:v>0.12472332444463229</c:v>
              </c:pt>
              <c:pt idx="180">
                <c:v>0.12460913327429646</c:v>
              </c:pt>
              <c:pt idx="181">
                <c:v>0.12322556240245174</c:v>
              </c:pt>
              <c:pt idx="182">
                <c:v>0.12039109976268615</c:v>
              </c:pt>
              <c:pt idx="183">
                <c:v>0.11842805532846319</c:v>
              </c:pt>
              <c:pt idx="184">
                <c:v>0.12074484356713881</c:v>
              </c:pt>
              <c:pt idx="185">
                <c:v>0.12049175020291597</c:v>
              </c:pt>
              <c:pt idx="186">
                <c:v>0.12074404148213111</c:v>
              </c:pt>
              <c:pt idx="187">
                <c:v>0.12029380459204959</c:v>
              </c:pt>
              <c:pt idx="188">
                <c:v>0.12023215907271149</c:v>
              </c:pt>
              <c:pt idx="189">
                <c:v>0.11868251990116133</c:v>
              </c:pt>
              <c:pt idx="190">
                <c:v>0.11782120294836153</c:v>
              </c:pt>
              <c:pt idx="191">
                <c:v>0.11639049687696287</c:v>
              </c:pt>
              <c:pt idx="192">
                <c:v>0.11528164968163396</c:v>
              </c:pt>
              <c:pt idx="193">
                <c:v>0.11245084732715545</c:v>
              </c:pt>
              <c:pt idx="194">
                <c:v>0.1110429238282639</c:v>
              </c:pt>
              <c:pt idx="195">
                <c:v>0.11134127817607499</c:v>
              </c:pt>
              <c:pt idx="196">
                <c:v>0.11133106420381243</c:v>
              </c:pt>
              <c:pt idx="197">
                <c:v>0.11030550810420074</c:v>
              </c:pt>
              <c:pt idx="198">
                <c:v>0.10773869603367255</c:v>
              </c:pt>
              <c:pt idx="199">
                <c:v>0.10540906231919363</c:v>
              </c:pt>
              <c:pt idx="200">
                <c:v>0.10311174754406481</c:v>
              </c:pt>
              <c:pt idx="201">
                <c:v>0.10284214346303974</c:v>
              </c:pt>
              <c:pt idx="202">
                <c:v>9.9705078047188075E-2</c:v>
              </c:pt>
              <c:pt idx="203">
                <c:v>9.9407696722022834E-2</c:v>
              </c:pt>
              <c:pt idx="204">
                <c:v>0.10226164718813903</c:v>
              </c:pt>
              <c:pt idx="205">
                <c:v>0.10475275610267039</c:v>
              </c:pt>
              <c:pt idx="206">
                <c:v>0.10674019158099467</c:v>
              </c:pt>
              <c:pt idx="207">
                <c:v>0.10913604975605684</c:v>
              </c:pt>
              <c:pt idx="208">
                <c:v>0.1085659466659664</c:v>
              </c:pt>
              <c:pt idx="209">
                <c:v>0.10721425256372728</c:v>
              </c:pt>
              <c:pt idx="210">
                <c:v>0.10743308345314383</c:v>
              </c:pt>
              <c:pt idx="211">
                <c:v>0.10656180330363166</c:v>
              </c:pt>
              <c:pt idx="212">
                <c:v>0.10651873190974848</c:v>
              </c:pt>
              <c:pt idx="213">
                <c:v>0.10608223618101668</c:v>
              </c:pt>
              <c:pt idx="214">
                <c:v>0.10522318970754473</c:v>
              </c:pt>
              <c:pt idx="215">
                <c:v>0.10529704780983734</c:v>
              </c:pt>
              <c:pt idx="216">
                <c:v>0.10494964699744257</c:v>
              </c:pt>
              <c:pt idx="217">
                <c:v>0.10482739156184848</c:v>
              </c:pt>
              <c:pt idx="218">
                <c:v>0.10557874148985201</c:v>
              </c:pt>
              <c:pt idx="219">
                <c:v>0.10492683038316541</c:v>
              </c:pt>
              <c:pt idx="220">
                <c:v>0.10416878786879223</c:v>
              </c:pt>
              <c:pt idx="221">
                <c:v>0.10410806528900542</c:v>
              </c:pt>
              <c:pt idx="222">
                <c:v>0.10303175597224797</c:v>
              </c:pt>
              <c:pt idx="223">
                <c:v>0.10296019543965053</c:v>
              </c:pt>
              <c:pt idx="224">
                <c:v>0.10246992829972618</c:v>
              </c:pt>
              <c:pt idx="225">
                <c:v>0.10197075720127965</c:v>
              </c:pt>
              <c:pt idx="226">
                <c:v>0.1008984423936322</c:v>
              </c:pt>
              <c:pt idx="227">
                <c:v>9.9636754904909294E-2</c:v>
              </c:pt>
              <c:pt idx="228">
                <c:v>9.8324035794217016E-2</c:v>
              </c:pt>
              <c:pt idx="229">
                <c:v>9.7008807388759458E-2</c:v>
              </c:pt>
              <c:pt idx="230">
                <c:v>9.571511045218839E-2</c:v>
              </c:pt>
              <c:pt idx="231">
                <c:v>9.4436360384810264E-2</c:v>
              </c:pt>
              <c:pt idx="232">
                <c:v>9.3182256551850404E-2</c:v>
              </c:pt>
              <c:pt idx="233">
                <c:v>9.1914229467140868E-2</c:v>
              </c:pt>
              <c:pt idx="234">
                <c:v>9.0628186674168748E-2</c:v>
              </c:pt>
              <c:pt idx="235">
                <c:v>8.9341755369034714E-2</c:v>
              </c:pt>
              <c:pt idx="236">
                <c:v>8.8053551735388619E-2</c:v>
              </c:pt>
              <c:pt idx="237">
                <c:v>8.6776515837029417E-2</c:v>
              </c:pt>
              <c:pt idx="238">
                <c:v>8.5512302471952892E-2</c:v>
              </c:pt>
              <c:pt idx="239">
                <c:v>8.4271143975516077E-2</c:v>
              </c:pt>
              <c:pt idx="240">
                <c:v>8.3064696786244244E-2</c:v>
              </c:pt>
              <c:pt idx="241">
                <c:v>8.1887853689237344E-2</c:v>
              </c:pt>
              <c:pt idx="242">
                <c:v>8.0736276961358391E-2</c:v>
              </c:pt>
              <c:pt idx="243">
                <c:v>7.9605811522433387E-2</c:v>
              </c:pt>
              <c:pt idx="244">
                <c:v>7.8485567685402116E-2</c:v>
              </c:pt>
              <c:pt idx="245">
                <c:v>7.7373958574935744E-2</c:v>
              </c:pt>
              <c:pt idx="246">
                <c:v>7.627089763882719E-2</c:v>
              </c:pt>
              <c:pt idx="247">
                <c:v>7.5171078729696056E-2</c:v>
              </c:pt>
              <c:pt idx="248">
                <c:v>7.4086610721447635E-2</c:v>
              </c:pt>
              <c:pt idx="249">
                <c:v>7.301803061375417E-2</c:v>
              </c:pt>
              <c:pt idx="250">
                <c:v>7.1955777510296026E-2</c:v>
              </c:pt>
              <c:pt idx="251">
                <c:v>7.110545017653877E-2</c:v>
              </c:pt>
              <c:pt idx="252">
                <c:v>7.0259125458099828E-2</c:v>
              </c:pt>
              <c:pt idx="253">
                <c:v>6.9417659850932623E-2</c:v>
              </c:pt>
              <c:pt idx="254">
                <c:v>6.8580450993225642E-2</c:v>
              </c:pt>
              <c:pt idx="255">
                <c:v>6.7747261104361176E-2</c:v>
              </c:pt>
              <c:pt idx="256">
                <c:v>6.6918906103170875E-2</c:v>
              </c:pt>
              <c:pt idx="257">
                <c:v>6.6095548422119343E-2</c:v>
              </c:pt>
              <c:pt idx="258">
                <c:v>6.5276966372113304E-2</c:v>
              </c:pt>
              <c:pt idx="259">
                <c:v>6.4462566573365687E-2</c:v>
              </c:pt>
              <c:pt idx="260">
                <c:v>6.36531952600118E-2</c:v>
              </c:pt>
              <c:pt idx="261">
                <c:v>6.2848738506120314E-2</c:v>
              </c:pt>
              <c:pt idx="262">
                <c:v>6.2049767849012998E-2</c:v>
              </c:pt>
              <c:pt idx="263">
                <c:v>6.1255939935172476E-2</c:v>
              </c:pt>
              <c:pt idx="264">
                <c:v>6.0467267657918045E-2</c:v>
              </c:pt>
              <c:pt idx="265">
                <c:v>5.9683645792631426E-2</c:v>
              </c:pt>
              <c:pt idx="266">
                <c:v>5.8904985145797291E-2</c:v>
              </c:pt>
              <c:pt idx="267">
                <c:v>5.8131323760281128E-2</c:v>
              </c:pt>
              <c:pt idx="268">
                <c:v>5.7362635406780785E-2</c:v>
              </c:pt>
              <c:pt idx="269">
                <c:v>5.6598853245064945E-2</c:v>
              </c:pt>
              <c:pt idx="270">
                <c:v>5.5839297137794418E-2</c:v>
              </c:pt>
              <c:pt idx="271">
                <c:v>5.508428105207816E-2</c:v>
              </c:pt>
              <c:pt idx="272">
                <c:v>5.4333657234271471E-2</c:v>
              </c:pt>
              <c:pt idx="273">
                <c:v>5.3587095824255151E-2</c:v>
              </c:pt>
              <c:pt idx="274">
                <c:v>5.2844648159898831E-2</c:v>
              </c:pt>
              <c:pt idx="275">
                <c:v>5.2106163344040904E-2</c:v>
              </c:pt>
              <c:pt idx="276">
                <c:v>5.1371804596496581E-2</c:v>
              </c:pt>
              <c:pt idx="277">
                <c:v>5.0641170098684685E-2</c:v>
              </c:pt>
              <c:pt idx="278">
                <c:v>4.9914049735841924E-2</c:v>
              </c:pt>
              <c:pt idx="279">
                <c:v>4.9190601886172629E-2</c:v>
              </c:pt>
              <c:pt idx="280">
                <c:v>4.8470713867322233E-2</c:v>
              </c:pt>
              <c:pt idx="281">
                <c:v>4.7732970901090639E-2</c:v>
              </c:pt>
              <c:pt idx="282">
                <c:v>4.7000664320562914E-2</c:v>
              </c:pt>
              <c:pt idx="283">
                <c:v>4.6273736154489778E-2</c:v>
              </c:pt>
              <c:pt idx="284">
                <c:v>4.5552140942541709E-2</c:v>
              </c:pt>
              <c:pt idx="285">
                <c:v>4.4835925284460253E-2</c:v>
              </c:pt>
              <c:pt idx="286">
                <c:v>4.4125076002633712E-2</c:v>
              </c:pt>
              <c:pt idx="287">
                <c:v>4.3419551749029638E-2</c:v>
              </c:pt>
              <c:pt idx="288">
                <c:v>4.2719443303576375E-2</c:v>
              </c:pt>
              <c:pt idx="289">
                <c:v>4.2024541176419662E-2</c:v>
              </c:pt>
              <c:pt idx="290">
                <c:v>4.1334715032235174E-2</c:v>
              </c:pt>
              <c:pt idx="291">
                <c:v>4.0650004177302572E-2</c:v>
              </c:pt>
              <c:pt idx="292">
                <c:v>3.9970343913853394E-2</c:v>
              </c:pt>
              <c:pt idx="293">
                <c:v>3.9295612227060017E-2</c:v>
              </c:pt>
              <c:pt idx="294">
                <c:v>3.8625758284677951E-2</c:v>
              </c:pt>
              <c:pt idx="295">
                <c:v>3.7960709081523249E-2</c:v>
              </c:pt>
              <c:pt idx="296">
                <c:v>3.7300392567438535E-2</c:v>
              </c:pt>
              <c:pt idx="297">
                <c:v>3.6644792741881385E-2</c:v>
              </c:pt>
              <c:pt idx="298">
                <c:v>3.5993920852437328E-2</c:v>
              </c:pt>
              <c:pt idx="299">
                <c:v>3.534774577777338E-2</c:v>
              </c:pt>
              <c:pt idx="300">
                <c:v>3.4706261027099686E-2</c:v>
              </c:pt>
            </c:numLit>
          </c:val>
          <c:extLst>
            <c:ext xmlns:c16="http://schemas.microsoft.com/office/drawing/2014/chart" uri="{C3380CC4-5D6E-409C-BE32-E72D297353CC}">
              <c16:uniqueId val="{00000002-DFC7-476D-BD97-44CFAC49C6F7}"/>
            </c:ext>
          </c:extLst>
        </c:ser>
        <c:ser>
          <c:idx val="1"/>
          <c:order val="3"/>
          <c:spPr>
            <a:solidFill>
              <a:srgbClr val="C00000"/>
            </a:solidFill>
            <a:ln w="25400">
              <a:noFill/>
            </a:ln>
          </c:spPr>
          <c:cat>
            <c:numLit>
              <c:formatCode>0</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1.9286902921684255E-2</c:v>
              </c:pt>
              <c:pt idx="1">
                <c:v>1.9384294713305307E-2</c:v>
              </c:pt>
              <c:pt idx="2">
                <c:v>1.9481686504926359E-2</c:v>
              </c:pt>
              <c:pt idx="3">
                <c:v>1.9579078296547411E-2</c:v>
              </c:pt>
              <c:pt idx="4">
                <c:v>1.9676470088168464E-2</c:v>
              </c:pt>
              <c:pt idx="5">
                <c:v>1.9773861879789516E-2</c:v>
              </c:pt>
              <c:pt idx="6">
                <c:v>1.9871253671410568E-2</c:v>
              </c:pt>
              <c:pt idx="7">
                <c:v>1.996864546303162E-2</c:v>
              </c:pt>
              <c:pt idx="8">
                <c:v>2.0066037254652672E-2</c:v>
              </c:pt>
              <c:pt idx="9">
                <c:v>2.0163429046273725E-2</c:v>
              </c:pt>
              <c:pt idx="10">
                <c:v>2.0260820837894777E-2</c:v>
              </c:pt>
              <c:pt idx="11">
                <c:v>2.0358212629515829E-2</c:v>
              </c:pt>
              <c:pt idx="12">
                <c:v>2.0455604421136881E-2</c:v>
              </c:pt>
              <c:pt idx="13">
                <c:v>2.0552996212757933E-2</c:v>
              </c:pt>
              <c:pt idx="14">
                <c:v>2.0650388004378985E-2</c:v>
              </c:pt>
              <c:pt idx="15">
                <c:v>2.0747779796000038E-2</c:v>
              </c:pt>
              <c:pt idx="16">
                <c:v>2.084517158762109E-2</c:v>
              </c:pt>
              <c:pt idx="17">
                <c:v>2.0942563379242142E-2</c:v>
              </c:pt>
              <c:pt idx="18">
                <c:v>2.1039955170863194E-2</c:v>
              </c:pt>
              <c:pt idx="19">
                <c:v>2.1137346962484246E-2</c:v>
              </c:pt>
              <c:pt idx="20">
                <c:v>2.1234738754105299E-2</c:v>
              </c:pt>
              <c:pt idx="21">
                <c:v>2.1332130545726351E-2</c:v>
              </c:pt>
              <c:pt idx="22">
                <c:v>2.1429522337347403E-2</c:v>
              </c:pt>
              <c:pt idx="23">
                <c:v>2.1526914128968455E-2</c:v>
              </c:pt>
              <c:pt idx="24">
                <c:v>2.1624305920589507E-2</c:v>
              </c:pt>
              <c:pt idx="25">
                <c:v>2.172169771221056E-2</c:v>
              </c:pt>
              <c:pt idx="26">
                <c:v>2.1819089503831612E-2</c:v>
              </c:pt>
              <c:pt idx="27">
                <c:v>2.1916481295452664E-2</c:v>
              </c:pt>
              <c:pt idx="28">
                <c:v>2.2013873087073716E-2</c:v>
              </c:pt>
              <c:pt idx="29">
                <c:v>2.2111264878694768E-2</c:v>
              </c:pt>
              <c:pt idx="30">
                <c:v>2.220865667031582E-2</c:v>
              </c:pt>
              <c:pt idx="31">
                <c:v>2.2306048461936873E-2</c:v>
              </c:pt>
              <c:pt idx="32">
                <c:v>2.2403440253557925E-2</c:v>
              </c:pt>
              <c:pt idx="33">
                <c:v>2.2500832045178977E-2</c:v>
              </c:pt>
              <c:pt idx="34">
                <c:v>2.2598223836800029E-2</c:v>
              </c:pt>
              <c:pt idx="35">
                <c:v>2.2695615628421081E-2</c:v>
              </c:pt>
              <c:pt idx="36">
                <c:v>2.2793007420042134E-2</c:v>
              </c:pt>
              <c:pt idx="37">
                <c:v>2.2890399211663186E-2</c:v>
              </c:pt>
              <c:pt idx="38">
                <c:v>2.2987791003284238E-2</c:v>
              </c:pt>
              <c:pt idx="39">
                <c:v>2.308518279490529E-2</c:v>
              </c:pt>
              <c:pt idx="40">
                <c:v>2.3182574586526342E-2</c:v>
              </c:pt>
              <c:pt idx="41">
                <c:v>2.3279966378147395E-2</c:v>
              </c:pt>
              <c:pt idx="42">
                <c:v>2.3377358169768447E-2</c:v>
              </c:pt>
              <c:pt idx="43">
                <c:v>2.3474749961389499E-2</c:v>
              </c:pt>
              <c:pt idx="44">
                <c:v>2.3572141753010551E-2</c:v>
              </c:pt>
              <c:pt idx="45">
                <c:v>2.3669533544631603E-2</c:v>
              </c:pt>
              <c:pt idx="46">
                <c:v>2.3766925336252655E-2</c:v>
              </c:pt>
              <c:pt idx="47">
                <c:v>2.3864317127873708E-2</c:v>
              </c:pt>
              <c:pt idx="48">
                <c:v>2.396170891949476E-2</c:v>
              </c:pt>
              <c:pt idx="49">
                <c:v>2.4059100711115812E-2</c:v>
              </c:pt>
              <c:pt idx="50">
                <c:v>2.4156492502736864E-2</c:v>
              </c:pt>
              <c:pt idx="51">
                <c:v>2.4253884294357916E-2</c:v>
              </c:pt>
              <c:pt idx="52">
                <c:v>2.4351276085978969E-2</c:v>
              </c:pt>
              <c:pt idx="53">
                <c:v>2.4448667877600021E-2</c:v>
              </c:pt>
              <c:pt idx="54">
                <c:v>2.4546059669221073E-2</c:v>
              </c:pt>
              <c:pt idx="55">
                <c:v>2.4643451460842125E-2</c:v>
              </c:pt>
              <c:pt idx="56">
                <c:v>2.4740843252463177E-2</c:v>
              </c:pt>
              <c:pt idx="57">
                <c:v>2.4838235044084229E-2</c:v>
              </c:pt>
              <c:pt idx="58">
                <c:v>2.4935626835705282E-2</c:v>
              </c:pt>
              <c:pt idx="59">
                <c:v>2.5033018627326334E-2</c:v>
              </c:pt>
              <c:pt idx="60">
                <c:v>2.5130410418947386E-2</c:v>
              </c:pt>
              <c:pt idx="61">
                <c:v>2.5227802210568438E-2</c:v>
              </c:pt>
              <c:pt idx="62">
                <c:v>2.532519400218949E-2</c:v>
              </c:pt>
              <c:pt idx="63">
                <c:v>2.5422585793810543E-2</c:v>
              </c:pt>
              <c:pt idx="64">
                <c:v>2.5519977585431595E-2</c:v>
              </c:pt>
              <c:pt idx="65">
                <c:v>2.5617369377052647E-2</c:v>
              </c:pt>
              <c:pt idx="66">
                <c:v>2.5714761168673699E-2</c:v>
              </c:pt>
              <c:pt idx="67">
                <c:v>2.5812152960294751E-2</c:v>
              </c:pt>
              <c:pt idx="68">
                <c:v>2.5909544751915804E-2</c:v>
              </c:pt>
              <c:pt idx="69">
                <c:v>2.6006936543536856E-2</c:v>
              </c:pt>
              <c:pt idx="70">
                <c:v>2.6104328335157908E-2</c:v>
              </c:pt>
              <c:pt idx="71">
                <c:v>2.620172012677896E-2</c:v>
              </c:pt>
              <c:pt idx="72">
                <c:v>2.6299111918400012E-2</c:v>
              </c:pt>
              <c:pt idx="73">
                <c:v>2.6396503710021064E-2</c:v>
              </c:pt>
              <c:pt idx="74">
                <c:v>2.6493895501642117E-2</c:v>
              </c:pt>
              <c:pt idx="75">
                <c:v>2.6591287293263169E-2</c:v>
              </c:pt>
              <c:pt idx="76">
                <c:v>2.6688679084884221E-2</c:v>
              </c:pt>
              <c:pt idx="77">
                <c:v>2.6786070876505273E-2</c:v>
              </c:pt>
              <c:pt idx="78">
                <c:v>2.6883462668126325E-2</c:v>
              </c:pt>
              <c:pt idx="79">
                <c:v>2.6980854459747378E-2</c:v>
              </c:pt>
              <c:pt idx="80">
                <c:v>2.707824625136843E-2</c:v>
              </c:pt>
              <c:pt idx="81">
                <c:v>2.7175638042989482E-2</c:v>
              </c:pt>
              <c:pt idx="82">
                <c:v>2.7273029834610534E-2</c:v>
              </c:pt>
              <c:pt idx="83">
                <c:v>2.7370421626231586E-2</c:v>
              </c:pt>
              <c:pt idx="84">
                <c:v>2.7467813417852639E-2</c:v>
              </c:pt>
              <c:pt idx="85">
                <c:v>2.7565205209473691E-2</c:v>
              </c:pt>
              <c:pt idx="86">
                <c:v>2.7662597001094743E-2</c:v>
              </c:pt>
              <c:pt idx="87">
                <c:v>2.7759988792715795E-2</c:v>
              </c:pt>
              <c:pt idx="88">
                <c:v>2.7857380584336847E-2</c:v>
              </c:pt>
              <c:pt idx="89">
                <c:v>2.7954772375957899E-2</c:v>
              </c:pt>
              <c:pt idx="90">
                <c:v>2.8052164167578952E-2</c:v>
              </c:pt>
              <c:pt idx="91">
                <c:v>2.8149555959200004E-2</c:v>
              </c:pt>
              <c:pt idx="92">
                <c:v>2.8246947750821056E-2</c:v>
              </c:pt>
              <c:pt idx="93">
                <c:v>2.8344339542442108E-2</c:v>
              </c:pt>
              <c:pt idx="94">
                <c:v>2.844173133406316E-2</c:v>
              </c:pt>
              <c:pt idx="95">
                <c:v>2.8539123125684213E-2</c:v>
              </c:pt>
              <c:pt idx="96">
                <c:v>2.8636514917305265E-2</c:v>
              </c:pt>
              <c:pt idx="97">
                <c:v>2.8733906708926317E-2</c:v>
              </c:pt>
              <c:pt idx="98">
                <c:v>2.8831298500547369E-2</c:v>
              </c:pt>
              <c:pt idx="99">
                <c:v>2.8928690292168421E-2</c:v>
              </c:pt>
              <c:pt idx="100">
                <c:v>2.9026082083789474E-2</c:v>
              </c:pt>
              <c:pt idx="101">
                <c:v>2.9123473875410526E-2</c:v>
              </c:pt>
              <c:pt idx="102">
                <c:v>2.9220865667031578E-2</c:v>
              </c:pt>
              <c:pt idx="103">
                <c:v>2.931825745865263E-2</c:v>
              </c:pt>
              <c:pt idx="104">
                <c:v>2.9415649250273682E-2</c:v>
              </c:pt>
              <c:pt idx="105">
                <c:v>2.9513041041894734E-2</c:v>
              </c:pt>
              <c:pt idx="106">
                <c:v>2.9610432833515787E-2</c:v>
              </c:pt>
              <c:pt idx="107">
                <c:v>2.9707824625136839E-2</c:v>
              </c:pt>
              <c:pt idx="108">
                <c:v>2.9805216416757891E-2</c:v>
              </c:pt>
              <c:pt idx="109">
                <c:v>2.9902608208378943E-2</c:v>
              </c:pt>
              <c:pt idx="110">
                <c:v>0.03</c:v>
              </c:pt>
              <c:pt idx="111">
                <c:v>2.9947678839994739E-2</c:v>
              </c:pt>
              <c:pt idx="112">
                <c:v>2.9895357679989479E-2</c:v>
              </c:pt>
              <c:pt idx="113">
                <c:v>2.9843036519984219E-2</c:v>
              </c:pt>
              <c:pt idx="114">
                <c:v>2.9790715359978959E-2</c:v>
              </c:pt>
              <c:pt idx="115">
                <c:v>2.9738394199973699E-2</c:v>
              </c:pt>
              <c:pt idx="116">
                <c:v>2.9686073039968439E-2</c:v>
              </c:pt>
              <c:pt idx="117">
                <c:v>2.9633751879963179E-2</c:v>
              </c:pt>
              <c:pt idx="118">
                <c:v>2.9581430719957919E-2</c:v>
              </c:pt>
              <c:pt idx="119">
                <c:v>2.9529109559952658E-2</c:v>
              </c:pt>
              <c:pt idx="120">
                <c:v>2.9476788399947398E-2</c:v>
              </c:pt>
              <c:pt idx="121">
                <c:v>2.9424467239942138E-2</c:v>
              </c:pt>
              <c:pt idx="122">
                <c:v>2.9372146079936878E-2</c:v>
              </c:pt>
              <c:pt idx="123">
                <c:v>2.9319824919931618E-2</c:v>
              </c:pt>
              <c:pt idx="124">
                <c:v>2.9267503759926358E-2</c:v>
              </c:pt>
              <c:pt idx="125">
                <c:v>2.9215182599921098E-2</c:v>
              </c:pt>
              <c:pt idx="126">
                <c:v>2.9162861439915838E-2</c:v>
              </c:pt>
              <c:pt idx="127">
                <c:v>2.9110540279910578E-2</c:v>
              </c:pt>
              <c:pt idx="128">
                <c:v>2.9058219119905318E-2</c:v>
              </c:pt>
              <c:pt idx="129">
                <c:v>2.9005897959900058E-2</c:v>
              </c:pt>
              <c:pt idx="130">
                <c:v>2.8953576799894798E-2</c:v>
              </c:pt>
              <c:pt idx="131">
                <c:v>2.8901255639889538E-2</c:v>
              </c:pt>
              <c:pt idx="132">
                <c:v>2.8848934479884278E-2</c:v>
              </c:pt>
              <c:pt idx="133">
                <c:v>2.8796613319879018E-2</c:v>
              </c:pt>
              <c:pt idx="134">
                <c:v>2.8744292159873758E-2</c:v>
              </c:pt>
              <c:pt idx="135">
                <c:v>2.8691970999868498E-2</c:v>
              </c:pt>
              <c:pt idx="136">
                <c:v>2.8639649839863238E-2</c:v>
              </c:pt>
              <c:pt idx="137">
                <c:v>2.8587328679857978E-2</c:v>
              </c:pt>
              <c:pt idx="138">
                <c:v>2.8535007519852718E-2</c:v>
              </c:pt>
              <c:pt idx="139">
                <c:v>2.8482686359847458E-2</c:v>
              </c:pt>
              <c:pt idx="140">
                <c:v>2.8430365199842197E-2</c:v>
              </c:pt>
              <c:pt idx="141">
                <c:v>2.8378044039836937E-2</c:v>
              </c:pt>
              <c:pt idx="142">
                <c:v>2.8325722879831677E-2</c:v>
              </c:pt>
              <c:pt idx="143">
                <c:v>2.8273401719826417E-2</c:v>
              </c:pt>
              <c:pt idx="144">
                <c:v>2.8221080559821157E-2</c:v>
              </c:pt>
              <c:pt idx="145">
                <c:v>2.8168759399815897E-2</c:v>
              </c:pt>
              <c:pt idx="146">
                <c:v>2.8116438239810637E-2</c:v>
              </c:pt>
              <c:pt idx="147">
                <c:v>2.8064117079805377E-2</c:v>
              </c:pt>
              <c:pt idx="148">
                <c:v>2.8011795919800117E-2</c:v>
              </c:pt>
              <c:pt idx="149">
                <c:v>2.7959474759794857E-2</c:v>
              </c:pt>
              <c:pt idx="150">
                <c:v>2.7907153599789597E-2</c:v>
              </c:pt>
              <c:pt idx="151">
                <c:v>2.7854832439784337E-2</c:v>
              </c:pt>
              <c:pt idx="152">
                <c:v>2.7802511279779077E-2</c:v>
              </c:pt>
              <c:pt idx="153">
                <c:v>2.7750190119773817E-2</c:v>
              </c:pt>
              <c:pt idx="154">
                <c:v>2.7697868959768557E-2</c:v>
              </c:pt>
              <c:pt idx="155">
                <c:v>2.7645547799763297E-2</c:v>
              </c:pt>
              <c:pt idx="156">
                <c:v>2.7593226639758037E-2</c:v>
              </c:pt>
              <c:pt idx="157">
                <c:v>2.7540905479752777E-2</c:v>
              </c:pt>
              <c:pt idx="158">
                <c:v>2.7488584319747517E-2</c:v>
              </c:pt>
              <c:pt idx="159">
                <c:v>2.7436263159742257E-2</c:v>
              </c:pt>
              <c:pt idx="160">
                <c:v>2.7383941999736996E-2</c:v>
              </c:pt>
              <c:pt idx="161">
                <c:v>2.7331620839731736E-2</c:v>
              </c:pt>
              <c:pt idx="162">
                <c:v>2.7279299679726476E-2</c:v>
              </c:pt>
              <c:pt idx="163">
                <c:v>2.7226978519721216E-2</c:v>
              </c:pt>
              <c:pt idx="164">
                <c:v>2.7174657359715956E-2</c:v>
              </c:pt>
              <c:pt idx="165">
                <c:v>2.7122336199710696E-2</c:v>
              </c:pt>
              <c:pt idx="166">
                <c:v>2.7070015039705436E-2</c:v>
              </c:pt>
              <c:pt idx="167">
                <c:v>2.7017693879700176E-2</c:v>
              </c:pt>
              <c:pt idx="168">
                <c:v>2.6965372719694916E-2</c:v>
              </c:pt>
              <c:pt idx="169">
                <c:v>2.6913051559689656E-2</c:v>
              </c:pt>
              <c:pt idx="170">
                <c:v>2.6860730399684375E-2</c:v>
              </c:pt>
              <c:pt idx="171">
                <c:v>2.7250911424562194E-2</c:v>
              </c:pt>
              <c:pt idx="172">
                <c:v>2.7084452022512921E-2</c:v>
              </c:pt>
              <c:pt idx="173">
                <c:v>2.6561293917057013E-2</c:v>
              </c:pt>
              <c:pt idx="174">
                <c:v>2.6628648528927511E-2</c:v>
              </c:pt>
              <c:pt idx="175">
                <c:v>2.7163739598038382E-2</c:v>
              </c:pt>
              <c:pt idx="176">
                <c:v>2.7934301747423913E-2</c:v>
              </c:pt>
              <c:pt idx="177">
                <c:v>2.7926291084156639E-2</c:v>
              </c:pt>
              <c:pt idx="178">
                <c:v>2.8536335108238272E-2</c:v>
              </c:pt>
              <c:pt idx="179">
                <c:v>2.8638043183753219E-2</c:v>
              </c:pt>
              <c:pt idx="180">
                <c:v>2.8532761692678404E-2</c:v>
              </c:pt>
              <c:pt idx="181">
                <c:v>2.8547789513662377E-2</c:v>
              </c:pt>
              <c:pt idx="182">
                <c:v>2.8937430710324303E-2</c:v>
              </c:pt>
              <c:pt idx="183">
                <c:v>2.8517600926541369E-2</c:v>
              </c:pt>
              <c:pt idx="184">
                <c:v>2.8123087264709745E-2</c:v>
              </c:pt>
              <c:pt idx="185">
                <c:v>2.8315658546698846E-2</c:v>
              </c:pt>
              <c:pt idx="186">
                <c:v>2.8684304302386221E-2</c:v>
              </c:pt>
              <c:pt idx="187">
                <c:v>2.8433759406371776E-2</c:v>
              </c:pt>
              <c:pt idx="188">
                <c:v>2.7865375028878314E-2</c:v>
              </c:pt>
              <c:pt idx="189">
                <c:v>2.7993547334618486E-2</c:v>
              </c:pt>
              <c:pt idx="190">
                <c:v>2.709154484080371E-2</c:v>
              </c:pt>
              <c:pt idx="191">
                <c:v>2.6875563068674786E-2</c:v>
              </c:pt>
              <c:pt idx="192">
                <c:v>2.7242315640922821E-2</c:v>
              </c:pt>
              <c:pt idx="193">
                <c:v>2.7588986176198184E-2</c:v>
              </c:pt>
              <c:pt idx="194">
                <c:v>2.7214621705626395E-2</c:v>
              </c:pt>
              <c:pt idx="195">
                <c:v>2.7137274775473862E-2</c:v>
              </c:pt>
              <c:pt idx="196">
                <c:v>2.6949662503214601E-2</c:v>
              </c:pt>
              <c:pt idx="197">
                <c:v>2.675786424215959E-2</c:v>
              </c:pt>
              <c:pt idx="198">
                <c:v>2.5793460281967846E-2</c:v>
              </c:pt>
              <c:pt idx="199">
                <c:v>2.5441418769727983E-2</c:v>
              </c:pt>
              <c:pt idx="200">
                <c:v>2.5515128303014532E-2</c:v>
              </c:pt>
              <c:pt idx="201">
                <c:v>2.5314135547127702E-2</c:v>
              </c:pt>
              <c:pt idx="202">
                <c:v>2.4884086225450637E-2</c:v>
              </c:pt>
              <c:pt idx="203">
                <c:v>2.5226271581114897E-2</c:v>
              </c:pt>
              <c:pt idx="204">
                <c:v>2.5526254908864451E-2</c:v>
              </c:pt>
              <c:pt idx="205">
                <c:v>2.5769255812478992E-2</c:v>
              </c:pt>
              <c:pt idx="206">
                <c:v>2.5956633334242817E-2</c:v>
              </c:pt>
              <c:pt idx="207">
                <c:v>2.6307903893273771E-2</c:v>
              </c:pt>
              <c:pt idx="208">
                <c:v>2.6612924964932956E-2</c:v>
              </c:pt>
              <c:pt idx="209">
                <c:v>2.6422237829470972E-2</c:v>
              </c:pt>
              <c:pt idx="210">
                <c:v>2.645049529139688E-2</c:v>
              </c:pt>
              <c:pt idx="211">
                <c:v>2.5746086429505554E-2</c:v>
              </c:pt>
              <c:pt idx="212">
                <c:v>2.72173454144016E-2</c:v>
              </c:pt>
              <c:pt idx="213">
                <c:v>2.6976822827478111E-2</c:v>
              </c:pt>
              <c:pt idx="214">
                <c:v>2.7468311890691769E-2</c:v>
              </c:pt>
              <c:pt idx="215">
                <c:v>2.6035717813398446E-2</c:v>
              </c:pt>
              <c:pt idx="216">
                <c:v>2.5051510642769257E-2</c:v>
              </c:pt>
              <c:pt idx="217">
                <c:v>2.5198535840839125E-2</c:v>
              </c:pt>
              <c:pt idx="218">
                <c:v>2.4721253470164E-2</c:v>
              </c:pt>
              <c:pt idx="219">
                <c:v>2.3886887646096207E-2</c:v>
              </c:pt>
              <c:pt idx="220">
                <c:v>2.381367598341488E-2</c:v>
              </c:pt>
              <c:pt idx="221">
                <c:v>2.3513388473557176E-2</c:v>
              </c:pt>
              <c:pt idx="222">
                <c:v>2.3623321219813188E-2</c:v>
              </c:pt>
              <c:pt idx="223">
                <c:v>2.3692383844987761E-2</c:v>
              </c:pt>
              <c:pt idx="224">
                <c:v>2.3754919086241947E-2</c:v>
              </c:pt>
              <c:pt idx="225">
                <c:v>2.3828741508620001E-2</c:v>
              </c:pt>
              <c:pt idx="226">
                <c:v>2.3813648963990328E-2</c:v>
              </c:pt>
              <c:pt idx="227">
                <c:v>2.3782763271270435E-2</c:v>
              </c:pt>
              <c:pt idx="228">
                <c:v>2.3751951200294656E-2</c:v>
              </c:pt>
              <c:pt idx="229">
                <c:v>2.3722896540011338E-2</c:v>
              </c:pt>
              <c:pt idx="230">
                <c:v>2.3695999235818242E-2</c:v>
              </c:pt>
              <c:pt idx="231">
                <c:v>2.366929200709755E-2</c:v>
              </c:pt>
              <c:pt idx="232">
                <c:v>2.3643524442966829E-2</c:v>
              </c:pt>
              <c:pt idx="233">
                <c:v>2.3616896947749745E-2</c:v>
              </c:pt>
              <c:pt idx="234">
                <c:v>2.3588832557624319E-2</c:v>
              </c:pt>
              <c:pt idx="235">
                <c:v>2.3560601105425513E-2</c:v>
              </c:pt>
              <c:pt idx="236">
                <c:v>2.3532641129660109E-2</c:v>
              </c:pt>
              <c:pt idx="237">
                <c:v>2.3504305385935554E-2</c:v>
              </c:pt>
              <c:pt idx="238">
                <c:v>2.3475546123764644E-2</c:v>
              </c:pt>
              <c:pt idx="239">
                <c:v>2.3447634705944891E-2</c:v>
              </c:pt>
              <c:pt idx="240">
                <c:v>2.3420098917538001E-2</c:v>
              </c:pt>
              <c:pt idx="241">
                <c:v>2.3392545684504509E-2</c:v>
              </c:pt>
              <c:pt idx="242">
                <c:v>2.3365747849452456E-2</c:v>
              </c:pt>
              <c:pt idx="243">
                <c:v>2.333903206130699E-2</c:v>
              </c:pt>
              <c:pt idx="244">
                <c:v>2.3312417963951781E-2</c:v>
              </c:pt>
              <c:pt idx="245">
                <c:v>2.3285797386803961E-2</c:v>
              </c:pt>
              <c:pt idx="246">
                <c:v>2.3260275073971496E-2</c:v>
              </c:pt>
              <c:pt idx="247">
                <c:v>2.3235350974776078E-2</c:v>
              </c:pt>
              <c:pt idx="248">
                <c:v>2.3209861677923292E-2</c:v>
              </c:pt>
              <c:pt idx="249">
                <c:v>2.318475805712052E-2</c:v>
              </c:pt>
              <c:pt idx="250">
                <c:v>2.3160325228865034E-2</c:v>
              </c:pt>
              <c:pt idx="251">
                <c:v>2.3159060969619137E-2</c:v>
              </c:pt>
              <c:pt idx="252">
                <c:v>2.3157595336923603E-2</c:v>
              </c:pt>
              <c:pt idx="253">
                <c:v>2.3155962075810822E-2</c:v>
              </c:pt>
              <c:pt idx="254">
                <c:v>2.3154173926195617E-2</c:v>
              </c:pt>
              <c:pt idx="255">
                <c:v>2.3152081898996955E-2</c:v>
              </c:pt>
              <c:pt idx="256">
                <c:v>2.3149773812234264E-2</c:v>
              </c:pt>
              <c:pt idx="257">
                <c:v>2.314726608298719E-2</c:v>
              </c:pt>
              <c:pt idx="258">
                <c:v>2.3144449901146648E-2</c:v>
              </c:pt>
              <c:pt idx="259">
                <c:v>2.3141427305203657E-2</c:v>
              </c:pt>
              <c:pt idx="260">
                <c:v>2.3138184523247715E-2</c:v>
              </c:pt>
              <c:pt idx="261">
                <c:v>2.3134703804712452E-2</c:v>
              </c:pt>
              <c:pt idx="262">
                <c:v>2.313096252341516E-2</c:v>
              </c:pt>
              <c:pt idx="263">
                <c:v>2.3126971786493276E-2</c:v>
              </c:pt>
              <c:pt idx="264">
                <c:v>2.3122704480883442E-2</c:v>
              </c:pt>
              <c:pt idx="265">
                <c:v>2.3118113849097257E-2</c:v>
              </c:pt>
              <c:pt idx="266">
                <c:v>2.3113166615439953E-2</c:v>
              </c:pt>
              <c:pt idx="267">
                <c:v>2.3107938742084236E-2</c:v>
              </c:pt>
              <c:pt idx="268">
                <c:v>2.3102363690394662E-2</c:v>
              </c:pt>
              <c:pt idx="269">
                <c:v>2.3096470458633139E-2</c:v>
              </c:pt>
              <c:pt idx="270">
                <c:v>2.309015590903633E-2</c:v>
              </c:pt>
              <c:pt idx="271">
                <c:v>2.3083467703033343E-2</c:v>
              </c:pt>
              <c:pt idx="272">
                <c:v>2.3076300951800605E-2</c:v>
              </c:pt>
              <c:pt idx="273">
                <c:v>2.3068732539607159E-2</c:v>
              </c:pt>
              <c:pt idx="274">
                <c:v>2.3060624804137991E-2</c:v>
              </c:pt>
              <c:pt idx="275">
                <c:v>2.3051952776314392E-2</c:v>
              </c:pt>
              <c:pt idx="276">
                <c:v>2.3042738220947153E-2</c:v>
              </c:pt>
              <c:pt idx="277">
                <c:v>2.3032937821717551E-2</c:v>
              </c:pt>
              <c:pt idx="278">
                <c:v>2.3022458785146565E-2</c:v>
              </c:pt>
              <c:pt idx="279">
                <c:v>2.3011350346568409E-2</c:v>
              </c:pt>
              <c:pt idx="280">
                <c:v>2.2999570345846349E-2</c:v>
              </c:pt>
              <c:pt idx="281">
                <c:v>2.2983056106073669E-2</c:v>
              </c:pt>
              <c:pt idx="282">
                <c:v>2.2966031867092829E-2</c:v>
              </c:pt>
              <c:pt idx="283">
                <c:v>2.2948507998866313E-2</c:v>
              </c:pt>
              <c:pt idx="284">
                <c:v>2.293046251509202E-2</c:v>
              </c:pt>
              <c:pt idx="285">
                <c:v>2.2911883907063023E-2</c:v>
              </c:pt>
              <c:pt idx="286">
                <c:v>2.2892714496382832E-2</c:v>
              </c:pt>
              <c:pt idx="287">
                <c:v>2.287298626518117E-2</c:v>
              </c:pt>
              <c:pt idx="288">
                <c:v>2.2852648013605495E-2</c:v>
              </c:pt>
              <c:pt idx="289">
                <c:v>2.2831716781671108E-2</c:v>
              </c:pt>
              <c:pt idx="290">
                <c:v>2.2810184790676275E-2</c:v>
              </c:pt>
              <c:pt idx="291">
                <c:v>2.2788039562206042E-2</c:v>
              </c:pt>
              <c:pt idx="292">
                <c:v>2.2765239114786003E-2</c:v>
              </c:pt>
              <c:pt idx="293">
                <c:v>2.2741795641991552E-2</c:v>
              </c:pt>
              <c:pt idx="294">
                <c:v>2.2717728932000501E-2</c:v>
              </c:pt>
              <c:pt idx="295">
                <c:v>2.2693001914837183E-2</c:v>
              </c:pt>
              <c:pt idx="296">
                <c:v>2.26676237628511E-2</c:v>
              </c:pt>
              <c:pt idx="297">
                <c:v>2.26415959168694E-2</c:v>
              </c:pt>
              <c:pt idx="298">
                <c:v>2.261492433643883E-2</c:v>
              </c:pt>
              <c:pt idx="299">
                <c:v>2.258759538331374E-2</c:v>
              </c:pt>
              <c:pt idx="300">
                <c:v>2.2559618230628801E-2</c:v>
              </c:pt>
            </c:numLit>
          </c:val>
          <c:extLst>
            <c:ext xmlns:c16="http://schemas.microsoft.com/office/drawing/2014/chart" uri="{C3380CC4-5D6E-409C-BE32-E72D297353CC}">
              <c16:uniqueId val="{00000003-DFC7-476D-BD97-44CFAC49C6F7}"/>
            </c:ext>
          </c:extLst>
        </c:ser>
        <c:ser>
          <c:idx val="6"/>
          <c:order val="4"/>
          <c:spPr>
            <a:solidFill>
              <a:srgbClr val="9F1FEF"/>
            </a:solidFill>
            <a:ln>
              <a:noFill/>
            </a:ln>
          </c:spPr>
          <c:cat>
            <c:numLit>
              <c:formatCode>0</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3.3595957696415289E-2</c:v>
              </c:pt>
              <c:pt idx="1">
                <c:v>3.3595957696415289E-2</c:v>
              </c:pt>
              <c:pt idx="2">
                <c:v>3.3595957696415289E-2</c:v>
              </c:pt>
              <c:pt idx="3">
                <c:v>3.3595957696415289E-2</c:v>
              </c:pt>
              <c:pt idx="4">
                <c:v>3.3595957696415289E-2</c:v>
              </c:pt>
              <c:pt idx="5">
                <c:v>3.3595957696415289E-2</c:v>
              </c:pt>
              <c:pt idx="6">
                <c:v>3.3595957696415289E-2</c:v>
              </c:pt>
              <c:pt idx="7">
                <c:v>3.3595957696415289E-2</c:v>
              </c:pt>
              <c:pt idx="8">
                <c:v>3.3595957696415289E-2</c:v>
              </c:pt>
              <c:pt idx="9">
                <c:v>3.3595957696415289E-2</c:v>
              </c:pt>
              <c:pt idx="10">
                <c:v>3.3595957696415289E-2</c:v>
              </c:pt>
              <c:pt idx="11">
                <c:v>3.3595957696415289E-2</c:v>
              </c:pt>
              <c:pt idx="12">
                <c:v>3.3595957696415289E-2</c:v>
              </c:pt>
              <c:pt idx="13">
                <c:v>3.3595957696415289E-2</c:v>
              </c:pt>
              <c:pt idx="14">
                <c:v>3.3595957696415289E-2</c:v>
              </c:pt>
              <c:pt idx="15">
                <c:v>3.3595957696415289E-2</c:v>
              </c:pt>
              <c:pt idx="16">
                <c:v>3.3595957696415289E-2</c:v>
              </c:pt>
              <c:pt idx="17">
                <c:v>3.3595957696415289E-2</c:v>
              </c:pt>
              <c:pt idx="18">
                <c:v>3.3595957696415289E-2</c:v>
              </c:pt>
              <c:pt idx="19">
                <c:v>3.3595957696415289E-2</c:v>
              </c:pt>
              <c:pt idx="20">
                <c:v>3.3595957696415289E-2</c:v>
              </c:pt>
              <c:pt idx="21">
                <c:v>3.3595957696415289E-2</c:v>
              </c:pt>
              <c:pt idx="22">
                <c:v>3.3595957696415289E-2</c:v>
              </c:pt>
              <c:pt idx="23">
                <c:v>3.3595957696415289E-2</c:v>
              </c:pt>
              <c:pt idx="24">
                <c:v>3.3595957696415289E-2</c:v>
              </c:pt>
              <c:pt idx="25">
                <c:v>3.3595957696415289E-2</c:v>
              </c:pt>
              <c:pt idx="26">
                <c:v>3.3595957696415289E-2</c:v>
              </c:pt>
              <c:pt idx="27">
                <c:v>3.3595957696415289E-2</c:v>
              </c:pt>
              <c:pt idx="28">
                <c:v>3.3595957696415289E-2</c:v>
              </c:pt>
              <c:pt idx="29">
                <c:v>3.3595957696415289E-2</c:v>
              </c:pt>
              <c:pt idx="30">
                <c:v>3.3595957696415289E-2</c:v>
              </c:pt>
              <c:pt idx="31">
                <c:v>3.3595957696415289E-2</c:v>
              </c:pt>
              <c:pt idx="32">
                <c:v>3.3595957696415289E-2</c:v>
              </c:pt>
              <c:pt idx="33">
                <c:v>3.3595957696415289E-2</c:v>
              </c:pt>
              <c:pt idx="34">
                <c:v>3.3595957696415289E-2</c:v>
              </c:pt>
              <c:pt idx="35">
                <c:v>3.3595957696415289E-2</c:v>
              </c:pt>
              <c:pt idx="36">
                <c:v>3.3595957696415289E-2</c:v>
              </c:pt>
              <c:pt idx="37">
                <c:v>3.3595957696415289E-2</c:v>
              </c:pt>
              <c:pt idx="38">
                <c:v>3.3595957696415289E-2</c:v>
              </c:pt>
              <c:pt idx="39">
                <c:v>3.3595957696415289E-2</c:v>
              </c:pt>
              <c:pt idx="40">
                <c:v>3.3595957696415289E-2</c:v>
              </c:pt>
              <c:pt idx="41">
                <c:v>3.3595957696415289E-2</c:v>
              </c:pt>
              <c:pt idx="42">
                <c:v>3.3595957696415289E-2</c:v>
              </c:pt>
              <c:pt idx="43">
                <c:v>3.3595957696415289E-2</c:v>
              </c:pt>
              <c:pt idx="44">
                <c:v>3.3595957696415289E-2</c:v>
              </c:pt>
              <c:pt idx="45">
                <c:v>3.3595957696415289E-2</c:v>
              </c:pt>
              <c:pt idx="46">
                <c:v>3.3595957696415289E-2</c:v>
              </c:pt>
              <c:pt idx="47">
                <c:v>3.3595957696415289E-2</c:v>
              </c:pt>
              <c:pt idx="48">
                <c:v>3.3595957696415289E-2</c:v>
              </c:pt>
              <c:pt idx="49">
                <c:v>3.3595957696415289E-2</c:v>
              </c:pt>
              <c:pt idx="50">
                <c:v>3.3595957696415289E-2</c:v>
              </c:pt>
              <c:pt idx="51">
                <c:v>3.3595957696415289E-2</c:v>
              </c:pt>
              <c:pt idx="52">
                <c:v>3.3595957696415289E-2</c:v>
              </c:pt>
              <c:pt idx="53">
                <c:v>3.3595957696415289E-2</c:v>
              </c:pt>
              <c:pt idx="54">
                <c:v>3.3595957696415289E-2</c:v>
              </c:pt>
              <c:pt idx="55">
                <c:v>3.3595957696415289E-2</c:v>
              </c:pt>
              <c:pt idx="56">
                <c:v>3.3595957696415289E-2</c:v>
              </c:pt>
              <c:pt idx="57">
                <c:v>3.3595957696415289E-2</c:v>
              </c:pt>
              <c:pt idx="58">
                <c:v>3.3595957696415289E-2</c:v>
              </c:pt>
              <c:pt idx="59">
                <c:v>3.3595957696415289E-2</c:v>
              </c:pt>
              <c:pt idx="60">
                <c:v>3.3595957696415289E-2</c:v>
              </c:pt>
              <c:pt idx="61">
                <c:v>3.3595957696415289E-2</c:v>
              </c:pt>
              <c:pt idx="62">
                <c:v>3.3595957696415289E-2</c:v>
              </c:pt>
              <c:pt idx="63">
                <c:v>3.3595957696415289E-2</c:v>
              </c:pt>
              <c:pt idx="64">
                <c:v>3.3595957696415289E-2</c:v>
              </c:pt>
              <c:pt idx="65">
                <c:v>3.3595957696415289E-2</c:v>
              </c:pt>
              <c:pt idx="66">
                <c:v>3.3595957696415289E-2</c:v>
              </c:pt>
              <c:pt idx="67">
                <c:v>3.3595957696415289E-2</c:v>
              </c:pt>
              <c:pt idx="68">
                <c:v>3.3595957696415289E-2</c:v>
              </c:pt>
              <c:pt idx="69">
                <c:v>3.3595957696415289E-2</c:v>
              </c:pt>
              <c:pt idx="70">
                <c:v>3.3595957696415289E-2</c:v>
              </c:pt>
              <c:pt idx="71">
                <c:v>3.3595957696415289E-2</c:v>
              </c:pt>
              <c:pt idx="72">
                <c:v>3.3595957696415289E-2</c:v>
              </c:pt>
              <c:pt idx="73">
                <c:v>3.3595957696415289E-2</c:v>
              </c:pt>
              <c:pt idx="74">
                <c:v>3.3595957696415289E-2</c:v>
              </c:pt>
              <c:pt idx="75">
                <c:v>3.3595957696415289E-2</c:v>
              </c:pt>
              <c:pt idx="76">
                <c:v>3.3595957696415289E-2</c:v>
              </c:pt>
              <c:pt idx="77">
                <c:v>3.3595957696415289E-2</c:v>
              </c:pt>
              <c:pt idx="78">
                <c:v>3.3595957696415289E-2</c:v>
              </c:pt>
              <c:pt idx="79">
                <c:v>3.3595957696415289E-2</c:v>
              </c:pt>
              <c:pt idx="80">
                <c:v>3.3595957696415289E-2</c:v>
              </c:pt>
              <c:pt idx="81">
                <c:v>3.3595957696415289E-2</c:v>
              </c:pt>
              <c:pt idx="82">
                <c:v>3.3595957696415289E-2</c:v>
              </c:pt>
              <c:pt idx="83">
                <c:v>3.3595957696415289E-2</c:v>
              </c:pt>
              <c:pt idx="84">
                <c:v>3.3595957696415289E-2</c:v>
              </c:pt>
              <c:pt idx="85">
                <c:v>3.3595957696415289E-2</c:v>
              </c:pt>
              <c:pt idx="86">
                <c:v>3.3595957696415289E-2</c:v>
              </c:pt>
              <c:pt idx="87">
                <c:v>3.3595957696415289E-2</c:v>
              </c:pt>
              <c:pt idx="88">
                <c:v>3.3595957696415289E-2</c:v>
              </c:pt>
              <c:pt idx="89">
                <c:v>3.3595957696415289E-2</c:v>
              </c:pt>
              <c:pt idx="90">
                <c:v>3.3595957696415289E-2</c:v>
              </c:pt>
              <c:pt idx="91">
                <c:v>3.3595957696415289E-2</c:v>
              </c:pt>
              <c:pt idx="92">
                <c:v>3.3595957696415289E-2</c:v>
              </c:pt>
              <c:pt idx="93">
                <c:v>3.3595957696415289E-2</c:v>
              </c:pt>
              <c:pt idx="94">
                <c:v>3.3595957696415289E-2</c:v>
              </c:pt>
              <c:pt idx="95">
                <c:v>3.3595957696415289E-2</c:v>
              </c:pt>
              <c:pt idx="96">
                <c:v>3.3595957696415289E-2</c:v>
              </c:pt>
              <c:pt idx="97">
                <c:v>3.3595957696415289E-2</c:v>
              </c:pt>
              <c:pt idx="98">
                <c:v>3.3595957696415289E-2</c:v>
              </c:pt>
              <c:pt idx="99">
                <c:v>3.3595957696415289E-2</c:v>
              </c:pt>
              <c:pt idx="100">
                <c:v>3.3595957696415289E-2</c:v>
              </c:pt>
              <c:pt idx="101">
                <c:v>3.3595957696415289E-2</c:v>
              </c:pt>
              <c:pt idx="102">
                <c:v>3.3595957696415289E-2</c:v>
              </c:pt>
              <c:pt idx="103">
                <c:v>3.3595957696415289E-2</c:v>
              </c:pt>
              <c:pt idx="104">
                <c:v>3.3595957696415289E-2</c:v>
              </c:pt>
              <c:pt idx="105">
                <c:v>3.3595957696415289E-2</c:v>
              </c:pt>
              <c:pt idx="106">
                <c:v>3.3595957696415289E-2</c:v>
              </c:pt>
              <c:pt idx="107">
                <c:v>3.3595957696415289E-2</c:v>
              </c:pt>
              <c:pt idx="108">
                <c:v>3.3595957696415289E-2</c:v>
              </c:pt>
              <c:pt idx="109">
                <c:v>3.3595957696415289E-2</c:v>
              </c:pt>
              <c:pt idx="110">
                <c:v>3.3595957696415289E-2</c:v>
              </c:pt>
              <c:pt idx="111">
                <c:v>3.3598629780652707E-2</c:v>
              </c:pt>
              <c:pt idx="112">
                <c:v>3.3601301864890125E-2</c:v>
              </c:pt>
              <c:pt idx="113">
                <c:v>3.3603973949127543E-2</c:v>
              </c:pt>
              <c:pt idx="114">
                <c:v>3.3606646033364961E-2</c:v>
              </c:pt>
              <c:pt idx="115">
                <c:v>3.3609318117602378E-2</c:v>
              </c:pt>
              <c:pt idx="116">
                <c:v>3.3611990201839796E-2</c:v>
              </c:pt>
              <c:pt idx="117">
                <c:v>3.3614662286077214E-2</c:v>
              </c:pt>
              <c:pt idx="118">
                <c:v>3.3617334370314632E-2</c:v>
              </c:pt>
              <c:pt idx="119">
                <c:v>3.362000645455205E-2</c:v>
              </c:pt>
              <c:pt idx="120">
                <c:v>3.3622678538789467E-2</c:v>
              </c:pt>
              <c:pt idx="121">
                <c:v>3.3625350623026885E-2</c:v>
              </c:pt>
              <c:pt idx="122">
                <c:v>3.3628022707264303E-2</c:v>
              </c:pt>
              <c:pt idx="123">
                <c:v>3.3630694791501721E-2</c:v>
              </c:pt>
              <c:pt idx="124">
                <c:v>3.3633366875739139E-2</c:v>
              </c:pt>
              <c:pt idx="125">
                <c:v>3.3636038959976557E-2</c:v>
              </c:pt>
              <c:pt idx="126">
                <c:v>3.3638711044213974E-2</c:v>
              </c:pt>
              <c:pt idx="127">
                <c:v>3.3641383128451392E-2</c:v>
              </c:pt>
              <c:pt idx="128">
                <c:v>3.364405521268881E-2</c:v>
              </c:pt>
              <c:pt idx="129">
                <c:v>3.3646727296926228E-2</c:v>
              </c:pt>
              <c:pt idx="130">
                <c:v>3.3649399381163646E-2</c:v>
              </c:pt>
              <c:pt idx="131">
                <c:v>3.3652071465401064E-2</c:v>
              </c:pt>
              <c:pt idx="132">
                <c:v>3.3654743549638481E-2</c:v>
              </c:pt>
              <c:pt idx="133">
                <c:v>3.3657415633875899E-2</c:v>
              </c:pt>
              <c:pt idx="134">
                <c:v>3.3660087718113317E-2</c:v>
              </c:pt>
              <c:pt idx="135">
                <c:v>3.3662759802350735E-2</c:v>
              </c:pt>
              <c:pt idx="136">
                <c:v>3.3665431886588153E-2</c:v>
              </c:pt>
              <c:pt idx="137">
                <c:v>3.3668103970825571E-2</c:v>
              </c:pt>
              <c:pt idx="138">
                <c:v>3.3670776055062988E-2</c:v>
              </c:pt>
              <c:pt idx="139">
                <c:v>3.3673448139300406E-2</c:v>
              </c:pt>
              <c:pt idx="140">
                <c:v>3.3676120223537824E-2</c:v>
              </c:pt>
              <c:pt idx="141">
                <c:v>3.3678792307775242E-2</c:v>
              </c:pt>
              <c:pt idx="142">
                <c:v>3.368146439201266E-2</c:v>
              </c:pt>
              <c:pt idx="143">
                <c:v>3.3684136476250078E-2</c:v>
              </c:pt>
              <c:pt idx="144">
                <c:v>3.3686808560487495E-2</c:v>
              </c:pt>
              <c:pt idx="145">
                <c:v>3.3689480644724913E-2</c:v>
              </c:pt>
              <c:pt idx="146">
                <c:v>3.3692152728962331E-2</c:v>
              </c:pt>
              <c:pt idx="147">
                <c:v>3.3694824813199749E-2</c:v>
              </c:pt>
              <c:pt idx="148">
                <c:v>3.3697496897437167E-2</c:v>
              </c:pt>
              <c:pt idx="149">
                <c:v>3.3700168981674584E-2</c:v>
              </c:pt>
              <c:pt idx="150">
                <c:v>3.3702841065912002E-2</c:v>
              </c:pt>
              <c:pt idx="151">
                <c:v>3.370551315014942E-2</c:v>
              </c:pt>
              <c:pt idx="152">
                <c:v>3.3708185234386838E-2</c:v>
              </c:pt>
              <c:pt idx="153">
                <c:v>3.3710857318624256E-2</c:v>
              </c:pt>
              <c:pt idx="154">
                <c:v>3.3713529402861674E-2</c:v>
              </c:pt>
              <c:pt idx="155">
                <c:v>3.3716201487099091E-2</c:v>
              </c:pt>
              <c:pt idx="156">
                <c:v>3.3718873571336509E-2</c:v>
              </c:pt>
              <c:pt idx="157">
                <c:v>3.3721545655573927E-2</c:v>
              </c:pt>
              <c:pt idx="158">
                <c:v>3.3724217739811345E-2</c:v>
              </c:pt>
              <c:pt idx="159">
                <c:v>3.3726889824048763E-2</c:v>
              </c:pt>
              <c:pt idx="160">
                <c:v>3.3729561908286181E-2</c:v>
              </c:pt>
              <c:pt idx="161">
                <c:v>3.3732233992523598E-2</c:v>
              </c:pt>
              <c:pt idx="162">
                <c:v>3.3734906076761016E-2</c:v>
              </c:pt>
              <c:pt idx="163">
                <c:v>3.3737578160998434E-2</c:v>
              </c:pt>
              <c:pt idx="164">
                <c:v>3.3740250245235852E-2</c:v>
              </c:pt>
              <c:pt idx="165">
                <c:v>3.374292232947327E-2</c:v>
              </c:pt>
              <c:pt idx="166">
                <c:v>3.3745594413710688E-2</c:v>
              </c:pt>
              <c:pt idx="167">
                <c:v>3.3748266497948105E-2</c:v>
              </c:pt>
              <c:pt idx="168">
                <c:v>3.3750938582185523E-2</c:v>
              </c:pt>
              <c:pt idx="169">
                <c:v>3.3753610666422941E-2</c:v>
              </c:pt>
              <c:pt idx="170">
                <c:v>3.3756282750660421E-2</c:v>
              </c:pt>
              <c:pt idx="171">
                <c:v>3.3783255199472645E-2</c:v>
              </c:pt>
              <c:pt idx="172">
                <c:v>3.3811687516084252E-2</c:v>
              </c:pt>
              <c:pt idx="173">
                <c:v>3.3731120029450883E-2</c:v>
              </c:pt>
              <c:pt idx="174">
                <c:v>3.3968485841181506E-2</c:v>
              </c:pt>
              <c:pt idx="175">
                <c:v>3.4122113644838623E-2</c:v>
              </c:pt>
              <c:pt idx="176">
                <c:v>3.4436519582772884E-2</c:v>
              </c:pt>
              <c:pt idx="177">
                <c:v>3.4828015756265249E-2</c:v>
              </c:pt>
              <c:pt idx="178">
                <c:v>3.5551078336422792E-2</c:v>
              </c:pt>
              <c:pt idx="179">
                <c:v>3.5775101542858727E-2</c:v>
              </c:pt>
              <c:pt idx="180">
                <c:v>3.5813323855447138E-2</c:v>
              </c:pt>
              <c:pt idx="181">
                <c:v>3.6054468653385505E-2</c:v>
              </c:pt>
              <c:pt idx="182">
                <c:v>3.5839891494684507E-2</c:v>
              </c:pt>
              <c:pt idx="183">
                <c:v>3.6270691274538525E-2</c:v>
              </c:pt>
              <c:pt idx="184">
                <c:v>3.7260018813662692E-2</c:v>
              </c:pt>
              <c:pt idx="185">
                <c:v>3.8304875909120142E-2</c:v>
              </c:pt>
              <c:pt idx="186">
                <c:v>3.8862130655719029E-2</c:v>
              </c:pt>
              <c:pt idx="187">
                <c:v>3.9176482454651301E-2</c:v>
              </c:pt>
              <c:pt idx="188">
                <c:v>3.9503452201310282E-2</c:v>
              </c:pt>
              <c:pt idx="189">
                <c:v>3.9729016547212448E-2</c:v>
              </c:pt>
              <c:pt idx="190">
                <c:v>4.0512007698663977E-2</c:v>
              </c:pt>
              <c:pt idx="191">
                <c:v>4.0141497456219019E-2</c:v>
              </c:pt>
              <c:pt idx="192">
                <c:v>3.9656913498837321E-2</c:v>
              </c:pt>
              <c:pt idx="193">
                <c:v>4.0180713884906766E-2</c:v>
              </c:pt>
              <c:pt idx="194">
                <c:v>4.1123027591866902E-2</c:v>
              </c:pt>
              <c:pt idx="195">
                <c:v>4.2056191226153859E-2</c:v>
              </c:pt>
              <c:pt idx="196">
                <c:v>4.3068874355462083E-2</c:v>
              </c:pt>
              <c:pt idx="197">
                <c:v>4.3453168268974662E-2</c:v>
              </c:pt>
              <c:pt idx="198">
                <c:v>4.3774487597489649E-2</c:v>
              </c:pt>
              <c:pt idx="199">
                <c:v>4.4001587224185276E-2</c:v>
              </c:pt>
              <c:pt idx="200">
                <c:v>4.4628045126811698E-2</c:v>
              </c:pt>
              <c:pt idx="201">
                <c:v>4.4735287568986523E-2</c:v>
              </c:pt>
              <c:pt idx="202">
                <c:v>4.5283477769522136E-2</c:v>
              </c:pt>
              <c:pt idx="203">
                <c:v>4.6141396908013728E-2</c:v>
              </c:pt>
              <c:pt idx="204">
                <c:v>4.7428397989804839E-2</c:v>
              </c:pt>
              <c:pt idx="205">
                <c:v>4.8120432521420467E-2</c:v>
              </c:pt>
              <c:pt idx="206">
                <c:v>4.8715247707572157E-2</c:v>
              </c:pt>
              <c:pt idx="207">
                <c:v>4.8920291623060122E-2</c:v>
              </c:pt>
              <c:pt idx="208">
                <c:v>4.965112965496872E-2</c:v>
              </c:pt>
              <c:pt idx="209">
                <c:v>4.9951420162168803E-2</c:v>
              </c:pt>
              <c:pt idx="210">
                <c:v>4.9955230438892481E-2</c:v>
              </c:pt>
              <c:pt idx="211">
                <c:v>5.0180177720947822E-2</c:v>
              </c:pt>
              <c:pt idx="212">
                <c:v>5.0567121290554531E-2</c:v>
              </c:pt>
              <c:pt idx="213">
                <c:v>5.1619956092473197E-2</c:v>
              </c:pt>
              <c:pt idx="214">
                <c:v>5.251530458242145E-2</c:v>
              </c:pt>
              <c:pt idx="215">
                <c:v>5.3393786315418724E-2</c:v>
              </c:pt>
              <c:pt idx="216">
                <c:v>5.3863443825083623E-2</c:v>
              </c:pt>
              <c:pt idx="217">
                <c:v>5.436223610902792E-2</c:v>
              </c:pt>
              <c:pt idx="218">
                <c:v>5.4698468613511339E-2</c:v>
              </c:pt>
              <c:pt idx="219">
                <c:v>5.5509761372200164E-2</c:v>
              </c:pt>
              <c:pt idx="220">
                <c:v>5.4117343118125438E-2</c:v>
              </c:pt>
              <c:pt idx="221">
                <c:v>5.4802459652114208E-2</c:v>
              </c:pt>
              <c:pt idx="222">
                <c:v>5.5602249419995857E-2</c:v>
              </c:pt>
              <c:pt idx="223">
                <c:v>5.5634880063046864E-2</c:v>
              </c:pt>
              <c:pt idx="224">
                <c:v>5.5181201731202285E-2</c:v>
              </c:pt>
              <c:pt idx="225">
                <c:v>5.4725608972323994E-2</c:v>
              </c:pt>
              <c:pt idx="226">
                <c:v>5.4535515384487421E-2</c:v>
              </c:pt>
              <c:pt idx="227">
                <c:v>5.4342916183323528E-2</c:v>
              </c:pt>
              <c:pt idx="228">
                <c:v>5.4152718952838304E-2</c:v>
              </c:pt>
              <c:pt idx="229">
                <c:v>5.3963569947576971E-2</c:v>
              </c:pt>
              <c:pt idx="230">
                <c:v>5.3773394545718299E-2</c:v>
              </c:pt>
              <c:pt idx="231">
                <c:v>5.358125987173265E-2</c:v>
              </c:pt>
              <c:pt idx="232">
                <c:v>5.3387045746534606E-2</c:v>
              </c:pt>
              <c:pt idx="233">
                <c:v>5.3191676823883087E-2</c:v>
              </c:pt>
              <c:pt idx="234">
                <c:v>5.2994599540747506E-2</c:v>
              </c:pt>
              <c:pt idx="235">
                <c:v>5.2795137274383862E-2</c:v>
              </c:pt>
              <c:pt idx="236">
                <c:v>5.2594452776534649E-2</c:v>
              </c:pt>
              <c:pt idx="237">
                <c:v>5.2392502742860399E-2</c:v>
              </c:pt>
              <c:pt idx="238">
                <c:v>5.2189434593771761E-2</c:v>
              </c:pt>
              <c:pt idx="239">
                <c:v>5.1985232525161629E-2</c:v>
              </c:pt>
              <c:pt idx="240">
                <c:v>5.1780185746687225E-2</c:v>
              </c:pt>
              <c:pt idx="241">
                <c:v>5.1574446092296597E-2</c:v>
              </c:pt>
              <c:pt idx="242">
                <c:v>5.1368649690894837E-2</c:v>
              </c:pt>
              <c:pt idx="243">
                <c:v>5.1162360082609222E-2</c:v>
              </c:pt>
              <c:pt idx="244">
                <c:v>5.0955885897086051E-2</c:v>
              </c:pt>
              <c:pt idx="245">
                <c:v>5.0748958668079394E-2</c:v>
              </c:pt>
              <c:pt idx="246">
                <c:v>5.0541905938488341E-2</c:v>
              </c:pt>
              <c:pt idx="247">
                <c:v>5.0334911400309157E-2</c:v>
              </c:pt>
              <c:pt idx="248">
                <c:v>5.0127322028771022E-2</c:v>
              </c:pt>
              <c:pt idx="249">
                <c:v>4.9919593451075654E-2</c:v>
              </c:pt>
              <c:pt idx="250">
                <c:v>4.9713008092932873E-2</c:v>
              </c:pt>
              <c:pt idx="251">
                <c:v>4.9562466054430744E-2</c:v>
              </c:pt>
              <c:pt idx="252">
                <c:v>4.9412130005686096E-2</c:v>
              </c:pt>
              <c:pt idx="253">
                <c:v>4.9262224501748941E-2</c:v>
              </c:pt>
              <c:pt idx="254">
                <c:v>4.9112692481549619E-2</c:v>
              </c:pt>
              <c:pt idx="255">
                <c:v>4.896343440046419E-2</c:v>
              </c:pt>
              <c:pt idx="256">
                <c:v>4.8814376020451682E-2</c:v>
              </c:pt>
              <c:pt idx="257">
                <c:v>4.866555782000128E-2</c:v>
              </c:pt>
              <c:pt idx="258">
                <c:v>4.8517163813712787E-2</c:v>
              </c:pt>
              <c:pt idx="259">
                <c:v>4.8368818130823082E-2</c:v>
              </c:pt>
              <c:pt idx="260">
                <c:v>4.8220623660038979E-2</c:v>
              </c:pt>
              <c:pt idx="261">
                <c:v>4.8072566546829745E-2</c:v>
              </c:pt>
              <c:pt idx="262">
                <c:v>4.7924825896967352E-2</c:v>
              </c:pt>
              <c:pt idx="263">
                <c:v>4.7777335021633241E-2</c:v>
              </c:pt>
              <c:pt idx="264">
                <c:v>4.7630094520264822E-2</c:v>
              </c:pt>
              <c:pt idx="265">
                <c:v>4.7482864448327021E-2</c:v>
              </c:pt>
              <c:pt idx="266">
                <c:v>4.7335910712028216E-2</c:v>
              </c:pt>
              <c:pt idx="267">
                <c:v>4.7189120344819209E-2</c:v>
              </c:pt>
              <c:pt idx="268">
                <c:v>4.7042321491687335E-2</c:v>
              </c:pt>
              <c:pt idx="269">
                <c:v>4.6895755688048123E-2</c:v>
              </c:pt>
              <c:pt idx="270">
                <c:v>4.6749243478224879E-2</c:v>
              </c:pt>
              <c:pt idx="271">
                <c:v>4.6602868951170044E-2</c:v>
              </c:pt>
              <c:pt idx="272">
                <c:v>4.6456588628711028E-2</c:v>
              </c:pt>
              <c:pt idx="273">
                <c:v>4.6310388660389369E-2</c:v>
              </c:pt>
              <c:pt idx="274">
                <c:v>4.616422913600142E-2</c:v>
              </c:pt>
              <c:pt idx="275">
                <c:v>4.6018076427273145E-2</c:v>
              </c:pt>
              <c:pt idx="276">
                <c:v>4.5871972348739458E-2</c:v>
              </c:pt>
              <c:pt idx="277">
                <c:v>4.572582740563548E-2</c:v>
              </c:pt>
              <c:pt idx="278">
                <c:v>4.5579643083008506E-2</c:v>
              </c:pt>
              <c:pt idx="279">
                <c:v>4.5433536591577499E-2</c:v>
              </c:pt>
              <c:pt idx="280">
                <c:v>4.5287389904821861E-2</c:v>
              </c:pt>
              <c:pt idx="281">
                <c:v>4.513229431856184E-2</c:v>
              </c:pt>
              <c:pt idx="282">
                <c:v>4.4977724835924437E-2</c:v>
              </c:pt>
              <c:pt idx="283">
                <c:v>4.4823742535700963E-2</c:v>
              </c:pt>
              <c:pt idx="284">
                <c:v>4.4670330921808832E-2</c:v>
              </c:pt>
              <c:pt idx="285">
                <c:v>4.4517499458733865E-2</c:v>
              </c:pt>
              <c:pt idx="286">
                <c:v>4.4365158237229467E-2</c:v>
              </c:pt>
              <c:pt idx="287">
                <c:v>4.4213408167493869E-2</c:v>
              </c:pt>
              <c:pt idx="288">
                <c:v>4.4062233725017656E-2</c:v>
              </c:pt>
              <c:pt idx="289">
                <c:v>4.3911615588813402E-2</c:v>
              </c:pt>
              <c:pt idx="290">
                <c:v>4.376147448825711E-2</c:v>
              </c:pt>
              <c:pt idx="291">
                <c:v>4.3611884760435239E-2</c:v>
              </c:pt>
              <c:pt idx="292">
                <c:v>4.3462841139319364E-2</c:v>
              </c:pt>
              <c:pt idx="293">
                <c:v>4.3314302180508191E-2</c:v>
              </c:pt>
              <c:pt idx="294">
                <c:v>4.3166270982055159E-2</c:v>
              </c:pt>
              <c:pt idx="295">
                <c:v>4.3018745039959956E-2</c:v>
              </c:pt>
              <c:pt idx="296">
                <c:v>4.2871728864260286E-2</c:v>
              </c:pt>
              <c:pt idx="297">
                <c:v>4.2725211260899607E-2</c:v>
              </c:pt>
              <c:pt idx="298">
                <c:v>4.2579212443285816E-2</c:v>
              </c:pt>
              <c:pt idx="299">
                <c:v>4.24337248826906E-2</c:v>
              </c:pt>
              <c:pt idx="300">
                <c:v>4.2288733908338004E-2</c:v>
              </c:pt>
            </c:numLit>
          </c:val>
          <c:extLst>
            <c:ext xmlns:c16="http://schemas.microsoft.com/office/drawing/2014/chart" uri="{C3380CC4-5D6E-409C-BE32-E72D297353CC}">
              <c16:uniqueId val="{00000004-DFC7-476D-BD97-44CFAC49C6F7}"/>
            </c:ext>
          </c:extLst>
        </c:ser>
        <c:ser>
          <c:idx val="5"/>
          <c:order val="5"/>
          <c:spPr>
            <a:solidFill>
              <a:srgbClr val="00B0F0"/>
            </a:solidFill>
            <a:ln>
              <a:solidFill>
                <a:srgbClr val="00B0F0"/>
              </a:solidFill>
            </a:ln>
          </c:spPr>
          <c:cat>
            <c:numLit>
              <c:formatCode>0</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0.04</c:v>
              </c:pt>
              <c:pt idx="1">
                <c:v>4.0090909090909094E-2</c:v>
              </c:pt>
              <c:pt idx="2">
                <c:v>4.0181818181818187E-2</c:v>
              </c:pt>
              <c:pt idx="3">
                <c:v>4.0272727272727279E-2</c:v>
              </c:pt>
              <c:pt idx="4">
                <c:v>4.0363636363636372E-2</c:v>
              </c:pt>
              <c:pt idx="5">
                <c:v>4.0454545454545465E-2</c:v>
              </c:pt>
              <c:pt idx="6">
                <c:v>4.0545454545454558E-2</c:v>
              </c:pt>
              <c:pt idx="7">
                <c:v>4.0636363636363651E-2</c:v>
              </c:pt>
              <c:pt idx="8">
                <c:v>4.0727272727272744E-2</c:v>
              </c:pt>
              <c:pt idx="9">
                <c:v>4.0818181818181837E-2</c:v>
              </c:pt>
              <c:pt idx="10">
                <c:v>4.090909090909093E-2</c:v>
              </c:pt>
              <c:pt idx="11">
                <c:v>4.1000000000000023E-2</c:v>
              </c:pt>
              <c:pt idx="12">
                <c:v>4.1090909090909115E-2</c:v>
              </c:pt>
              <c:pt idx="13">
                <c:v>4.1181818181818208E-2</c:v>
              </c:pt>
              <c:pt idx="14">
                <c:v>4.1272727272727301E-2</c:v>
              </c:pt>
              <c:pt idx="15">
                <c:v>4.1363636363636394E-2</c:v>
              </c:pt>
              <c:pt idx="16">
                <c:v>4.1454545454545487E-2</c:v>
              </c:pt>
              <c:pt idx="17">
                <c:v>4.154545454545458E-2</c:v>
              </c:pt>
              <c:pt idx="18">
                <c:v>4.1636363636363673E-2</c:v>
              </c:pt>
              <c:pt idx="19">
                <c:v>4.1727272727272766E-2</c:v>
              </c:pt>
              <c:pt idx="20">
                <c:v>4.1818181818181858E-2</c:v>
              </c:pt>
              <c:pt idx="21">
                <c:v>4.1909090909090951E-2</c:v>
              </c:pt>
              <c:pt idx="22">
                <c:v>4.2000000000000044E-2</c:v>
              </c:pt>
              <c:pt idx="23">
                <c:v>4.2090909090909137E-2</c:v>
              </c:pt>
              <c:pt idx="24">
                <c:v>4.218181818181823E-2</c:v>
              </c:pt>
              <c:pt idx="25">
                <c:v>4.2272727272727323E-2</c:v>
              </c:pt>
              <c:pt idx="26">
                <c:v>4.2363636363636416E-2</c:v>
              </c:pt>
              <c:pt idx="27">
                <c:v>4.2454545454545509E-2</c:v>
              </c:pt>
              <c:pt idx="28">
                <c:v>4.2545454545454602E-2</c:v>
              </c:pt>
              <c:pt idx="29">
                <c:v>4.2636363636363694E-2</c:v>
              </c:pt>
              <c:pt idx="30">
                <c:v>4.2727272727272787E-2</c:v>
              </c:pt>
              <c:pt idx="31">
                <c:v>4.281818181818188E-2</c:v>
              </c:pt>
              <c:pt idx="32">
                <c:v>4.2909090909090973E-2</c:v>
              </c:pt>
              <c:pt idx="33">
                <c:v>4.3000000000000066E-2</c:v>
              </c:pt>
              <c:pt idx="34">
                <c:v>4.3090909090909159E-2</c:v>
              </c:pt>
              <c:pt idx="35">
                <c:v>4.3181818181818252E-2</c:v>
              </c:pt>
              <c:pt idx="36">
                <c:v>4.3272727272727345E-2</c:v>
              </c:pt>
              <c:pt idx="37">
                <c:v>4.3363636363636437E-2</c:v>
              </c:pt>
              <c:pt idx="38">
                <c:v>4.345454545454553E-2</c:v>
              </c:pt>
              <c:pt idx="39">
                <c:v>4.3545454545454623E-2</c:v>
              </c:pt>
              <c:pt idx="40">
                <c:v>4.3636363636363716E-2</c:v>
              </c:pt>
              <c:pt idx="41">
                <c:v>4.3727272727272809E-2</c:v>
              </c:pt>
              <c:pt idx="42">
                <c:v>4.3818181818181902E-2</c:v>
              </c:pt>
              <c:pt idx="43">
                <c:v>4.3909090909090995E-2</c:v>
              </c:pt>
              <c:pt idx="44">
                <c:v>4.4000000000000088E-2</c:v>
              </c:pt>
              <c:pt idx="45">
                <c:v>4.4090909090909181E-2</c:v>
              </c:pt>
              <c:pt idx="46">
                <c:v>4.4181818181818273E-2</c:v>
              </c:pt>
              <c:pt idx="47">
                <c:v>4.4272727272727366E-2</c:v>
              </c:pt>
              <c:pt idx="48">
                <c:v>4.4363636363636459E-2</c:v>
              </c:pt>
              <c:pt idx="49">
                <c:v>4.4454545454545552E-2</c:v>
              </c:pt>
              <c:pt idx="50">
                <c:v>4.4545454545454645E-2</c:v>
              </c:pt>
              <c:pt idx="51">
                <c:v>4.4636363636363738E-2</c:v>
              </c:pt>
              <c:pt idx="52">
                <c:v>4.4727272727272831E-2</c:v>
              </c:pt>
              <c:pt idx="53">
                <c:v>4.4818181818181924E-2</c:v>
              </c:pt>
              <c:pt idx="54">
                <c:v>4.4909090909091016E-2</c:v>
              </c:pt>
              <c:pt idx="55">
                <c:v>4.5000000000000109E-2</c:v>
              </c:pt>
              <c:pt idx="56">
                <c:v>4.5090909090909202E-2</c:v>
              </c:pt>
              <c:pt idx="57">
                <c:v>4.5181818181818295E-2</c:v>
              </c:pt>
              <c:pt idx="58">
                <c:v>4.5272727272727388E-2</c:v>
              </c:pt>
              <c:pt idx="59">
                <c:v>4.5363636363636481E-2</c:v>
              </c:pt>
              <c:pt idx="60">
                <c:v>4.5454545454545574E-2</c:v>
              </c:pt>
              <c:pt idx="61">
                <c:v>4.5545454545454667E-2</c:v>
              </c:pt>
              <c:pt idx="62">
                <c:v>4.563636363636376E-2</c:v>
              </c:pt>
              <c:pt idx="63">
                <c:v>4.5727272727272852E-2</c:v>
              </c:pt>
              <c:pt idx="64">
                <c:v>4.5818181818181945E-2</c:v>
              </c:pt>
              <c:pt idx="65">
                <c:v>4.5909090909091038E-2</c:v>
              </c:pt>
              <c:pt idx="66">
                <c:v>4.6000000000000131E-2</c:v>
              </c:pt>
              <c:pt idx="67">
                <c:v>4.6090909090909224E-2</c:v>
              </c:pt>
              <c:pt idx="68">
                <c:v>4.6181818181818317E-2</c:v>
              </c:pt>
              <c:pt idx="69">
                <c:v>4.627272727272741E-2</c:v>
              </c:pt>
              <c:pt idx="70">
                <c:v>4.6363636363636503E-2</c:v>
              </c:pt>
              <c:pt idx="71">
                <c:v>4.6454545454545595E-2</c:v>
              </c:pt>
              <c:pt idx="72">
                <c:v>4.6545454545454688E-2</c:v>
              </c:pt>
              <c:pt idx="73">
                <c:v>4.6636363636363781E-2</c:v>
              </c:pt>
              <c:pt idx="74">
                <c:v>4.6727272727272874E-2</c:v>
              </c:pt>
              <c:pt idx="75">
                <c:v>4.6818181818181967E-2</c:v>
              </c:pt>
              <c:pt idx="76">
                <c:v>4.690909090909106E-2</c:v>
              </c:pt>
              <c:pt idx="77">
                <c:v>4.7000000000000153E-2</c:v>
              </c:pt>
              <c:pt idx="78">
                <c:v>4.7090909090909246E-2</c:v>
              </c:pt>
              <c:pt idx="79">
                <c:v>4.7181818181818339E-2</c:v>
              </c:pt>
              <c:pt idx="80">
                <c:v>4.7272727272727431E-2</c:v>
              </c:pt>
              <c:pt idx="81">
                <c:v>4.7363636363636524E-2</c:v>
              </c:pt>
              <c:pt idx="82">
                <c:v>4.7454545454545617E-2</c:v>
              </c:pt>
              <c:pt idx="83">
                <c:v>4.754545454545471E-2</c:v>
              </c:pt>
              <c:pt idx="84">
                <c:v>4.7636363636363803E-2</c:v>
              </c:pt>
              <c:pt idx="85">
                <c:v>4.7727272727272896E-2</c:v>
              </c:pt>
              <c:pt idx="86">
                <c:v>4.7818181818181989E-2</c:v>
              </c:pt>
              <c:pt idx="87">
                <c:v>4.7909090909091082E-2</c:v>
              </c:pt>
              <c:pt idx="88">
                <c:v>4.8000000000000174E-2</c:v>
              </c:pt>
              <c:pt idx="89">
                <c:v>4.8090909090909267E-2</c:v>
              </c:pt>
              <c:pt idx="90">
                <c:v>4.818181818181836E-2</c:v>
              </c:pt>
              <c:pt idx="91">
                <c:v>4.8272727272727453E-2</c:v>
              </c:pt>
              <c:pt idx="92">
                <c:v>4.8363636363636546E-2</c:v>
              </c:pt>
              <c:pt idx="93">
                <c:v>4.8454545454545639E-2</c:v>
              </c:pt>
              <c:pt idx="94">
                <c:v>4.8545454545454732E-2</c:v>
              </c:pt>
              <c:pt idx="95">
                <c:v>4.8636363636363825E-2</c:v>
              </c:pt>
              <c:pt idx="96">
                <c:v>4.8727272727272918E-2</c:v>
              </c:pt>
              <c:pt idx="97">
                <c:v>4.881818181818201E-2</c:v>
              </c:pt>
              <c:pt idx="98">
                <c:v>4.8909090909091103E-2</c:v>
              </c:pt>
              <c:pt idx="99">
                <c:v>4.9000000000000196E-2</c:v>
              </c:pt>
              <c:pt idx="100">
                <c:v>4.9090909090909289E-2</c:v>
              </c:pt>
              <c:pt idx="101">
                <c:v>4.9181818181818382E-2</c:v>
              </c:pt>
              <c:pt idx="102">
                <c:v>4.9272727272727475E-2</c:v>
              </c:pt>
              <c:pt idx="103">
                <c:v>4.9363636363636568E-2</c:v>
              </c:pt>
              <c:pt idx="104">
                <c:v>4.9454545454545661E-2</c:v>
              </c:pt>
              <c:pt idx="105">
                <c:v>4.9545454545454753E-2</c:v>
              </c:pt>
              <c:pt idx="106">
                <c:v>4.9636363636363846E-2</c:v>
              </c:pt>
              <c:pt idx="107">
                <c:v>4.9727272727272939E-2</c:v>
              </c:pt>
              <c:pt idx="108">
                <c:v>4.9818181818182032E-2</c:v>
              </c:pt>
              <c:pt idx="109">
                <c:v>4.9909090909091125E-2</c:v>
              </c:pt>
              <c:pt idx="110">
                <c:v>0.05</c:v>
              </c:pt>
              <c:pt idx="111">
                <c:v>5.0638791847982353E-2</c:v>
              </c:pt>
              <c:pt idx="112">
                <c:v>5.1277583695964704E-2</c:v>
              </c:pt>
              <c:pt idx="113">
                <c:v>5.1916375543947055E-2</c:v>
              </c:pt>
              <c:pt idx="114">
                <c:v>5.2555167391929405E-2</c:v>
              </c:pt>
              <c:pt idx="115">
                <c:v>5.3193959239911756E-2</c:v>
              </c:pt>
              <c:pt idx="116">
                <c:v>5.3832751087894107E-2</c:v>
              </c:pt>
              <c:pt idx="117">
                <c:v>5.4471542935876457E-2</c:v>
              </c:pt>
              <c:pt idx="118">
                <c:v>5.5110334783858808E-2</c:v>
              </c:pt>
              <c:pt idx="119">
                <c:v>5.5749126631841159E-2</c:v>
              </c:pt>
              <c:pt idx="120">
                <c:v>5.6387918479823509E-2</c:v>
              </c:pt>
              <c:pt idx="121">
                <c:v>5.702671032780586E-2</c:v>
              </c:pt>
              <c:pt idx="122">
                <c:v>5.7665502175788211E-2</c:v>
              </c:pt>
              <c:pt idx="123">
                <c:v>5.8304294023770561E-2</c:v>
              </c:pt>
              <c:pt idx="124">
                <c:v>5.8943085871752912E-2</c:v>
              </c:pt>
              <c:pt idx="125">
                <c:v>5.9581877719735263E-2</c:v>
              </c:pt>
              <c:pt idx="126">
                <c:v>6.0220669567717613E-2</c:v>
              </c:pt>
              <c:pt idx="127">
                <c:v>6.0859461415699964E-2</c:v>
              </c:pt>
              <c:pt idx="128">
                <c:v>6.1498253263682315E-2</c:v>
              </c:pt>
              <c:pt idx="129">
                <c:v>6.2137045111664665E-2</c:v>
              </c:pt>
              <c:pt idx="130">
                <c:v>6.2775836959647016E-2</c:v>
              </c:pt>
              <c:pt idx="131">
                <c:v>6.3414628807629367E-2</c:v>
              </c:pt>
              <c:pt idx="132">
                <c:v>6.4053420655611717E-2</c:v>
              </c:pt>
              <c:pt idx="133">
                <c:v>6.4692212503594068E-2</c:v>
              </c:pt>
              <c:pt idx="134">
                <c:v>6.5331004351576419E-2</c:v>
              </c:pt>
              <c:pt idx="135">
                <c:v>6.596979619955877E-2</c:v>
              </c:pt>
              <c:pt idx="136">
                <c:v>6.660858804754112E-2</c:v>
              </c:pt>
              <c:pt idx="137">
                <c:v>6.7247379895523471E-2</c:v>
              </c:pt>
              <c:pt idx="138">
                <c:v>6.7886171743505822E-2</c:v>
              </c:pt>
              <c:pt idx="139">
                <c:v>6.8524963591488172E-2</c:v>
              </c:pt>
              <c:pt idx="140">
                <c:v>6.9163755439470523E-2</c:v>
              </c:pt>
              <c:pt idx="141">
                <c:v>6.9802547287452874E-2</c:v>
              </c:pt>
              <c:pt idx="142">
                <c:v>7.0441339135435224E-2</c:v>
              </c:pt>
              <c:pt idx="143">
                <c:v>7.1080130983417575E-2</c:v>
              </c:pt>
              <c:pt idx="144">
                <c:v>7.1718922831399926E-2</c:v>
              </c:pt>
              <c:pt idx="145">
                <c:v>7.2357714679382276E-2</c:v>
              </c:pt>
              <c:pt idx="146">
                <c:v>7.2996506527364627E-2</c:v>
              </c:pt>
              <c:pt idx="147">
                <c:v>7.3635298375346978E-2</c:v>
              </c:pt>
              <c:pt idx="148">
                <c:v>7.4274090223329328E-2</c:v>
              </c:pt>
              <c:pt idx="149">
                <c:v>7.4912882071311679E-2</c:v>
              </c:pt>
              <c:pt idx="150">
                <c:v>7.555167391929403E-2</c:v>
              </c:pt>
              <c:pt idx="151">
                <c:v>7.619046576727638E-2</c:v>
              </c:pt>
              <c:pt idx="152">
                <c:v>7.6829257615258731E-2</c:v>
              </c:pt>
              <c:pt idx="153">
                <c:v>7.7468049463241082E-2</c:v>
              </c:pt>
              <c:pt idx="154">
                <c:v>7.8106841311223432E-2</c:v>
              </c:pt>
              <c:pt idx="155">
                <c:v>7.8745633159205783E-2</c:v>
              </c:pt>
              <c:pt idx="156">
                <c:v>7.9384425007188134E-2</c:v>
              </c:pt>
              <c:pt idx="157">
                <c:v>8.0023216855170484E-2</c:v>
              </c:pt>
              <c:pt idx="158">
                <c:v>8.0662008703152835E-2</c:v>
              </c:pt>
              <c:pt idx="159">
                <c:v>8.1300800551135186E-2</c:v>
              </c:pt>
              <c:pt idx="160">
                <c:v>8.1939592399117536E-2</c:v>
              </c:pt>
              <c:pt idx="161">
                <c:v>8.2578384247099887E-2</c:v>
              </c:pt>
              <c:pt idx="162">
                <c:v>8.3217176095082238E-2</c:v>
              </c:pt>
              <c:pt idx="163">
                <c:v>8.3855967943064588E-2</c:v>
              </c:pt>
              <c:pt idx="164">
                <c:v>8.4494759791046939E-2</c:v>
              </c:pt>
              <c:pt idx="165">
                <c:v>8.513355163902929E-2</c:v>
              </c:pt>
              <c:pt idx="166">
                <c:v>8.577234348701164E-2</c:v>
              </c:pt>
              <c:pt idx="167">
                <c:v>8.6411135334993991E-2</c:v>
              </c:pt>
              <c:pt idx="168">
                <c:v>8.7049927182976342E-2</c:v>
              </c:pt>
              <c:pt idx="169">
                <c:v>8.7688719030958692E-2</c:v>
              </c:pt>
              <c:pt idx="170">
                <c:v>8.8327510878941168E-2</c:v>
              </c:pt>
              <c:pt idx="171">
                <c:v>8.9008008395664792E-2</c:v>
              </c:pt>
              <c:pt idx="172">
                <c:v>8.9392905071523393E-2</c:v>
              </c:pt>
              <c:pt idx="173">
                <c:v>8.8704696717064671E-2</c:v>
              </c:pt>
              <c:pt idx="174">
                <c:v>8.9246580103235912E-2</c:v>
              </c:pt>
              <c:pt idx="175">
                <c:v>9.0905607101980951E-2</c:v>
              </c:pt>
              <c:pt idx="176">
                <c:v>9.0943370636052706E-2</c:v>
              </c:pt>
              <c:pt idx="177">
                <c:v>9.1718489310788173E-2</c:v>
              </c:pt>
              <c:pt idx="178">
                <c:v>9.294634929996759E-2</c:v>
              </c:pt>
              <c:pt idx="179">
                <c:v>9.2917716873909054E-2</c:v>
              </c:pt>
              <c:pt idx="180">
                <c:v>9.2833738739819441E-2</c:v>
              </c:pt>
              <c:pt idx="181">
                <c:v>9.2036514197898281E-2</c:v>
              </c:pt>
              <c:pt idx="182">
                <c:v>9.2848379875661774E-2</c:v>
              </c:pt>
              <c:pt idx="183">
                <c:v>9.2603476573907412E-2</c:v>
              </c:pt>
              <c:pt idx="184">
                <c:v>9.2223496963024787E-2</c:v>
              </c:pt>
              <c:pt idx="185">
                <c:v>9.1954507725420284E-2</c:v>
              </c:pt>
              <c:pt idx="186">
                <c:v>9.2784214285538985E-2</c:v>
              </c:pt>
              <c:pt idx="187">
                <c:v>9.3194892239857954E-2</c:v>
              </c:pt>
              <c:pt idx="188">
                <c:v>9.2783155694364017E-2</c:v>
              </c:pt>
              <c:pt idx="189">
                <c:v>9.2453403171872992E-2</c:v>
              </c:pt>
              <c:pt idx="190">
                <c:v>9.1802445652102826E-2</c:v>
              </c:pt>
              <c:pt idx="191">
                <c:v>9.3389546390252362E-2</c:v>
              </c:pt>
              <c:pt idx="192">
                <c:v>9.4674921136338588E-2</c:v>
              </c:pt>
              <c:pt idx="193">
                <c:v>9.1641466376276265E-2</c:v>
              </c:pt>
              <c:pt idx="194">
                <c:v>9.2467822730831262E-2</c:v>
              </c:pt>
              <c:pt idx="195">
                <c:v>9.3693185829734252E-2</c:v>
              </c:pt>
              <c:pt idx="196">
                <c:v>9.4676339843045146E-2</c:v>
              </c:pt>
              <c:pt idx="197">
                <c:v>9.3611360870374985E-2</c:v>
              </c:pt>
              <c:pt idx="198">
                <c:v>9.3594927311489107E-2</c:v>
              </c:pt>
              <c:pt idx="199">
                <c:v>9.388672015644331E-2</c:v>
              </c:pt>
              <c:pt idx="200">
                <c:v>9.3229800471398672E-2</c:v>
              </c:pt>
              <c:pt idx="201">
                <c:v>9.3852192826968897E-2</c:v>
              </c:pt>
              <c:pt idx="202">
                <c:v>9.4228340361823579E-2</c:v>
              </c:pt>
              <c:pt idx="203">
                <c:v>9.5209893626850423E-2</c:v>
              </c:pt>
              <c:pt idx="204">
                <c:v>9.4952194092424183E-2</c:v>
              </c:pt>
              <c:pt idx="205">
                <c:v>9.5304143916334405E-2</c:v>
              </c:pt>
              <c:pt idx="206">
                <c:v>9.5971571203242123E-2</c:v>
              </c:pt>
              <c:pt idx="207">
                <c:v>9.6207070776869436E-2</c:v>
              </c:pt>
              <c:pt idx="208">
                <c:v>9.7227045645773447E-2</c:v>
              </c:pt>
              <c:pt idx="209">
                <c:v>9.9523780662909692E-2</c:v>
              </c:pt>
              <c:pt idx="210">
                <c:v>0.1003773885430745</c:v>
              </c:pt>
              <c:pt idx="211">
                <c:v>0.10061802241215463</c:v>
              </c:pt>
              <c:pt idx="212">
                <c:v>0.10108520157237756</c:v>
              </c:pt>
              <c:pt idx="213">
                <c:v>0.10216897000427747</c:v>
              </c:pt>
              <c:pt idx="214">
                <c:v>0.10306451928276446</c:v>
              </c:pt>
              <c:pt idx="215">
                <c:v>0.10421212856388613</c:v>
              </c:pt>
              <c:pt idx="216">
                <c:v>0.10479974198236862</c:v>
              </c:pt>
              <c:pt idx="217">
                <c:v>0.10546901587717913</c:v>
              </c:pt>
              <c:pt idx="218">
                <c:v>0.10607551624496905</c:v>
              </c:pt>
              <c:pt idx="219">
                <c:v>0.10544936879323556</c:v>
              </c:pt>
              <c:pt idx="220">
                <c:v>0.10805403707669713</c:v>
              </c:pt>
              <c:pt idx="221">
                <c:v>0.10506517271737416</c:v>
              </c:pt>
              <c:pt idx="222">
                <c:v>0.10319712229516671</c:v>
              </c:pt>
              <c:pt idx="223">
                <c:v>0.10414317131697705</c:v>
              </c:pt>
              <c:pt idx="224">
                <c:v>0.10393614213395566</c:v>
              </c:pt>
              <c:pt idx="225">
                <c:v>0.10371818193636829</c:v>
              </c:pt>
              <c:pt idx="226">
                <c:v>0.10756449980687351</c:v>
              </c:pt>
              <c:pt idx="227">
                <c:v>0.11156218172400538</c:v>
              </c:pt>
              <c:pt idx="228">
                <c:v>0.11562199969013527</c:v>
              </c:pt>
              <c:pt idx="229">
                <c:v>0.11970320004214342</c:v>
              </c:pt>
              <c:pt idx="230">
                <c:v>0.12378759158237083</c:v>
              </c:pt>
              <c:pt idx="231">
                <c:v>0.12788068536094122</c:v>
              </c:pt>
              <c:pt idx="232">
                <c:v>0.13196954029565169</c:v>
              </c:pt>
              <c:pt idx="233">
                <c:v>0.13607233262236651</c:v>
              </c:pt>
              <c:pt idx="234">
                <c:v>0.14019423422636274</c:v>
              </c:pt>
              <c:pt idx="235">
                <c:v>0.14432134077713124</c:v>
              </c:pt>
              <c:pt idx="236">
                <c:v>0.14845875904785469</c:v>
              </c:pt>
              <c:pt idx="237">
                <c:v>0.15260222799910231</c:v>
              </c:pt>
              <c:pt idx="238">
                <c:v>0.15674786154247614</c:v>
              </c:pt>
              <c:pt idx="239">
                <c:v>0.1608944144949738</c:v>
              </c:pt>
              <c:pt idx="240">
                <c:v>0.16503938762962903</c:v>
              </c:pt>
              <c:pt idx="241">
                <c:v>0.1691851591799412</c:v>
              </c:pt>
              <c:pt idx="242">
                <c:v>0.17333182155114873</c:v>
              </c:pt>
              <c:pt idx="243">
                <c:v>0.17747969231774402</c:v>
              </c:pt>
              <c:pt idx="244">
                <c:v>0.18163384787148312</c:v>
              </c:pt>
              <c:pt idx="245">
                <c:v>0.18579394547252071</c:v>
              </c:pt>
              <c:pt idx="246">
                <c:v>0.18996380661185611</c:v>
              </c:pt>
              <c:pt idx="247">
                <c:v>0.19414775012575189</c:v>
              </c:pt>
              <c:pt idx="248">
                <c:v>0.19833595782142838</c:v>
              </c:pt>
              <c:pt idx="249">
                <c:v>0.2025288784750828</c:v>
              </c:pt>
              <c:pt idx="250">
                <c:v>0.20673247624175006</c:v>
              </c:pt>
              <c:pt idx="251">
                <c:v>0.21116088211482717</c:v>
              </c:pt>
              <c:pt idx="252">
                <c:v>0.21559040171165839</c:v>
              </c:pt>
              <c:pt idx="253">
                <c:v>0.22002096983978753</c:v>
              </c:pt>
              <c:pt idx="254">
                <c:v>0.22445242854422343</c:v>
              </c:pt>
              <c:pt idx="255">
                <c:v>0.22888484737155385</c:v>
              </c:pt>
              <c:pt idx="256">
                <c:v>0.23331731021471985</c:v>
              </c:pt>
              <c:pt idx="257">
                <c:v>0.2377503842314003</c:v>
              </c:pt>
              <c:pt idx="258">
                <c:v>0.24218438615454135</c:v>
              </c:pt>
              <c:pt idx="259">
                <c:v>0.24661861229679044</c:v>
              </c:pt>
              <c:pt idx="260">
                <c:v>0.25105223918104375</c:v>
              </c:pt>
              <c:pt idx="261">
                <c:v>0.25548578689411899</c:v>
              </c:pt>
              <c:pt idx="262">
                <c:v>0.2599188807819085</c:v>
              </c:pt>
              <c:pt idx="263">
                <c:v>0.26435143406996764</c:v>
              </c:pt>
              <c:pt idx="264">
                <c:v>0.26878304613903176</c:v>
              </c:pt>
              <c:pt idx="265">
                <c:v>0.27321320996769188</c:v>
              </c:pt>
              <c:pt idx="266">
                <c:v>0.2776422719447188</c:v>
              </c:pt>
              <c:pt idx="267">
                <c:v>0.28206976503237779</c:v>
              </c:pt>
              <c:pt idx="268">
                <c:v>0.28649543436705488</c:v>
              </c:pt>
              <c:pt idx="269">
                <c:v>0.29091901463095354</c:v>
              </c:pt>
              <c:pt idx="270">
                <c:v>0.29534064860009301</c:v>
              </c:pt>
              <c:pt idx="271">
                <c:v>0.29975975111843539</c:v>
              </c:pt>
              <c:pt idx="272">
                <c:v>0.30417600826936808</c:v>
              </c:pt>
              <c:pt idx="273">
                <c:v>0.30858954703507541</c:v>
              </c:pt>
              <c:pt idx="274">
                <c:v>0.31299983253047281</c:v>
              </c:pt>
              <c:pt idx="275">
                <c:v>0.31740689363106872</c:v>
              </c:pt>
              <c:pt idx="276">
                <c:v>0.32181046183063033</c:v>
              </c:pt>
              <c:pt idx="277">
                <c:v>0.32621004144411209</c:v>
              </c:pt>
              <c:pt idx="278">
                <c:v>0.3306052142008582</c:v>
              </c:pt>
              <c:pt idx="279">
                <c:v>0.33499668805373017</c:v>
              </c:pt>
              <c:pt idx="280">
                <c:v>0.33938336764585086</c:v>
              </c:pt>
              <c:pt idx="281">
                <c:v>0.34372880343392381</c:v>
              </c:pt>
              <c:pt idx="282">
                <c:v>0.34807133215103486</c:v>
              </c:pt>
              <c:pt idx="283">
                <c:v>0.35241028338415203</c:v>
              </c:pt>
              <c:pt idx="284">
                <c:v>0.35674600458384015</c:v>
              </c:pt>
              <c:pt idx="285">
                <c:v>0.36107789787508404</c:v>
              </c:pt>
              <c:pt idx="286">
                <c:v>0.36540587600760682</c:v>
              </c:pt>
              <c:pt idx="287">
                <c:v>0.36973008165817306</c:v>
              </c:pt>
              <c:pt idx="288">
                <c:v>0.37405029413233282</c:v>
              </c:pt>
              <c:pt idx="289">
                <c:v>0.37836601512889101</c:v>
              </c:pt>
              <c:pt idx="290">
                <c:v>0.38267698721237992</c:v>
              </c:pt>
              <c:pt idx="291">
                <c:v>0.38698327118130255</c:v>
              </c:pt>
              <c:pt idx="292">
                <c:v>0.39128467357656888</c:v>
              </c:pt>
              <c:pt idx="293">
                <c:v>0.39558087345439685</c:v>
              </c:pt>
              <c:pt idx="294">
                <c:v>0.39987170013696877</c:v>
              </c:pt>
              <c:pt idx="295">
                <c:v>0.40415696127807893</c:v>
              </c:pt>
              <c:pt idx="296">
                <c:v>0.40843653772229999</c:v>
              </c:pt>
              <c:pt idx="297">
                <c:v>0.41271031875164049</c:v>
              </c:pt>
              <c:pt idx="298">
                <c:v>0.41697813343173273</c:v>
              </c:pt>
              <c:pt idx="299">
                <c:v>0.42123984229371114</c:v>
              </c:pt>
              <c:pt idx="300">
                <c:v>0.42549528567489037</c:v>
              </c:pt>
            </c:numLit>
          </c:val>
          <c:extLst>
            <c:ext xmlns:c16="http://schemas.microsoft.com/office/drawing/2014/chart" uri="{C3380CC4-5D6E-409C-BE32-E72D297353CC}">
              <c16:uniqueId val="{00000005-DFC7-476D-BD97-44CFAC49C6F7}"/>
            </c:ext>
          </c:extLst>
        </c:ser>
        <c:ser>
          <c:idx val="2"/>
          <c:order val="6"/>
          <c:spPr>
            <a:solidFill>
              <a:srgbClr val="FFFF00"/>
            </a:solidFill>
            <a:ln w="25400">
              <a:noFill/>
            </a:ln>
          </c:spPr>
          <c:cat>
            <c:numLit>
              <c:formatCode>0</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0.04</c:v>
              </c:pt>
              <c:pt idx="1">
                <c:v>4.0090909090909094E-2</c:v>
              </c:pt>
              <c:pt idx="2">
                <c:v>4.0181818181818187E-2</c:v>
              </c:pt>
              <c:pt idx="3">
                <c:v>4.0272727272727279E-2</c:v>
              </c:pt>
              <c:pt idx="4">
                <c:v>4.0363636363636372E-2</c:v>
              </c:pt>
              <c:pt idx="5">
                <c:v>4.0454545454545465E-2</c:v>
              </c:pt>
              <c:pt idx="6">
                <c:v>4.0545454545454558E-2</c:v>
              </c:pt>
              <c:pt idx="7">
                <c:v>4.0636363636363651E-2</c:v>
              </c:pt>
              <c:pt idx="8">
                <c:v>4.0727272727272744E-2</c:v>
              </c:pt>
              <c:pt idx="9">
                <c:v>4.0818181818181837E-2</c:v>
              </c:pt>
              <c:pt idx="10">
                <c:v>4.090909090909093E-2</c:v>
              </c:pt>
              <c:pt idx="11">
                <c:v>4.1000000000000023E-2</c:v>
              </c:pt>
              <c:pt idx="12">
                <c:v>4.1090909090909115E-2</c:v>
              </c:pt>
              <c:pt idx="13">
                <c:v>4.1181818181818208E-2</c:v>
              </c:pt>
              <c:pt idx="14">
                <c:v>4.1272727272727301E-2</c:v>
              </c:pt>
              <c:pt idx="15">
                <c:v>4.1363636363636394E-2</c:v>
              </c:pt>
              <c:pt idx="16">
                <c:v>4.1454545454545487E-2</c:v>
              </c:pt>
              <c:pt idx="17">
                <c:v>4.154545454545458E-2</c:v>
              </c:pt>
              <c:pt idx="18">
                <c:v>4.1636363636363673E-2</c:v>
              </c:pt>
              <c:pt idx="19">
                <c:v>4.1727272727272766E-2</c:v>
              </c:pt>
              <c:pt idx="20">
                <c:v>4.1818181818181858E-2</c:v>
              </c:pt>
              <c:pt idx="21">
                <c:v>4.1909090909090951E-2</c:v>
              </c:pt>
              <c:pt idx="22">
                <c:v>4.2000000000000044E-2</c:v>
              </c:pt>
              <c:pt idx="23">
                <c:v>4.2090909090909137E-2</c:v>
              </c:pt>
              <c:pt idx="24">
                <c:v>4.218181818181823E-2</c:v>
              </c:pt>
              <c:pt idx="25">
                <c:v>4.2272727272727323E-2</c:v>
              </c:pt>
              <c:pt idx="26">
                <c:v>4.2363636363636416E-2</c:v>
              </c:pt>
              <c:pt idx="27">
                <c:v>4.2454545454545509E-2</c:v>
              </c:pt>
              <c:pt idx="28">
                <c:v>4.2545454545454602E-2</c:v>
              </c:pt>
              <c:pt idx="29">
                <c:v>4.2636363636363694E-2</c:v>
              </c:pt>
              <c:pt idx="30">
                <c:v>4.2727272727272787E-2</c:v>
              </c:pt>
              <c:pt idx="31">
                <c:v>4.281818181818188E-2</c:v>
              </c:pt>
              <c:pt idx="32">
                <c:v>4.2909090909090973E-2</c:v>
              </c:pt>
              <c:pt idx="33">
                <c:v>4.3000000000000066E-2</c:v>
              </c:pt>
              <c:pt idx="34">
                <c:v>4.3090909090909159E-2</c:v>
              </c:pt>
              <c:pt idx="35">
                <c:v>4.3181818181818252E-2</c:v>
              </c:pt>
              <c:pt idx="36">
                <c:v>4.3272727272727345E-2</c:v>
              </c:pt>
              <c:pt idx="37">
                <c:v>4.3363636363636437E-2</c:v>
              </c:pt>
              <c:pt idx="38">
                <c:v>4.345454545454553E-2</c:v>
              </c:pt>
              <c:pt idx="39">
                <c:v>4.3545454545454623E-2</c:v>
              </c:pt>
              <c:pt idx="40">
                <c:v>4.3636363636363716E-2</c:v>
              </c:pt>
              <c:pt idx="41">
                <c:v>4.3727272727272809E-2</c:v>
              </c:pt>
              <c:pt idx="42">
                <c:v>4.3818181818181902E-2</c:v>
              </c:pt>
              <c:pt idx="43">
                <c:v>4.3909090909090995E-2</c:v>
              </c:pt>
              <c:pt idx="44">
                <c:v>4.4000000000000088E-2</c:v>
              </c:pt>
              <c:pt idx="45">
                <c:v>4.4090909090909181E-2</c:v>
              </c:pt>
              <c:pt idx="46">
                <c:v>4.4181818181818273E-2</c:v>
              </c:pt>
              <c:pt idx="47">
                <c:v>4.4272727272727366E-2</c:v>
              </c:pt>
              <c:pt idx="48">
                <c:v>4.4363636363636459E-2</c:v>
              </c:pt>
              <c:pt idx="49">
                <c:v>4.4454545454545552E-2</c:v>
              </c:pt>
              <c:pt idx="50">
                <c:v>4.4545454545454645E-2</c:v>
              </c:pt>
              <c:pt idx="51">
                <c:v>4.4636363636363738E-2</c:v>
              </c:pt>
              <c:pt idx="52">
                <c:v>4.4727272727272831E-2</c:v>
              </c:pt>
              <c:pt idx="53">
                <c:v>4.4818181818181924E-2</c:v>
              </c:pt>
              <c:pt idx="54">
                <c:v>4.4909090909091016E-2</c:v>
              </c:pt>
              <c:pt idx="55">
                <c:v>4.5000000000000109E-2</c:v>
              </c:pt>
              <c:pt idx="56">
                <c:v>4.5090909090909202E-2</c:v>
              </c:pt>
              <c:pt idx="57">
                <c:v>4.5181818181818295E-2</c:v>
              </c:pt>
              <c:pt idx="58">
                <c:v>4.5272727272727388E-2</c:v>
              </c:pt>
              <c:pt idx="59">
                <c:v>4.5363636363636481E-2</c:v>
              </c:pt>
              <c:pt idx="60">
                <c:v>4.5454545454545574E-2</c:v>
              </c:pt>
              <c:pt idx="61">
                <c:v>4.5545454545454667E-2</c:v>
              </c:pt>
              <c:pt idx="62">
                <c:v>4.563636363636376E-2</c:v>
              </c:pt>
              <c:pt idx="63">
                <c:v>4.5727272727272852E-2</c:v>
              </c:pt>
              <c:pt idx="64">
                <c:v>4.5818181818181945E-2</c:v>
              </c:pt>
              <c:pt idx="65">
                <c:v>4.5909090909091038E-2</c:v>
              </c:pt>
              <c:pt idx="66">
                <c:v>4.6000000000000131E-2</c:v>
              </c:pt>
              <c:pt idx="67">
                <c:v>4.6090909090909224E-2</c:v>
              </c:pt>
              <c:pt idx="68">
                <c:v>4.6181818181818317E-2</c:v>
              </c:pt>
              <c:pt idx="69">
                <c:v>4.627272727272741E-2</c:v>
              </c:pt>
              <c:pt idx="70">
                <c:v>4.6363636363636503E-2</c:v>
              </c:pt>
              <c:pt idx="71">
                <c:v>4.6454545454545595E-2</c:v>
              </c:pt>
              <c:pt idx="72">
                <c:v>4.6545454545454688E-2</c:v>
              </c:pt>
              <c:pt idx="73">
                <c:v>4.6636363636363781E-2</c:v>
              </c:pt>
              <c:pt idx="74">
                <c:v>4.6727272727272874E-2</c:v>
              </c:pt>
              <c:pt idx="75">
                <c:v>4.6818181818181967E-2</c:v>
              </c:pt>
              <c:pt idx="76">
                <c:v>4.690909090909106E-2</c:v>
              </c:pt>
              <c:pt idx="77">
                <c:v>4.7000000000000153E-2</c:v>
              </c:pt>
              <c:pt idx="78">
                <c:v>4.7090909090909246E-2</c:v>
              </c:pt>
              <c:pt idx="79">
                <c:v>4.7181818181818339E-2</c:v>
              </c:pt>
              <c:pt idx="80">
                <c:v>4.7272727272727431E-2</c:v>
              </c:pt>
              <c:pt idx="81">
                <c:v>4.7363636363636524E-2</c:v>
              </c:pt>
              <c:pt idx="82">
                <c:v>4.7454545454545617E-2</c:v>
              </c:pt>
              <c:pt idx="83">
                <c:v>4.754545454545471E-2</c:v>
              </c:pt>
              <c:pt idx="84">
                <c:v>4.7636363636363803E-2</c:v>
              </c:pt>
              <c:pt idx="85">
                <c:v>4.7727272727272896E-2</c:v>
              </c:pt>
              <c:pt idx="86">
                <c:v>4.7818181818181989E-2</c:v>
              </c:pt>
              <c:pt idx="87">
                <c:v>4.7909090909091082E-2</c:v>
              </c:pt>
              <c:pt idx="88">
                <c:v>4.8000000000000174E-2</c:v>
              </c:pt>
              <c:pt idx="89">
                <c:v>4.8090909090909267E-2</c:v>
              </c:pt>
              <c:pt idx="90">
                <c:v>4.818181818181836E-2</c:v>
              </c:pt>
              <c:pt idx="91">
                <c:v>4.8272727272727453E-2</c:v>
              </c:pt>
              <c:pt idx="92">
                <c:v>4.8363636363636546E-2</c:v>
              </c:pt>
              <c:pt idx="93">
                <c:v>4.8454545454545639E-2</c:v>
              </c:pt>
              <c:pt idx="94">
                <c:v>4.8545454545454732E-2</c:v>
              </c:pt>
              <c:pt idx="95">
                <c:v>4.8636363636363825E-2</c:v>
              </c:pt>
              <c:pt idx="96">
                <c:v>4.8727272727272918E-2</c:v>
              </c:pt>
              <c:pt idx="97">
                <c:v>4.881818181818201E-2</c:v>
              </c:pt>
              <c:pt idx="98">
                <c:v>4.8909090909091103E-2</c:v>
              </c:pt>
              <c:pt idx="99">
                <c:v>4.9000000000000196E-2</c:v>
              </c:pt>
              <c:pt idx="100">
                <c:v>4.9090909090909289E-2</c:v>
              </c:pt>
              <c:pt idx="101">
                <c:v>4.9181818181818382E-2</c:v>
              </c:pt>
              <c:pt idx="102">
                <c:v>4.9272727272727475E-2</c:v>
              </c:pt>
              <c:pt idx="103">
                <c:v>4.9363636363636568E-2</c:v>
              </c:pt>
              <c:pt idx="104">
                <c:v>4.9454545454545661E-2</c:v>
              </c:pt>
              <c:pt idx="105">
                <c:v>4.9545454545454753E-2</c:v>
              </c:pt>
              <c:pt idx="106">
                <c:v>4.9636363636363846E-2</c:v>
              </c:pt>
              <c:pt idx="107">
                <c:v>4.9727272727272939E-2</c:v>
              </c:pt>
              <c:pt idx="108">
                <c:v>4.9818181818182032E-2</c:v>
              </c:pt>
              <c:pt idx="109">
                <c:v>4.9909090909091125E-2</c:v>
              </c:pt>
              <c:pt idx="110">
                <c:v>0.05</c:v>
              </c:pt>
              <c:pt idx="111">
                <c:v>5.1443178343743741E-2</c:v>
              </c:pt>
              <c:pt idx="112">
                <c:v>5.2886356687487479E-2</c:v>
              </c:pt>
              <c:pt idx="113">
                <c:v>5.4329535031231217E-2</c:v>
              </c:pt>
              <c:pt idx="114">
                <c:v>5.5772713374974955E-2</c:v>
              </c:pt>
              <c:pt idx="115">
                <c:v>5.7215891718718694E-2</c:v>
              </c:pt>
              <c:pt idx="116">
                <c:v>5.8659070062462432E-2</c:v>
              </c:pt>
              <c:pt idx="117">
                <c:v>6.010224840620617E-2</c:v>
              </c:pt>
              <c:pt idx="118">
                <c:v>6.1545426749949908E-2</c:v>
              </c:pt>
              <c:pt idx="119">
                <c:v>6.2988605093693653E-2</c:v>
              </c:pt>
              <c:pt idx="120">
                <c:v>6.4431783437437398E-2</c:v>
              </c:pt>
              <c:pt idx="121">
                <c:v>6.5874961781181143E-2</c:v>
              </c:pt>
              <c:pt idx="122">
                <c:v>6.7318140124924888E-2</c:v>
              </c:pt>
              <c:pt idx="123">
                <c:v>6.8761318468668634E-2</c:v>
              </c:pt>
              <c:pt idx="124">
                <c:v>7.0204496812412379E-2</c:v>
              </c:pt>
              <c:pt idx="125">
                <c:v>7.1647675156156124E-2</c:v>
              </c:pt>
              <c:pt idx="126">
                <c:v>7.3090853499899869E-2</c:v>
              </c:pt>
              <c:pt idx="127">
                <c:v>7.4534031843643614E-2</c:v>
              </c:pt>
              <c:pt idx="128">
                <c:v>7.5977210187387359E-2</c:v>
              </c:pt>
              <c:pt idx="129">
                <c:v>7.7420388531131104E-2</c:v>
              </c:pt>
              <c:pt idx="130">
                <c:v>7.8863566874874849E-2</c:v>
              </c:pt>
              <c:pt idx="131">
                <c:v>8.0306745218618594E-2</c:v>
              </c:pt>
              <c:pt idx="132">
                <c:v>8.1749923562362339E-2</c:v>
              </c:pt>
              <c:pt idx="133">
                <c:v>8.3193101906106084E-2</c:v>
              </c:pt>
              <c:pt idx="134">
                <c:v>8.463628024984983E-2</c:v>
              </c:pt>
              <c:pt idx="135">
                <c:v>8.6079458593593575E-2</c:v>
              </c:pt>
              <c:pt idx="136">
                <c:v>8.752263693733732E-2</c:v>
              </c:pt>
              <c:pt idx="137">
                <c:v>8.8965815281081065E-2</c:v>
              </c:pt>
              <c:pt idx="138">
                <c:v>9.040899362482481E-2</c:v>
              </c:pt>
              <c:pt idx="139">
                <c:v>9.1852171968568555E-2</c:v>
              </c:pt>
              <c:pt idx="140">
                <c:v>9.32953503123123E-2</c:v>
              </c:pt>
              <c:pt idx="141">
                <c:v>9.4738528656056045E-2</c:v>
              </c:pt>
              <c:pt idx="142">
                <c:v>9.618170699979979E-2</c:v>
              </c:pt>
              <c:pt idx="143">
                <c:v>9.7624885343543535E-2</c:v>
              </c:pt>
              <c:pt idx="144">
                <c:v>9.9068063687287281E-2</c:v>
              </c:pt>
              <c:pt idx="145">
                <c:v>0.10051124203103103</c:v>
              </c:pt>
              <c:pt idx="146">
                <c:v>0.10195442037477477</c:v>
              </c:pt>
              <c:pt idx="147">
                <c:v>0.10339759871851852</c:v>
              </c:pt>
              <c:pt idx="148">
                <c:v>0.10484077706226226</c:v>
              </c:pt>
              <c:pt idx="149">
                <c:v>0.10628395540600601</c:v>
              </c:pt>
              <c:pt idx="150">
                <c:v>0.10772713374974975</c:v>
              </c:pt>
              <c:pt idx="151">
                <c:v>0.1091703120934935</c:v>
              </c:pt>
              <c:pt idx="152">
                <c:v>0.11061349043723724</c:v>
              </c:pt>
              <c:pt idx="153">
                <c:v>0.11205666878098099</c:v>
              </c:pt>
              <c:pt idx="154">
                <c:v>0.11349984712472473</c:v>
              </c:pt>
              <c:pt idx="155">
                <c:v>0.11494302546846848</c:v>
              </c:pt>
              <c:pt idx="156">
                <c:v>0.11638620381221222</c:v>
              </c:pt>
              <c:pt idx="157">
                <c:v>0.11782938215595597</c:v>
              </c:pt>
              <c:pt idx="158">
                <c:v>0.11927256049969971</c:v>
              </c:pt>
              <c:pt idx="159">
                <c:v>0.12071573884344346</c:v>
              </c:pt>
              <c:pt idx="160">
                <c:v>0.1221589171871872</c:v>
              </c:pt>
              <c:pt idx="161">
                <c:v>0.12360209553093095</c:v>
              </c:pt>
              <c:pt idx="162">
                <c:v>0.12504527387467468</c:v>
              </c:pt>
              <c:pt idx="163">
                <c:v>0.12648845221841842</c:v>
              </c:pt>
              <c:pt idx="164">
                <c:v>0.12793163056216217</c:v>
              </c:pt>
              <c:pt idx="165">
                <c:v>0.12937480890590591</c:v>
              </c:pt>
              <c:pt idx="166">
                <c:v>0.13081798724964966</c:v>
              </c:pt>
              <c:pt idx="167">
                <c:v>0.1322611655933934</c:v>
              </c:pt>
              <c:pt idx="168">
                <c:v>0.13370434393713715</c:v>
              </c:pt>
              <c:pt idx="169">
                <c:v>0.13514752228088089</c:v>
              </c:pt>
              <c:pt idx="170">
                <c:v>0.13659070062462431</c:v>
              </c:pt>
              <c:pt idx="171">
                <c:v>0.13794540658537705</c:v>
              </c:pt>
              <c:pt idx="172">
                <c:v>0.1389248440567013</c:v>
              </c:pt>
              <c:pt idx="173">
                <c:v>0.13910509898180218</c:v>
              </c:pt>
              <c:pt idx="174">
                <c:v>0.14060715913492272</c:v>
              </c:pt>
              <c:pt idx="175">
                <c:v>0.1426070645999494</c:v>
              </c:pt>
              <c:pt idx="176">
                <c:v>0.14376995886890656</c:v>
              </c:pt>
              <c:pt idx="177">
                <c:v>0.14607147857003583</c:v>
              </c:pt>
              <c:pt idx="178">
                <c:v>0.14765216380723462</c:v>
              </c:pt>
              <c:pt idx="179">
                <c:v>0.14831227438411534</c:v>
              </c:pt>
              <c:pt idx="180">
                <c:v>0.14975024387679534</c:v>
              </c:pt>
              <c:pt idx="181">
                <c:v>0.15361998186533546</c:v>
              </c:pt>
              <c:pt idx="182">
                <c:v>0.15469637578946668</c:v>
              </c:pt>
              <c:pt idx="183">
                <c:v>0.1575767223896041</c:v>
              </c:pt>
              <c:pt idx="184">
                <c:v>0.1615968329789112</c:v>
              </c:pt>
              <c:pt idx="185">
                <c:v>0.163111259013695</c:v>
              </c:pt>
              <c:pt idx="186">
                <c:v>0.16596542755393537</c:v>
              </c:pt>
              <c:pt idx="187">
                <c:v>0.16911488455958265</c:v>
              </c:pt>
              <c:pt idx="188">
                <c:v>0.17188513941384323</c:v>
              </c:pt>
              <c:pt idx="189">
                <c:v>0.1738987408834998</c:v>
              </c:pt>
              <c:pt idx="190">
                <c:v>0.17597240371282641</c:v>
              </c:pt>
              <c:pt idx="191">
                <c:v>0.17823916208987031</c:v>
              </c:pt>
              <c:pt idx="192">
                <c:v>0.18174045200270778</c:v>
              </c:pt>
              <c:pt idx="193">
                <c:v>0.19113207699847723</c:v>
              </c:pt>
              <c:pt idx="194">
                <c:v>0.19685759446631546</c:v>
              </c:pt>
              <c:pt idx="195">
                <c:v>0.2031604214745793</c:v>
              </c:pt>
              <c:pt idx="196">
                <c:v>0.20697456987081586</c:v>
              </c:pt>
              <c:pt idx="197">
                <c:v>0.21009966910267741</c:v>
              </c:pt>
              <c:pt idx="198">
                <c:v>0.2126708487983483</c:v>
              </c:pt>
              <c:pt idx="199">
                <c:v>0.21431850405327163</c:v>
              </c:pt>
              <c:pt idx="200">
                <c:v>0.21751732426698839</c:v>
              </c:pt>
              <c:pt idx="201">
                <c:v>0.21979691401740867</c:v>
              </c:pt>
              <c:pt idx="202">
                <c:v>0.22447415710283072</c:v>
              </c:pt>
              <c:pt idx="203">
                <c:v>0.22635581353924872</c:v>
              </c:pt>
              <c:pt idx="204">
                <c:v>0.23078978341900536</c:v>
              </c:pt>
              <c:pt idx="205">
                <c:v>0.23282038030352084</c:v>
              </c:pt>
              <c:pt idx="206">
                <c:v>0.23504469692822758</c:v>
              </c:pt>
              <c:pt idx="207">
                <c:v>0.23704047391319857</c:v>
              </c:pt>
              <c:pt idx="208">
                <c:v>0.23960598615248827</c:v>
              </c:pt>
              <c:pt idx="209">
                <c:v>0.24367566972065816</c:v>
              </c:pt>
              <c:pt idx="210">
                <c:v>0.24536551524857766</c:v>
              </c:pt>
              <c:pt idx="211">
                <c:v>0.24917512883871779</c:v>
              </c:pt>
              <c:pt idx="212">
                <c:v>0.25104649436525067</c:v>
              </c:pt>
              <c:pt idx="213">
                <c:v>0.25665651101791248</c:v>
              </c:pt>
              <c:pt idx="214">
                <c:v>0.26146504013947408</c:v>
              </c:pt>
              <c:pt idx="215">
                <c:v>0.26574692242606396</c:v>
              </c:pt>
              <c:pt idx="216">
                <c:v>0.26744749104697541</c:v>
              </c:pt>
              <c:pt idx="217">
                <c:v>0.26920540806426829</c:v>
              </c:pt>
              <c:pt idx="218">
                <c:v>0.27128131196045607</c:v>
              </c:pt>
              <c:pt idx="219">
                <c:v>0.27457602796138425</c:v>
              </c:pt>
              <c:pt idx="220">
                <c:v>0.26842279332756319</c:v>
              </c:pt>
              <c:pt idx="221">
                <c:v>0.26923480815482354</c:v>
              </c:pt>
              <c:pt idx="222">
                <c:v>0.27162422145456316</c:v>
              </c:pt>
              <c:pt idx="223">
                <c:v>0.27092515602163619</c:v>
              </c:pt>
              <c:pt idx="224">
                <c:v>0.26915273772621778</c:v>
              </c:pt>
              <c:pt idx="225">
                <c:v>0.26729821741377546</c:v>
              </c:pt>
              <c:pt idx="226">
                <c:v>0.26655500856133341</c:v>
              </c:pt>
              <c:pt idx="227">
                <c:v>0.26569207662775152</c:v>
              </c:pt>
              <c:pt idx="228">
                <c:v>0.2648011399162698</c:v>
              </c:pt>
              <c:pt idx="229">
                <c:v>0.26391697125613972</c:v>
              </c:pt>
              <c:pt idx="230">
                <c:v>0.26305016963648947</c:v>
              </c:pt>
              <c:pt idx="231">
                <c:v>0.26219176743317957</c:v>
              </c:pt>
              <c:pt idx="232">
                <c:v>0.26135657812865948</c:v>
              </c:pt>
              <c:pt idx="233">
                <c:v>0.26052012431337801</c:v>
              </c:pt>
              <c:pt idx="234">
                <c:v>0.25967844170527066</c:v>
              </c:pt>
              <c:pt idx="235">
                <c:v>0.25883946685497744</c:v>
              </c:pt>
              <c:pt idx="236">
                <c:v>0.25800440738222252</c:v>
              </c:pt>
              <c:pt idx="237">
                <c:v>0.25718357507191014</c:v>
              </c:pt>
              <c:pt idx="238">
                <c:v>0.25637698508559853</c:v>
              </c:pt>
              <c:pt idx="239">
                <c:v>0.25558869651366123</c:v>
              </c:pt>
              <c:pt idx="240">
                <c:v>0.25482309651991758</c:v>
              </c:pt>
              <c:pt idx="241">
                <c:v>0.25407756742926235</c:v>
              </c:pt>
              <c:pt idx="242">
                <c:v>0.25334928276085594</c:v>
              </c:pt>
              <c:pt idx="243">
                <c:v>0.25263471832898626</c:v>
              </c:pt>
              <c:pt idx="244">
                <c:v>0.25193052084754924</c:v>
              </c:pt>
              <c:pt idx="245">
                <c:v>0.25123553890339745</c:v>
              </c:pt>
              <c:pt idx="246">
                <c:v>0.25055147706924452</c:v>
              </c:pt>
              <c:pt idx="247">
                <c:v>0.24987654314419711</c:v>
              </c:pt>
              <c:pt idx="248">
                <c:v>0.2492172252796227</c:v>
              </c:pt>
              <c:pt idx="249">
                <c:v>0.2485744592348674</c:v>
              </c:pt>
              <c:pt idx="250">
                <c:v>0.24794256712133547</c:v>
              </c:pt>
              <c:pt idx="251">
                <c:v>0.2474853239760394</c:v>
              </c:pt>
              <c:pt idx="252">
                <c:v>0.24702995174999554</c:v>
              </c:pt>
              <c:pt idx="253">
                <c:v>0.24657696518540323</c:v>
              </c:pt>
              <c:pt idx="254">
                <c:v>0.2461261106432672</c:v>
              </c:pt>
              <c:pt idx="255">
                <c:v>0.24567752426123282</c:v>
              </c:pt>
              <c:pt idx="256">
                <c:v>0.24523094784806068</c:v>
              </c:pt>
              <c:pt idx="257">
                <c:v>0.24478682095225218</c:v>
              </c:pt>
              <c:pt idx="258">
                <c:v>0.24434570421799162</c:v>
              </c:pt>
              <c:pt idx="259">
                <c:v>0.24390714873287639</c:v>
              </c:pt>
              <c:pt idx="260">
                <c:v>0.24347139637350823</c:v>
              </c:pt>
              <c:pt idx="261">
                <c:v>0.24303825359434331</c:v>
              </c:pt>
              <c:pt idx="262">
                <c:v>0.24260820961581947</c:v>
              </c:pt>
              <c:pt idx="263">
                <c:v>0.24218070220814783</c:v>
              </c:pt>
              <c:pt idx="264">
                <c:v>0.2417561824234179</c:v>
              </c:pt>
              <c:pt idx="265">
                <c:v>0.24133401464071602</c:v>
              </c:pt>
              <c:pt idx="266">
                <c:v>0.24091457818847806</c:v>
              </c:pt>
              <c:pt idx="267">
                <c:v>0.24049757757657478</c:v>
              </c:pt>
              <c:pt idx="268">
                <c:v>0.24008296318445355</c:v>
              </c:pt>
              <c:pt idx="269">
                <c:v>0.23967049598901116</c:v>
              </c:pt>
              <c:pt idx="270">
                <c:v>0.23925970362046081</c:v>
              </c:pt>
              <c:pt idx="271">
                <c:v>0.2388509440585444</c:v>
              </c:pt>
              <c:pt idx="272">
                <c:v>0.23844319431459443</c:v>
              </c:pt>
              <c:pt idx="273">
                <c:v>0.23803656769246276</c:v>
              </c:pt>
              <c:pt idx="274">
                <c:v>0.23763102464502847</c:v>
              </c:pt>
              <c:pt idx="275">
                <c:v>0.23722620748498524</c:v>
              </c:pt>
              <c:pt idx="276">
                <c:v>0.23682236621905586</c:v>
              </c:pt>
              <c:pt idx="277">
                <c:v>0.23641847989599243</c:v>
              </c:pt>
              <c:pt idx="278">
                <c:v>0.23601467793339645</c:v>
              </c:pt>
              <c:pt idx="279">
                <c:v>0.23561096198892426</c:v>
              </c:pt>
              <c:pt idx="280">
                <c:v>0.23520687472955823</c:v>
              </c:pt>
              <c:pt idx="281">
                <c:v>0.23478645860997169</c:v>
              </c:pt>
              <c:pt idx="282">
                <c:v>0.23436663568291169</c:v>
              </c:pt>
              <c:pt idx="283">
                <c:v>0.23394731009269246</c:v>
              </c:pt>
              <c:pt idx="284">
                <c:v>0.23352855433933381</c:v>
              </c:pt>
              <c:pt idx="285">
                <c:v>0.23310991655155755</c:v>
              </c:pt>
              <c:pt idx="286">
                <c:v>0.23269154915996645</c:v>
              </c:pt>
              <c:pt idx="287">
                <c:v>0.23227351722980261</c:v>
              </c:pt>
              <c:pt idx="288">
                <c:v>0.23185554479065473</c:v>
              </c:pt>
              <c:pt idx="289">
                <c:v>0.23143764505489467</c:v>
              </c:pt>
              <c:pt idx="290">
                <c:v>0.23101964236183239</c:v>
              </c:pt>
              <c:pt idx="291">
                <c:v>0.23060149156268267</c:v>
              </c:pt>
              <c:pt idx="292">
                <c:v>0.23018299581960669</c:v>
              </c:pt>
              <c:pt idx="293">
                <c:v>0.22976405066966984</c:v>
              </c:pt>
              <c:pt idx="294">
                <c:v>0.22934470385010416</c:v>
              </c:pt>
              <c:pt idx="295">
                <c:v>0.22892472060376221</c:v>
              </c:pt>
              <c:pt idx="296">
                <c:v>0.22850405047037517</c:v>
              </c:pt>
              <c:pt idx="297">
                <c:v>0.22808268479083066</c:v>
              </c:pt>
              <c:pt idx="298">
                <c:v>0.22766048592384958</c:v>
              </c:pt>
              <c:pt idx="299">
                <c:v>0.22723737682893341</c:v>
              </c:pt>
              <c:pt idx="300">
                <c:v>0.22681326541351532</c:v>
              </c:pt>
            </c:numLit>
          </c:val>
          <c:extLst>
            <c:ext xmlns:c16="http://schemas.microsoft.com/office/drawing/2014/chart" uri="{C3380CC4-5D6E-409C-BE32-E72D297353CC}">
              <c16:uniqueId val="{00000006-DFC7-476D-BD97-44CFAC49C6F7}"/>
            </c:ext>
          </c:extLst>
        </c:ser>
        <c:ser>
          <c:idx val="7"/>
          <c:order val="7"/>
          <c:spPr>
            <a:solidFill>
              <a:srgbClr val="FFC000"/>
            </a:solidFill>
            <a:ln>
              <a:noFill/>
            </a:ln>
          </c:spPr>
          <c:cat>
            <c:numLit>
              <c:formatCode>0</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0.03</c:v>
              </c:pt>
              <c:pt idx="1">
                <c:v>0.03</c:v>
              </c:pt>
              <c:pt idx="2">
                <c:v>0.03</c:v>
              </c:pt>
              <c:pt idx="3">
                <c:v>0.03</c:v>
              </c:pt>
              <c:pt idx="4">
                <c:v>0.03</c:v>
              </c:pt>
              <c:pt idx="5">
                <c:v>0.03</c:v>
              </c:pt>
              <c:pt idx="6">
                <c:v>0.03</c:v>
              </c:pt>
              <c:pt idx="7">
                <c:v>0.03</c:v>
              </c:pt>
              <c:pt idx="8">
                <c:v>0.03</c:v>
              </c:pt>
              <c:pt idx="9">
                <c:v>0.03</c:v>
              </c:pt>
              <c:pt idx="10">
                <c:v>0.03</c:v>
              </c:pt>
              <c:pt idx="11">
                <c:v>0.03</c:v>
              </c:pt>
              <c:pt idx="12">
                <c:v>0.03</c:v>
              </c:pt>
              <c:pt idx="13">
                <c:v>0.03</c:v>
              </c:pt>
              <c:pt idx="14">
                <c:v>0.03</c:v>
              </c:pt>
              <c:pt idx="15">
                <c:v>0.03</c:v>
              </c:pt>
              <c:pt idx="16">
                <c:v>0.03</c:v>
              </c:pt>
              <c:pt idx="17">
                <c:v>0.03</c:v>
              </c:pt>
              <c:pt idx="18">
                <c:v>0.03</c:v>
              </c:pt>
              <c:pt idx="19">
                <c:v>0.03</c:v>
              </c:pt>
              <c:pt idx="20">
                <c:v>0.03</c:v>
              </c:pt>
              <c:pt idx="21">
                <c:v>0.03</c:v>
              </c:pt>
              <c:pt idx="22">
                <c:v>0.03</c:v>
              </c:pt>
              <c:pt idx="23">
                <c:v>0.03</c:v>
              </c:pt>
              <c:pt idx="24">
                <c:v>0.03</c:v>
              </c:pt>
              <c:pt idx="25">
                <c:v>0.03</c:v>
              </c:pt>
              <c:pt idx="26">
                <c:v>0.03</c:v>
              </c:pt>
              <c:pt idx="27">
                <c:v>0.03</c:v>
              </c:pt>
              <c:pt idx="28">
                <c:v>0.03</c:v>
              </c:pt>
              <c:pt idx="29">
                <c:v>0.03</c:v>
              </c:pt>
              <c:pt idx="30">
                <c:v>0.03</c:v>
              </c:pt>
              <c:pt idx="31">
                <c:v>0.03</c:v>
              </c:pt>
              <c:pt idx="32">
                <c:v>0.03</c:v>
              </c:pt>
              <c:pt idx="33">
                <c:v>0.03</c:v>
              </c:pt>
              <c:pt idx="34">
                <c:v>0.03</c:v>
              </c:pt>
              <c:pt idx="35">
                <c:v>0.03</c:v>
              </c:pt>
              <c:pt idx="36">
                <c:v>0.03</c:v>
              </c:pt>
              <c:pt idx="37">
                <c:v>0.03</c:v>
              </c:pt>
              <c:pt idx="38">
                <c:v>0.03</c:v>
              </c:pt>
              <c:pt idx="39">
                <c:v>0.03</c:v>
              </c:pt>
              <c:pt idx="40">
                <c:v>0.03</c:v>
              </c:pt>
              <c:pt idx="41">
                <c:v>0.03</c:v>
              </c:pt>
              <c:pt idx="42">
                <c:v>0.03</c:v>
              </c:pt>
              <c:pt idx="43">
                <c:v>0.03</c:v>
              </c:pt>
              <c:pt idx="44">
                <c:v>0.03</c:v>
              </c:pt>
              <c:pt idx="45">
                <c:v>0.03</c:v>
              </c:pt>
              <c:pt idx="46">
                <c:v>0.03</c:v>
              </c:pt>
              <c:pt idx="47">
                <c:v>0.03</c:v>
              </c:pt>
              <c:pt idx="48">
                <c:v>0.03</c:v>
              </c:pt>
              <c:pt idx="49">
                <c:v>0.03</c:v>
              </c:pt>
              <c:pt idx="50">
                <c:v>0.03</c:v>
              </c:pt>
              <c:pt idx="51">
                <c:v>0.03</c:v>
              </c:pt>
              <c:pt idx="52">
                <c:v>0.03</c:v>
              </c:pt>
              <c:pt idx="53">
                <c:v>0.03</c:v>
              </c:pt>
              <c:pt idx="54">
                <c:v>0.03</c:v>
              </c:pt>
              <c:pt idx="55">
                <c:v>0.03</c:v>
              </c:pt>
              <c:pt idx="56">
                <c:v>0.03</c:v>
              </c:pt>
              <c:pt idx="57">
                <c:v>0.03</c:v>
              </c:pt>
              <c:pt idx="58">
                <c:v>0.03</c:v>
              </c:pt>
              <c:pt idx="59">
                <c:v>0.03</c:v>
              </c:pt>
              <c:pt idx="60">
                <c:v>0.03</c:v>
              </c:pt>
              <c:pt idx="61">
                <c:v>0.03</c:v>
              </c:pt>
              <c:pt idx="62">
                <c:v>0.03</c:v>
              </c:pt>
              <c:pt idx="63">
                <c:v>0.03</c:v>
              </c:pt>
              <c:pt idx="64">
                <c:v>0.03</c:v>
              </c:pt>
              <c:pt idx="65">
                <c:v>0.03</c:v>
              </c:pt>
              <c:pt idx="66">
                <c:v>0.03</c:v>
              </c:pt>
              <c:pt idx="67">
                <c:v>0.03</c:v>
              </c:pt>
              <c:pt idx="68">
                <c:v>0.03</c:v>
              </c:pt>
              <c:pt idx="69">
                <c:v>0.03</c:v>
              </c:pt>
              <c:pt idx="70">
                <c:v>0.03</c:v>
              </c:pt>
              <c:pt idx="71">
                <c:v>0.03</c:v>
              </c:pt>
              <c:pt idx="72">
                <c:v>0.03</c:v>
              </c:pt>
              <c:pt idx="73">
                <c:v>0.03</c:v>
              </c:pt>
              <c:pt idx="74">
                <c:v>0.03</c:v>
              </c:pt>
              <c:pt idx="75">
                <c:v>0.03</c:v>
              </c:pt>
              <c:pt idx="76">
                <c:v>0.03</c:v>
              </c:pt>
              <c:pt idx="77">
                <c:v>0.03</c:v>
              </c:pt>
              <c:pt idx="78">
                <c:v>0.03</c:v>
              </c:pt>
              <c:pt idx="79">
                <c:v>0.03</c:v>
              </c:pt>
              <c:pt idx="80">
                <c:v>0.03</c:v>
              </c:pt>
              <c:pt idx="81">
                <c:v>0.03</c:v>
              </c:pt>
              <c:pt idx="82">
                <c:v>0.03</c:v>
              </c:pt>
              <c:pt idx="83">
                <c:v>0.03</c:v>
              </c:pt>
              <c:pt idx="84">
                <c:v>0.03</c:v>
              </c:pt>
              <c:pt idx="85">
                <c:v>0.03</c:v>
              </c:pt>
              <c:pt idx="86">
                <c:v>0.03</c:v>
              </c:pt>
              <c:pt idx="87">
                <c:v>0.03</c:v>
              </c:pt>
              <c:pt idx="88">
                <c:v>0.03</c:v>
              </c:pt>
              <c:pt idx="89">
                <c:v>0.03</c:v>
              </c:pt>
              <c:pt idx="90">
                <c:v>0.03</c:v>
              </c:pt>
              <c:pt idx="91">
                <c:v>0.03</c:v>
              </c:pt>
              <c:pt idx="92">
                <c:v>0.03</c:v>
              </c:pt>
              <c:pt idx="93">
                <c:v>0.03</c:v>
              </c:pt>
              <c:pt idx="94">
                <c:v>0.03</c:v>
              </c:pt>
              <c:pt idx="95">
                <c:v>0.03</c:v>
              </c:pt>
              <c:pt idx="96">
                <c:v>0.03</c:v>
              </c:pt>
              <c:pt idx="97">
                <c:v>0.03</c:v>
              </c:pt>
              <c:pt idx="98">
                <c:v>0.03</c:v>
              </c:pt>
              <c:pt idx="99">
                <c:v>0.03</c:v>
              </c:pt>
              <c:pt idx="100">
                <c:v>0.03</c:v>
              </c:pt>
              <c:pt idx="101">
                <c:v>0.03</c:v>
              </c:pt>
              <c:pt idx="102">
                <c:v>0.03</c:v>
              </c:pt>
              <c:pt idx="103">
                <c:v>0.03</c:v>
              </c:pt>
              <c:pt idx="104">
                <c:v>0.03</c:v>
              </c:pt>
              <c:pt idx="105">
                <c:v>0.03</c:v>
              </c:pt>
              <c:pt idx="106">
                <c:v>0.03</c:v>
              </c:pt>
              <c:pt idx="107">
                <c:v>0.03</c:v>
              </c:pt>
              <c:pt idx="108">
                <c:v>0.03</c:v>
              </c:pt>
              <c:pt idx="109">
                <c:v>0.03</c:v>
              </c:pt>
              <c:pt idx="110">
                <c:v>0.03</c:v>
              </c:pt>
              <c:pt idx="111">
                <c:v>2.9964175081931489E-2</c:v>
              </c:pt>
              <c:pt idx="112">
                <c:v>2.9928350163862978E-2</c:v>
              </c:pt>
              <c:pt idx="113">
                <c:v>2.9892525245794468E-2</c:v>
              </c:pt>
              <c:pt idx="114">
                <c:v>2.9856700327725957E-2</c:v>
              </c:pt>
              <c:pt idx="115">
                <c:v>2.9820875409657447E-2</c:v>
              </c:pt>
              <c:pt idx="116">
                <c:v>2.9785050491588937E-2</c:v>
              </c:pt>
              <c:pt idx="117">
                <c:v>2.9749225573520426E-2</c:v>
              </c:pt>
              <c:pt idx="118">
                <c:v>2.9713400655451916E-2</c:v>
              </c:pt>
              <c:pt idx="119">
                <c:v>2.9677575737383406E-2</c:v>
              </c:pt>
              <c:pt idx="120">
                <c:v>2.9641750819314895E-2</c:v>
              </c:pt>
              <c:pt idx="121">
                <c:v>2.9605925901246385E-2</c:v>
              </c:pt>
              <c:pt idx="122">
                <c:v>2.9570100983177874E-2</c:v>
              </c:pt>
              <c:pt idx="123">
                <c:v>2.9534276065109364E-2</c:v>
              </c:pt>
              <c:pt idx="124">
                <c:v>2.9498451147040854E-2</c:v>
              </c:pt>
              <c:pt idx="125">
                <c:v>2.9462626228972343E-2</c:v>
              </c:pt>
              <c:pt idx="126">
                <c:v>2.9426801310903833E-2</c:v>
              </c:pt>
              <c:pt idx="127">
                <c:v>2.9390976392835323E-2</c:v>
              </c:pt>
              <c:pt idx="128">
                <c:v>2.9355151474766812E-2</c:v>
              </c:pt>
              <c:pt idx="129">
                <c:v>2.9319326556698302E-2</c:v>
              </c:pt>
              <c:pt idx="130">
                <c:v>2.9283501638629791E-2</c:v>
              </c:pt>
              <c:pt idx="131">
                <c:v>2.9247676720561281E-2</c:v>
              </c:pt>
              <c:pt idx="132">
                <c:v>2.9211851802492771E-2</c:v>
              </c:pt>
              <c:pt idx="133">
                <c:v>2.917602688442426E-2</c:v>
              </c:pt>
              <c:pt idx="134">
                <c:v>2.914020196635575E-2</c:v>
              </c:pt>
              <c:pt idx="135">
                <c:v>2.910437704828724E-2</c:v>
              </c:pt>
              <c:pt idx="136">
                <c:v>2.9068552130218729E-2</c:v>
              </c:pt>
              <c:pt idx="137">
                <c:v>2.9032727212150219E-2</c:v>
              </c:pt>
              <c:pt idx="138">
                <c:v>2.8996902294081708E-2</c:v>
              </c:pt>
              <c:pt idx="139">
                <c:v>2.8961077376013198E-2</c:v>
              </c:pt>
              <c:pt idx="140">
                <c:v>2.8925252457944688E-2</c:v>
              </c:pt>
              <c:pt idx="141">
                <c:v>2.8889427539876177E-2</c:v>
              </c:pt>
              <c:pt idx="142">
                <c:v>2.8853602621807667E-2</c:v>
              </c:pt>
              <c:pt idx="143">
                <c:v>2.8817777703739157E-2</c:v>
              </c:pt>
              <c:pt idx="144">
                <c:v>2.8781952785670646E-2</c:v>
              </c:pt>
              <c:pt idx="145">
                <c:v>2.8746127867602136E-2</c:v>
              </c:pt>
              <c:pt idx="146">
                <c:v>2.8710302949533625E-2</c:v>
              </c:pt>
              <c:pt idx="147">
                <c:v>2.8674478031465115E-2</c:v>
              </c:pt>
              <c:pt idx="148">
                <c:v>2.8638653113396605E-2</c:v>
              </c:pt>
              <c:pt idx="149">
                <c:v>2.8602828195328094E-2</c:v>
              </c:pt>
              <c:pt idx="150">
                <c:v>2.8567003277259584E-2</c:v>
              </c:pt>
              <c:pt idx="151">
                <c:v>2.8531178359191074E-2</c:v>
              </c:pt>
              <c:pt idx="152">
                <c:v>2.8495353441122563E-2</c:v>
              </c:pt>
              <c:pt idx="153">
                <c:v>2.8459528523054053E-2</c:v>
              </c:pt>
              <c:pt idx="154">
                <c:v>2.8423703604985542E-2</c:v>
              </c:pt>
              <c:pt idx="155">
                <c:v>2.8387878686917032E-2</c:v>
              </c:pt>
              <c:pt idx="156">
                <c:v>2.8352053768848522E-2</c:v>
              </c:pt>
              <c:pt idx="157">
                <c:v>2.8316228850780011E-2</c:v>
              </c:pt>
              <c:pt idx="158">
                <c:v>2.8280403932711501E-2</c:v>
              </c:pt>
              <c:pt idx="159">
                <c:v>2.8244579014642991E-2</c:v>
              </c:pt>
              <c:pt idx="160">
                <c:v>2.820875409657448E-2</c:v>
              </c:pt>
              <c:pt idx="161">
                <c:v>2.817292917850597E-2</c:v>
              </c:pt>
              <c:pt idx="162">
                <c:v>2.8137104260437459E-2</c:v>
              </c:pt>
              <c:pt idx="163">
                <c:v>2.8101279342368949E-2</c:v>
              </c:pt>
              <c:pt idx="164">
                <c:v>2.8065454424300439E-2</c:v>
              </c:pt>
              <c:pt idx="165">
                <c:v>2.8029629506231928E-2</c:v>
              </c:pt>
              <c:pt idx="166">
                <c:v>2.7993804588163418E-2</c:v>
              </c:pt>
              <c:pt idx="167">
                <c:v>2.7957979670094908E-2</c:v>
              </c:pt>
              <c:pt idx="168">
                <c:v>2.7922154752026397E-2</c:v>
              </c:pt>
              <c:pt idx="169">
                <c:v>2.7886329833957887E-2</c:v>
              </c:pt>
              <c:pt idx="170">
                <c:v>2.7850504915889283E-2</c:v>
              </c:pt>
              <c:pt idx="171">
                <c:v>2.8372970438423149E-2</c:v>
              </c:pt>
              <c:pt idx="172">
                <c:v>2.8541192201828838E-2</c:v>
              </c:pt>
              <c:pt idx="173">
                <c:v>2.8708526940255288E-2</c:v>
              </c:pt>
              <c:pt idx="174">
                <c:v>2.9092017313837912E-2</c:v>
              </c:pt>
              <c:pt idx="175">
                <c:v>2.9778972088801866E-2</c:v>
              </c:pt>
              <c:pt idx="176">
                <c:v>3.0065258035940599E-2</c:v>
              </c:pt>
              <c:pt idx="177">
                <c:v>3.035350939970562E-2</c:v>
              </c:pt>
              <c:pt idx="178">
                <c:v>3.1040139600300897E-2</c:v>
              </c:pt>
              <c:pt idx="179">
                <c:v>3.1491342086537748E-2</c:v>
              </c:pt>
              <c:pt idx="180">
                <c:v>3.190291359477139E-2</c:v>
              </c:pt>
              <c:pt idx="181">
                <c:v>3.2327229776046948E-2</c:v>
              </c:pt>
              <c:pt idx="182">
                <c:v>3.2832980024906769E-2</c:v>
              </c:pt>
              <c:pt idx="183">
                <c:v>3.3298212857834665E-2</c:v>
              </c:pt>
              <c:pt idx="184">
                <c:v>3.3513931146341713E-2</c:v>
              </c:pt>
              <c:pt idx="185">
                <c:v>3.3896600538438765E-2</c:v>
              </c:pt>
              <c:pt idx="186">
                <c:v>3.4176021822679273E-2</c:v>
              </c:pt>
              <c:pt idx="187">
                <c:v>3.4645756047295438E-2</c:v>
              </c:pt>
              <c:pt idx="188">
                <c:v>3.4976301202693807E-2</c:v>
              </c:pt>
              <c:pt idx="189">
                <c:v>3.5477706915910207E-2</c:v>
              </c:pt>
              <c:pt idx="190">
                <c:v>3.5850352518425534E-2</c:v>
              </c:pt>
              <c:pt idx="191">
                <c:v>3.6484072343452217E-2</c:v>
              </c:pt>
              <c:pt idx="192">
                <c:v>3.702946451879599E-2</c:v>
              </c:pt>
              <c:pt idx="193">
                <c:v>3.7698012500180955E-2</c:v>
              </c:pt>
              <c:pt idx="194">
                <c:v>3.8256761482571171E-2</c:v>
              </c:pt>
              <c:pt idx="195">
                <c:v>3.9099845809060445E-2</c:v>
              </c:pt>
              <c:pt idx="196">
                <c:v>3.985015444167396E-2</c:v>
              </c:pt>
              <c:pt idx="197">
                <c:v>4.0639853497176776E-2</c:v>
              </c:pt>
              <c:pt idx="198">
                <c:v>4.1375757737307776E-2</c:v>
              </c:pt>
              <c:pt idx="199">
                <c:v>4.2074172081771784E-2</c:v>
              </c:pt>
              <c:pt idx="200">
                <c:v>4.298839235896193E-2</c:v>
              </c:pt>
              <c:pt idx="201">
                <c:v>4.3632457263559715E-2</c:v>
              </c:pt>
              <c:pt idx="202">
                <c:v>4.3958793184180701E-2</c:v>
              </c:pt>
              <c:pt idx="203">
                <c:v>4.4556257346015399E-2</c:v>
              </c:pt>
              <c:pt idx="204">
                <c:v>4.5295315363420616E-2</c:v>
              </c:pt>
              <c:pt idx="205">
                <c:v>4.6358206752139107E-2</c:v>
              </c:pt>
              <c:pt idx="206">
                <c:v>4.7515711905254381E-2</c:v>
              </c:pt>
              <c:pt idx="207">
                <c:v>4.8836227556787667E-2</c:v>
              </c:pt>
              <c:pt idx="208">
                <c:v>4.9967772698700633E-2</c:v>
              </c:pt>
              <c:pt idx="209">
                <c:v>5.0887416828601234E-2</c:v>
              </c:pt>
              <c:pt idx="210">
                <c:v>5.2446357547198896E-2</c:v>
              </c:pt>
              <c:pt idx="211">
                <c:v>5.3744080930438039E-2</c:v>
              </c:pt>
              <c:pt idx="212">
                <c:v>5.5055823144487634E-2</c:v>
              </c:pt>
              <c:pt idx="213">
                <c:v>5.6581629253861024E-2</c:v>
              </c:pt>
              <c:pt idx="214">
                <c:v>5.811674800625647E-2</c:v>
              </c:pt>
              <c:pt idx="215">
                <c:v>5.9777533127920453E-2</c:v>
              </c:pt>
              <c:pt idx="216">
                <c:v>6.1178951535849346E-2</c:v>
              </c:pt>
              <c:pt idx="217">
                <c:v>6.2283626483526269E-2</c:v>
              </c:pt>
              <c:pt idx="218">
                <c:v>6.2629662635012906E-2</c:v>
              </c:pt>
              <c:pt idx="219">
                <c:v>6.321122207088134E-2</c:v>
              </c:pt>
              <c:pt idx="220">
                <c:v>6.244056637145548E-2</c:v>
              </c:pt>
              <c:pt idx="221">
                <c:v>6.3028543786480651E-2</c:v>
              </c:pt>
              <c:pt idx="222">
                <c:v>6.3822892942898793E-2</c:v>
              </c:pt>
              <c:pt idx="223">
                <c:v>6.5367501308006962E-2</c:v>
              </c:pt>
              <c:pt idx="224">
                <c:v>6.4740671361410151E-2</c:v>
              </c:pt>
              <c:pt idx="225">
                <c:v>6.4124508918763284E-2</c:v>
              </c:pt>
              <c:pt idx="226">
                <c:v>6.3766774504833673E-2</c:v>
              </c:pt>
              <c:pt idx="227">
                <c:v>6.3582817290015706E-2</c:v>
              </c:pt>
              <c:pt idx="228">
                <c:v>6.3452596865795977E-2</c:v>
              </c:pt>
              <c:pt idx="229">
                <c:v>6.3338983850136185E-2</c:v>
              </c:pt>
              <c:pt idx="230">
                <c:v>6.3225687622761872E-2</c:v>
              </c:pt>
              <c:pt idx="231">
                <c:v>6.3118557573517933E-2</c:v>
              </c:pt>
              <c:pt idx="232">
                <c:v>6.3005780507024128E-2</c:v>
              </c:pt>
              <c:pt idx="233">
                <c:v>6.2907215268357311E-2</c:v>
              </c:pt>
              <c:pt idx="234">
                <c:v>6.2828359519926588E-2</c:v>
              </c:pt>
              <c:pt idx="235">
                <c:v>6.2755241159548447E-2</c:v>
              </c:pt>
              <c:pt idx="236">
                <c:v>6.26922632079948E-2</c:v>
              </c:pt>
              <c:pt idx="237">
                <c:v>6.2634741369967703E-2</c:v>
              </c:pt>
              <c:pt idx="238">
                <c:v>6.2579613407812845E-2</c:v>
              </c:pt>
              <c:pt idx="239">
                <c:v>6.2523303436271896E-2</c:v>
              </c:pt>
              <c:pt idx="240">
                <c:v>6.2462948833497504E-2</c:v>
              </c:pt>
              <c:pt idx="241">
                <c:v>6.2401634283905966E-2</c:v>
              </c:pt>
              <c:pt idx="242">
                <c:v>6.2338970854084109E-2</c:v>
              </c:pt>
              <c:pt idx="243">
                <c:v>6.2276465064770505E-2</c:v>
              </c:pt>
              <c:pt idx="244">
                <c:v>6.2219127611935023E-2</c:v>
              </c:pt>
              <c:pt idx="245">
                <c:v>6.2166413517501254E-2</c:v>
              </c:pt>
              <c:pt idx="246">
                <c:v>6.2121192424909787E-2</c:v>
              </c:pt>
              <c:pt idx="247">
                <c:v>6.2087624754425273E-2</c:v>
              </c:pt>
              <c:pt idx="248">
                <c:v>6.2057210434962762E-2</c:v>
              </c:pt>
              <c:pt idx="249">
                <c:v>6.2029916684315269E-2</c:v>
              </c:pt>
              <c:pt idx="250">
                <c:v>6.201080477782854E-2</c:v>
              </c:pt>
              <c:pt idx="251">
                <c:v>6.2072335649933204E-2</c:v>
              </c:pt>
              <c:pt idx="252">
                <c:v>6.2135486336811471E-2</c:v>
              </c:pt>
              <c:pt idx="253">
                <c:v>6.2199772959767342E-2</c:v>
              </c:pt>
              <c:pt idx="254">
                <c:v>6.2265037008543377E-2</c:v>
              </c:pt>
              <c:pt idx="255">
                <c:v>6.2331845176676969E-2</c:v>
              </c:pt>
              <c:pt idx="256">
                <c:v>6.2399236106663453E-2</c:v>
              </c:pt>
              <c:pt idx="257">
                <c:v>6.2467767200270308E-2</c:v>
              </c:pt>
              <c:pt idx="258">
                <c:v>6.2537676820675875E-2</c:v>
              </c:pt>
              <c:pt idx="259">
                <c:v>6.2608280088132476E-2</c:v>
              </c:pt>
              <c:pt idx="260">
                <c:v>6.2679266589628177E-2</c:v>
              </c:pt>
              <c:pt idx="261">
                <c:v>6.2750877466809879E-2</c:v>
              </c:pt>
              <c:pt idx="262">
                <c:v>6.2822987509171035E-2</c:v>
              </c:pt>
              <c:pt idx="263">
                <c:v>6.2895500829246734E-2</c:v>
              </c:pt>
              <c:pt idx="264">
                <c:v>6.2968251882083132E-2</c:v>
              </c:pt>
              <c:pt idx="265">
                <c:v>6.304049045620097E-2</c:v>
              </c:pt>
              <c:pt idx="266">
                <c:v>6.3112749065320287E-2</c:v>
              </c:pt>
              <c:pt idx="267">
                <c:v>6.3184688225738833E-2</c:v>
              </c:pt>
              <c:pt idx="268">
                <c:v>6.3256237547715519E-2</c:v>
              </c:pt>
              <c:pt idx="269">
                <c:v>6.3326919891908098E-2</c:v>
              </c:pt>
              <c:pt idx="270">
                <c:v>6.3397254508968506E-2</c:v>
              </c:pt>
              <c:pt idx="271">
                <c:v>6.3466644326555868E-2</c:v>
              </c:pt>
              <c:pt idx="272">
                <c:v>6.3534815995772639E-2</c:v>
              </c:pt>
              <c:pt idx="273">
                <c:v>6.3601984251331498E-2</c:v>
              </c:pt>
              <c:pt idx="274">
                <c:v>6.3667942161794513E-2</c:v>
              </c:pt>
              <c:pt idx="275">
                <c:v>6.3732756882909469E-2</c:v>
              </c:pt>
              <c:pt idx="276">
                <c:v>6.3796224438330329E-2</c:v>
              </c:pt>
              <c:pt idx="277">
                <c:v>6.3857954944451192E-2</c:v>
              </c:pt>
              <c:pt idx="278">
                <c:v>6.3917950423995479E-2</c:v>
              </c:pt>
              <c:pt idx="279">
                <c:v>6.3976449954509074E-2</c:v>
              </c:pt>
              <c:pt idx="280">
                <c:v>6.4032813716353665E-2</c:v>
              </c:pt>
              <c:pt idx="281">
                <c:v>6.4074935567616828E-2</c:v>
              </c:pt>
              <c:pt idx="282">
                <c:v>6.4115306741898068E-2</c:v>
              </c:pt>
              <c:pt idx="283">
                <c:v>6.4153476533284917E-2</c:v>
              </c:pt>
              <c:pt idx="284">
                <c:v>6.4189767718587032E-2</c:v>
              </c:pt>
              <c:pt idx="285">
                <c:v>6.4223565801736479E-2</c:v>
              </c:pt>
              <c:pt idx="286">
                <c:v>6.4254885030617964E-2</c:v>
              </c:pt>
              <c:pt idx="287">
                <c:v>6.4283999901484729E-2</c:v>
              </c:pt>
              <c:pt idx="288">
                <c:v>6.4310671097631944E-2</c:v>
              </c:pt>
              <c:pt idx="289">
                <c:v>6.4334539334755483E-2</c:v>
              </c:pt>
              <c:pt idx="290">
                <c:v>6.4355444055252245E-2</c:v>
              </c:pt>
              <c:pt idx="291">
                <c:v>6.4373454664659407E-2</c:v>
              </c:pt>
              <c:pt idx="292">
                <c:v>6.4388437525782063E-2</c:v>
              </c:pt>
              <c:pt idx="293">
                <c:v>6.4400117888008257E-2</c:v>
              </c:pt>
              <c:pt idx="294">
                <c:v>6.4408476466760678E-2</c:v>
              </c:pt>
              <c:pt idx="295">
                <c:v>6.4413334115592524E-2</c:v>
              </c:pt>
              <c:pt idx="296">
                <c:v>6.4414571118346239E-2</c:v>
              </c:pt>
              <c:pt idx="297">
                <c:v>6.4412173946516854E-2</c:v>
              </c:pt>
              <c:pt idx="298">
                <c:v>6.4405933783467859E-2</c:v>
              </c:pt>
              <c:pt idx="299">
                <c:v>6.4395757576363441E-2</c:v>
              </c:pt>
              <c:pt idx="300">
                <c:v>6.4381496902410212E-2</c:v>
              </c:pt>
            </c:numLit>
          </c:val>
          <c:extLst>
            <c:ext xmlns:c16="http://schemas.microsoft.com/office/drawing/2014/chart" uri="{C3380CC4-5D6E-409C-BE32-E72D297353CC}">
              <c16:uniqueId val="{00000007-DFC7-476D-BD97-44CFAC49C6F7}"/>
            </c:ext>
          </c:extLst>
        </c:ser>
        <c:dLbls>
          <c:showLegendKey val="0"/>
          <c:showVal val="0"/>
          <c:showCatName val="0"/>
          <c:showSerName val="0"/>
          <c:showPercent val="0"/>
          <c:showBubbleSize val="0"/>
        </c:dLbls>
        <c:axId val="-1772730112"/>
        <c:axId val="-1772734032"/>
      </c:areaChart>
      <c:catAx>
        <c:axId val="-1772730112"/>
        <c:scaling>
          <c:orientation val="minMax"/>
        </c:scaling>
        <c:delete val="0"/>
        <c:axPos val="b"/>
        <c:numFmt formatCode="General" sourceLinked="0"/>
        <c:majorTickMark val="out"/>
        <c:minorTickMark val="none"/>
        <c:tickLblPos val="nextTo"/>
        <c:txPr>
          <a:bodyPr rot="0" vert="horz" anchor="ctr" anchorCtr="0"/>
          <a:lstStyle/>
          <a:p>
            <a:pPr>
              <a:defRPr sz="1600" b="0">
                <a:latin typeface="Arial" panose="020B0604020202020204" pitchFamily="34" charset="0"/>
                <a:cs typeface="Arial" panose="020B0604020202020204" pitchFamily="34" charset="0"/>
              </a:defRPr>
            </a:pPr>
            <a:endParaRPr lang="fr-FR"/>
          </a:p>
        </c:txPr>
        <c:crossAx val="-1772734032"/>
        <c:crosses val="autoZero"/>
        <c:auto val="1"/>
        <c:lblAlgn val="ctr"/>
        <c:lblOffset val="100"/>
        <c:tickLblSkip val="20"/>
        <c:tickMarkSkip val="10"/>
        <c:noMultiLvlLbl val="0"/>
      </c:catAx>
      <c:valAx>
        <c:axId val="-1772734032"/>
        <c:scaling>
          <c:orientation val="minMax"/>
          <c:max val="1"/>
          <c:min val="0"/>
        </c:scaling>
        <c:delete val="0"/>
        <c:axPos val="l"/>
        <c:majorGridlines/>
        <c:title>
          <c:tx>
            <c:rich>
              <a:bodyPr/>
              <a:lstStyle/>
              <a:p>
                <a:pPr>
                  <a:defRPr/>
                </a:pPr>
                <a:r>
                  <a:rPr lang="fr-FR" sz="1400" b="0" baseline="0">
                    <a:latin typeface="Arial" panose="020B0604020202020204" pitchFamily="34" charset="0"/>
                    <a:cs typeface="Arial" panose="020B0604020202020204" pitchFamily="34" charset="0"/>
                  </a:rPr>
                  <a:t>Global economic labour hours by sector</a:t>
                </a:r>
                <a:endParaRPr lang="fr-FR" sz="1400" b="0">
                  <a:latin typeface="Arial" panose="020B0604020202020204" pitchFamily="34" charset="0"/>
                  <a:cs typeface="Arial" panose="020B0604020202020204" pitchFamily="34" charset="0"/>
                </a:endParaRPr>
              </a:p>
            </c:rich>
          </c:tx>
          <c:layout>
            <c:manualLayout>
              <c:xMode val="edge"/>
              <c:yMode val="edge"/>
              <c:x val="1.5365723590001176E-4"/>
              <c:y val="0.21292167412503352"/>
            </c:manualLayout>
          </c:layout>
          <c:overlay val="0"/>
        </c:title>
        <c:numFmt formatCode="0%" sourceLinked="0"/>
        <c:majorTickMark val="out"/>
        <c:minorTickMark val="none"/>
        <c:tickLblPos val="nextTo"/>
        <c:txPr>
          <a:bodyPr/>
          <a:lstStyle/>
          <a:p>
            <a:pPr>
              <a:defRPr sz="1400" b="0">
                <a:latin typeface="Arial" panose="020B0604020202020204" pitchFamily="34" charset="0"/>
                <a:cs typeface="Arial" panose="020B0604020202020204" pitchFamily="34" charset="0"/>
              </a:defRPr>
            </a:pPr>
            <a:endParaRPr lang="fr-FR"/>
          </a:p>
        </c:txPr>
        <c:crossAx val="-1772730112"/>
        <c:crosses val="autoZero"/>
        <c:crossBetween val="midCat"/>
        <c:majorUnit val="0.1"/>
      </c:valAx>
      <c:spPr>
        <a:ln w="25400">
          <a:solidFill>
            <a:sysClr val="windowText" lastClr="000000"/>
          </a:solidFill>
        </a:ln>
      </c:spPr>
    </c:plotArea>
    <c:plotVisOnly val="1"/>
    <c:dispBlanksAs val="gap"/>
    <c:showDLblsOverMax val="0"/>
  </c:chart>
  <c:spPr>
    <a:ln>
      <a:noFill/>
    </a:ln>
  </c:spPr>
  <c:userShapes r:id="rId2"/>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i="0" baseline="0">
                <a:solidFill>
                  <a:schemeClr val="tx1"/>
                </a:solidFill>
                <a:effectLst/>
                <a:latin typeface="Arial" panose="020B0604020202020204" pitchFamily="34" charset="0"/>
                <a:cs typeface="Arial" panose="020B0604020202020204" pitchFamily="34" charset="0"/>
              </a:rPr>
              <a:t>Fig. 5. Sufficiency &amp; Energy Transition Are Complementary             </a:t>
            </a:r>
            <a:r>
              <a:rPr lang="en-US" sz="2000" b="0" i="0" baseline="0">
                <a:solidFill>
                  <a:schemeClr val="tx1"/>
                </a:solidFill>
                <a:effectLst/>
                <a:latin typeface="Arial" panose="020B0604020202020204" pitchFamily="34" charset="0"/>
                <a:cs typeface="Arial" panose="020B0604020202020204" pitchFamily="34" charset="0"/>
              </a:rPr>
              <a:t>(</a:t>
            </a:r>
            <a:r>
              <a:rPr lang="en-US" sz="1900" b="0" i="0" baseline="0">
                <a:solidFill>
                  <a:schemeClr val="tx1"/>
                </a:solidFill>
                <a:effectLst/>
                <a:latin typeface="Arial" panose="020B0604020202020204" pitchFamily="34" charset="0"/>
                <a:cs typeface="Arial" panose="020B0604020202020204" pitchFamily="34" charset="0"/>
              </a:rPr>
              <a:t>Projected Emissions &amp; Temperature of Core Scenarios 2026-2100)</a:t>
            </a:r>
          </a:p>
        </c:rich>
      </c:tx>
      <c:layout>
        <c:manualLayout>
          <c:xMode val="edge"/>
          <c:yMode val="edge"/>
          <c:x val="0.13908457300097538"/>
          <c:y val="1.90292011237288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0.10306305026063702"/>
          <c:y val="0.12278023978158507"/>
          <c:w val="0.88054802782555874"/>
          <c:h val="0.61691596597808041"/>
        </c:manualLayout>
      </c:layout>
      <c:barChart>
        <c:barDir val="col"/>
        <c:grouping val="stacked"/>
        <c:varyColors val="0"/>
        <c:ser>
          <c:idx val="0"/>
          <c:order val="0"/>
          <c:tx>
            <c:v>CO2</c:v>
          </c:tx>
          <c:spPr>
            <a:solidFill>
              <a:srgbClr val="0070C0"/>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Lit>
              <c:formatCode>0</c:formatCode>
              <c:ptCount val="4"/>
              <c:pt idx="0">
                <c:v>5285.2376818421053</c:v>
              </c:pt>
              <c:pt idx="1">
                <c:v>5374.3072210871014</c:v>
              </c:pt>
              <c:pt idx="2">
                <c:v>2471.3711617192871</c:v>
              </c:pt>
              <c:pt idx="3">
                <c:v>370.75203936426584</c:v>
              </c:pt>
            </c:numLit>
          </c:val>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0-D2D3-4310-873E-9545C2139B2A}"/>
            </c:ext>
          </c:extLst>
        </c:ser>
        <c:ser>
          <c:idx val="1"/>
          <c:order val="1"/>
          <c:tx>
            <c:v>Other GHG</c:v>
          </c:tx>
          <c:spPr>
            <a:pattFill prst="wdUpDiag">
              <a:fgClr>
                <a:srgbClr val="0070C0"/>
              </a:fgClr>
              <a:bgClr>
                <a:schemeClr val="bg1"/>
              </a:bgClr>
            </a:pattFill>
            <a:ln w="12700">
              <a:solidFill>
                <a:schemeClr val="tx1"/>
              </a:solidFill>
            </a:ln>
            <a:effectLst/>
          </c:spPr>
          <c:invertIfNegative val="0"/>
          <c:dLbls>
            <c:spPr>
              <a:solidFill>
                <a:schemeClr val="bg1"/>
              </a:solidFill>
              <a:ln w="9525">
                <a:solidFill>
                  <a:schemeClr val="tx1"/>
                </a:solid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Lit>
              <c:formatCode>0</c:formatCode>
              <c:ptCount val="4"/>
              <c:pt idx="0">
                <c:v>2005.8969646151033</c:v>
              </c:pt>
              <c:pt idx="1">
                <c:v>2086.9438471625454</c:v>
              </c:pt>
              <c:pt idx="2">
                <c:v>1153.663966982946</c:v>
              </c:pt>
              <c:pt idx="3">
                <c:v>704.56249844086551</c:v>
              </c:pt>
            </c:numLit>
          </c:val>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1-D2D3-4310-873E-9545C2139B2A}"/>
            </c:ext>
          </c:extLst>
        </c:ser>
        <c:dLbls>
          <c:showLegendKey val="0"/>
          <c:showVal val="1"/>
          <c:showCatName val="0"/>
          <c:showSerName val="0"/>
          <c:showPercent val="0"/>
          <c:showBubbleSize val="0"/>
        </c:dLbls>
        <c:gapWidth val="40"/>
        <c:overlap val="100"/>
        <c:axId val="774756528"/>
        <c:axId val="774758880"/>
      </c:barChart>
      <c:catAx>
        <c:axId val="774756528"/>
        <c:scaling>
          <c:orientation val="minMax"/>
        </c:scaling>
        <c:delete val="0"/>
        <c:axPos val="b"/>
        <c:numFmt formatCode="General" sourceLinked="1"/>
        <c:majorTickMark val="none"/>
        <c:minorTickMark val="none"/>
        <c:tickLblPos val="nextTo"/>
        <c:spPr>
          <a:noFill/>
          <a:ln w="9525" cap="flat" cmpd="sng" algn="ctr">
            <a:solidFill>
              <a:sysClr val="windowText" lastClr="000000"/>
            </a:solidFill>
            <a:round/>
          </a:ln>
          <a:effectLst/>
        </c:spPr>
        <c:txPr>
          <a:bodyPr rot="-60000000" spcFirstLastPara="1" vertOverflow="ellipsis" vert="horz" wrap="square" anchor="t"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774758880"/>
        <c:crosses val="autoZero"/>
        <c:auto val="1"/>
        <c:lblAlgn val="ctr"/>
        <c:lblOffset val="100"/>
        <c:noMultiLvlLbl val="0"/>
      </c:catAx>
      <c:valAx>
        <c:axId val="774758880"/>
        <c:scaling>
          <c:orientation val="minMax"/>
          <c:max val="8500"/>
          <c:min val="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fr-FR" sz="1400" b="0" i="0" baseline="0">
                    <a:solidFill>
                      <a:schemeClr val="tx1"/>
                    </a:solidFill>
                    <a:effectLst/>
                    <a:latin typeface="Arial" panose="020B0604020202020204" pitchFamily="34" charset="0"/>
                    <a:cs typeface="Arial" panose="020B0604020202020204" pitchFamily="34" charset="0"/>
                  </a:rPr>
                  <a:t>Gigatonnes GHG (Net CO2e)</a:t>
                </a:r>
                <a:endParaRPr lang="fr-FR" sz="1400">
                  <a:solidFill>
                    <a:schemeClr val="tx1"/>
                  </a:solidFill>
                  <a:effectLst/>
                  <a:latin typeface="Arial" panose="020B0604020202020204" pitchFamily="34" charset="0"/>
                  <a:cs typeface="Arial" panose="020B0604020202020204" pitchFamily="34" charset="0"/>
                </a:endParaRPr>
              </a:p>
            </c:rich>
          </c:tx>
          <c:layout>
            <c:manualLayout>
              <c:xMode val="edge"/>
              <c:yMode val="edge"/>
              <c:x val="6.9073444034621371E-3"/>
              <c:y val="0.29997256894771912"/>
            </c:manualLayout>
          </c:layout>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out"/>
        <c:minorTickMark val="none"/>
        <c:tickLblPos val="nextTo"/>
        <c:spPr>
          <a:noFill/>
          <a:ln>
            <a:solidFill>
              <a:sysClr val="windowText" lastClr="000000"/>
            </a:solid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774756528"/>
        <c:crosses val="autoZero"/>
        <c:crossBetween val="between"/>
      </c:valAx>
      <c:spPr>
        <a:noFill/>
        <a:ln w="25400">
          <a:solidFill>
            <a:schemeClr val="tx1"/>
          </a:solidFill>
        </a:ln>
        <a:effectLst/>
      </c:spPr>
    </c:plotArea>
    <c:legend>
      <c:legendPos val="t"/>
      <c:layout>
        <c:manualLayout>
          <c:xMode val="edge"/>
          <c:yMode val="edge"/>
          <c:x val="0.71938392340005908"/>
          <c:y val="0.17795687756367137"/>
          <c:w val="0.20361840596290234"/>
          <c:h val="7.5108001525852272E-2"/>
        </c:manualLayout>
      </c:layout>
      <c:overlay val="0"/>
      <c:spPr>
        <a:solidFill>
          <a:schemeClr val="bg1"/>
        </a:solidFill>
        <a:ln w="12700">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fr-FR"/>
    </a:p>
  </c:txPr>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20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 Fig. 6. Sufficiency &amp; Energy Transition Are Complementary</a:t>
            </a:r>
          </a:p>
          <a:p>
            <a:pPr>
              <a:defRPr sz="2000" b="1" i="0" u="none" strike="noStrike" baseline="0">
                <a:solidFill>
                  <a:srgbClr val="000000"/>
                </a:solidFill>
                <a:latin typeface="Arial"/>
                <a:ea typeface="Arial"/>
                <a:cs typeface="Arial"/>
              </a:defRPr>
            </a:pPr>
            <a:r>
              <a:rPr lang="fr-FR" sz="2000" b="0" baseline="0">
                <a:latin typeface="Arial" panose="020B0604020202020204" pitchFamily="34" charset="0"/>
                <a:cs typeface="Arial" panose="020B0604020202020204" pitchFamily="34" charset="0"/>
              </a:rPr>
              <a:t>(Decomposition of Emissions Reduction Drivers 2026-2100)</a:t>
            </a:r>
          </a:p>
        </c:rich>
      </c:tx>
      <c:layout>
        <c:manualLayout>
          <c:xMode val="edge"/>
          <c:yMode val="edge"/>
          <c:x val="0.11536483815252868"/>
          <c:y val="5.1729122492976606E-2"/>
        </c:manualLayout>
      </c:layout>
      <c:overlay val="0"/>
      <c:spPr>
        <a:noFill/>
        <a:ln w="25400">
          <a:noFill/>
        </a:ln>
      </c:spPr>
    </c:title>
    <c:autoTitleDeleted val="0"/>
    <c:plotArea>
      <c:layout>
        <c:manualLayout>
          <c:layoutTarget val="inner"/>
          <c:xMode val="edge"/>
          <c:yMode val="edge"/>
          <c:x val="9.8092499643212455E-2"/>
          <c:y val="0.16877434667537056"/>
          <c:w val="0.81478811514732674"/>
          <c:h val="0.61673490240043138"/>
        </c:manualLayout>
      </c:layout>
      <c:areaChart>
        <c:grouping val="stacked"/>
        <c:varyColors val="0"/>
        <c:ser>
          <c:idx val="0"/>
          <c:order val="0"/>
          <c:tx>
            <c:v>Labour hours reduction</c:v>
          </c:tx>
          <c:spPr>
            <a:solidFill>
              <a:srgbClr val="196B24">
                <a:lumMod val="60000"/>
                <a:lumOff val="40000"/>
              </a:srgbClr>
            </a:solidFill>
            <a:ln w="12700">
              <a:solidFill>
                <a:sysClr val="windowText" lastClr="000000"/>
              </a:solidFill>
              <a:prstDash val="solid"/>
            </a:ln>
          </c:spPr>
          <c:cat>
            <c:numLit>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Lit>
          </c:cat>
          <c:val>
            <c:numLit>
              <c:formatCode>0.0</c:formatCode>
              <c:ptCount val="76"/>
              <c:pt idx="0">
                <c:v>0</c:v>
              </c:pt>
              <c:pt idx="1">
                <c:v>-0.68772307666502697</c:v>
              </c:pt>
              <c:pt idx="2">
                <c:v>-1.3556108930920101</c:v>
              </c:pt>
              <c:pt idx="3">
                <c:v>-2.0041784477394402</c:v>
              </c:pt>
              <c:pt idx="4">
                <c:v>-2.6338499655297101</c:v>
              </c:pt>
              <c:pt idx="5">
                <c:v>-3.2428565961570501</c:v>
              </c:pt>
              <c:pt idx="6">
                <c:v>-4.7308082038377997</c:v>
              </c:pt>
              <c:pt idx="7">
                <c:v>-5.3362923170099501</c:v>
              </c:pt>
              <c:pt idx="8">
                <c:v>-5.9255945725907004</c:v>
              </c:pt>
              <c:pt idx="9">
                <c:v>-6.4987267588360798</c:v>
              </c:pt>
              <c:pt idx="10">
                <c:v>-7.0555599651119101</c:v>
              </c:pt>
              <c:pt idx="11">
                <c:v>-7.6637511868416501</c:v>
              </c:pt>
              <c:pt idx="12">
                <c:v>-8.2775260581871102</c:v>
              </c:pt>
              <c:pt idx="13">
                <c:v>-8.8940895231660502</c:v>
              </c:pt>
              <c:pt idx="14">
                <c:v>-9.5114501599071097</c:v>
              </c:pt>
              <c:pt idx="15">
                <c:v>-10.1340197613653</c:v>
              </c:pt>
              <c:pt idx="16">
                <c:v>-10.7527506364251</c:v>
              </c:pt>
              <c:pt idx="17">
                <c:v>-11.388145384988</c:v>
              </c:pt>
              <c:pt idx="18">
                <c:v>-12.032350949074001</c:v>
              </c:pt>
              <c:pt idx="19">
                <c:v>-12.686504843981201</c:v>
              </c:pt>
              <c:pt idx="20">
                <c:v>-13.351990113657999</c:v>
              </c:pt>
              <c:pt idx="21">
                <c:v>-14.0299575222896</c:v>
              </c:pt>
              <c:pt idx="22">
                <c:v>-14.7214230759896</c:v>
              </c:pt>
              <c:pt idx="23">
                <c:v>-15.4282048096666</c:v>
              </c:pt>
              <c:pt idx="24">
                <c:v>-16.151028325043502</c:v>
              </c:pt>
              <c:pt idx="25">
                <c:v>-16.933562917447802</c:v>
              </c:pt>
              <c:pt idx="26">
                <c:v>-17.341549957343499</c:v>
              </c:pt>
              <c:pt idx="27">
                <c:v>-17.713826682438501</c:v>
              </c:pt>
              <c:pt idx="28">
                <c:v>-18.091393875416099</c:v>
              </c:pt>
              <c:pt idx="29">
                <c:v>-18.4743906148714</c:v>
              </c:pt>
              <c:pt idx="30">
                <c:v>-18.8627582203268</c:v>
              </c:pt>
              <c:pt idx="31">
                <c:v>-19.2570645351026</c:v>
              </c:pt>
              <c:pt idx="32">
                <c:v>-19.657954428012498</c:v>
              </c:pt>
              <c:pt idx="33">
                <c:v>-20.065651501126201</c:v>
              </c:pt>
              <c:pt idx="34">
                <c:v>-20.480026570922799</c:v>
              </c:pt>
              <c:pt idx="35">
                <c:v>-20.917262077629601</c:v>
              </c:pt>
              <c:pt idx="36">
                <c:v>-21.3710760011062</c:v>
              </c:pt>
              <c:pt idx="37">
                <c:v>-21.823642415781201</c:v>
              </c:pt>
              <c:pt idx="38">
                <c:v>-22.285028459760401</c:v>
              </c:pt>
              <c:pt idx="39">
                <c:v>-22.755624887691699</c:v>
              </c:pt>
              <c:pt idx="40">
                <c:v>-23.2359256266048</c:v>
              </c:pt>
              <c:pt idx="41">
                <c:v>-23.726088723578499</c:v>
              </c:pt>
              <c:pt idx="42">
                <c:v>-24.2267265400722</c:v>
              </c:pt>
              <c:pt idx="43">
                <c:v>-24.738089113206598</c:v>
              </c:pt>
              <c:pt idx="44">
                <c:v>-25.2606221033545</c:v>
              </c:pt>
              <c:pt idx="45">
                <c:v>-25.877798583319901</c:v>
              </c:pt>
              <c:pt idx="46">
                <c:v>-26.525116049691199</c:v>
              </c:pt>
              <c:pt idx="47">
                <c:v>-27.0841697976124</c:v>
              </c:pt>
              <c:pt idx="48">
                <c:v>-27.655570897314099</c:v>
              </c:pt>
              <c:pt idx="49">
                <c:v>-28.2394830999344</c:v>
              </c:pt>
              <c:pt idx="50">
                <c:v>-28.836709733263099</c:v>
              </c:pt>
              <c:pt idx="51">
                <c:v>-29.447305404657001</c:v>
              </c:pt>
              <c:pt idx="52">
                <c:v>-30.071995703693901</c:v>
              </c:pt>
              <c:pt idx="53">
                <c:v>-30.7110050338812</c:v>
              </c:pt>
              <c:pt idx="54">
                <c:v>-31.3648798376359</c:v>
              </c:pt>
              <c:pt idx="55">
                <c:v>-32.027806644790402</c:v>
              </c:pt>
              <c:pt idx="56">
                <c:v>-32.346786242559297</c:v>
              </c:pt>
              <c:pt idx="57">
                <c:v>-32.536734434048199</c:v>
              </c:pt>
              <c:pt idx="58">
                <c:v>-32.724690467714197</c:v>
              </c:pt>
              <c:pt idx="59">
                <c:v>-32.910789335942198</c:v>
              </c:pt>
              <c:pt idx="60">
                <c:v>-33.095135125283001</c:v>
              </c:pt>
              <c:pt idx="61">
                <c:v>-33.278252251601202</c:v>
              </c:pt>
              <c:pt idx="62">
                <c:v>-33.459682239805403</c:v>
              </c:pt>
              <c:pt idx="63">
                <c:v>-33.6397951747471</c:v>
              </c:pt>
              <c:pt idx="64">
                <c:v>-33.818910030080801</c:v>
              </c:pt>
              <c:pt idx="65">
                <c:v>-33.9915351754819</c:v>
              </c:pt>
              <c:pt idx="66">
                <c:v>-34.316075549013703</c:v>
              </c:pt>
              <c:pt idx="67">
                <c:v>-34.4860439676361</c:v>
              </c:pt>
              <c:pt idx="68">
                <c:v>-34.655184637654699</c:v>
              </c:pt>
              <c:pt idx="69">
                <c:v>-34.823237641266701</c:v>
              </c:pt>
              <c:pt idx="70">
                <c:v>-34.990674816869799</c:v>
              </c:pt>
              <c:pt idx="71">
                <c:v>-35.157597015506099</c:v>
              </c:pt>
              <c:pt idx="72">
                <c:v>-35.323502785967797</c:v>
              </c:pt>
              <c:pt idx="73">
                <c:v>-35.489122158286001</c:v>
              </c:pt>
              <c:pt idx="74">
                <c:v>-35.654537573012902</c:v>
              </c:pt>
              <c:pt idx="75">
                <c:v>-35.782087727594899</c:v>
              </c:pt>
            </c:numLit>
          </c:val>
          <c:extLst>
            <c:ext xmlns:c16="http://schemas.microsoft.com/office/drawing/2014/chart" uri="{C3380CC4-5D6E-409C-BE32-E72D297353CC}">
              <c16:uniqueId val="{00000000-DB0F-4663-AF0F-8391F428A5C2}"/>
            </c:ext>
          </c:extLst>
        </c:ser>
        <c:ser>
          <c:idx val="1"/>
          <c:order val="1"/>
          <c:tx>
            <c:v>Shift to immaterial consumption</c:v>
          </c:tx>
          <c:spPr>
            <a:solidFill>
              <a:srgbClr val="196B24">
                <a:lumMod val="40000"/>
                <a:lumOff val="60000"/>
              </a:srgbClr>
            </a:solidFill>
            <a:ln w="12700">
              <a:solidFill>
                <a:sysClr val="windowText" lastClr="000000"/>
              </a:solidFill>
              <a:prstDash val="solid"/>
            </a:ln>
          </c:spPr>
          <c:cat>
            <c:numLit>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Lit>
          </c:cat>
          <c:val>
            <c:numLit>
              <c:formatCode>0.0</c:formatCode>
              <c:ptCount val="76"/>
              <c:pt idx="0">
                <c:v>1.42181404250152E-5</c:v>
              </c:pt>
              <c:pt idx="1">
                <c:v>-0.18307679808605101</c:v>
              </c:pt>
              <c:pt idx="2">
                <c:v>-0.36337419785383801</c:v>
              </c:pt>
              <c:pt idx="3">
                <c:v>-0.54107802490443702</c:v>
              </c:pt>
              <c:pt idx="4">
                <c:v>-0.71634453492198602</c:v>
              </c:pt>
              <c:pt idx="5">
                <c:v>-0.88839565363005002</c:v>
              </c:pt>
              <c:pt idx="6">
                <c:v>-1.37684937334257</c:v>
              </c:pt>
              <c:pt idx="7">
                <c:v>-1.5527533004864</c:v>
              </c:pt>
              <c:pt idx="8">
                <c:v>-1.7265710872532001</c:v>
              </c:pt>
              <c:pt idx="9">
                <c:v>-1.89814276355708</c:v>
              </c:pt>
              <c:pt idx="10">
                <c:v>-2.0672285889272102</c:v>
              </c:pt>
              <c:pt idx="11">
                <c:v>-2.2454243783271202</c:v>
              </c:pt>
              <c:pt idx="12">
                <c:v>-2.4250108626286901</c:v>
              </c:pt>
              <c:pt idx="13">
                <c:v>-2.6052472676103799</c:v>
              </c:pt>
              <c:pt idx="14">
                <c:v>-2.7853731719106101</c:v>
              </c:pt>
              <c:pt idx="15">
                <c:v>-2.9664377467004801</c:v>
              </c:pt>
              <c:pt idx="16">
                <c:v>-3.14312855436892</c:v>
              </c:pt>
              <c:pt idx="17">
                <c:v>-3.32534568063569</c:v>
              </c:pt>
              <c:pt idx="18">
                <c:v>-3.5084046601443801</c:v>
              </c:pt>
              <c:pt idx="19">
                <c:v>-3.6921973232130001</c:v>
              </c:pt>
              <c:pt idx="20">
                <c:v>-3.8766193688850401</c:v>
              </c:pt>
              <c:pt idx="21">
                <c:v>-4.0614403452030903</c:v>
              </c:pt>
              <c:pt idx="22">
                <c:v>-4.2463235998881697</c:v>
              </c:pt>
              <c:pt idx="23">
                <c:v>-4.4310990715504097</c:v>
              </c:pt>
              <c:pt idx="24">
                <c:v>-4.6152699066226202</c:v>
              </c:pt>
              <c:pt idx="25">
                <c:v>-4.8272383532574699</c:v>
              </c:pt>
              <c:pt idx="26">
                <c:v>-4.9642325666892102</c:v>
              </c:pt>
              <c:pt idx="27">
                <c:v>-5.0728935895471903</c:v>
              </c:pt>
              <c:pt idx="28">
                <c:v>-5.1828966568578902</c:v>
              </c:pt>
              <c:pt idx="29">
                <c:v>-5.2942383118005196</c:v>
              </c:pt>
              <c:pt idx="30">
                <c:v>-5.4068478052876898</c:v>
              </c:pt>
              <c:pt idx="31">
                <c:v>-5.5208219816445601</c:v>
              </c:pt>
              <c:pt idx="32">
                <c:v>-5.6362707431722399</c:v>
              </c:pt>
              <c:pt idx="33">
                <c:v>-5.7532042736262401</c:v>
              </c:pt>
              <c:pt idx="34">
                <c:v>-5.8715496211476603</c:v>
              </c:pt>
              <c:pt idx="35">
                <c:v>-5.9957058035898498</c:v>
              </c:pt>
              <c:pt idx="36">
                <c:v>-6.1258141575484997</c:v>
              </c:pt>
              <c:pt idx="37">
                <c:v>-6.2529144667437997</c:v>
              </c:pt>
              <c:pt idx="38">
                <c:v>-6.3819200865608101</c:v>
              </c:pt>
              <c:pt idx="39">
                <c:v>-6.5128852782394802</c:v>
              </c:pt>
              <c:pt idx="40">
                <c:v>-6.64590304592158</c:v>
              </c:pt>
              <c:pt idx="41">
                <c:v>-6.7809866522190099</c:v>
              </c:pt>
              <c:pt idx="42">
                <c:v>-6.9182633913910498</c:v>
              </c:pt>
              <c:pt idx="43">
                <c:v>-7.0577581663635502</c:v>
              </c:pt>
              <c:pt idx="44">
                <c:v>-7.1995993578033799</c:v>
              </c:pt>
              <c:pt idx="45">
                <c:v>-7.3775363817163004</c:v>
              </c:pt>
              <c:pt idx="46">
                <c:v>-7.5636413419410902</c:v>
              </c:pt>
              <c:pt idx="47">
                <c:v>-7.7116588178870096</c:v>
              </c:pt>
              <c:pt idx="48">
                <c:v>-7.8622229070578404</c:v>
              </c:pt>
              <c:pt idx="49">
                <c:v>-8.0153431741476808</c:v>
              </c:pt>
              <c:pt idx="50">
                <c:v>-8.1712271534523495</c:v>
              </c:pt>
              <c:pt idx="51">
                <c:v>-8.3298410315259908</c:v>
              </c:pt>
              <c:pt idx="52">
                <c:v>-8.4913837664113405</c:v>
              </c:pt>
              <c:pt idx="53">
                <c:v>-8.6558658950138696</c:v>
              </c:pt>
              <c:pt idx="54">
                <c:v>-8.8233917267495698</c:v>
              </c:pt>
              <c:pt idx="55">
                <c:v>-8.99183117623231</c:v>
              </c:pt>
              <c:pt idx="56">
                <c:v>-9.1757278870162899</c:v>
              </c:pt>
              <c:pt idx="57">
                <c:v>-9.3184399361349897</c:v>
              </c:pt>
              <c:pt idx="58">
                <c:v>-9.4605443190231693</c:v>
              </c:pt>
              <c:pt idx="59">
                <c:v>-9.6020820749959892</c:v>
              </c:pt>
              <c:pt idx="60">
                <c:v>-9.7430680899555</c:v>
              </c:pt>
              <c:pt idx="61">
                <c:v>-9.8836519998720895</c:v>
              </c:pt>
              <c:pt idx="62">
                <c:v>-10.023711770004001</c:v>
              </c:pt>
              <c:pt idx="63">
                <c:v>-10.163357364762099</c:v>
              </c:pt>
              <c:pt idx="64">
                <c:v>-10.30267291078</c:v>
              </c:pt>
              <c:pt idx="65">
                <c:v>-10.439713282027901</c:v>
              </c:pt>
              <c:pt idx="66">
                <c:v>-10.6259109384676</c:v>
              </c:pt>
              <c:pt idx="67">
                <c:v>-10.7622789649257</c:v>
              </c:pt>
              <c:pt idx="68">
                <c:v>-10.898414981258201</c:v>
              </c:pt>
              <c:pt idx="69">
                <c:v>-11.0342343656307</c:v>
              </c:pt>
              <c:pt idx="70">
                <c:v>-11.1698925673714</c:v>
              </c:pt>
              <c:pt idx="71">
                <c:v>-11.3054201642965</c:v>
              </c:pt>
              <c:pt idx="72">
                <c:v>-11.4406579402636</c:v>
              </c:pt>
              <c:pt idx="73">
                <c:v>-11.575846175104701</c:v>
              </c:pt>
              <c:pt idx="74">
                <c:v>-11.7110111945694</c:v>
              </c:pt>
              <c:pt idx="75">
                <c:v>-11.833427668274799</c:v>
              </c:pt>
            </c:numLit>
          </c:val>
          <c:extLst>
            <c:ext xmlns:c16="http://schemas.microsoft.com/office/drawing/2014/chart" uri="{C3380CC4-5D6E-409C-BE32-E72D297353CC}">
              <c16:uniqueId val="{00000001-DB0F-4663-AF0F-8391F428A5C2}"/>
            </c:ext>
          </c:extLst>
        </c:ser>
        <c:ser>
          <c:idx val="6"/>
          <c:order val="2"/>
          <c:tx>
            <c:v>Change of food habits/Reforestation</c:v>
          </c:tx>
          <c:spPr>
            <a:solidFill>
              <a:srgbClr val="196B24">
                <a:lumMod val="20000"/>
                <a:lumOff val="80000"/>
              </a:srgbClr>
            </a:solidFill>
            <a:ln w="12700">
              <a:solidFill>
                <a:sysClr val="windowText" lastClr="000000"/>
              </a:solidFill>
            </a:ln>
          </c:spPr>
          <c:cat>
            <c:numLit>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Lit>
          </c:cat>
          <c:val>
            <c:numLit>
              <c:formatCode>0.0</c:formatCode>
              <c:ptCount val="76"/>
              <c:pt idx="0">
                <c:v>-0.17681862193647599</c:v>
              </c:pt>
              <c:pt idx="1">
                <c:v>-0.91451740554372396</c:v>
              </c:pt>
              <c:pt idx="2">
                <c:v>-0.99614781143491404</c:v>
              </c:pt>
              <c:pt idx="3">
                <c:v>-1.0785324782078101</c:v>
              </c:pt>
              <c:pt idx="4">
                <c:v>-1.16173248667986</c:v>
              </c:pt>
              <c:pt idx="5">
                <c:v>-1.3256160162186299</c:v>
              </c:pt>
              <c:pt idx="6">
                <c:v>-5.7119861739611997</c:v>
              </c:pt>
              <c:pt idx="7">
                <c:v>-5.7550396509706303</c:v>
              </c:pt>
              <c:pt idx="8">
                <c:v>-5.7997878923929296</c:v>
              </c:pt>
              <c:pt idx="9">
                <c:v>-5.8462431044891199</c:v>
              </c:pt>
              <c:pt idx="10">
                <c:v>-5.8944292283275903</c:v>
              </c:pt>
              <c:pt idx="11">
                <c:v>-5.9437716548661701</c:v>
              </c:pt>
              <c:pt idx="12">
                <c:v>-5.9949463056993899</c:v>
              </c:pt>
              <c:pt idx="13">
                <c:v>-6.0479038617757004</c:v>
              </c:pt>
              <c:pt idx="14">
                <c:v>-6.1079607590776401</c:v>
              </c:pt>
              <c:pt idx="15">
                <c:v>-6.1697390429716199</c:v>
              </c:pt>
              <c:pt idx="16">
                <c:v>-6.7679728272224704</c:v>
              </c:pt>
              <c:pt idx="17">
                <c:v>-6.8317357440698103</c:v>
              </c:pt>
              <c:pt idx="18">
                <c:v>-6.8974953683186504</c:v>
              </c:pt>
              <c:pt idx="19">
                <c:v>-6.9652791638500702</c:v>
              </c:pt>
              <c:pt idx="20">
                <c:v>-7.03527410646024</c:v>
              </c:pt>
              <c:pt idx="21">
                <c:v>-7.1074010282387903</c:v>
              </c:pt>
              <c:pt idx="22">
                <c:v>-7.1816910893276802</c:v>
              </c:pt>
              <c:pt idx="23">
                <c:v>-7.25820970411419</c:v>
              </c:pt>
              <c:pt idx="24">
                <c:v>-7.3370281557310699</c:v>
              </c:pt>
              <c:pt idx="25">
                <c:v>-7.05628763885076</c:v>
              </c:pt>
              <c:pt idx="26">
                <c:v>-7.4120049105335903</c:v>
              </c:pt>
              <c:pt idx="27">
                <c:v>-7.43541819821559</c:v>
              </c:pt>
              <c:pt idx="28">
                <c:v>-7.4590303900999402</c:v>
              </c:pt>
              <c:pt idx="29">
                <c:v>-7.48284573028136</c:v>
              </c:pt>
              <c:pt idx="30">
                <c:v>-7.5068453514232099</c:v>
              </c:pt>
              <c:pt idx="31">
                <c:v>-7.53098852795386</c:v>
              </c:pt>
              <c:pt idx="32">
                <c:v>-7.5552206971716602</c:v>
              </c:pt>
              <c:pt idx="33">
                <c:v>-7.5795146510322597</c:v>
              </c:pt>
              <c:pt idx="34">
                <c:v>-7.6038512255823401</c:v>
              </c:pt>
              <c:pt idx="35">
                <c:v>-7.6634684271819999</c:v>
              </c:pt>
              <c:pt idx="36">
                <c:v>-8.5133366934120005</c:v>
              </c:pt>
              <c:pt idx="37">
                <c:v>-8.5640758437314002</c:v>
              </c:pt>
              <c:pt idx="38">
                <c:v>-8.6152461808221599</c:v>
              </c:pt>
              <c:pt idx="39">
                <c:v>-8.6668107287195006</c:v>
              </c:pt>
              <c:pt idx="40">
                <c:v>-8.7187591178876804</c:v>
              </c:pt>
              <c:pt idx="41">
                <c:v>-8.7710725108533403</c:v>
              </c:pt>
              <c:pt idx="42">
                <c:v>-8.8237276594358107</c:v>
              </c:pt>
              <c:pt idx="43">
                <c:v>-8.8767045899191697</c:v>
              </c:pt>
              <c:pt idx="44">
                <c:v>-8.9299970713198107</c:v>
              </c:pt>
              <c:pt idx="45">
                <c:v>-8.6120661664661995</c:v>
              </c:pt>
              <c:pt idx="46">
                <c:v>-9.1031961856141095</c:v>
              </c:pt>
              <c:pt idx="47">
                <c:v>-9.1486252542046405</c:v>
              </c:pt>
              <c:pt idx="48">
                <c:v>-9.1944087182786092</c:v>
              </c:pt>
              <c:pt idx="49">
                <c:v>-9.2405303225072792</c:v>
              </c:pt>
              <c:pt idx="50">
                <c:v>-9.2869763441985498</c:v>
              </c:pt>
              <c:pt idx="51">
                <c:v>-9.3337157504627903</c:v>
              </c:pt>
              <c:pt idx="52">
                <c:v>-9.3807471841174106</c:v>
              </c:pt>
              <c:pt idx="53">
                <c:v>-9.4280430790601901</c:v>
              </c:pt>
              <c:pt idx="54">
                <c:v>-9.4763510543740299</c:v>
              </c:pt>
              <c:pt idx="55">
                <c:v>-9.5090408319138504</c:v>
              </c:pt>
              <c:pt idx="56">
                <c:v>-10.0430829433655</c:v>
              </c:pt>
              <c:pt idx="57">
                <c:v>-10.111118311785299</c:v>
              </c:pt>
              <c:pt idx="58">
                <c:v>-10.180904218301301</c:v>
              </c:pt>
              <c:pt idx="59">
                <c:v>-10.252460550645299</c:v>
              </c:pt>
              <c:pt idx="60">
                <c:v>-10.3258977581108</c:v>
              </c:pt>
              <c:pt idx="61">
                <c:v>-10.4011369718617</c:v>
              </c:pt>
              <c:pt idx="62">
                <c:v>-10.4781959980536</c:v>
              </c:pt>
              <c:pt idx="63">
                <c:v>-10.557104223312001</c:v>
              </c:pt>
              <c:pt idx="64">
                <c:v>-10.6378796504905</c:v>
              </c:pt>
              <c:pt idx="65">
                <c:v>-10.7079711933777</c:v>
              </c:pt>
              <c:pt idx="66">
                <c:v>-11.2766669288111</c:v>
              </c:pt>
              <c:pt idx="67">
                <c:v>-11.3370343150506</c:v>
              </c:pt>
              <c:pt idx="68">
                <c:v>-11.3994338917883</c:v>
              </c:pt>
              <c:pt idx="69">
                <c:v>-11.463884439738701</c:v>
              </c:pt>
              <c:pt idx="70">
                <c:v>-11.530416255750399</c:v>
              </c:pt>
              <c:pt idx="71">
                <c:v>-11.5990554810733</c:v>
              </c:pt>
              <c:pt idx="72">
                <c:v>-11.669830996710401</c:v>
              </c:pt>
              <c:pt idx="73">
                <c:v>-11.7427782016813</c:v>
              </c:pt>
              <c:pt idx="74">
                <c:v>-11.8179308300654</c:v>
              </c:pt>
              <c:pt idx="75">
                <c:v>-11.782311170211599</c:v>
              </c:pt>
            </c:numLit>
          </c:val>
          <c:extLst>
            <c:ext xmlns:c16="http://schemas.microsoft.com/office/drawing/2014/chart" uri="{C3380CC4-5D6E-409C-BE32-E72D297353CC}">
              <c16:uniqueId val="{00000002-DB0F-4663-AF0F-8391F428A5C2}"/>
            </c:ext>
          </c:extLst>
        </c:ser>
        <c:ser>
          <c:idx val="2"/>
          <c:order val="3"/>
          <c:tx>
            <c:v>Electrification</c:v>
          </c:tx>
          <c:spPr>
            <a:solidFill>
              <a:srgbClr val="FB6933"/>
            </a:solidFill>
            <a:ln w="12700">
              <a:solidFill>
                <a:sysClr val="windowText" lastClr="000000"/>
              </a:solidFill>
              <a:prstDash val="solid"/>
            </a:ln>
          </c:spPr>
          <c:cat>
            <c:numLit>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Lit>
          </c:cat>
          <c:val>
            <c:numLit>
              <c:formatCode>0.0</c:formatCode>
              <c:ptCount val="76"/>
              <c:pt idx="0">
                <c:v>0</c:v>
              </c:pt>
              <c:pt idx="1">
                <c:v>-0.16789696877445276</c:v>
              </c:pt>
              <c:pt idx="2">
                <c:v>-0.3516130239007661</c:v>
              </c:pt>
              <c:pt idx="3">
                <c:v>-0.53940538705637797</c:v>
              </c:pt>
              <c:pt idx="4">
                <c:v>-0.73173759581869002</c:v>
              </c:pt>
              <c:pt idx="5">
                <c:v>-0.92914678777951309</c:v>
              </c:pt>
              <c:pt idx="6">
                <c:v>-1.1294085808723147</c:v>
              </c:pt>
              <c:pt idx="7">
                <c:v>-1.338807783939074</c:v>
              </c:pt>
              <c:pt idx="8">
                <c:v>-1.5553550286172204</c:v>
              </c:pt>
              <c:pt idx="9">
                <c:v>-1.7799017072685395</c:v>
              </c:pt>
              <c:pt idx="10">
                <c:v>-2.013387521698824</c:v>
              </c:pt>
              <c:pt idx="11">
                <c:v>-2.4441376483474597</c:v>
              </c:pt>
              <c:pt idx="12">
                <c:v>-2.8794268330216859</c:v>
              </c:pt>
              <c:pt idx="13">
                <c:v>-3.3176895625290777</c:v>
              </c:pt>
              <c:pt idx="14">
                <c:v>-3.7598832012817671</c:v>
              </c:pt>
              <c:pt idx="15">
                <c:v>-4.2072876871086669</c:v>
              </c:pt>
              <c:pt idx="16">
                <c:v>-4.6612871514989065</c:v>
              </c:pt>
              <c:pt idx="17">
                <c:v>-5.1226631711309825</c:v>
              </c:pt>
              <c:pt idx="18">
                <c:v>-5.5929087867256575</c:v>
              </c:pt>
              <c:pt idx="19">
                <c:v>-6.0732823784098784</c:v>
              </c:pt>
              <c:pt idx="20">
                <c:v>-6.5651933287181068</c:v>
              </c:pt>
              <c:pt idx="21">
                <c:v>-7.0700044380799705</c:v>
              </c:pt>
              <c:pt idx="22">
                <c:v>-7.5889866175214458</c:v>
              </c:pt>
              <c:pt idx="23">
                <c:v>-8.1240367862770242</c:v>
              </c:pt>
              <c:pt idx="24">
                <c:v>-8.6764124608008633</c:v>
              </c:pt>
              <c:pt idx="25">
                <c:v>-9.2482128228922065</c:v>
              </c:pt>
              <c:pt idx="26">
                <c:v>-9.3230200268426202</c:v>
              </c:pt>
              <c:pt idx="27">
                <c:v>-9.4226093400927926</c:v>
              </c:pt>
              <c:pt idx="28">
                <c:v>-9.5213427293350943</c:v>
              </c:pt>
              <c:pt idx="29">
                <c:v>-9.6192880781332981</c:v>
              </c:pt>
              <c:pt idx="30">
                <c:v>-9.7163044957548692</c:v>
              </c:pt>
              <c:pt idx="31">
                <c:v>-9.8126435805377206</c:v>
              </c:pt>
              <c:pt idx="32">
                <c:v>-9.9085292218386645</c:v>
              </c:pt>
              <c:pt idx="33">
                <c:v>-10.003972329417159</c:v>
              </c:pt>
              <c:pt idx="34">
                <c:v>-10.098800362975224</c:v>
              </c:pt>
              <c:pt idx="35">
                <c:v>-10.193427219383709</c:v>
              </c:pt>
              <c:pt idx="36">
                <c:v>-10.288160368812708</c:v>
              </c:pt>
              <c:pt idx="37">
                <c:v>-10.382608422894062</c:v>
              </c:pt>
              <c:pt idx="38">
                <c:v>-10.477192097267354</c:v>
              </c:pt>
              <c:pt idx="39">
                <c:v>-10.57197906030826</c:v>
              </c:pt>
              <c:pt idx="40">
                <c:v>-10.667105056588332</c:v>
              </c:pt>
              <c:pt idx="41">
                <c:v>-10.762504192660515</c:v>
              </c:pt>
              <c:pt idx="42">
                <c:v>-10.858369400900497</c:v>
              </c:pt>
              <c:pt idx="43">
                <c:v>-10.954659576293704</c:v>
              </c:pt>
              <c:pt idx="44">
                <c:v>-11.051499717267092</c:v>
              </c:pt>
              <c:pt idx="45">
                <c:v>-11.148450151363411</c:v>
              </c:pt>
              <c:pt idx="46">
                <c:v>-11.246338326194367</c:v>
              </c:pt>
              <c:pt idx="47">
                <c:v>-11.344710091820936</c:v>
              </c:pt>
              <c:pt idx="48">
                <c:v>-11.443590993085756</c:v>
              </c:pt>
              <c:pt idx="49">
                <c:v>-11.542884539720676</c:v>
              </c:pt>
              <c:pt idx="50">
                <c:v>-11.64281682580487</c:v>
              </c:pt>
              <c:pt idx="51">
                <c:v>-11.743227275975265</c:v>
              </c:pt>
              <c:pt idx="52">
                <c:v>-11.844299270197103</c:v>
              </c:pt>
              <c:pt idx="53">
                <c:v>-11.94594555743214</c:v>
              </c:pt>
              <c:pt idx="54">
                <c:v>-12.048267660048136</c:v>
              </c:pt>
              <c:pt idx="55">
                <c:v>-12.151256905716277</c:v>
              </c:pt>
              <c:pt idx="56">
                <c:v>-12.114789927837469</c:v>
              </c:pt>
              <c:pt idx="57">
                <c:v>-12.076496702972104</c:v>
              </c:pt>
              <c:pt idx="58">
                <c:v>-12.036455911687007</c:v>
              </c:pt>
              <c:pt idx="59">
                <c:v>-11.994755092540609</c:v>
              </c:pt>
              <c:pt idx="60">
                <c:v>-11.951453941112389</c:v>
              </c:pt>
              <c:pt idx="61">
                <c:v>-11.906788714135914</c:v>
              </c:pt>
              <c:pt idx="62">
                <c:v>-11.860579981792084</c:v>
              </c:pt>
              <c:pt idx="63">
                <c:v>-11.813026179085121</c:v>
              </c:pt>
              <c:pt idx="64">
                <c:v>-11.764287194081884</c:v>
              </c:pt>
              <c:pt idx="65">
                <c:v>-11.714147075539001</c:v>
              </c:pt>
              <c:pt idx="66">
                <c:v>-11.662902569562245</c:v>
              </c:pt>
              <c:pt idx="67">
                <c:v>-11.610567677686303</c:v>
              </c:pt>
              <c:pt idx="68">
                <c:v>-11.557160620981145</c:v>
              </c:pt>
              <c:pt idx="69">
                <c:v>-11.502582740117939</c:v>
              </c:pt>
              <c:pt idx="70">
                <c:v>-11.447050701038256</c:v>
              </c:pt>
              <c:pt idx="71">
                <c:v>-11.390622123359272</c:v>
              </c:pt>
              <c:pt idx="72">
                <c:v>-11.33309719293025</c:v>
              </c:pt>
              <c:pt idx="73">
                <c:v>-11.274798413982815</c:v>
              </c:pt>
              <c:pt idx="74">
                <c:v>-11.215767628911134</c:v>
              </c:pt>
              <c:pt idx="75">
                <c:v>-11.156205622975477</c:v>
              </c:pt>
            </c:numLit>
          </c:val>
          <c:extLst>
            <c:ext xmlns:c16="http://schemas.microsoft.com/office/drawing/2014/chart" uri="{C3380CC4-5D6E-409C-BE32-E72D297353CC}">
              <c16:uniqueId val="{00000003-DB0F-4663-AF0F-8391F428A5C2}"/>
            </c:ext>
          </c:extLst>
        </c:ser>
        <c:ser>
          <c:idx val="3"/>
          <c:order val="4"/>
          <c:tx>
            <c:v>Electricity generation</c:v>
          </c:tx>
          <c:spPr>
            <a:solidFill>
              <a:srgbClr val="F79239"/>
            </a:solidFill>
            <a:ln w="12700">
              <a:solidFill>
                <a:sysClr val="windowText" lastClr="000000"/>
              </a:solidFill>
            </a:ln>
          </c:spPr>
          <c:cat>
            <c:numLit>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Lit>
          </c:cat>
          <c:val>
            <c:numLit>
              <c:formatCode>0.0</c:formatCode>
              <c:ptCount val="76"/>
              <c:pt idx="0">
                <c:v>0</c:v>
              </c:pt>
              <c:pt idx="1">
                <c:v>-0.77068620524232279</c:v>
              </c:pt>
              <c:pt idx="2">
                <c:v>-1.5570747981087343</c:v>
              </c:pt>
              <c:pt idx="3">
                <c:v>-2.3670890301563809</c:v>
              </c:pt>
              <c:pt idx="4">
                <c:v>-3.2043550230236497</c:v>
              </c:pt>
              <c:pt idx="5">
                <c:v>-4.0728133423527444</c:v>
              </c:pt>
              <c:pt idx="6">
                <c:v>-4.9729803919725892</c:v>
              </c:pt>
              <c:pt idx="7">
                <c:v>-5.9175472552450605</c:v>
              </c:pt>
              <c:pt idx="8">
                <c:v>-6.9086123887807265</c:v>
              </c:pt>
              <c:pt idx="9">
                <c:v>-7.9528444240568827</c:v>
              </c:pt>
              <c:pt idx="10">
                <c:v>-9.0582427817526217</c:v>
              </c:pt>
              <c:pt idx="11">
                <c:v>-9.2444518268021305</c:v>
              </c:pt>
              <c:pt idx="12">
                <c:v>-9.4560795249997582</c:v>
              </c:pt>
              <c:pt idx="13">
                <c:v>-9.6834113941707756</c:v>
              </c:pt>
              <c:pt idx="14">
                <c:v>-9.9268565602428396</c:v>
              </c:pt>
              <c:pt idx="15">
                <c:v>-10.187710356632531</c:v>
              </c:pt>
              <c:pt idx="16">
                <c:v>-10.466962590635632</c:v>
              </c:pt>
              <c:pt idx="17">
                <c:v>-10.765502633677789</c:v>
              </c:pt>
              <c:pt idx="18">
                <c:v>-11.084534245929698</c:v>
              </c:pt>
              <c:pt idx="19">
                <c:v>-11.425106932446283</c:v>
              </c:pt>
              <c:pt idx="20">
                <c:v>-11.788563490412997</c:v>
              </c:pt>
              <c:pt idx="21">
                <c:v>-12.176091992857147</c:v>
              </c:pt>
              <c:pt idx="22">
                <c:v>-12.588586849623647</c:v>
              </c:pt>
              <c:pt idx="23">
                <c:v>-13.028145653906565</c:v>
              </c:pt>
              <c:pt idx="24">
                <c:v>-13.495478215360626</c:v>
              </c:pt>
              <c:pt idx="25">
                <c:v>-13.993011241044329</c:v>
              </c:pt>
              <c:pt idx="26">
                <c:v>-13.971331798912457</c:v>
              </c:pt>
              <c:pt idx="27">
                <c:v>-13.983100054497555</c:v>
              </c:pt>
              <c:pt idx="28">
                <c:v>-13.991556722930829</c:v>
              </c:pt>
              <c:pt idx="29">
                <c:v>-13.996791482275601</c:v>
              </c:pt>
              <c:pt idx="30">
                <c:v>-13.998589834379347</c:v>
              </c:pt>
              <c:pt idx="31">
                <c:v>-13.997317956794962</c:v>
              </c:pt>
              <c:pt idx="32">
                <c:v>-13.993285961615367</c:v>
              </c:pt>
              <c:pt idx="33">
                <c:v>-13.986508621789175</c:v>
              </c:pt>
              <c:pt idx="34">
                <c:v>-13.976626589756931</c:v>
              </c:pt>
              <c:pt idx="35">
                <c:v>-13.964251608118252</c:v>
              </c:pt>
              <c:pt idx="36">
                <c:v>-13.949428285117156</c:v>
              </c:pt>
              <c:pt idx="37">
                <c:v>-13.932301089484971</c:v>
              </c:pt>
              <c:pt idx="38">
                <c:v>-13.913085957416607</c:v>
              </c:pt>
              <c:pt idx="39">
                <c:v>-13.891751751493823</c:v>
              </c:pt>
              <c:pt idx="40">
                <c:v>-13.86844297879164</c:v>
              </c:pt>
              <c:pt idx="41">
                <c:v>-13.842948739623928</c:v>
              </c:pt>
              <c:pt idx="42">
                <c:v>-13.815440341122565</c:v>
              </c:pt>
              <c:pt idx="43">
                <c:v>-13.785770191998946</c:v>
              </c:pt>
              <c:pt idx="44">
                <c:v>-13.754081685745744</c:v>
              </c:pt>
              <c:pt idx="45">
                <c:v>-13.720014756978124</c:v>
              </c:pt>
              <c:pt idx="46">
                <c:v>-13.683820454481044</c:v>
              </c:pt>
              <c:pt idx="47">
                <c:v>-13.645242742818899</c:v>
              </c:pt>
              <c:pt idx="48">
                <c:v>-13.604160675968105</c:v>
              </c:pt>
              <c:pt idx="49">
                <c:v>-13.560362374785404</c:v>
              </c:pt>
              <c:pt idx="50">
                <c:v>-13.51404930041808</c:v>
              </c:pt>
              <c:pt idx="51">
                <c:v>-13.464869190466436</c:v>
              </c:pt>
              <c:pt idx="52">
                <c:v>-13.413068405815565</c:v>
              </c:pt>
              <c:pt idx="53">
                <c:v>-13.358322495681858</c:v>
              </c:pt>
              <c:pt idx="54">
                <c:v>-13.300710257585738</c:v>
              </c:pt>
              <c:pt idx="55">
                <c:v>-13.240024529805607</c:v>
              </c:pt>
              <c:pt idx="56">
                <c:v>-13.035585768299024</c:v>
              </c:pt>
              <c:pt idx="57">
                <c:v>-12.829121488572149</c:v>
              </c:pt>
              <c:pt idx="58">
                <c:v>-12.62067209773363</c:v>
              </c:pt>
              <c:pt idx="59">
                <c:v>-12.410315429263894</c:v>
              </c:pt>
              <c:pt idx="60">
                <c:v>-12.19813310652005</c:v>
              </c:pt>
              <c:pt idx="61">
                <c:v>-11.984404445970904</c:v>
              </c:pt>
              <c:pt idx="62">
                <c:v>-11.768941460738903</c:v>
              </c:pt>
              <c:pt idx="63">
                <c:v>-11.551964523701349</c:v>
              </c:pt>
              <c:pt idx="64">
                <c:v>-11.333576858124479</c:v>
              </c:pt>
              <c:pt idx="65">
                <c:v>-11.113469477249822</c:v>
              </c:pt>
              <c:pt idx="66">
                <c:v>-10.891969464231096</c:v>
              </c:pt>
              <c:pt idx="67">
                <c:v>-10.669151039429883</c:v>
              </c:pt>
              <c:pt idx="68">
                <c:v>-10.444947289160426</c:v>
              </c:pt>
              <c:pt idx="69">
                <c:v>-10.219224181739774</c:v>
              </c:pt>
              <c:pt idx="70">
                <c:v>-9.992198074489389</c:v>
              </c:pt>
              <c:pt idx="71">
                <c:v>-9.7638828617205906</c:v>
              </c:pt>
              <c:pt idx="72">
                <c:v>-9.5340836179178332</c:v>
              </c:pt>
              <c:pt idx="73">
                <c:v>-9.303098931551343</c:v>
              </c:pt>
              <c:pt idx="74">
                <c:v>-9.0709371576936313</c:v>
              </c:pt>
              <c:pt idx="75">
                <c:v>-8.8376176647572766</c:v>
              </c:pt>
            </c:numLit>
          </c:val>
          <c:extLst>
            <c:ext xmlns:c16="http://schemas.microsoft.com/office/drawing/2014/chart" uri="{C3380CC4-5D6E-409C-BE32-E72D297353CC}">
              <c16:uniqueId val="{00000004-DB0F-4663-AF0F-8391F428A5C2}"/>
            </c:ext>
          </c:extLst>
        </c:ser>
        <c:ser>
          <c:idx val="4"/>
          <c:order val="5"/>
          <c:tx>
            <c:v>Primary and low-carbon fuels</c:v>
          </c:tx>
          <c:spPr>
            <a:solidFill>
              <a:srgbClr val="FFC000"/>
            </a:solidFill>
            <a:ln w="12700">
              <a:solidFill>
                <a:sysClr val="windowText" lastClr="000000"/>
              </a:solidFill>
            </a:ln>
          </c:spPr>
          <c:cat>
            <c:numLit>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Lit>
          </c:cat>
          <c:val>
            <c:numLit>
              <c:formatCode>0.0</c:formatCode>
              <c:ptCount val="76"/>
              <c:pt idx="0">
                <c:v>0</c:v>
              </c:pt>
              <c:pt idx="1">
                <c:v>-0.15706267892478751</c:v>
              </c:pt>
              <c:pt idx="2">
                <c:v>-0.30732050959872753</c:v>
              </c:pt>
              <c:pt idx="3">
                <c:v>-0.46293974009445416</c:v>
              </c:pt>
              <c:pt idx="4">
                <c:v>-0.62479276299599262</c:v>
              </c:pt>
              <c:pt idx="5">
                <c:v>-0.79382210804822129</c:v>
              </c:pt>
              <c:pt idx="6">
                <c:v>-0.97301261402045802</c:v>
              </c:pt>
              <c:pt idx="7">
                <c:v>-1.159753677534386</c:v>
              </c:pt>
              <c:pt idx="8">
                <c:v>-1.3571537970506433</c:v>
              </c:pt>
              <c:pt idx="9">
                <c:v>-1.5666351652434274</c:v>
              </c:pt>
              <c:pt idx="10">
                <c:v>-1.7897973123112076</c:v>
              </c:pt>
              <c:pt idx="11">
                <c:v>-2.3236997538718911</c:v>
              </c:pt>
              <c:pt idx="12">
                <c:v>-2.8676647177525481</c:v>
              </c:pt>
              <c:pt idx="13">
                <c:v>-3.4216483990082152</c:v>
              </c:pt>
              <c:pt idx="14">
                <c:v>-3.9873129166467978</c:v>
              </c:pt>
              <c:pt idx="15">
                <c:v>-4.5667657953746055</c:v>
              </c:pt>
              <c:pt idx="16">
                <c:v>-5.1621718762111968</c:v>
              </c:pt>
              <c:pt idx="17">
                <c:v>-5.7755312211295546</c:v>
              </c:pt>
              <c:pt idx="18">
                <c:v>-6.4092650985093087</c:v>
              </c:pt>
              <c:pt idx="19">
                <c:v>-7.0657920606503843</c:v>
              </c:pt>
              <c:pt idx="20">
                <c:v>-7.7477957391709342</c:v>
              </c:pt>
              <c:pt idx="21">
                <c:v>-8.4580385789230732</c:v>
              </c:pt>
              <c:pt idx="22">
                <c:v>-9.1992344838642719</c:v>
              </c:pt>
              <c:pt idx="23">
                <c:v>-9.9750674303391076</c:v>
              </c:pt>
              <c:pt idx="24">
                <c:v>-10.7884976347665</c:v>
              </c:pt>
              <c:pt idx="25">
                <c:v>-11.643956888508267</c:v>
              </c:pt>
              <c:pt idx="26">
                <c:v>-11.878772713811886</c:v>
              </c:pt>
              <c:pt idx="27">
                <c:v>-12.145480272566392</c:v>
              </c:pt>
              <c:pt idx="28">
                <c:v>-12.414664396955176</c:v>
              </c:pt>
              <c:pt idx="29">
                <c:v>-12.686421597233462</c:v>
              </c:pt>
              <c:pt idx="30">
                <c:v>-12.96057896684167</c:v>
              </c:pt>
              <c:pt idx="31">
                <c:v>-13.237538743323677</c:v>
              </c:pt>
              <c:pt idx="32">
                <c:v>-13.517631656174261</c:v>
              </c:pt>
              <c:pt idx="33">
                <c:v>-13.800927237221831</c:v>
              </c:pt>
              <c:pt idx="34">
                <c:v>-14.087212399954421</c:v>
              </c:pt>
              <c:pt idx="35">
                <c:v>-14.37721430926632</c:v>
              </c:pt>
              <c:pt idx="36">
                <c:v>-14.670989597287781</c:v>
              </c:pt>
              <c:pt idx="37">
                <c:v>-14.968814431265422</c:v>
              </c:pt>
              <c:pt idx="38">
                <c:v>-15.270984226574869</c:v>
              </c:pt>
              <c:pt idx="39">
                <c:v>-15.577675602903204</c:v>
              </c:pt>
              <c:pt idx="40">
                <c:v>-15.889215816775305</c:v>
              </c:pt>
              <c:pt idx="41">
                <c:v>-16.205580588839361</c:v>
              </c:pt>
              <c:pt idx="42">
                <c:v>-16.527163546225374</c:v>
              </c:pt>
              <c:pt idx="43">
                <c:v>-16.854028688999133</c:v>
              </c:pt>
              <c:pt idx="44">
                <c:v>-17.18647433883994</c:v>
              </c:pt>
              <c:pt idx="45">
                <c:v>-17.52433082142057</c:v>
              </c:pt>
              <c:pt idx="46">
                <c:v>-17.868196930834422</c:v>
              </c:pt>
              <c:pt idx="47">
                <c:v>-18.217928749102228</c:v>
              </c:pt>
              <c:pt idx="48">
                <c:v>-18.573635550199281</c:v>
              </c:pt>
              <c:pt idx="49">
                <c:v>-18.93532138510367</c:v>
              </c:pt>
              <c:pt idx="50">
                <c:v>-19.303536179611186</c:v>
              </c:pt>
              <c:pt idx="51">
                <c:v>-19.678106124176466</c:v>
              </c:pt>
              <c:pt idx="52">
                <c:v>-20.059554209010464</c:v>
              </c:pt>
              <c:pt idx="53">
                <c:v>-20.447855233356975</c:v>
              </c:pt>
              <c:pt idx="54">
                <c:v>-20.84332714000432</c:v>
              </c:pt>
              <c:pt idx="55">
                <c:v>-21.246090062954259</c:v>
              </c:pt>
              <c:pt idx="56">
                <c:v>-21.416814985061656</c:v>
              </c:pt>
              <c:pt idx="57">
                <c:v>-21.585862339837004</c:v>
              </c:pt>
              <c:pt idx="58">
                <c:v>-21.753286903326018</c:v>
              </c:pt>
              <c:pt idx="59">
                <c:v>-21.919161034631568</c:v>
              </c:pt>
              <c:pt idx="60">
                <c:v>-22.083551420398479</c:v>
              </c:pt>
              <c:pt idx="61">
                <c:v>-22.246899356287251</c:v>
              </c:pt>
              <c:pt idx="62">
                <c:v>-22.40877408990098</c:v>
              </c:pt>
              <c:pt idx="63">
                <c:v>-22.569510568367264</c:v>
              </c:pt>
              <c:pt idx="64">
                <c:v>-22.72935444683463</c:v>
              </c:pt>
              <c:pt idx="65">
                <c:v>-22.887755018641517</c:v>
              </c:pt>
              <c:pt idx="66">
                <c:v>-23.045281210471572</c:v>
              </c:pt>
              <c:pt idx="67">
                <c:v>-23.201951496419358</c:v>
              </c:pt>
              <c:pt idx="68">
                <c:v>-23.357715088261699</c:v>
              </c:pt>
              <c:pt idx="69">
                <c:v>-23.512283622526859</c:v>
              </c:pt>
              <c:pt idx="70">
                <c:v>-23.666052750611396</c:v>
              </c:pt>
              <c:pt idx="71">
                <c:v>-23.81906199956514</c:v>
              </c:pt>
              <c:pt idx="72">
                <c:v>-23.970811978906106</c:v>
              </c:pt>
              <c:pt idx="73">
                <c:v>-24.121917696411039</c:v>
              </c:pt>
              <c:pt idx="74">
                <c:v>-24.272386990075471</c:v>
              </c:pt>
              <c:pt idx="75">
                <c:v>-24.422141453420256</c:v>
              </c:pt>
            </c:numLit>
          </c:val>
          <c:extLst>
            <c:ext xmlns:c16="http://schemas.microsoft.com/office/drawing/2014/chart" uri="{C3380CC4-5D6E-409C-BE32-E72D297353CC}">
              <c16:uniqueId val="{00000005-DB0F-4663-AF0F-8391F428A5C2}"/>
            </c:ext>
          </c:extLst>
        </c:ser>
        <c:ser>
          <c:idx val="5"/>
          <c:order val="6"/>
          <c:tx>
            <c:v>Industrial processes and waste</c:v>
          </c:tx>
          <c:spPr>
            <a:solidFill>
              <a:srgbClr val="F9E400"/>
            </a:solidFill>
            <a:ln w="12700">
              <a:solidFill>
                <a:sysClr val="windowText" lastClr="000000"/>
              </a:solidFill>
              <a:prstDash val="solid"/>
            </a:ln>
          </c:spPr>
          <c:cat>
            <c:numLit>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Lit>
          </c:cat>
          <c:val>
            <c:numLit>
              <c:formatCode>0.0</c:formatCode>
              <c:ptCount val="76"/>
              <c:pt idx="0">
                <c:v>0</c:v>
              </c:pt>
              <c:pt idx="1">
                <c:v>-6.5006280461454263E-2</c:v>
              </c:pt>
              <c:pt idx="2">
                <c:v>-0.13247801517179095</c:v>
              </c:pt>
              <c:pt idx="3">
                <c:v>-0.20263653910884785</c:v>
              </c:pt>
              <c:pt idx="4">
                <c:v>-0.27572242684852327</c:v>
              </c:pt>
              <c:pt idx="5">
                <c:v>-0.3520047517144913</c:v>
              </c:pt>
              <c:pt idx="6">
                <c:v>-0.43187569415114579</c:v>
              </c:pt>
              <c:pt idx="7">
                <c:v>-0.5155025485939293</c:v>
              </c:pt>
              <c:pt idx="8">
                <c:v>-0.60332327592463331</c:v>
              </c:pt>
              <c:pt idx="9">
                <c:v>-0.69574123898464146</c:v>
              </c:pt>
              <c:pt idx="10">
                <c:v>-0.79319912127946501</c:v>
              </c:pt>
              <c:pt idx="11">
                <c:v>-0.89692642416267898</c:v>
              </c:pt>
              <c:pt idx="12">
                <c:v>-1.0069918683149608</c:v>
              </c:pt>
              <c:pt idx="13">
                <c:v>-1.1240417346994374</c:v>
              </c:pt>
              <c:pt idx="14">
                <c:v>-1.2487217430602791</c:v>
              </c:pt>
              <c:pt idx="15">
                <c:v>-1.3818463338448406</c:v>
              </c:pt>
              <c:pt idx="16">
                <c:v>-1.5243304550715278</c:v>
              </c:pt>
              <c:pt idx="17">
                <c:v>-1.6770111479079965</c:v>
              </c:pt>
              <c:pt idx="18">
                <c:v>-1.8410027910122564</c:v>
              </c:pt>
              <c:pt idx="19">
                <c:v>-2.0174271823788024</c:v>
              </c:pt>
              <c:pt idx="20">
                <c:v>-2.2075936177619591</c:v>
              </c:pt>
              <c:pt idx="21">
                <c:v>-2.4129130777605643</c:v>
              </c:pt>
              <c:pt idx="22">
                <c:v>-2.6348796592937389</c:v>
              </c:pt>
              <c:pt idx="23">
                <c:v>-2.8753445325410918</c:v>
              </c:pt>
              <c:pt idx="24">
                <c:v>-3.136106726118562</c:v>
              </c:pt>
              <c:pt idx="25">
                <c:v>-3.4194081169789778</c:v>
              </c:pt>
              <c:pt idx="26">
                <c:v>-3.6329165191586341</c:v>
              </c:pt>
              <c:pt idx="27">
                <c:v>-3.853918745415676</c:v>
              </c:pt>
              <c:pt idx="28">
                <c:v>-4.0825914645846586</c:v>
              </c:pt>
              <c:pt idx="29">
                <c:v>-4.31919688223224</c:v>
              </c:pt>
              <c:pt idx="30">
                <c:v>-4.5639178449484978</c:v>
              </c:pt>
              <c:pt idx="31">
                <c:v>-4.8171213939723305</c:v>
              </c:pt>
              <c:pt idx="32">
                <c:v>-5.0791907417215141</c:v>
              </c:pt>
              <c:pt idx="33">
                <c:v>-5.3504191240890071</c:v>
              </c:pt>
              <c:pt idx="34">
                <c:v>-5.631020043368177</c:v>
              </c:pt>
              <c:pt idx="35">
                <c:v>-5.9215602426310641</c:v>
              </c:pt>
              <c:pt idx="36">
                <c:v>-6.2224742739451724</c:v>
              </c:pt>
              <c:pt idx="37">
                <c:v>-6.5340494254797301</c:v>
              </c:pt>
              <c:pt idx="38">
                <c:v>-6.856841780373145</c:v>
              </c:pt>
              <c:pt idx="39">
                <c:v>-7.1912994262286016</c:v>
              </c:pt>
              <c:pt idx="40">
                <c:v>-7.5379677224225237</c:v>
              </c:pt>
              <c:pt idx="41">
                <c:v>-7.8972643341250937</c:v>
              </c:pt>
              <c:pt idx="42">
                <c:v>-8.2697965363146508</c:v>
              </c:pt>
              <c:pt idx="43">
                <c:v>-8.656075723088609</c:v>
              </c:pt>
              <c:pt idx="44">
                <c:v>-9.0567027814684717</c:v>
              </c:pt>
              <c:pt idx="45">
                <c:v>-9.4720211095847837</c:v>
              </c:pt>
              <c:pt idx="46">
                <c:v>-9.9030261995296947</c:v>
              </c:pt>
              <c:pt idx="47">
                <c:v>-10.350062539443432</c:v>
              </c:pt>
              <c:pt idx="48">
                <c:v>-10.813801616414258</c:v>
              </c:pt>
              <c:pt idx="49">
                <c:v>-11.294837826900608</c:v>
              </c:pt>
              <c:pt idx="50">
                <c:v>-11.794080183052957</c:v>
              </c:pt>
              <c:pt idx="51">
                <c:v>-12.31209496097018</c:v>
              </c:pt>
              <c:pt idx="52">
                <c:v>-12.849825304949221</c:v>
              </c:pt>
              <c:pt idx="53">
                <c:v>-13.407966819972289</c:v>
              </c:pt>
              <c:pt idx="54">
                <c:v>-13.987467686895672</c:v>
              </c:pt>
              <c:pt idx="55">
                <c:v>-14.589184174388157</c:v>
              </c:pt>
              <c:pt idx="56">
                <c:v>-15.07534091043874</c:v>
              </c:pt>
              <c:pt idx="57">
                <c:v>-15.573578860171706</c:v>
              </c:pt>
              <c:pt idx="58">
                <c:v>-16.084255859104811</c:v>
              </c:pt>
              <c:pt idx="59">
                <c:v>-16.6078269946128</c:v>
              </c:pt>
              <c:pt idx="60">
                <c:v>-17.144671209536199</c:v>
              </c:pt>
              <c:pt idx="61">
                <c:v>-17.695551889481493</c:v>
              </c:pt>
              <c:pt idx="62">
                <c:v>-18.260521577346584</c:v>
              </c:pt>
              <c:pt idx="63">
                <c:v>-18.840289287022252</c:v>
              </c:pt>
              <c:pt idx="64">
                <c:v>-19.43551351023574</c:v>
              </c:pt>
              <c:pt idx="65">
                <c:v>-20.04625840827261</c:v>
              </c:pt>
              <c:pt idx="66">
                <c:v>-20.673477793800885</c:v>
              </c:pt>
              <c:pt idx="67">
                <c:v>-21.317664789482453</c:v>
              </c:pt>
              <c:pt idx="68">
                <c:v>-21.979370099114508</c:v>
              </c:pt>
              <c:pt idx="69">
                <c:v>-22.658870851307103</c:v>
              </c:pt>
              <c:pt idx="70">
                <c:v>-23.357117739647137</c:v>
              </c:pt>
              <c:pt idx="71">
                <c:v>-24.074769908680612</c:v>
              </c:pt>
              <c:pt idx="72">
                <c:v>-24.81195962740231</c:v>
              </c:pt>
              <c:pt idx="73">
                <c:v>-25.569950323904969</c:v>
              </c:pt>
              <c:pt idx="74">
                <c:v>-26.349461735162713</c:v>
              </c:pt>
              <c:pt idx="75">
                <c:v>-27.151242342397119</c:v>
              </c:pt>
            </c:numLit>
          </c:val>
          <c:extLst>
            <c:ext xmlns:c16="http://schemas.microsoft.com/office/drawing/2014/chart" uri="{C3380CC4-5D6E-409C-BE32-E72D297353CC}">
              <c16:uniqueId val="{00000006-DB0F-4663-AF0F-8391F428A5C2}"/>
            </c:ext>
          </c:extLst>
        </c:ser>
        <c:ser>
          <c:idx val="7"/>
          <c:order val="7"/>
          <c:tx>
            <c:v>Energy efficiency</c:v>
          </c:tx>
          <c:spPr>
            <a:solidFill>
              <a:srgbClr val="F5FF83"/>
            </a:solidFill>
            <a:ln w="12700">
              <a:solidFill>
                <a:sysClr val="windowText" lastClr="000000"/>
              </a:solidFill>
              <a:prstDash val="solid"/>
            </a:ln>
          </c:spPr>
          <c:cat>
            <c:numLit>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Lit>
          </c:cat>
          <c:val>
            <c:numLit>
              <c:formatCode>0.0</c:formatCode>
              <c:ptCount val="76"/>
              <c:pt idx="0">
                <c:v>0</c:v>
              </c:pt>
              <c:pt idx="1">
                <c:v>-0.39831235984250302</c:v>
              </c:pt>
              <c:pt idx="2">
                <c:v>-0.77160585278672722</c:v>
              </c:pt>
              <c:pt idx="3">
                <c:v>-1.1208120618888411</c:v>
              </c:pt>
              <c:pt idx="4">
                <c:v>-1.4467012063248303</c:v>
              </c:pt>
              <c:pt idx="5">
                <c:v>-1.7498404601450259</c:v>
              </c:pt>
              <c:pt idx="6">
                <c:v>-2.0340932668744265</c:v>
              </c:pt>
              <c:pt idx="7">
                <c:v>-2.2930746580024643</c:v>
              </c:pt>
              <c:pt idx="8">
                <c:v>-2.5303192737162195</c:v>
              </c:pt>
              <c:pt idx="9">
                <c:v>-2.7457824506918085</c:v>
              </c:pt>
              <c:pt idx="10">
                <c:v>-2.9392642567795328</c:v>
              </c:pt>
              <c:pt idx="11">
                <c:v>-3.1742196602636468</c:v>
              </c:pt>
              <c:pt idx="12">
                <c:v>-3.3631584735017617</c:v>
              </c:pt>
              <c:pt idx="13">
                <c:v>-3.5470417473171594</c:v>
              </c:pt>
              <c:pt idx="14">
                <c:v>-3.7259776162150726</c:v>
              </c:pt>
              <c:pt idx="15">
                <c:v>-3.9004428366647472</c:v>
              </c:pt>
              <c:pt idx="16">
                <c:v>-4.0704217039605926</c:v>
              </c:pt>
              <c:pt idx="17">
                <c:v>-4.2364913731799154</c:v>
              </c:pt>
              <c:pt idx="18">
                <c:v>-4.3985579654189166</c:v>
              </c:pt>
              <c:pt idx="19">
                <c:v>-4.5566141299493772</c:v>
              </c:pt>
              <c:pt idx="20">
                <c:v>-4.7106224269501284</c:v>
              </c:pt>
              <c:pt idx="21">
                <c:v>-4.8603887630214455</c:v>
              </c:pt>
              <c:pt idx="22">
                <c:v>-5.0054624541188977</c:v>
              </c:pt>
              <c:pt idx="23">
                <c:v>-5.1457559021399852</c:v>
              </c:pt>
              <c:pt idx="24">
                <c:v>-5.280447246397979</c:v>
              </c:pt>
              <c:pt idx="25">
                <c:v>-5.4095793618032957</c:v>
              </c:pt>
              <c:pt idx="26">
                <c:v>-5.5738853341626724</c:v>
              </c:pt>
              <c:pt idx="27">
                <c:v>-5.5847644447548097</c:v>
              </c:pt>
              <c:pt idx="28">
                <c:v>-5.5940765509452186</c:v>
              </c:pt>
              <c:pt idx="29">
                <c:v>-5.6018714364060189</c:v>
              </c:pt>
              <c:pt idx="30">
                <c:v>-5.6080607372408293</c:v>
              </c:pt>
              <c:pt idx="31">
                <c:v>-5.6128243168780783</c:v>
              </c:pt>
              <c:pt idx="32">
                <c:v>-5.6162866984540241</c:v>
              </c:pt>
              <c:pt idx="33">
                <c:v>-5.6184501780068743</c:v>
              </c:pt>
              <c:pt idx="34">
                <c:v>-5.6192196461863917</c:v>
              </c:pt>
              <c:pt idx="35">
                <c:v>-5.6189190084369303</c:v>
              </c:pt>
              <c:pt idx="36">
                <c:v>-5.6170914981512672</c:v>
              </c:pt>
              <c:pt idx="37">
                <c:v>-5.6146432851738215</c:v>
              </c:pt>
              <c:pt idx="38">
                <c:v>-5.6112554818211491</c:v>
              </c:pt>
              <c:pt idx="39">
                <c:v>-5.6069370150930382</c:v>
              </c:pt>
              <c:pt idx="40">
                <c:v>-5.6017765314438845</c:v>
              </c:pt>
              <c:pt idx="41">
                <c:v>-5.5956958592053878</c:v>
              </c:pt>
              <c:pt idx="42">
                <c:v>-5.5887832202818259</c:v>
              </c:pt>
              <c:pt idx="43">
                <c:v>-5.5810256336264281</c:v>
              </c:pt>
              <c:pt idx="44">
                <c:v>-5.5724727849639928</c:v>
              </c:pt>
              <c:pt idx="45">
                <c:v>-5.5634063610787372</c:v>
              </c:pt>
              <c:pt idx="46">
                <c:v>-5.5531676274069728</c:v>
              </c:pt>
              <c:pt idx="47">
                <c:v>-5.5420638907485031</c:v>
              </c:pt>
              <c:pt idx="48">
                <c:v>-5.5300652170924192</c:v>
              </c:pt>
              <c:pt idx="49">
                <c:v>-5.5171150126848945</c:v>
              </c:pt>
              <c:pt idx="50">
                <c:v>-5.5033157895847236</c:v>
              </c:pt>
              <c:pt idx="51">
                <c:v>-5.4885511816199175</c:v>
              </c:pt>
              <c:pt idx="52">
                <c:v>-5.4729278042311655</c:v>
              </c:pt>
              <c:pt idx="53">
                <c:v>-5.4563618281272479</c:v>
              </c:pt>
              <c:pt idx="54">
                <c:v>-5.4388699884882197</c:v>
              </c:pt>
              <c:pt idx="55">
                <c:v>-5.4203908100705878</c:v>
              </c:pt>
              <c:pt idx="56">
                <c:v>-5.3405894646342356</c:v>
              </c:pt>
              <c:pt idx="57">
                <c:v>-5.2603013207811564</c:v>
              </c:pt>
              <c:pt idx="58">
                <c:v>-5.1795544855703266</c:v>
              </c:pt>
              <c:pt idx="59">
                <c:v>-5.0983847196945264</c:v>
              </c:pt>
              <c:pt idx="60">
                <c:v>-5.0168244002145146</c:v>
              </c:pt>
              <c:pt idx="61">
                <c:v>-4.9349827359918104</c:v>
              </c:pt>
              <c:pt idx="62">
                <c:v>-4.8527702894593148</c:v>
              </c:pt>
              <c:pt idx="63">
                <c:v>-4.7702724378775283</c:v>
              </c:pt>
              <c:pt idx="64">
                <c:v>-4.6875419533518885</c:v>
              </c:pt>
              <c:pt idx="65">
                <c:v>-4.6044258985928028</c:v>
              </c:pt>
              <c:pt idx="66">
                <c:v>-4.5210859692447443</c:v>
              </c:pt>
              <c:pt idx="67">
                <c:v>-4.4375250880647261</c:v>
              </c:pt>
              <c:pt idx="68">
                <c:v>-4.3537285124397753</c:v>
              </c:pt>
              <c:pt idx="69">
                <c:v>-4.2696395086839232</c:v>
              </c:pt>
              <c:pt idx="70">
                <c:v>-4.1853341655955054</c:v>
              </c:pt>
              <c:pt idx="71">
                <c:v>-4.1008130891704564</c:v>
              </c:pt>
              <c:pt idx="72">
                <c:v>-4.015988093741421</c:v>
              </c:pt>
              <c:pt idx="73">
                <c:v>-3.9309627432752858</c:v>
              </c:pt>
              <c:pt idx="74">
                <c:v>-3.8457317729631955</c:v>
              </c:pt>
              <c:pt idx="75">
                <c:v>-3.7599856485345824</c:v>
              </c:pt>
            </c:numLit>
          </c:val>
          <c:extLst>
            <c:ext xmlns:c16="http://schemas.microsoft.com/office/drawing/2014/chart" uri="{C3380CC4-5D6E-409C-BE32-E72D297353CC}">
              <c16:uniqueId val="{00000007-DB0F-4663-AF0F-8391F428A5C2}"/>
            </c:ext>
          </c:extLst>
        </c:ser>
        <c:dLbls>
          <c:showLegendKey val="0"/>
          <c:showVal val="0"/>
          <c:showCatName val="0"/>
          <c:showSerName val="0"/>
          <c:showPercent val="0"/>
          <c:showBubbleSize val="0"/>
        </c:dLbls>
        <c:axId val="-1772531760"/>
        <c:axId val="-1772526272"/>
      </c:areaChart>
      <c:catAx>
        <c:axId val="-1772531760"/>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low"/>
        <c:spPr>
          <a:ln w="3175">
            <a:noFill/>
            <a:prstDash val="solid"/>
          </a:ln>
        </c:spPr>
        <c:txPr>
          <a:bodyPr rot="0" vert="horz"/>
          <a:lstStyle/>
          <a:p>
            <a:pPr>
              <a:defRPr sz="1400" b="0" i="0" u="none" strike="noStrike" baseline="0">
                <a:solidFill>
                  <a:srgbClr val="000000"/>
                </a:solidFill>
                <a:latin typeface="Arial"/>
                <a:ea typeface="Arial"/>
                <a:cs typeface="Arial"/>
              </a:defRPr>
            </a:pPr>
            <a:endParaRPr lang="fr-FR"/>
          </a:p>
        </c:txPr>
        <c:crossAx val="-1772526272"/>
        <c:crossesAt val="0"/>
        <c:auto val="0"/>
        <c:lblAlgn val="ctr"/>
        <c:lblOffset val="100"/>
        <c:tickLblSkip val="15"/>
        <c:tickMarkSkip val="15"/>
        <c:noMultiLvlLbl val="0"/>
      </c:catAx>
      <c:valAx>
        <c:axId val="-1772526272"/>
        <c:scaling>
          <c:orientation val="minMax"/>
          <c:max val="0"/>
          <c:min val="-150"/>
        </c:scaling>
        <c:delete val="0"/>
        <c:axPos val="l"/>
        <c:majorGridlines>
          <c:spPr>
            <a:ln w="12700">
              <a:solidFill>
                <a:srgbClr val="000000"/>
              </a:solidFill>
              <a:prstDash val="sysDash"/>
            </a:ln>
          </c:spPr>
        </c:majorGridlines>
        <c:title>
          <c:tx>
            <c:rich>
              <a:bodyPr/>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baseline="0">
                    <a:solidFill>
                      <a:srgbClr val="000000"/>
                    </a:solidFill>
                    <a:latin typeface="Arial"/>
                    <a:ea typeface="Arial"/>
                    <a:cs typeface="Arial"/>
                  </a:defRPr>
                </a:pPr>
                <a:r>
                  <a:rPr lang="en-US" sz="1400" b="0" i="0" u="none" strike="noStrike" kern="1200" baseline="0">
                    <a:solidFill>
                      <a:schemeClr val="tx1"/>
                    </a:solidFill>
                    <a:latin typeface="Arial" panose="020B0604020202020204" pitchFamily="34" charset="0"/>
                    <a:cs typeface="Arial" panose="020B0604020202020204" pitchFamily="34" charset="0"/>
                  </a:rPr>
                  <a:t>Reduction in GtCO2e</a:t>
                </a:r>
              </a:p>
            </c:rich>
          </c:tx>
          <c:layout>
            <c:manualLayout>
              <c:xMode val="edge"/>
              <c:yMode val="edge"/>
              <c:x val="6.9322582779396758E-3"/>
              <c:y val="0.31735186223240824"/>
            </c:manualLayout>
          </c:layout>
          <c:overlay val="0"/>
        </c:title>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31760"/>
        <c:crossesAt val="1"/>
        <c:crossBetween val="midCat"/>
      </c:valAx>
      <c:spPr>
        <a:noFill/>
        <a:ln w="25400">
          <a:solidFill>
            <a:srgbClr val="000000"/>
          </a:solidFill>
        </a:ln>
      </c:spPr>
    </c:plotArea>
    <c:legend>
      <c:legendPos val="b"/>
      <c:layout>
        <c:manualLayout>
          <c:xMode val="edge"/>
          <c:yMode val="edge"/>
          <c:x val="9.9777584590255555E-2"/>
          <c:y val="0.46315075248522347"/>
          <c:w val="0.26984094122554386"/>
          <c:h val="0.31502362824888419"/>
        </c:manualLayout>
      </c:layout>
      <c:overlay val="0"/>
      <c:spPr>
        <a:solidFill>
          <a:sysClr val="window" lastClr="FFFFFF"/>
        </a:solidFill>
        <a:ln>
          <a:solidFill>
            <a:sysClr val="windowText" lastClr="000000"/>
          </a:solidFill>
        </a:ln>
      </c:spPr>
      <c:txPr>
        <a:bodyPr/>
        <a:lstStyle/>
        <a:p>
          <a:pPr>
            <a:defRPr sz="11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i="0" baseline="0">
                <a:solidFill>
                  <a:schemeClr val="tx1"/>
                </a:solidFill>
                <a:effectLst/>
                <a:latin typeface="Arial" panose="020B0604020202020204" pitchFamily="34" charset="0"/>
                <a:cs typeface="Arial" panose="020B0604020202020204" pitchFamily="34" charset="0"/>
              </a:rPr>
              <a:t>Fig. 7. Targeted Sufficiency Can Be More Effective </a:t>
            </a:r>
          </a:p>
          <a:p>
            <a:pPr>
              <a:defRPr/>
            </a:pPr>
            <a:r>
              <a:rPr lang="en-US" sz="2000" b="1" i="0" baseline="0">
                <a:solidFill>
                  <a:schemeClr val="tx1"/>
                </a:solidFill>
                <a:effectLst/>
                <a:latin typeface="Arial" panose="020B0604020202020204" pitchFamily="34" charset="0"/>
                <a:cs typeface="Arial" panose="020B0604020202020204" pitchFamily="34" charset="0"/>
              </a:rPr>
              <a:t>Than Large Uniform Degrowth </a:t>
            </a:r>
          </a:p>
          <a:p>
            <a:pPr>
              <a:defRPr/>
            </a:pPr>
            <a:r>
              <a:rPr lang="en-US" sz="1900" b="0" i="0" baseline="0">
                <a:solidFill>
                  <a:schemeClr val="tx1"/>
                </a:solidFill>
                <a:effectLst/>
                <a:latin typeface="Arial" panose="020B0604020202020204" pitchFamily="34" charset="0"/>
                <a:cs typeface="Arial" panose="020B0604020202020204" pitchFamily="34" charset="0"/>
              </a:rPr>
              <a:t>(Projected Emissions &amp; Temperature Under </a:t>
            </a:r>
            <a:r>
              <a:rPr lang="en-US" sz="1900" b="0" i="0" u="none" baseline="0">
                <a:solidFill>
                  <a:schemeClr val="tx1"/>
                </a:solidFill>
                <a:effectLst/>
                <a:latin typeface="Arial" panose="020B0604020202020204" pitchFamily="34" charset="0"/>
                <a:cs typeface="Arial" panose="020B0604020202020204" pitchFamily="34" charset="0"/>
              </a:rPr>
              <a:t>Fast Decarbonization)</a:t>
            </a:r>
            <a:endParaRPr lang="en-US" sz="1900" b="0" i="0" baseline="0">
              <a:solidFill>
                <a:schemeClr val="tx1"/>
              </a:solidFill>
              <a:effectLst/>
              <a:latin typeface="Arial" panose="020B0604020202020204" pitchFamily="34" charset="0"/>
              <a:cs typeface="Arial" panose="020B0604020202020204" pitchFamily="34" charset="0"/>
            </a:endParaRPr>
          </a:p>
        </c:rich>
      </c:tx>
      <c:layout>
        <c:manualLayout>
          <c:xMode val="edge"/>
          <c:yMode val="edge"/>
          <c:x val="0.13508368497877357"/>
          <c:y val="2.531867886695426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9.4869281820959869E-2"/>
          <c:y val="0.18977163936622096"/>
          <c:w val="0.89010903815367626"/>
          <c:h val="0.57923758167329698"/>
        </c:manualLayout>
      </c:layout>
      <c:barChart>
        <c:barDir val="col"/>
        <c:grouping val="clustered"/>
        <c:varyColors val="0"/>
        <c:ser>
          <c:idx val="0"/>
          <c:order val="0"/>
          <c:tx>
            <c:v>Without sectoral change</c:v>
          </c:tx>
          <c:spPr>
            <a:solidFill>
              <a:srgbClr val="0070C0"/>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Lit>
              <c:formatCode>0</c:formatCode>
              <c:ptCount val="4"/>
              <c:pt idx="0">
                <c:v>1945.1632215377547</c:v>
              </c:pt>
              <c:pt idx="1">
                <c:v>1732.8050051082344</c:v>
              </c:pt>
              <c:pt idx="2">
                <c:v>1493.778012774058</c:v>
              </c:pt>
              <c:pt idx="3">
                <c:v>1198.4996592790783</c:v>
              </c:pt>
            </c:numLit>
          </c:val>
          <c:extLst>
            <c:ext xmlns:c15="http://schemas.microsoft.com/office/drawing/2012/chart" uri="{02D57815-91ED-43cb-92C2-25804820EDAC}">
              <c15:filteredCategoryTitle>
                <c15:cat>
                  <c:multiLvlStrRef>
                    <c:extLst>
                      <c:ext uri="{02D57815-91ED-43cb-92C2-25804820EDAC}">
                        <c15:formulaRef>
                          <c15:sqref>E_Figure!#REF!</c15:sqref>
                        </c15:formulaRef>
                      </c:ext>
                    </c:extLst>
                  </c:multiLvlStrRef>
                </c15:cat>
              </c15:filteredCategoryTitle>
            </c:ext>
            <c:ext xmlns:c16="http://schemas.microsoft.com/office/drawing/2014/chart" uri="{C3380CC4-5D6E-409C-BE32-E72D297353CC}">
              <c16:uniqueId val="{00000000-F4F9-46EB-9EE8-A8D5A309A38B}"/>
            </c:ext>
          </c:extLst>
        </c:ser>
        <c:ser>
          <c:idx val="1"/>
          <c:order val="1"/>
          <c:tx>
            <c:v>With sectoral change</c:v>
          </c:tx>
          <c:spPr>
            <a:solidFill>
              <a:srgbClr val="F4C3F6"/>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Lit>
              <c:formatCode>0</c:formatCode>
              <c:ptCount val="4"/>
              <c:pt idx="0">
                <c:v>1075.3145378051311</c:v>
              </c:pt>
              <c:pt idx="1">
                <c:v>955.39325761776468</c:v>
              </c:pt>
              <c:pt idx="2">
                <c:v>775.5205626368504</c:v>
              </c:pt>
              <c:pt idx="3">
                <c:v>553.3662733495305</c:v>
              </c:pt>
            </c:numLit>
          </c:val>
          <c:extLst>
            <c:ext xmlns:c15="http://schemas.microsoft.com/office/drawing/2012/chart" uri="{02D57815-91ED-43cb-92C2-25804820EDAC}">
              <c15:filteredCategoryTitle>
                <c15:cat>
                  <c:multiLvlStrRef>
                    <c:extLst>
                      <c:ext uri="{02D57815-91ED-43cb-92C2-25804820EDAC}">
                        <c15:formulaRef>
                          <c15:sqref>E_Figure!#REF!</c15:sqref>
                        </c15:formulaRef>
                      </c:ext>
                    </c:extLst>
                  </c:multiLvlStrRef>
                </c15:cat>
              </c15:filteredCategoryTitle>
            </c:ext>
            <c:ext xmlns:c16="http://schemas.microsoft.com/office/drawing/2014/chart" uri="{C3380CC4-5D6E-409C-BE32-E72D297353CC}">
              <c16:uniqueId val="{00000001-F4F9-46EB-9EE8-A8D5A309A38B}"/>
            </c:ext>
          </c:extLst>
        </c:ser>
        <c:dLbls>
          <c:dLblPos val="ctr"/>
          <c:showLegendKey val="0"/>
          <c:showVal val="1"/>
          <c:showCatName val="0"/>
          <c:showSerName val="0"/>
          <c:showPercent val="0"/>
          <c:showBubbleSize val="0"/>
        </c:dLbls>
        <c:gapWidth val="40"/>
        <c:axId val="774756528"/>
        <c:axId val="774758880"/>
      </c:barChart>
      <c:catAx>
        <c:axId val="774756528"/>
        <c:scaling>
          <c:orientation val="minMax"/>
        </c:scaling>
        <c:delete val="0"/>
        <c:axPos val="b"/>
        <c:numFmt formatCode="General" sourceLinked="1"/>
        <c:majorTickMark val="none"/>
        <c:minorTickMark val="none"/>
        <c:tickLblPos val="low"/>
        <c:spPr>
          <a:noFill/>
          <a:ln w="9525" cap="flat" cmpd="sng" algn="ctr">
            <a:solidFill>
              <a:sysClr val="windowText" lastClr="000000"/>
            </a:solidFill>
            <a:round/>
          </a:ln>
          <a:effectLst/>
        </c:spPr>
        <c:txPr>
          <a:bodyPr rot="-60000000" spcFirstLastPara="1" vertOverflow="ellipsis" vert="horz" wrap="square" anchor="ctr" anchorCtr="0"/>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774758880"/>
        <c:crosses val="autoZero"/>
        <c:auto val="1"/>
        <c:lblAlgn val="ctr"/>
        <c:lblOffset val="100"/>
        <c:noMultiLvlLbl val="0"/>
      </c:catAx>
      <c:valAx>
        <c:axId val="774758880"/>
        <c:scaling>
          <c:orientation val="minMax"/>
          <c:max val="2200"/>
          <c:min val="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fr-FR" sz="1400" b="0" i="0" u="none" strike="noStrike" kern="1200" baseline="0">
                    <a:solidFill>
                      <a:schemeClr val="tx1"/>
                    </a:solidFill>
                    <a:effectLst/>
                    <a:latin typeface="Arial" panose="020B0604020202020204" pitchFamily="34" charset="0"/>
                    <a:cs typeface="Arial" panose="020B0604020202020204" pitchFamily="34" charset="0"/>
                  </a:rPr>
                  <a:t>Gigatonnes GHG (Net CO2e)</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out"/>
        <c:minorTickMark val="none"/>
        <c:tickLblPos val="nextTo"/>
        <c:spPr>
          <a:noFill/>
          <a:ln>
            <a:solidFill>
              <a:sysClr val="windowText" lastClr="000000"/>
            </a:solid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774756528"/>
        <c:crosses val="autoZero"/>
        <c:crossBetween val="between"/>
      </c:valAx>
      <c:spPr>
        <a:noFill/>
        <a:ln w="25400">
          <a:solidFill>
            <a:schemeClr val="tx1"/>
          </a:solidFill>
        </a:ln>
        <a:effectLst/>
      </c:spPr>
    </c:plotArea>
    <c:legend>
      <c:legendPos val="r"/>
      <c:layout>
        <c:manualLayout>
          <c:xMode val="edge"/>
          <c:yMode val="edge"/>
          <c:x val="0.6901385040895216"/>
          <c:y val="0.21868988564290151"/>
          <c:w val="0.24139251546229321"/>
          <c:h val="8.7847637956070021E-2"/>
        </c:manualLayout>
      </c:layout>
      <c:overlay val="0"/>
      <c:spPr>
        <a:solidFill>
          <a:schemeClr val="bg1"/>
        </a:solidFill>
        <a:ln w="12700">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fr-FR"/>
    </a:p>
  </c:txPr>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500"/>
            </a:pPr>
            <a:r>
              <a:rPr lang="fr-FR" sz="2000" baseline="0">
                <a:latin typeface="Arial" panose="020B0604020202020204" pitchFamily="34" charset="0"/>
                <a:cs typeface="Arial" panose="020B0604020202020204" pitchFamily="34" charset="0"/>
              </a:rPr>
              <a:t>Fig. 9. Global Justice: A World Sovereign Fund to           Reorient Investment </a:t>
            </a:r>
            <a:r>
              <a:rPr lang="fr-FR" sz="2000" b="0" baseline="0">
                <a:latin typeface="Arial" panose="020B0604020202020204" pitchFamily="34" charset="0"/>
                <a:cs typeface="Arial" panose="020B0604020202020204" pitchFamily="34" charset="0"/>
              </a:rPr>
              <a:t>(World Capital Stock, % world GDP)</a:t>
            </a:r>
            <a:endParaRPr lang="fr-FR" sz="2000" b="0">
              <a:latin typeface="Arial" panose="020B0604020202020204" pitchFamily="34" charset="0"/>
              <a:cs typeface="Arial" panose="020B0604020202020204" pitchFamily="34" charset="0"/>
            </a:endParaRPr>
          </a:p>
        </c:rich>
      </c:tx>
      <c:layout>
        <c:manualLayout>
          <c:xMode val="edge"/>
          <c:yMode val="edge"/>
          <c:x val="0.16908668307355754"/>
          <c:y val="2.0539046940740448E-3"/>
        </c:manualLayout>
      </c:layout>
      <c:overlay val="0"/>
    </c:title>
    <c:autoTitleDeleted val="0"/>
    <c:plotArea>
      <c:layout>
        <c:manualLayout>
          <c:layoutTarget val="inner"/>
          <c:xMode val="edge"/>
          <c:yMode val="edge"/>
          <c:x val="0.10637679520829128"/>
          <c:y val="0.10657140690328282"/>
          <c:w val="0.86103721650178333"/>
          <c:h val="0.70409330115142643"/>
        </c:manualLayout>
      </c:layout>
      <c:areaChart>
        <c:grouping val="stacked"/>
        <c:varyColors val="0"/>
        <c:ser>
          <c:idx val="0"/>
          <c:order val="0"/>
          <c:spPr>
            <a:solidFill>
              <a:srgbClr val="F727D4"/>
            </a:solidFill>
            <a:ln w="38100">
              <a:solidFill>
                <a:sysClr val="windowText" lastClr="000000"/>
              </a:solidFill>
            </a:ln>
          </c:spPr>
          <c:cat>
            <c:numLit>
              <c:formatCode>General</c:formatCode>
              <c:ptCount val="121"/>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pt idx="41">
                <c:v>2021</c:v>
              </c:pt>
              <c:pt idx="42">
                <c:v>2022</c:v>
              </c:pt>
              <c:pt idx="43">
                <c:v>2023</c:v>
              </c:pt>
              <c:pt idx="44">
                <c:v>2024</c:v>
              </c:pt>
              <c:pt idx="45">
                <c:v>2025</c:v>
              </c:pt>
              <c:pt idx="46">
                <c:v>2026</c:v>
              </c:pt>
              <c:pt idx="47">
                <c:v>2027</c:v>
              </c:pt>
              <c:pt idx="48">
                <c:v>2028</c:v>
              </c:pt>
              <c:pt idx="49">
                <c:v>2029</c:v>
              </c:pt>
              <c:pt idx="50">
                <c:v>2030</c:v>
              </c:pt>
              <c:pt idx="51">
                <c:v>2031</c:v>
              </c:pt>
              <c:pt idx="52">
                <c:v>2032</c:v>
              </c:pt>
              <c:pt idx="53">
                <c:v>2033</c:v>
              </c:pt>
              <c:pt idx="54">
                <c:v>2034</c:v>
              </c:pt>
              <c:pt idx="55">
                <c:v>2035</c:v>
              </c:pt>
              <c:pt idx="56">
                <c:v>2036</c:v>
              </c:pt>
              <c:pt idx="57">
                <c:v>2037</c:v>
              </c:pt>
              <c:pt idx="58">
                <c:v>2038</c:v>
              </c:pt>
              <c:pt idx="59">
                <c:v>2039</c:v>
              </c:pt>
              <c:pt idx="60">
                <c:v>2040</c:v>
              </c:pt>
              <c:pt idx="61">
                <c:v>2041</c:v>
              </c:pt>
              <c:pt idx="62">
                <c:v>2042</c:v>
              </c:pt>
              <c:pt idx="63">
                <c:v>2043</c:v>
              </c:pt>
              <c:pt idx="64">
                <c:v>2044</c:v>
              </c:pt>
              <c:pt idx="65">
                <c:v>2045</c:v>
              </c:pt>
              <c:pt idx="66">
                <c:v>2046</c:v>
              </c:pt>
              <c:pt idx="67">
                <c:v>2047</c:v>
              </c:pt>
              <c:pt idx="68">
                <c:v>2048</c:v>
              </c:pt>
              <c:pt idx="69">
                <c:v>2049</c:v>
              </c:pt>
              <c:pt idx="70">
                <c:v>2050</c:v>
              </c:pt>
              <c:pt idx="71">
                <c:v>2051</c:v>
              </c:pt>
              <c:pt idx="72">
                <c:v>2052</c:v>
              </c:pt>
              <c:pt idx="73">
                <c:v>2053</c:v>
              </c:pt>
              <c:pt idx="74">
                <c:v>2054</c:v>
              </c:pt>
              <c:pt idx="75">
                <c:v>2055</c:v>
              </c:pt>
              <c:pt idx="76">
                <c:v>2056</c:v>
              </c:pt>
              <c:pt idx="77">
                <c:v>2057</c:v>
              </c:pt>
              <c:pt idx="78">
                <c:v>2058</c:v>
              </c:pt>
              <c:pt idx="79">
                <c:v>2059</c:v>
              </c:pt>
              <c:pt idx="80">
                <c:v>2060</c:v>
              </c:pt>
              <c:pt idx="81">
                <c:v>2061</c:v>
              </c:pt>
              <c:pt idx="82">
                <c:v>2062</c:v>
              </c:pt>
              <c:pt idx="83">
                <c:v>2063</c:v>
              </c:pt>
              <c:pt idx="84">
                <c:v>2064</c:v>
              </c:pt>
              <c:pt idx="85">
                <c:v>2065</c:v>
              </c:pt>
              <c:pt idx="86">
                <c:v>2066</c:v>
              </c:pt>
              <c:pt idx="87">
                <c:v>2067</c:v>
              </c:pt>
              <c:pt idx="88">
                <c:v>2068</c:v>
              </c:pt>
              <c:pt idx="89">
                <c:v>2069</c:v>
              </c:pt>
              <c:pt idx="90">
                <c:v>2070</c:v>
              </c:pt>
              <c:pt idx="91">
                <c:v>2071</c:v>
              </c:pt>
              <c:pt idx="92">
                <c:v>2072</c:v>
              </c:pt>
              <c:pt idx="93">
                <c:v>2073</c:v>
              </c:pt>
              <c:pt idx="94">
                <c:v>2074</c:v>
              </c:pt>
              <c:pt idx="95">
                <c:v>2075</c:v>
              </c:pt>
              <c:pt idx="96">
                <c:v>2076</c:v>
              </c:pt>
              <c:pt idx="97">
                <c:v>2077</c:v>
              </c:pt>
              <c:pt idx="98">
                <c:v>2078</c:v>
              </c:pt>
              <c:pt idx="99">
                <c:v>2079</c:v>
              </c:pt>
              <c:pt idx="100">
                <c:v>2080</c:v>
              </c:pt>
              <c:pt idx="101">
                <c:v>2081</c:v>
              </c:pt>
              <c:pt idx="102">
                <c:v>2082</c:v>
              </c:pt>
              <c:pt idx="103">
                <c:v>2083</c:v>
              </c:pt>
              <c:pt idx="104">
                <c:v>2084</c:v>
              </c:pt>
              <c:pt idx="105">
                <c:v>2085</c:v>
              </c:pt>
              <c:pt idx="106">
                <c:v>2086</c:v>
              </c:pt>
              <c:pt idx="107">
                <c:v>2087</c:v>
              </c:pt>
              <c:pt idx="108">
                <c:v>2088</c:v>
              </c:pt>
              <c:pt idx="109">
                <c:v>2089</c:v>
              </c:pt>
              <c:pt idx="110">
                <c:v>2090</c:v>
              </c:pt>
              <c:pt idx="111">
                <c:v>2091</c:v>
              </c:pt>
              <c:pt idx="112">
                <c:v>2092</c:v>
              </c:pt>
              <c:pt idx="113">
                <c:v>2093</c:v>
              </c:pt>
              <c:pt idx="114">
                <c:v>2094</c:v>
              </c:pt>
              <c:pt idx="115">
                <c:v>2095</c:v>
              </c:pt>
              <c:pt idx="116">
                <c:v>2096</c:v>
              </c:pt>
              <c:pt idx="117">
                <c:v>2097</c:v>
              </c:pt>
              <c:pt idx="118">
                <c:v>2098</c:v>
              </c:pt>
              <c:pt idx="119">
                <c:v>2099</c:v>
              </c:pt>
              <c:pt idx="120">
                <c:v>2100</c:v>
              </c:pt>
            </c:numLit>
          </c:cat>
          <c:val>
            <c:numLit>
              <c:formatCode>0.0%</c:formatCode>
              <c:ptCount val="1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0.15254186281126414</c:v>
              </c:pt>
              <c:pt idx="48">
                <c:v>0.27400358988207513</c:v>
              </c:pt>
              <c:pt idx="49">
                <c:v>0.37601509293138258</c:v>
              </c:pt>
              <c:pt idx="50">
                <c:v>0.4551377863904339</c:v>
              </c:pt>
              <c:pt idx="51">
                <c:v>0.51402448097615194</c:v>
              </c:pt>
              <c:pt idx="52">
                <c:v>0.55801841073177938</c:v>
              </c:pt>
              <c:pt idx="53">
                <c:v>0.58772978845033352</c:v>
              </c:pt>
              <c:pt idx="54">
                <c:v>0.60352011740590006</c:v>
              </c:pt>
              <c:pt idx="55">
                <c:v>0.61351744104486716</c:v>
              </c:pt>
              <c:pt idx="56">
                <c:v>0.61930548496383653</c:v>
              </c:pt>
              <c:pt idx="57">
                <c:v>0.62060243965554962</c:v>
              </c:pt>
              <c:pt idx="58">
                <c:v>0.61941330362732505</c:v>
              </c:pt>
              <c:pt idx="59">
                <c:v>0.61886060210303551</c:v>
              </c:pt>
              <c:pt idx="60">
                <c:v>0.61723210847536014</c:v>
              </c:pt>
              <c:pt idx="61">
                <c:v>0.61357520053931147</c:v>
              </c:pt>
              <c:pt idx="62">
                <c:v>0.60993082227400253</c:v>
              </c:pt>
              <c:pt idx="63">
                <c:v>0.60651580621533341</c:v>
              </c:pt>
              <c:pt idx="64">
                <c:v>0.60452196723760687</c:v>
              </c:pt>
              <c:pt idx="65">
                <c:v>0.60315469616836825</c:v>
              </c:pt>
              <c:pt idx="66">
                <c:v>0.60063549978326503</c:v>
              </c:pt>
              <c:pt idx="67">
                <c:v>0.59815207896306466</c:v>
              </c:pt>
              <c:pt idx="68">
                <c:v>0.59582004935337063</c:v>
              </c:pt>
              <c:pt idx="69">
                <c:v>0.59379258845807037</c:v>
              </c:pt>
              <c:pt idx="70">
                <c:v>0.59317786580260912</c:v>
              </c:pt>
              <c:pt idx="71">
                <c:v>0.59739090342502632</c:v>
              </c:pt>
              <c:pt idx="72">
                <c:v>0.60098735052208474</c:v>
              </c:pt>
              <c:pt idx="73">
                <c:v>0.60401431070586531</c:v>
              </c:pt>
              <c:pt idx="74">
                <c:v>0.60650873313567022</c:v>
              </c:pt>
              <c:pt idx="75">
                <c:v>0.6085153986540871</c:v>
              </c:pt>
              <c:pt idx="76">
                <c:v>0.61005683195906868</c:v>
              </c:pt>
              <c:pt idx="77">
                <c:v>0.61115211998076835</c:v>
              </c:pt>
              <c:pt idx="78">
                <c:v>0.61183066849611634</c:v>
              </c:pt>
              <c:pt idx="79">
                <c:v>0.61213470566347394</c:v>
              </c:pt>
              <c:pt idx="80">
                <c:v>0.61206740147209759</c:v>
              </c:pt>
              <c:pt idx="81">
                <c:v>0.61165393438478932</c:v>
              </c:pt>
              <c:pt idx="82">
                <c:v>0.61091029752200632</c:v>
              </c:pt>
              <c:pt idx="83">
                <c:v>0.60985290373396017</c:v>
              </c:pt>
              <c:pt idx="84">
                <c:v>0.6085027383470798</c:v>
              </c:pt>
              <c:pt idx="85">
                <c:v>0.60687170094191478</c:v>
              </c:pt>
              <c:pt idx="86">
                <c:v>0.60498319512760657</c:v>
              </c:pt>
              <c:pt idx="87">
                <c:v>0.60284723656725481</c:v>
              </c:pt>
              <c:pt idx="88">
                <c:v>0.6004847421991043</c:v>
              </c:pt>
              <c:pt idx="89">
                <c:v>0.59790693645304382</c:v>
              </c:pt>
              <c:pt idx="90">
                <c:v>0.59513993240471719</c:v>
              </c:pt>
              <c:pt idx="91">
                <c:v>0.59392132158812871</c:v>
              </c:pt>
              <c:pt idx="92">
                <c:v>0.59256936765798041</c:v>
              </c:pt>
              <c:pt idx="93">
                <c:v>0.59109536283886932</c:v>
              </c:pt>
              <c:pt idx="94">
                <c:v>0.58951187554941498</c:v>
              </c:pt>
              <c:pt idx="95">
                <c:v>0.58781502077766079</c:v>
              </c:pt>
              <c:pt idx="96">
                <c:v>0.58806493793398673</c:v>
              </c:pt>
              <c:pt idx="97">
                <c:v>0.58821399985974177</c:v>
              </c:pt>
              <c:pt idx="98">
                <c:v>0.588272783385969</c:v>
              </c:pt>
              <c:pt idx="99">
                <c:v>0.58824192243762707</c:v>
              </c:pt>
              <c:pt idx="100">
                <c:v>0.58812858685234681</c:v>
              </c:pt>
              <c:pt idx="101">
                <c:v>0.59191410013990442</c:v>
              </c:pt>
              <c:pt idx="102">
                <c:v>0.59533700157548519</c:v>
              </c:pt>
              <c:pt idx="103">
                <c:v>0.59841089180249762</c:v>
              </c:pt>
              <c:pt idx="104">
                <c:v>0.60114290740110743</c:v>
              </c:pt>
              <c:pt idx="105">
                <c:v>0.60354397721930964</c:v>
              </c:pt>
              <c:pt idx="106">
                <c:v>0.60561098884454378</c:v>
              </c:pt>
              <c:pt idx="107">
                <c:v>0.60736481576549528</c:v>
              </c:pt>
              <c:pt idx="108">
                <c:v>0.60880531099550916</c:v>
              </c:pt>
              <c:pt idx="109">
                <c:v>0.60993492202312738</c:v>
              </c:pt>
              <c:pt idx="110">
                <c:v>0.6107757401511823</c:v>
              </c:pt>
              <c:pt idx="111">
                <c:v>0.61132267808485075</c:v>
              </c:pt>
              <c:pt idx="112">
                <c:v>0.61157950688807405</c:v>
              </c:pt>
              <c:pt idx="113">
                <c:v>0.61155611866167547</c:v>
              </c:pt>
              <c:pt idx="114">
                <c:v>0.61126708468603763</c:v>
              </c:pt>
              <c:pt idx="115">
                <c:v>0.61070876600022606</c:v>
              </c:pt>
              <c:pt idx="116">
                <c:v>0.60988702501189052</c:v>
              </c:pt>
              <c:pt idx="117">
                <c:v>0.60882057917941046</c:v>
              </c:pt>
              <c:pt idx="118">
                <c:v>0.60750022946749194</c:v>
              </c:pt>
              <c:pt idx="119">
                <c:v>0.60593191975535832</c:v>
              </c:pt>
              <c:pt idx="120">
                <c:v>0.60412308367098477</c:v>
              </c:pt>
            </c:numLit>
          </c:val>
          <c:extLst>
            <c:ext xmlns:c16="http://schemas.microsoft.com/office/drawing/2014/chart" uri="{C3380CC4-5D6E-409C-BE32-E72D297353CC}">
              <c16:uniqueId val="{00000000-C6D7-479B-B11F-A1BF080BF0E5}"/>
            </c:ext>
          </c:extLst>
        </c:ser>
        <c:ser>
          <c:idx val="3"/>
          <c:order val="1"/>
          <c:spPr>
            <a:solidFill>
              <a:srgbClr val="FFFF00"/>
            </a:solidFill>
            <a:ln w="38100">
              <a:solidFill>
                <a:sysClr val="windowText" lastClr="000000"/>
              </a:solidFill>
            </a:ln>
          </c:spPr>
          <c:cat>
            <c:numLit>
              <c:formatCode>General</c:formatCode>
              <c:ptCount val="121"/>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pt idx="41">
                <c:v>2021</c:v>
              </c:pt>
              <c:pt idx="42">
                <c:v>2022</c:v>
              </c:pt>
              <c:pt idx="43">
                <c:v>2023</c:v>
              </c:pt>
              <c:pt idx="44">
                <c:v>2024</c:v>
              </c:pt>
              <c:pt idx="45">
                <c:v>2025</c:v>
              </c:pt>
              <c:pt idx="46">
                <c:v>2026</c:v>
              </c:pt>
              <c:pt idx="47">
                <c:v>2027</c:v>
              </c:pt>
              <c:pt idx="48">
                <c:v>2028</c:v>
              </c:pt>
              <c:pt idx="49">
                <c:v>2029</c:v>
              </c:pt>
              <c:pt idx="50">
                <c:v>2030</c:v>
              </c:pt>
              <c:pt idx="51">
                <c:v>2031</c:v>
              </c:pt>
              <c:pt idx="52">
                <c:v>2032</c:v>
              </c:pt>
              <c:pt idx="53">
                <c:v>2033</c:v>
              </c:pt>
              <c:pt idx="54">
                <c:v>2034</c:v>
              </c:pt>
              <c:pt idx="55">
                <c:v>2035</c:v>
              </c:pt>
              <c:pt idx="56">
                <c:v>2036</c:v>
              </c:pt>
              <c:pt idx="57">
                <c:v>2037</c:v>
              </c:pt>
              <c:pt idx="58">
                <c:v>2038</c:v>
              </c:pt>
              <c:pt idx="59">
                <c:v>2039</c:v>
              </c:pt>
              <c:pt idx="60">
                <c:v>2040</c:v>
              </c:pt>
              <c:pt idx="61">
                <c:v>2041</c:v>
              </c:pt>
              <c:pt idx="62">
                <c:v>2042</c:v>
              </c:pt>
              <c:pt idx="63">
                <c:v>2043</c:v>
              </c:pt>
              <c:pt idx="64">
                <c:v>2044</c:v>
              </c:pt>
              <c:pt idx="65">
                <c:v>2045</c:v>
              </c:pt>
              <c:pt idx="66">
                <c:v>2046</c:v>
              </c:pt>
              <c:pt idx="67">
                <c:v>2047</c:v>
              </c:pt>
              <c:pt idx="68">
                <c:v>2048</c:v>
              </c:pt>
              <c:pt idx="69">
                <c:v>2049</c:v>
              </c:pt>
              <c:pt idx="70">
                <c:v>2050</c:v>
              </c:pt>
              <c:pt idx="71">
                <c:v>2051</c:v>
              </c:pt>
              <c:pt idx="72">
                <c:v>2052</c:v>
              </c:pt>
              <c:pt idx="73">
                <c:v>2053</c:v>
              </c:pt>
              <c:pt idx="74">
                <c:v>2054</c:v>
              </c:pt>
              <c:pt idx="75">
                <c:v>2055</c:v>
              </c:pt>
              <c:pt idx="76">
                <c:v>2056</c:v>
              </c:pt>
              <c:pt idx="77">
                <c:v>2057</c:v>
              </c:pt>
              <c:pt idx="78">
                <c:v>2058</c:v>
              </c:pt>
              <c:pt idx="79">
                <c:v>2059</c:v>
              </c:pt>
              <c:pt idx="80">
                <c:v>2060</c:v>
              </c:pt>
              <c:pt idx="81">
                <c:v>2061</c:v>
              </c:pt>
              <c:pt idx="82">
                <c:v>2062</c:v>
              </c:pt>
              <c:pt idx="83">
                <c:v>2063</c:v>
              </c:pt>
              <c:pt idx="84">
                <c:v>2064</c:v>
              </c:pt>
              <c:pt idx="85">
                <c:v>2065</c:v>
              </c:pt>
              <c:pt idx="86">
                <c:v>2066</c:v>
              </c:pt>
              <c:pt idx="87">
                <c:v>2067</c:v>
              </c:pt>
              <c:pt idx="88">
                <c:v>2068</c:v>
              </c:pt>
              <c:pt idx="89">
                <c:v>2069</c:v>
              </c:pt>
              <c:pt idx="90">
                <c:v>2070</c:v>
              </c:pt>
              <c:pt idx="91">
                <c:v>2071</c:v>
              </c:pt>
              <c:pt idx="92">
                <c:v>2072</c:v>
              </c:pt>
              <c:pt idx="93">
                <c:v>2073</c:v>
              </c:pt>
              <c:pt idx="94">
                <c:v>2074</c:v>
              </c:pt>
              <c:pt idx="95">
                <c:v>2075</c:v>
              </c:pt>
              <c:pt idx="96">
                <c:v>2076</c:v>
              </c:pt>
              <c:pt idx="97">
                <c:v>2077</c:v>
              </c:pt>
              <c:pt idx="98">
                <c:v>2078</c:v>
              </c:pt>
              <c:pt idx="99">
                <c:v>2079</c:v>
              </c:pt>
              <c:pt idx="100">
                <c:v>2080</c:v>
              </c:pt>
              <c:pt idx="101">
                <c:v>2081</c:v>
              </c:pt>
              <c:pt idx="102">
                <c:v>2082</c:v>
              </c:pt>
              <c:pt idx="103">
                <c:v>2083</c:v>
              </c:pt>
              <c:pt idx="104">
                <c:v>2084</c:v>
              </c:pt>
              <c:pt idx="105">
                <c:v>2085</c:v>
              </c:pt>
              <c:pt idx="106">
                <c:v>2086</c:v>
              </c:pt>
              <c:pt idx="107">
                <c:v>2087</c:v>
              </c:pt>
              <c:pt idx="108">
                <c:v>2088</c:v>
              </c:pt>
              <c:pt idx="109">
                <c:v>2089</c:v>
              </c:pt>
              <c:pt idx="110">
                <c:v>2090</c:v>
              </c:pt>
              <c:pt idx="111">
                <c:v>2091</c:v>
              </c:pt>
              <c:pt idx="112">
                <c:v>2092</c:v>
              </c:pt>
              <c:pt idx="113">
                <c:v>2093</c:v>
              </c:pt>
              <c:pt idx="114">
                <c:v>2094</c:v>
              </c:pt>
              <c:pt idx="115">
                <c:v>2095</c:v>
              </c:pt>
              <c:pt idx="116">
                <c:v>2096</c:v>
              </c:pt>
              <c:pt idx="117">
                <c:v>2097</c:v>
              </c:pt>
              <c:pt idx="118">
                <c:v>2098</c:v>
              </c:pt>
              <c:pt idx="119">
                <c:v>2099</c:v>
              </c:pt>
              <c:pt idx="120">
                <c:v>2100</c:v>
              </c:pt>
            </c:numLit>
          </c:cat>
          <c:val>
            <c:numLit>
              <c:formatCode>0%</c:formatCode>
              <c:ptCount val="121"/>
              <c:pt idx="0">
                <c:v>0.9382453616166474</c:v>
              </c:pt>
              <c:pt idx="1">
                <c:v>0.93429683623048476</c:v>
              </c:pt>
              <c:pt idx="2">
                <c:v>0.93797252436403444</c:v>
              </c:pt>
              <c:pt idx="3">
                <c:v>0.91194397268661642</c:v>
              </c:pt>
              <c:pt idx="4">
                <c:v>0.8429627451115268</c:v>
              </c:pt>
              <c:pt idx="5">
                <c:v>0.80218688219845513</c:v>
              </c:pt>
              <c:pt idx="6">
                <c:v>0.71137244714178771</c:v>
              </c:pt>
              <c:pt idx="7">
                <c:v>0.65748493418986664</c:v>
              </c:pt>
              <c:pt idx="8">
                <c:v>0.65331190853524101</c:v>
              </c:pt>
              <c:pt idx="9">
                <c:v>0.67214692407450738</c:v>
              </c:pt>
              <c:pt idx="10">
                <c:v>0.6370250108569977</c:v>
              </c:pt>
              <c:pt idx="11">
                <c:v>0.60827030685186545</c:v>
              </c:pt>
              <c:pt idx="12">
                <c:v>0.56887912042463684</c:v>
              </c:pt>
              <c:pt idx="13">
                <c:v>0.54634216180837647</c:v>
              </c:pt>
              <c:pt idx="14">
                <c:v>0.52226971055261862</c:v>
              </c:pt>
              <c:pt idx="15">
                <c:v>0.51383502151683391</c:v>
              </c:pt>
              <c:pt idx="16">
                <c:v>0.49160307854686391</c:v>
              </c:pt>
              <c:pt idx="17">
                <c:v>0.48513853685406344</c:v>
              </c:pt>
              <c:pt idx="18">
                <c:v>0.47286096247080617</c:v>
              </c:pt>
              <c:pt idx="19">
                <c:v>0.49733992942913324</c:v>
              </c:pt>
              <c:pt idx="20">
                <c:v>0.53735279138510117</c:v>
              </c:pt>
              <c:pt idx="21">
                <c:v>0.53740443313662256</c:v>
              </c:pt>
              <c:pt idx="22">
                <c:v>0.51632518547537865</c:v>
              </c:pt>
              <c:pt idx="23">
                <c:v>0.4978575119453667</c:v>
              </c:pt>
              <c:pt idx="24">
                <c:v>0.49365482375250291</c:v>
              </c:pt>
              <c:pt idx="25">
                <c:v>0.53011867192941819</c:v>
              </c:pt>
              <c:pt idx="26">
                <c:v>0.58677201191857553</c:v>
              </c:pt>
              <c:pt idx="27">
                <c:v>0.64770091013969155</c:v>
              </c:pt>
              <c:pt idx="28">
                <c:v>0.65840529630653866</c:v>
              </c:pt>
              <c:pt idx="29">
                <c:v>0.60233511952949048</c:v>
              </c:pt>
              <c:pt idx="30">
                <c:v>0.59258983078217864</c:v>
              </c:pt>
              <c:pt idx="31">
                <c:v>0.59503485986097027</c:v>
              </c:pt>
              <c:pt idx="32">
                <c:v>0.59606025702533172</c:v>
              </c:pt>
              <c:pt idx="33">
                <c:v>0.61313862497963389</c:v>
              </c:pt>
              <c:pt idx="34">
                <c:v>0.62770110099885013</c:v>
              </c:pt>
              <c:pt idx="35">
                <c:v>0.62279798093669581</c:v>
              </c:pt>
              <c:pt idx="36">
                <c:v>0.61224985402824683</c:v>
              </c:pt>
              <c:pt idx="37">
                <c:v>0.64046358089963895</c:v>
              </c:pt>
              <c:pt idx="38">
                <c:v>0.66029447536162145</c:v>
              </c:pt>
              <c:pt idx="39">
                <c:v>0.65529029307845654</c:v>
              </c:pt>
              <c:pt idx="40">
                <c:v>0.66269469307059059</c:v>
              </c:pt>
              <c:pt idx="41">
                <c:v>0.67843437765097248</c:v>
              </c:pt>
              <c:pt idx="42">
                <c:v>0.68723398352077059</c:v>
              </c:pt>
              <c:pt idx="43">
                <c:v>0.67248532355834922</c:v>
              </c:pt>
              <c:pt idx="44">
                <c:v>0.66503486961302194</c:v>
              </c:pt>
              <c:pt idx="45">
                <c:v>0.6701132036479166</c:v>
              </c:pt>
              <c:pt idx="46">
                <c:v>0.71719345306657101</c:v>
              </c:pt>
              <c:pt idx="47">
                <c:v>0.60549580994867436</c:v>
              </c:pt>
              <c:pt idx="48">
                <c:v>0.51962701765260688</c:v>
              </c:pt>
              <c:pt idx="49">
                <c:v>0.44864666993399344</c:v>
              </c:pt>
              <c:pt idx="50">
                <c:v>0.39656868136504203</c:v>
              </c:pt>
              <c:pt idx="51">
                <c:v>0.35861032410699273</c:v>
              </c:pt>
              <c:pt idx="52">
                <c:v>0.33410815804206268</c:v>
              </c:pt>
              <c:pt idx="53">
                <c:v>0.3226021127557307</c:v>
              </c:pt>
              <c:pt idx="54">
                <c:v>0.32404887126774135</c:v>
              </c:pt>
              <c:pt idx="55">
                <c:v>0.3306565440824818</c:v>
              </c:pt>
              <c:pt idx="56">
                <c:v>0.33601751410879471</c:v>
              </c:pt>
              <c:pt idx="57">
                <c:v>0.34496825720223401</c:v>
              </c:pt>
              <c:pt idx="58">
                <c:v>0.35498171556121838</c:v>
              </c:pt>
              <c:pt idx="59">
                <c:v>0.36360138686292087</c:v>
              </c:pt>
              <c:pt idx="60">
                <c:v>0.37263892850695757</c:v>
              </c:pt>
              <c:pt idx="61">
                <c:v>0.38327101811429054</c:v>
              </c:pt>
              <c:pt idx="62">
                <c:v>0.39391480168788845</c:v>
              </c:pt>
              <c:pt idx="63">
                <c:v>0.40455258041096315</c:v>
              </c:pt>
              <c:pt idx="64">
                <c:v>0.4144553725777107</c:v>
              </c:pt>
              <c:pt idx="65">
                <c:v>0.4246075102551668</c:v>
              </c:pt>
              <c:pt idx="66">
                <c:v>0.4371400789085102</c:v>
              </c:pt>
              <c:pt idx="67">
                <c:v>0.45129748015089538</c:v>
              </c:pt>
              <c:pt idx="68">
                <c:v>0.46700444072240338</c:v>
              </c:pt>
              <c:pt idx="69">
                <c:v>0.48463155998872809</c:v>
              </c:pt>
              <c:pt idx="70">
                <c:v>0.50310421696742536</c:v>
              </c:pt>
              <c:pt idx="71">
                <c:v>0.51799104393094575</c:v>
              </c:pt>
              <c:pt idx="72">
                <c:v>0.53259093590004492</c:v>
              </c:pt>
              <c:pt idx="73">
                <c:v>0.54689581923818453</c:v>
              </c:pt>
              <c:pt idx="74">
                <c:v>0.56089251135753093</c:v>
              </c:pt>
              <c:pt idx="75">
                <c:v>0.57457976230933461</c:v>
              </c:pt>
              <c:pt idx="76">
                <c:v>0.58794006202902616</c:v>
              </c:pt>
              <c:pt idx="77">
                <c:v>0.60095620811107797</c:v>
              </c:pt>
              <c:pt idx="78">
                <c:v>0.61362308448045066</c:v>
              </c:pt>
              <c:pt idx="79">
                <c:v>0.6259515637697225</c:v>
              </c:pt>
              <c:pt idx="80">
                <c:v>0.63791690487088704</c:v>
              </c:pt>
              <c:pt idx="81">
                <c:v>0.64951842683139382</c:v>
              </c:pt>
              <c:pt idx="82">
                <c:v>0.66074882044407179</c:v>
              </c:pt>
              <c:pt idx="83">
                <c:v>0.67160274520687924</c:v>
              </c:pt>
              <c:pt idx="84">
                <c:v>0.68208206618812783</c:v>
              </c:pt>
              <c:pt idx="85">
                <c:v>0.69218082324724028</c:v>
              </c:pt>
              <c:pt idx="86">
                <c:v>0.70190662419855954</c:v>
              </c:pt>
              <c:pt idx="87">
                <c:v>0.71125371546719274</c:v>
              </c:pt>
              <c:pt idx="88">
                <c:v>0.72023143499240605</c:v>
              </c:pt>
              <c:pt idx="89">
                <c:v>0.72883891372841436</c:v>
              </c:pt>
              <c:pt idx="90">
                <c:v>0.73709448214204987</c:v>
              </c:pt>
              <c:pt idx="91">
                <c:v>0.74717545096267568</c:v>
              </c:pt>
              <c:pt idx="92">
                <c:v>0.7570144184946509</c:v>
              </c:pt>
              <c:pt idx="93">
                <c:v>0.76661803144715313</c:v>
              </c:pt>
              <c:pt idx="94">
                <c:v>0.77599519323350608</c:v>
              </c:pt>
              <c:pt idx="95">
                <c:v>0.78513384293537447</c:v>
              </c:pt>
              <c:pt idx="96">
                <c:v>0.79641763955552158</c:v>
              </c:pt>
              <c:pt idx="97">
                <c:v>0.80756485606657058</c:v>
              </c:pt>
              <c:pt idx="98">
                <c:v>0.81858515027965706</c:v>
              </c:pt>
              <c:pt idx="99">
                <c:v>0.8294752943456436</c:v>
              </c:pt>
              <c:pt idx="100">
                <c:v>0.84024113164720615</c:v>
              </c:pt>
              <c:pt idx="101">
                <c:v>0.86185879322117742</c:v>
              </c:pt>
              <c:pt idx="102">
                <c:v>0.88315615244967993</c:v>
              </c:pt>
              <c:pt idx="103">
                <c:v>0.90412381278700038</c:v>
              </c:pt>
              <c:pt idx="104">
                <c:v>0.92474419299440425</c:v>
              </c:pt>
              <c:pt idx="105">
                <c:v>0.94500632790034411</c:v>
              </c:pt>
              <c:pt idx="106">
                <c:v>0.96487798345360964</c:v>
              </c:pt>
              <c:pt idx="107">
                <c:v>0.98436553198243781</c:v>
              </c:pt>
              <c:pt idx="108">
                <c:v>1.0034430776017185</c:v>
              </c:pt>
              <c:pt idx="109">
                <c:v>1.0220889863158167</c:v>
              </c:pt>
              <c:pt idx="110">
                <c:v>1.0403152526863271</c:v>
              </c:pt>
              <c:pt idx="111">
                <c:v>1.0580892354837066</c:v>
              </c:pt>
              <c:pt idx="112">
                <c:v>1.0753933270251896</c:v>
              </c:pt>
              <c:pt idx="113">
                <c:v>1.0922212226082946</c:v>
              </c:pt>
              <c:pt idx="114">
                <c:v>1.1085762282966096</c:v>
              </c:pt>
              <c:pt idx="115">
                <c:v>1.1244296426668094</c:v>
              </c:pt>
              <c:pt idx="116">
                <c:v>1.1397701218457255</c:v>
              </c:pt>
              <c:pt idx="117">
                <c:v>1.1546113437107928</c:v>
              </c:pt>
              <c:pt idx="118">
                <c:v>1.1689152953150288</c:v>
              </c:pt>
              <c:pt idx="119">
                <c:v>1.1826724662396748</c:v>
              </c:pt>
              <c:pt idx="120">
                <c:v>1.1958769163290155</c:v>
              </c:pt>
            </c:numLit>
          </c:val>
          <c:extLst>
            <c:ext xmlns:c16="http://schemas.microsoft.com/office/drawing/2014/chart" uri="{C3380CC4-5D6E-409C-BE32-E72D297353CC}">
              <c16:uniqueId val="{00000001-C6D7-479B-B11F-A1BF080BF0E5}"/>
            </c:ext>
          </c:extLst>
        </c:ser>
        <c:ser>
          <c:idx val="1"/>
          <c:order val="2"/>
          <c:spPr>
            <a:solidFill>
              <a:srgbClr val="FFC000"/>
            </a:solidFill>
            <a:ln w="38100">
              <a:solidFill>
                <a:sysClr val="windowText" lastClr="000000"/>
              </a:solidFill>
            </a:ln>
          </c:spPr>
          <c:cat>
            <c:numLit>
              <c:formatCode>General</c:formatCode>
              <c:ptCount val="121"/>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pt idx="41">
                <c:v>2021</c:v>
              </c:pt>
              <c:pt idx="42">
                <c:v>2022</c:v>
              </c:pt>
              <c:pt idx="43">
                <c:v>2023</c:v>
              </c:pt>
              <c:pt idx="44">
                <c:v>2024</c:v>
              </c:pt>
              <c:pt idx="45">
                <c:v>2025</c:v>
              </c:pt>
              <c:pt idx="46">
                <c:v>2026</c:v>
              </c:pt>
              <c:pt idx="47">
                <c:v>2027</c:v>
              </c:pt>
              <c:pt idx="48">
                <c:v>2028</c:v>
              </c:pt>
              <c:pt idx="49">
                <c:v>2029</c:v>
              </c:pt>
              <c:pt idx="50">
                <c:v>2030</c:v>
              </c:pt>
              <c:pt idx="51">
                <c:v>2031</c:v>
              </c:pt>
              <c:pt idx="52">
                <c:v>2032</c:v>
              </c:pt>
              <c:pt idx="53">
                <c:v>2033</c:v>
              </c:pt>
              <c:pt idx="54">
                <c:v>2034</c:v>
              </c:pt>
              <c:pt idx="55">
                <c:v>2035</c:v>
              </c:pt>
              <c:pt idx="56">
                <c:v>2036</c:v>
              </c:pt>
              <c:pt idx="57">
                <c:v>2037</c:v>
              </c:pt>
              <c:pt idx="58">
                <c:v>2038</c:v>
              </c:pt>
              <c:pt idx="59">
                <c:v>2039</c:v>
              </c:pt>
              <c:pt idx="60">
                <c:v>2040</c:v>
              </c:pt>
              <c:pt idx="61">
                <c:v>2041</c:v>
              </c:pt>
              <c:pt idx="62">
                <c:v>2042</c:v>
              </c:pt>
              <c:pt idx="63">
                <c:v>2043</c:v>
              </c:pt>
              <c:pt idx="64">
                <c:v>2044</c:v>
              </c:pt>
              <c:pt idx="65">
                <c:v>2045</c:v>
              </c:pt>
              <c:pt idx="66">
                <c:v>2046</c:v>
              </c:pt>
              <c:pt idx="67">
                <c:v>2047</c:v>
              </c:pt>
              <c:pt idx="68">
                <c:v>2048</c:v>
              </c:pt>
              <c:pt idx="69">
                <c:v>2049</c:v>
              </c:pt>
              <c:pt idx="70">
                <c:v>2050</c:v>
              </c:pt>
              <c:pt idx="71">
                <c:v>2051</c:v>
              </c:pt>
              <c:pt idx="72">
                <c:v>2052</c:v>
              </c:pt>
              <c:pt idx="73">
                <c:v>2053</c:v>
              </c:pt>
              <c:pt idx="74">
                <c:v>2054</c:v>
              </c:pt>
              <c:pt idx="75">
                <c:v>2055</c:v>
              </c:pt>
              <c:pt idx="76">
                <c:v>2056</c:v>
              </c:pt>
              <c:pt idx="77">
                <c:v>2057</c:v>
              </c:pt>
              <c:pt idx="78">
                <c:v>2058</c:v>
              </c:pt>
              <c:pt idx="79">
                <c:v>2059</c:v>
              </c:pt>
              <c:pt idx="80">
                <c:v>2060</c:v>
              </c:pt>
              <c:pt idx="81">
                <c:v>2061</c:v>
              </c:pt>
              <c:pt idx="82">
                <c:v>2062</c:v>
              </c:pt>
              <c:pt idx="83">
                <c:v>2063</c:v>
              </c:pt>
              <c:pt idx="84">
                <c:v>2064</c:v>
              </c:pt>
              <c:pt idx="85">
                <c:v>2065</c:v>
              </c:pt>
              <c:pt idx="86">
                <c:v>2066</c:v>
              </c:pt>
              <c:pt idx="87">
                <c:v>2067</c:v>
              </c:pt>
              <c:pt idx="88">
                <c:v>2068</c:v>
              </c:pt>
              <c:pt idx="89">
                <c:v>2069</c:v>
              </c:pt>
              <c:pt idx="90">
                <c:v>2070</c:v>
              </c:pt>
              <c:pt idx="91">
                <c:v>2071</c:v>
              </c:pt>
              <c:pt idx="92">
                <c:v>2072</c:v>
              </c:pt>
              <c:pt idx="93">
                <c:v>2073</c:v>
              </c:pt>
              <c:pt idx="94">
                <c:v>2074</c:v>
              </c:pt>
              <c:pt idx="95">
                <c:v>2075</c:v>
              </c:pt>
              <c:pt idx="96">
                <c:v>2076</c:v>
              </c:pt>
              <c:pt idx="97">
                <c:v>2077</c:v>
              </c:pt>
              <c:pt idx="98">
                <c:v>2078</c:v>
              </c:pt>
              <c:pt idx="99">
                <c:v>2079</c:v>
              </c:pt>
              <c:pt idx="100">
                <c:v>2080</c:v>
              </c:pt>
              <c:pt idx="101">
                <c:v>2081</c:v>
              </c:pt>
              <c:pt idx="102">
                <c:v>2082</c:v>
              </c:pt>
              <c:pt idx="103">
                <c:v>2083</c:v>
              </c:pt>
              <c:pt idx="104">
                <c:v>2084</c:v>
              </c:pt>
              <c:pt idx="105">
                <c:v>2085</c:v>
              </c:pt>
              <c:pt idx="106">
                <c:v>2086</c:v>
              </c:pt>
              <c:pt idx="107">
                <c:v>2087</c:v>
              </c:pt>
              <c:pt idx="108">
                <c:v>2088</c:v>
              </c:pt>
              <c:pt idx="109">
                <c:v>2089</c:v>
              </c:pt>
              <c:pt idx="110">
                <c:v>2090</c:v>
              </c:pt>
              <c:pt idx="111">
                <c:v>2091</c:v>
              </c:pt>
              <c:pt idx="112">
                <c:v>2092</c:v>
              </c:pt>
              <c:pt idx="113">
                <c:v>2093</c:v>
              </c:pt>
              <c:pt idx="114">
                <c:v>2094</c:v>
              </c:pt>
              <c:pt idx="115">
                <c:v>2095</c:v>
              </c:pt>
              <c:pt idx="116">
                <c:v>2096</c:v>
              </c:pt>
              <c:pt idx="117">
                <c:v>2097</c:v>
              </c:pt>
              <c:pt idx="118">
                <c:v>2098</c:v>
              </c:pt>
              <c:pt idx="119">
                <c:v>2099</c:v>
              </c:pt>
              <c:pt idx="120">
                <c:v>2100</c:v>
              </c:pt>
            </c:numLit>
          </c:cat>
          <c:val>
            <c:numLit>
              <c:formatCode>0%</c:formatCode>
              <c:ptCount val="121"/>
              <c:pt idx="0">
                <c:v>2.4234573818090182</c:v>
              </c:pt>
              <c:pt idx="1">
                <c:v>2.4700422176944881</c:v>
              </c:pt>
              <c:pt idx="2">
                <c:v>2.5650085349462408</c:v>
              </c:pt>
              <c:pt idx="3">
                <c:v>2.607380935078015</c:v>
              </c:pt>
              <c:pt idx="4">
                <c:v>2.6043071236524735</c:v>
              </c:pt>
              <c:pt idx="5">
                <c:v>2.6504712936884363</c:v>
              </c:pt>
              <c:pt idx="6">
                <c:v>2.8559501444331179</c:v>
              </c:pt>
              <c:pt idx="7">
                <c:v>3.0453610610051975</c:v>
              </c:pt>
              <c:pt idx="8">
                <c:v>3.1512252311591942</c:v>
              </c:pt>
              <c:pt idx="9">
                <c:v>3.2346702231130036</c:v>
              </c:pt>
              <c:pt idx="10">
                <c:v>3.2461122703136485</c:v>
              </c:pt>
              <c:pt idx="11">
                <c:v>3.2904584092450588</c:v>
              </c:pt>
              <c:pt idx="12">
                <c:v>3.3042002388998606</c:v>
              </c:pt>
              <c:pt idx="13">
                <c:v>3.3307408977956996</c:v>
              </c:pt>
              <c:pt idx="14">
                <c:v>3.3263880901172103</c:v>
              </c:pt>
              <c:pt idx="15">
                <c:v>3.3310325269533352</c:v>
              </c:pt>
              <c:pt idx="16">
                <c:v>3.2938606176574927</c:v>
              </c:pt>
              <c:pt idx="17">
                <c:v>3.3271733846404574</c:v>
              </c:pt>
              <c:pt idx="18">
                <c:v>3.4540211554181637</c:v>
              </c:pt>
              <c:pt idx="19">
                <c:v>3.6356735422050019</c:v>
              </c:pt>
              <c:pt idx="20">
                <c:v>3.6516736125697875</c:v>
              </c:pt>
              <c:pt idx="21">
                <c:v>3.6244272900942764</c:v>
              </c:pt>
              <c:pt idx="22">
                <c:v>3.5942019392349707</c:v>
              </c:pt>
              <c:pt idx="23">
                <c:v>3.6487457056282313</c:v>
              </c:pt>
              <c:pt idx="24">
                <c:v>3.7488485782083543</c:v>
              </c:pt>
              <c:pt idx="25">
                <c:v>3.8565961102626152</c:v>
              </c:pt>
              <c:pt idx="26">
                <c:v>3.9341365108579245</c:v>
              </c:pt>
              <c:pt idx="27">
                <c:v>3.9339378005442471</c:v>
              </c:pt>
              <c:pt idx="28">
                <c:v>3.7659178689089199</c:v>
              </c:pt>
              <c:pt idx="29">
                <c:v>3.8391454424378404</c:v>
              </c:pt>
              <c:pt idx="30">
                <c:v>3.8074772089818136</c:v>
              </c:pt>
              <c:pt idx="31">
                <c:v>3.7644062051722189</c:v>
              </c:pt>
              <c:pt idx="32">
                <c:v>3.7824652587379224</c:v>
              </c:pt>
              <c:pt idx="33">
                <c:v>3.880559010867223</c:v>
              </c:pt>
              <c:pt idx="34">
                <c:v>4.0078650897009904</c:v>
              </c:pt>
              <c:pt idx="35">
                <c:v>4.1301109163282117</c:v>
              </c:pt>
              <c:pt idx="36">
                <c:v>4.2437517080112395</c:v>
              </c:pt>
              <c:pt idx="37">
                <c:v>4.3160655351415249</c:v>
              </c:pt>
              <c:pt idx="38">
                <c:v>4.3127154248656634</c:v>
              </c:pt>
              <c:pt idx="39">
                <c:v>4.3569042592880178</c:v>
              </c:pt>
              <c:pt idx="40">
                <c:v>4.9205085013935177</c:v>
              </c:pt>
              <c:pt idx="41">
                <c:v>4.8857674201612857</c:v>
              </c:pt>
              <c:pt idx="42">
                <c:v>4.7470031044827934</c:v>
              </c:pt>
              <c:pt idx="43">
                <c:v>4.6574101053968793</c:v>
              </c:pt>
              <c:pt idx="44">
                <c:v>4.6516595051800982</c:v>
              </c:pt>
              <c:pt idx="45">
                <c:v>4.658400563431222</c:v>
              </c:pt>
              <c:pt idx="46">
                <c:v>4.6208971079637022</c:v>
              </c:pt>
              <c:pt idx="47">
                <c:v>4.5857669127871468</c:v>
              </c:pt>
              <c:pt idx="48">
                <c:v>4.5531429207222054</c:v>
              </c:pt>
              <c:pt idx="49">
                <c:v>4.5230096696759858</c:v>
              </c:pt>
              <c:pt idx="50">
                <c:v>4.4953110679825574</c:v>
              </c:pt>
              <c:pt idx="51">
                <c:v>4.4844664653685848</c:v>
              </c:pt>
              <c:pt idx="52">
                <c:v>4.4742761746349498</c:v>
              </c:pt>
              <c:pt idx="53">
                <c:v>4.4647791718624239</c:v>
              </c:pt>
              <c:pt idx="54">
                <c:v>4.4560451861653165</c:v>
              </c:pt>
              <c:pt idx="55">
                <c:v>4.4481471950465776</c:v>
              </c:pt>
              <c:pt idx="56">
                <c:v>4.4403993703335711</c:v>
              </c:pt>
              <c:pt idx="57">
                <c:v>4.4330333442343557</c:v>
              </c:pt>
              <c:pt idx="58">
                <c:v>4.4266898732627835</c:v>
              </c:pt>
              <c:pt idx="59">
                <c:v>4.4213931146579606</c:v>
              </c:pt>
              <c:pt idx="60">
                <c:v>4.4172230082863528</c:v>
              </c:pt>
              <c:pt idx="61">
                <c:v>4.4142661761037632</c:v>
              </c:pt>
              <c:pt idx="62">
                <c:v>4.4126037584414393</c:v>
              </c:pt>
              <c:pt idx="63">
                <c:v>4.4123102841212702</c:v>
              </c:pt>
              <c:pt idx="64">
                <c:v>4.4134747911058847</c:v>
              </c:pt>
              <c:pt idx="65">
                <c:v>4.4161739147529655</c:v>
              </c:pt>
              <c:pt idx="66">
                <c:v>4.4204964256300867</c:v>
              </c:pt>
              <c:pt idx="67">
                <c:v>4.4265262433938712</c:v>
              </c:pt>
              <c:pt idx="68">
                <c:v>4.4343385543800347</c:v>
              </c:pt>
              <c:pt idx="69">
                <c:v>4.4440160982343686</c:v>
              </c:pt>
              <c:pt idx="70">
                <c:v>4.4556360932471089</c:v>
              </c:pt>
              <c:pt idx="71">
                <c:v>4.4958271900176241</c:v>
              </c:pt>
              <c:pt idx="72">
                <c:v>4.5301373421710505</c:v>
              </c:pt>
              <c:pt idx="73">
                <c:v>4.5589997149806338</c:v>
              </c:pt>
              <c:pt idx="74">
                <c:v>4.5827683490592692</c:v>
              </c:pt>
              <c:pt idx="75">
                <c:v>4.6018528740911009</c:v>
              </c:pt>
              <c:pt idx="76">
                <c:v>4.6164906875616127</c:v>
              </c:pt>
              <c:pt idx="77">
                <c:v>4.6268891488831683</c:v>
              </c:pt>
              <c:pt idx="78">
                <c:v>4.6333314221658197</c:v>
              </c:pt>
              <c:pt idx="79">
                <c:v>4.6361950038815332</c:v>
              </c:pt>
              <c:pt idx="80">
                <c:v>4.6355574488849447</c:v>
              </c:pt>
              <c:pt idx="81">
                <c:v>4.631660866511301</c:v>
              </c:pt>
              <c:pt idx="82">
                <c:v>4.6246743225881</c:v>
              </c:pt>
              <c:pt idx="83">
                <c:v>4.6147679637334562</c:v>
              </c:pt>
              <c:pt idx="84">
                <c:v>4.602143911322127</c:v>
              </c:pt>
              <c:pt idx="85">
                <c:v>4.5869327621616875</c:v>
              </c:pt>
              <c:pt idx="86">
                <c:v>4.5693511025739557</c:v>
              </c:pt>
              <c:pt idx="87">
                <c:v>4.5495118448652372</c:v>
              </c:pt>
              <c:pt idx="88">
                <c:v>4.5276073652861326</c:v>
              </c:pt>
              <c:pt idx="89">
                <c:v>4.5037551958050832</c:v>
              </c:pt>
              <c:pt idx="90">
                <c:v>4.4781835376406391</c:v>
              </c:pt>
              <c:pt idx="91">
                <c:v>4.4639783230143575</c:v>
              </c:pt>
              <c:pt idx="92">
                <c:v>4.4484868422552504</c:v>
              </c:pt>
              <c:pt idx="93">
                <c:v>4.4318184261256253</c:v>
              </c:pt>
              <c:pt idx="94">
                <c:v>4.414090796401017</c:v>
              </c:pt>
              <c:pt idx="95">
                <c:v>4.3952970723222977</c:v>
              </c:pt>
              <c:pt idx="96">
                <c:v>4.3912416423113854</c:v>
              </c:pt>
              <c:pt idx="97">
                <c:v>4.3861736807562677</c:v>
              </c:pt>
              <c:pt idx="98">
                <c:v>4.380189944165183</c:v>
              </c:pt>
              <c:pt idx="99">
                <c:v>4.3733116035160222</c:v>
              </c:pt>
              <c:pt idx="100">
                <c:v>4.3656078648222572</c:v>
              </c:pt>
              <c:pt idx="101">
                <c:v>4.3813806087461469</c:v>
              </c:pt>
              <c:pt idx="102">
                <c:v>4.3940702190623107</c:v>
              </c:pt>
              <c:pt idx="103">
                <c:v>4.4038148727556514</c:v>
              </c:pt>
              <c:pt idx="104">
                <c:v>4.4107031726769437</c:v>
              </c:pt>
              <c:pt idx="105">
                <c:v>4.4148503150475458</c:v>
              </c:pt>
              <c:pt idx="106">
                <c:v>4.4162676308153488</c:v>
              </c:pt>
              <c:pt idx="107">
                <c:v>4.4151405406909765</c:v>
              </c:pt>
              <c:pt idx="108">
                <c:v>4.4114995990721484</c:v>
              </c:pt>
              <c:pt idx="109">
                <c:v>4.4053937662266218</c:v>
              </c:pt>
              <c:pt idx="110">
                <c:v>4.3970129041317287</c:v>
              </c:pt>
              <c:pt idx="111">
                <c:v>4.3863493559496396</c:v>
              </c:pt>
              <c:pt idx="112">
                <c:v>4.3734589622218465</c:v>
              </c:pt>
              <c:pt idx="113">
                <c:v>4.3584405511519888</c:v>
              </c:pt>
              <c:pt idx="114">
                <c:v>4.3414248777945419</c:v>
              </c:pt>
              <c:pt idx="115">
                <c:v>4.322412157536843</c:v>
              </c:pt>
              <c:pt idx="116">
                <c:v>4.3014697393416119</c:v>
              </c:pt>
              <c:pt idx="117">
                <c:v>4.2787544938375746</c:v>
              </c:pt>
              <c:pt idx="118">
                <c:v>4.2542257052233996</c:v>
              </c:pt>
              <c:pt idx="119">
                <c:v>4.2279491007052421</c:v>
              </c:pt>
              <c:pt idx="120">
                <c:v>4.1999999999999993</c:v>
              </c:pt>
            </c:numLit>
          </c:val>
          <c:extLst>
            <c:ext xmlns:c16="http://schemas.microsoft.com/office/drawing/2014/chart" uri="{C3380CC4-5D6E-409C-BE32-E72D297353CC}">
              <c16:uniqueId val="{00000002-C6D7-479B-B11F-A1BF080BF0E5}"/>
            </c:ext>
          </c:extLst>
        </c:ser>
        <c:dLbls>
          <c:showLegendKey val="0"/>
          <c:showVal val="0"/>
          <c:showCatName val="0"/>
          <c:showSerName val="0"/>
          <c:showPercent val="0"/>
          <c:showBubbleSize val="0"/>
        </c:dLbls>
        <c:axId val="-1772644264"/>
        <c:axId val="-1772637208"/>
      </c:areaChart>
      <c:catAx>
        <c:axId val="-1772644264"/>
        <c:scaling>
          <c:orientation val="minMax"/>
        </c:scaling>
        <c:delete val="0"/>
        <c:axPos val="b"/>
        <c:numFmt formatCode="General" sourceLinked="0"/>
        <c:majorTickMark val="out"/>
        <c:minorTickMark val="none"/>
        <c:tickLblPos val="nextTo"/>
        <c:txPr>
          <a:bodyPr rot="0" vert="horz" anchor="ctr" anchorCtr="0"/>
          <a:lstStyle/>
          <a:p>
            <a:pPr>
              <a:defRPr sz="1600" b="0">
                <a:latin typeface="Arial" panose="020B0604020202020204" pitchFamily="34" charset="0"/>
                <a:cs typeface="Arial" panose="020B0604020202020204" pitchFamily="34" charset="0"/>
              </a:defRPr>
            </a:pPr>
            <a:endParaRPr lang="fr-FR"/>
          </a:p>
        </c:txPr>
        <c:crossAx val="-1772637208"/>
        <c:crosses val="autoZero"/>
        <c:auto val="1"/>
        <c:lblAlgn val="ctr"/>
        <c:lblOffset val="100"/>
        <c:tickLblSkip val="10"/>
        <c:tickMarkSkip val="5"/>
        <c:noMultiLvlLbl val="0"/>
      </c:catAx>
      <c:valAx>
        <c:axId val="-1772637208"/>
        <c:scaling>
          <c:orientation val="minMax"/>
          <c:max val="7"/>
          <c:min val="0"/>
        </c:scaling>
        <c:delete val="0"/>
        <c:axPos val="l"/>
        <c:majorGridlines/>
        <c:title>
          <c:tx>
            <c:rich>
              <a:bodyPr/>
              <a:lstStyle/>
              <a:p>
                <a:pPr>
                  <a:defRPr sz="1400"/>
                </a:pPr>
                <a:r>
                  <a:rPr lang="fr-FR" sz="1400" b="0" baseline="0">
                    <a:latin typeface="Arial" panose="020B0604020202020204" pitchFamily="34" charset="0"/>
                    <a:cs typeface="Arial" panose="020B0604020202020204" pitchFamily="34" charset="0"/>
                  </a:rPr>
                  <a:t>World Capital Stock (% world GDP)</a:t>
                </a:r>
                <a:endParaRPr lang="fr-FR" sz="1400" b="0">
                  <a:latin typeface="Arial" panose="020B0604020202020204" pitchFamily="34" charset="0"/>
                  <a:cs typeface="Arial" panose="020B0604020202020204" pitchFamily="34" charset="0"/>
                </a:endParaRPr>
              </a:p>
            </c:rich>
          </c:tx>
          <c:layout>
            <c:manualLayout>
              <c:xMode val="edge"/>
              <c:yMode val="edge"/>
              <c:x val="1.5171949660138637E-4"/>
              <c:y val="0.19403174341427218"/>
            </c:manualLayout>
          </c:layout>
          <c:overlay val="0"/>
        </c:title>
        <c:numFmt formatCode="0%" sourceLinked="0"/>
        <c:majorTickMark val="out"/>
        <c:minorTickMark val="none"/>
        <c:tickLblPos val="nextTo"/>
        <c:txPr>
          <a:bodyPr/>
          <a:lstStyle/>
          <a:p>
            <a:pPr>
              <a:defRPr sz="1400" b="0">
                <a:latin typeface="Arial" panose="020B0604020202020204" pitchFamily="34" charset="0"/>
                <a:cs typeface="Arial" panose="020B0604020202020204" pitchFamily="34" charset="0"/>
              </a:defRPr>
            </a:pPr>
            <a:endParaRPr lang="fr-FR"/>
          </a:p>
        </c:txPr>
        <c:crossAx val="-1772644264"/>
        <c:crosses val="autoZero"/>
        <c:crossBetween val="midCat"/>
        <c:majorUnit val="0.5"/>
      </c:valAx>
      <c:spPr>
        <a:ln w="25400">
          <a:solidFill>
            <a:sysClr val="windowText" lastClr="000000"/>
          </a:solidFill>
        </a:ln>
      </c:spPr>
    </c:plotArea>
    <c:plotVisOnly val="1"/>
    <c:dispBlanksAs val="gap"/>
    <c:showDLblsOverMax val="0"/>
  </c:chart>
  <c:spPr>
    <a:ln>
      <a:noFill/>
    </a:ln>
  </c:spPr>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18"/>
    </mc:Choice>
    <mc:Fallback>
      <c:style val="18"/>
    </mc:Fallback>
  </mc:AlternateContent>
  <c:chart>
    <c:title>
      <c:tx>
        <c:rich>
          <a:bodyPr/>
          <a:lstStyle/>
          <a:p>
            <a:pPr>
              <a:defRPr sz="2000">
                <a:latin typeface="Arial"/>
              </a:defRPr>
            </a:pPr>
            <a:r>
              <a:rPr lang="en-GB" sz="2000" b="1" i="0" u="none" strike="noStrike" baseline="0">
                <a:effectLst/>
              </a:rPr>
              <a:t>Fig. 10. The Global Justice Fund: Comparison with Existing Development Aid and Other Institutions </a:t>
            </a:r>
            <a:r>
              <a:rPr lang="en-GB" sz="2000" b="0" i="0" u="none" strike="noStrike" baseline="0">
                <a:effectLst/>
              </a:rPr>
              <a:t>(% World GDP)</a:t>
            </a:r>
            <a:endParaRPr lang="fr-FR" sz="1900" b="0" baseline="0"/>
          </a:p>
        </c:rich>
      </c:tx>
      <c:layout>
        <c:manualLayout>
          <c:xMode val="edge"/>
          <c:yMode val="edge"/>
          <c:x val="0.14314347916775302"/>
          <c:y val="1.0858331906881204E-2"/>
        </c:manualLayout>
      </c:layout>
      <c:overlay val="0"/>
    </c:title>
    <c:autoTitleDeleted val="0"/>
    <c:plotArea>
      <c:layout>
        <c:manualLayout>
          <c:layoutTarget val="inner"/>
          <c:xMode val="edge"/>
          <c:yMode val="edge"/>
          <c:x val="0.10051321035014073"/>
          <c:y val="0.13503662641794972"/>
          <c:w val="0.86735173210964511"/>
          <c:h val="0.59589926102819701"/>
        </c:manualLayout>
      </c:layout>
      <c:barChart>
        <c:barDir val="col"/>
        <c:grouping val="clustered"/>
        <c:varyColors val="0"/>
        <c:ser>
          <c:idx val="0"/>
          <c:order val="0"/>
          <c:tx>
            <c:v>GJF Total Annual Expenditures (Average 2026-2060)</c:v>
          </c:tx>
          <c:spPr>
            <a:solidFill>
              <a:srgbClr val="FFC000"/>
            </a:solidFill>
            <a:ln>
              <a:noFill/>
            </a:ln>
          </c:spPr>
          <c:invertIfNegative val="0"/>
          <c:dLbls>
            <c:numFmt formatCode="0.0%" sourceLinked="0"/>
            <c:spPr>
              <a:noFill/>
              <a:ln>
                <a:noFill/>
              </a:ln>
              <a:effectLst/>
            </c:spPr>
            <c:txPr>
              <a:bodyPr wrap="square" lIns="38100" tIns="19050" rIns="38100" bIns="19050" anchor="ctr">
                <a:spAutoFit/>
              </a:bodyPr>
              <a:lstStyle/>
              <a:p>
                <a:pPr>
                  <a:defRPr sz="16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Lit>
              <c:formatCode>General</c:formatCode>
              <c:ptCount val="1"/>
              <c:pt idx="0">
                <c:v>0.10299999999999999</c:v>
              </c:pt>
            </c:numLit>
          </c:val>
          <c:extLst>
            <c:ext xmlns:c16="http://schemas.microsoft.com/office/drawing/2014/chart" uri="{C3380CC4-5D6E-409C-BE32-E72D297353CC}">
              <c16:uniqueId val="{00000000-C1A4-41F5-8020-D7F656D3404A}"/>
            </c:ext>
          </c:extLst>
        </c:ser>
        <c:ser>
          <c:idx val="1"/>
          <c:order val="1"/>
          <c:tx>
            <c:v>2</c:v>
          </c:tx>
          <c:spPr>
            <a:ln>
              <a:noFill/>
            </a:ln>
          </c:spPr>
          <c:invertIfNegative val="0"/>
          <c:dPt>
            <c:idx val="0"/>
            <c:invertIfNegative val="0"/>
            <c:bubble3D val="0"/>
            <c:spPr>
              <a:solidFill>
                <a:srgbClr val="F90FE3"/>
              </a:solidFill>
              <a:ln>
                <a:noFill/>
              </a:ln>
            </c:spPr>
            <c:extLst>
              <c:ext xmlns:c16="http://schemas.microsoft.com/office/drawing/2014/chart" uri="{C3380CC4-5D6E-409C-BE32-E72D297353CC}">
                <c16:uniqueId val="{00000002-C1A4-41F5-8020-D7F656D3404A}"/>
              </c:ext>
            </c:extLst>
          </c:dPt>
          <c:dLbls>
            <c:numFmt formatCode="0.0%" sourceLinked="0"/>
            <c:spPr>
              <a:noFill/>
              <a:ln>
                <a:noFill/>
              </a:ln>
              <a:effectLst/>
            </c:spPr>
            <c:txPr>
              <a:bodyPr wrap="square" lIns="38100" tIns="19050" rIns="38100" bIns="19050" anchor="ctr">
                <a:spAutoFit/>
              </a:bodyPr>
              <a:lstStyle/>
              <a:p>
                <a:pPr>
                  <a:defRPr sz="1600" b="1" i="0">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Lit>
              <c:formatCode>General</c:formatCode>
              <c:ptCount val="1"/>
              <c:pt idx="0">
                <c:v>5.7000000000000002E-2</c:v>
              </c:pt>
            </c:numLit>
          </c:val>
          <c:extLst>
            <c:ext xmlns:c16="http://schemas.microsoft.com/office/drawing/2014/chart" uri="{C3380CC4-5D6E-409C-BE32-E72D297353CC}">
              <c16:uniqueId val="{00000003-C1A4-41F5-8020-D7F656D3404A}"/>
            </c:ext>
          </c:extLst>
        </c:ser>
        <c:ser>
          <c:idx val="2"/>
          <c:order val="2"/>
          <c:spPr>
            <a:solidFill>
              <a:srgbClr val="51F955"/>
            </a:solidFill>
            <a:ln>
              <a:noFill/>
            </a:ln>
          </c:spPr>
          <c:invertIfNegative val="0"/>
          <c:dLbls>
            <c:numFmt formatCode="0.0%" sourceLinked="0"/>
            <c:spPr>
              <a:noFill/>
              <a:ln>
                <a:noFill/>
              </a:ln>
              <a:effectLst/>
            </c:spPr>
            <c:txPr>
              <a:bodyPr wrap="square" lIns="38100" tIns="19050" rIns="38100" bIns="19050" anchor="ctr">
                <a:spAutoFit/>
              </a:bodyPr>
              <a:lstStyle/>
              <a:p>
                <a:pPr>
                  <a:defRPr sz="16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Lit>
              <c:formatCode>General</c:formatCode>
              <c:ptCount val="1"/>
              <c:pt idx="0">
                <c:v>4.5999999999999999E-2</c:v>
              </c:pt>
            </c:numLit>
          </c:val>
          <c:extLst>
            <c:ext xmlns:c16="http://schemas.microsoft.com/office/drawing/2014/chart" uri="{C3380CC4-5D6E-409C-BE32-E72D297353CC}">
              <c16:uniqueId val="{00000004-C1A4-41F5-8020-D7F656D3404A}"/>
            </c:ext>
          </c:extLst>
        </c:ser>
        <c:ser>
          <c:idx val="3"/>
          <c:order val="3"/>
          <c:invertIfNegative val="0"/>
          <c:dLbls>
            <c:delete val="1"/>
          </c:dLbls>
          <c:val>
            <c:numLit>
              <c:formatCode>General</c:formatCode>
              <c:ptCount val="1"/>
              <c:pt idx="0">
                <c:v>0</c:v>
              </c:pt>
            </c:numLit>
          </c:val>
          <c:extLst>
            <c:ext xmlns:c16="http://schemas.microsoft.com/office/drawing/2014/chart" uri="{C3380CC4-5D6E-409C-BE32-E72D297353CC}">
              <c16:uniqueId val="{00000005-C1A4-41F5-8020-D7F656D3404A}"/>
            </c:ext>
          </c:extLst>
        </c:ser>
        <c:ser>
          <c:idx val="4"/>
          <c:order val="4"/>
          <c:spPr>
            <a:solidFill>
              <a:srgbClr val="0070C0"/>
            </a:solidFill>
          </c:spPr>
          <c:invertIfNegative val="0"/>
          <c:dLbls>
            <c:numFmt formatCode="0.0%" sourceLinked="0"/>
            <c:spPr>
              <a:noFill/>
              <a:ln>
                <a:noFill/>
              </a:ln>
              <a:effectLst/>
            </c:spPr>
            <c:txPr>
              <a:bodyPr wrap="square" lIns="38100" tIns="19050" rIns="38100" bIns="19050" anchor="ctr">
                <a:spAutoFit/>
              </a:bodyPr>
              <a:lstStyle/>
              <a:p>
                <a:pPr>
                  <a:defRPr sz="16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Lit>
              <c:formatCode>General</c:formatCode>
              <c:ptCount val="1"/>
              <c:pt idx="0">
                <c:v>3.0000000000000001E-3</c:v>
              </c:pt>
            </c:numLit>
          </c:val>
          <c:extLst>
            <c:ext xmlns:c16="http://schemas.microsoft.com/office/drawing/2014/chart" uri="{C3380CC4-5D6E-409C-BE32-E72D297353CC}">
              <c16:uniqueId val="{00000006-C1A4-41F5-8020-D7F656D3404A}"/>
            </c:ext>
          </c:extLst>
        </c:ser>
        <c:ser>
          <c:idx val="5"/>
          <c:order val="5"/>
          <c:spPr>
            <a:solidFill>
              <a:srgbClr val="FF0000"/>
            </a:solidFill>
          </c:spPr>
          <c:invertIfNegative val="0"/>
          <c:dLbls>
            <c:numFmt formatCode="0.0%" sourceLinked="0"/>
            <c:spPr>
              <a:noFill/>
              <a:ln>
                <a:noFill/>
              </a:ln>
              <a:effectLst/>
            </c:spPr>
            <c:txPr>
              <a:bodyPr wrap="square" lIns="38100" tIns="19050" rIns="38100" bIns="19050" anchor="ctr">
                <a:spAutoFit/>
              </a:bodyPr>
              <a:lstStyle/>
              <a:p>
                <a:pPr>
                  <a:defRPr sz="16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Lit>
              <c:formatCode>General</c:formatCode>
              <c:ptCount val="1"/>
              <c:pt idx="0">
                <c:v>1E-3</c:v>
              </c:pt>
            </c:numLit>
          </c:val>
          <c:extLst>
            <c:ext xmlns:c16="http://schemas.microsoft.com/office/drawing/2014/chart" uri="{C3380CC4-5D6E-409C-BE32-E72D297353CC}">
              <c16:uniqueId val="{00000007-C1A4-41F5-8020-D7F656D3404A}"/>
            </c:ext>
          </c:extLst>
        </c:ser>
        <c:dLbls>
          <c:dLblPos val="outEnd"/>
          <c:showLegendKey val="0"/>
          <c:showVal val="1"/>
          <c:showCatName val="0"/>
          <c:showSerName val="0"/>
          <c:showPercent val="0"/>
          <c:showBubbleSize val="0"/>
        </c:dLbls>
        <c:gapWidth val="70"/>
        <c:axId val="-98840544"/>
        <c:axId val="-98852512"/>
      </c:barChart>
      <c:catAx>
        <c:axId val="-98840544"/>
        <c:scaling>
          <c:orientation val="minMax"/>
        </c:scaling>
        <c:delete val="1"/>
        <c:axPos val="b"/>
        <c:numFmt formatCode="@" sourceLinked="0"/>
        <c:majorTickMark val="none"/>
        <c:minorTickMark val="none"/>
        <c:tickLblPos val="nextTo"/>
        <c:crossAx val="-98852512"/>
        <c:crosses val="autoZero"/>
        <c:auto val="1"/>
        <c:lblAlgn val="ctr"/>
        <c:lblOffset val="100"/>
        <c:noMultiLvlLbl val="0"/>
      </c:catAx>
      <c:valAx>
        <c:axId val="-98852512"/>
        <c:scaling>
          <c:orientation val="minMax"/>
          <c:max val="0.12000000000000001"/>
          <c:min val="0"/>
        </c:scaling>
        <c:delete val="0"/>
        <c:axPos val="l"/>
        <c:majorGridlines>
          <c:spPr>
            <a:ln w="12700">
              <a:prstDash val="sysDash"/>
            </a:ln>
          </c:spPr>
        </c:majorGridlines>
        <c:title>
          <c:tx>
            <c:rich>
              <a:bodyPr/>
              <a:lstStyle/>
              <a:p>
                <a:pPr>
                  <a:defRPr sz="1400" b="0">
                    <a:latin typeface="Arial" panose="020B0604020202020204" pitchFamily="34" charset="0"/>
                    <a:cs typeface="Arial" panose="020B0604020202020204" pitchFamily="34" charset="0"/>
                  </a:defRPr>
                </a:pPr>
                <a:r>
                  <a:rPr lang="fr-FR" sz="1400" b="0" baseline="0">
                    <a:latin typeface="Arial" panose="020B0604020202020204" pitchFamily="34" charset="0"/>
                    <a:cs typeface="Arial" panose="020B0604020202020204" pitchFamily="34" charset="0"/>
                  </a:rPr>
                  <a:t>Annual Budget (% World GDP)</a:t>
                </a:r>
                <a:endParaRPr lang="fr-FR" sz="1400" b="0">
                  <a:latin typeface="Arial" panose="020B0604020202020204" pitchFamily="34" charset="0"/>
                  <a:cs typeface="Arial" panose="020B0604020202020204" pitchFamily="34" charset="0"/>
                </a:endParaRPr>
              </a:p>
            </c:rich>
          </c:tx>
          <c:layout>
            <c:manualLayout>
              <c:xMode val="edge"/>
              <c:yMode val="edge"/>
              <c:x val="5.5149614990179204E-3"/>
              <c:y val="0.17981160133515917"/>
            </c:manualLayout>
          </c:layout>
          <c:overlay val="0"/>
        </c:title>
        <c:numFmt formatCode="0%" sourceLinked="0"/>
        <c:majorTickMark val="out"/>
        <c:minorTickMark val="none"/>
        <c:tickLblPos val="nextTo"/>
        <c:txPr>
          <a:bodyPr/>
          <a:lstStyle/>
          <a:p>
            <a:pPr>
              <a:defRPr sz="1500" b="0" i="0">
                <a:latin typeface="Arial"/>
              </a:defRPr>
            </a:pPr>
            <a:endParaRPr lang="fr-FR"/>
          </a:p>
        </c:txPr>
        <c:crossAx val="-98840544"/>
        <c:crosses val="autoZero"/>
        <c:crossBetween val="between"/>
        <c:majorUnit val="2.0000000000000004E-2"/>
      </c:valAx>
      <c:spPr>
        <a:noFill/>
        <a:ln w="25400">
          <a:solidFill>
            <a:sysClr val="windowText" lastClr="000000"/>
          </a:solidFill>
        </a:ln>
      </c:spPr>
    </c:plotArea>
    <c:plotVisOnly val="1"/>
    <c:dispBlanksAs val="gap"/>
    <c:showDLblsOverMax val="0"/>
  </c:chart>
  <c:spPr>
    <a:ln w="25400">
      <a:noFill/>
    </a:ln>
  </c:spPr>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500"/>
            </a:pPr>
            <a:r>
              <a:rPr lang="fr-FR" sz="2000" baseline="0">
                <a:latin typeface="Arial" panose="020B0604020202020204" pitchFamily="34" charset="0"/>
                <a:cs typeface="Arial" panose="020B0604020202020204" pitchFamily="34" charset="0"/>
              </a:rPr>
              <a:t>Fig. 11. Global Justice Fund (GJF): Financing Sustainable Convergence via Country Dividends 2026-2100 </a:t>
            </a:r>
            <a:r>
              <a:rPr lang="fr-FR" sz="2000" b="0" baseline="0">
                <a:latin typeface="Arial Narrow" panose="020B0606020202030204" pitchFamily="34" charset="0"/>
                <a:cs typeface="Arial" panose="020B0604020202020204" pitchFamily="34" charset="0"/>
              </a:rPr>
              <a:t>(% world GDP)</a:t>
            </a:r>
            <a:endParaRPr lang="fr-FR" sz="2000" b="0">
              <a:latin typeface="Arial Narrow" panose="020B0606020202030204" pitchFamily="34" charset="0"/>
              <a:cs typeface="Arial" panose="020B0604020202020204" pitchFamily="34" charset="0"/>
            </a:endParaRPr>
          </a:p>
        </c:rich>
      </c:tx>
      <c:layout>
        <c:manualLayout>
          <c:xMode val="edge"/>
          <c:yMode val="edge"/>
          <c:x val="0.14414820891441074"/>
          <c:y val="1.6308577005763724E-3"/>
        </c:manualLayout>
      </c:layout>
      <c:overlay val="0"/>
    </c:title>
    <c:autoTitleDeleted val="0"/>
    <c:plotArea>
      <c:layout>
        <c:manualLayout>
          <c:layoutTarget val="inner"/>
          <c:xMode val="edge"/>
          <c:yMode val="edge"/>
          <c:x val="8.3128931960428018E-2"/>
          <c:y val="0.10657443212268623"/>
          <c:w val="0.88428512585044106"/>
          <c:h val="0.70409020076678897"/>
        </c:manualLayout>
      </c:layout>
      <c:areaChart>
        <c:grouping val="stacked"/>
        <c:varyColors val="0"/>
        <c:ser>
          <c:idx val="1"/>
          <c:order val="0"/>
          <c:tx>
            <c:v>Education Expenditures</c:v>
          </c:tx>
          <c:spPr>
            <a:solidFill>
              <a:srgbClr val="00B0F0"/>
            </a:solidFill>
            <a:ln w="38100">
              <a:solidFill>
                <a:sysClr val="windowText" lastClr="000000">
                  <a:alpha val="97000"/>
                </a:sysClr>
              </a:solid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0</c:v>
              </c:pt>
              <c:pt idx="7">
                <c:v>4.4000000000000003E-3</c:v>
              </c:pt>
              <c:pt idx="8">
                <c:v>6.6000000000000008E-3</c:v>
              </c:pt>
              <c:pt idx="9">
                <c:v>9.9000000000000008E-3</c:v>
              </c:pt>
              <c:pt idx="10">
                <c:v>1.32E-2</c:v>
              </c:pt>
              <c:pt idx="11">
                <c:v>1.5400000000000006E-2</c:v>
              </c:pt>
              <c:pt idx="12">
                <c:v>1.7600000000000001E-2</c:v>
              </c:pt>
              <c:pt idx="13">
                <c:v>1.9800000000000002E-2</c:v>
              </c:pt>
              <c:pt idx="14">
                <c:v>2.0240000000000001E-2</c:v>
              </c:pt>
              <c:pt idx="15">
                <c:v>2.0239999999999998E-2</c:v>
              </c:pt>
              <c:pt idx="16">
                <c:v>2.0240000000000001E-2</c:v>
              </c:pt>
              <c:pt idx="17">
                <c:v>1.9800000000000005E-2</c:v>
              </c:pt>
              <c:pt idx="18">
                <c:v>1.8700000000000001E-2</c:v>
              </c:pt>
              <c:pt idx="19">
                <c:v>1.8040000000000004E-2</c:v>
              </c:pt>
              <c:pt idx="20">
                <c:v>1.7600000000000001E-2</c:v>
              </c:pt>
              <c:pt idx="21">
                <c:v>1.6720000000000002E-2</c:v>
              </c:pt>
              <c:pt idx="22">
                <c:v>1.584E-2</c:v>
              </c:pt>
              <c:pt idx="23">
                <c:v>1.4740000000000003E-2</c:v>
              </c:pt>
              <c:pt idx="24">
                <c:v>1.3859999999999999E-2</c:v>
              </c:pt>
              <c:pt idx="25">
                <c:v>1.342E-2</c:v>
              </c:pt>
              <c:pt idx="26">
                <c:v>1.2759999999999999E-2</c:v>
              </c:pt>
              <c:pt idx="27">
                <c:v>1.2100000000000008E-2</c:v>
              </c:pt>
              <c:pt idx="28">
                <c:v>1.1439999999999999E-2</c:v>
              </c:pt>
              <c:pt idx="29">
                <c:v>1.0560000000000002E-2</c:v>
              </c:pt>
              <c:pt idx="30">
                <c:v>9.5637951967196613E-3</c:v>
              </c:pt>
              <c:pt idx="31">
                <c:v>9.420638108936414E-3</c:v>
              </c:pt>
              <c:pt idx="32">
                <c:v>9.2755812187080063E-3</c:v>
              </c:pt>
              <c:pt idx="33">
                <c:v>9.1242783784360893E-3</c:v>
              </c:pt>
              <c:pt idx="34">
                <c:v>8.9809960599062846E-3</c:v>
              </c:pt>
              <c:pt idx="35">
                <c:v>8.8406598749463782E-3</c:v>
              </c:pt>
              <c:pt idx="36">
                <c:v>8.6970214653843327E-3</c:v>
              </c:pt>
              <c:pt idx="37">
                <c:v>8.547818775284502E-3</c:v>
              </c:pt>
              <c:pt idx="38">
                <c:v>8.4033334756772968E-3</c:v>
              </c:pt>
              <c:pt idx="39">
                <c:v>8.2628043172277219E-3</c:v>
              </c:pt>
              <c:pt idx="40">
                <c:v>8.1208777423034291E-3</c:v>
              </c:pt>
              <c:pt idx="41">
                <c:v>7.9799740772161995E-3</c:v>
              </c:pt>
              <c:pt idx="42">
                <c:v>7.8393463460595843E-3</c:v>
              </c:pt>
              <c:pt idx="43">
                <c:v>7.6994114358623529E-3</c:v>
              </c:pt>
              <c:pt idx="44">
                <c:v>7.5580048565048732E-3</c:v>
              </c:pt>
              <c:pt idx="45">
                <c:v>7.4205932912969983E-3</c:v>
              </c:pt>
              <c:pt idx="46">
                <c:v>7.2860999822560038E-3</c:v>
              </c:pt>
              <c:pt idx="47">
                <c:v>7.1506189133932526E-3</c:v>
              </c:pt>
              <c:pt idx="48">
                <c:v>7.014848153185111E-3</c:v>
              </c:pt>
              <c:pt idx="49">
                <c:v>6.8784873539387151E-3</c:v>
              </c:pt>
              <c:pt idx="50">
                <c:v>6.7426859125224977E-3</c:v>
              </c:pt>
              <c:pt idx="51">
                <c:v>6.6226713800291827E-3</c:v>
              </c:pt>
              <c:pt idx="52">
                <c:v>6.5115356403293344E-3</c:v>
              </c:pt>
              <c:pt idx="53">
                <c:v>6.4037893989994611E-3</c:v>
              </c:pt>
              <c:pt idx="54">
                <c:v>6.2939765157020286E-3</c:v>
              </c:pt>
              <c:pt idx="55">
                <c:v>6.1840292888766498E-3</c:v>
              </c:pt>
              <c:pt idx="56">
                <c:v>6.1079469932217708E-3</c:v>
              </c:pt>
              <c:pt idx="57">
                <c:v>6.0302776670703752E-3</c:v>
              </c:pt>
              <c:pt idx="58">
                <c:v>5.9509556695568379E-3</c:v>
              </c:pt>
              <c:pt idx="59">
                <c:v>5.87006309237551E-3</c:v>
              </c:pt>
              <c:pt idx="60">
                <c:v>5.7869627558080252E-3</c:v>
              </c:pt>
              <c:pt idx="61">
                <c:v>5.7707810441117394E-3</c:v>
              </c:pt>
              <c:pt idx="62">
                <c:v>5.7494444489129947E-3</c:v>
              </c:pt>
              <c:pt idx="63">
                <c:v>5.7230329421199041E-3</c:v>
              </c:pt>
              <c:pt idx="64">
                <c:v>5.6915348844362983E-3</c:v>
              </c:pt>
              <c:pt idx="65">
                <c:v>5.6529936938346948E-3</c:v>
              </c:pt>
              <c:pt idx="66">
                <c:v>5.6103686472876056E-3</c:v>
              </c:pt>
              <c:pt idx="67">
                <c:v>5.565506700766042E-3</c:v>
              </c:pt>
              <c:pt idx="68">
                <c:v>5.5160481334330129E-3</c:v>
              </c:pt>
              <c:pt idx="69">
                <c:v>5.4640658051697908E-3</c:v>
              </c:pt>
              <c:pt idx="70">
                <c:v>5.4103745973144166E-3</c:v>
              </c:pt>
              <c:pt idx="71">
                <c:v>5.3543285654857669E-3</c:v>
              </c:pt>
              <c:pt idx="72">
                <c:v>5.2962514671304525E-3</c:v>
              </c:pt>
              <c:pt idx="73">
                <c:v>5.2362599733505261E-3</c:v>
              </c:pt>
              <c:pt idx="74">
                <c:v>5.1741186492772718E-3</c:v>
              </c:pt>
              <c:pt idx="75">
                <c:v>5.1118736402995264E-3</c:v>
              </c:pt>
              <c:pt idx="76">
                <c:v>5.0496270592726451E-3</c:v>
              </c:pt>
              <c:pt idx="77">
                <c:v>4.9899589129478216E-3</c:v>
              </c:pt>
              <c:pt idx="78">
                <c:v>4.9326617467457248E-3</c:v>
              </c:pt>
              <c:pt idx="79">
                <c:v>4.8801223461333813E-3</c:v>
              </c:pt>
              <c:pt idx="80">
                <c:v>4.8341987957056052E-3</c:v>
              </c:pt>
            </c:numLit>
          </c:val>
          <c:extLst>
            <c:ext xmlns:c16="http://schemas.microsoft.com/office/drawing/2014/chart" uri="{C3380CC4-5D6E-409C-BE32-E72D297353CC}">
              <c16:uniqueId val="{00000000-DF8A-4B29-83C4-4B90187D2BAB}"/>
            </c:ext>
          </c:extLst>
        </c:ser>
        <c:ser>
          <c:idx val="3"/>
          <c:order val="1"/>
          <c:tx>
            <c:v>Health Expenditures</c:v>
          </c:tx>
          <c:spPr>
            <a:solidFill>
              <a:srgbClr val="FFFF00"/>
            </a:solidFill>
            <a:ln w="38100">
              <a:solidFill>
                <a:sysClr val="windowText" lastClr="000000"/>
              </a:solid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0</c:v>
              </c:pt>
              <c:pt idx="7">
                <c:v>6.6000000000000008E-3</c:v>
              </c:pt>
              <c:pt idx="8">
                <c:v>9.9000000000000008E-3</c:v>
              </c:pt>
              <c:pt idx="9">
                <c:v>1.485E-2</c:v>
              </c:pt>
              <c:pt idx="10">
                <c:v>1.9799999999999998E-2</c:v>
              </c:pt>
              <c:pt idx="11">
                <c:v>2.3100000000000009E-2</c:v>
              </c:pt>
              <c:pt idx="12">
                <c:v>2.6399999999999996E-2</c:v>
              </c:pt>
              <c:pt idx="13">
                <c:v>2.9700000000000001E-2</c:v>
              </c:pt>
              <c:pt idx="14">
                <c:v>3.0360000000000002E-2</c:v>
              </c:pt>
              <c:pt idx="15">
                <c:v>3.0359999999999995E-2</c:v>
              </c:pt>
              <c:pt idx="16">
                <c:v>3.0360000000000002E-2</c:v>
              </c:pt>
              <c:pt idx="17">
                <c:v>2.9700000000000004E-2</c:v>
              </c:pt>
              <c:pt idx="18">
                <c:v>2.8049999999999999E-2</c:v>
              </c:pt>
              <c:pt idx="19">
                <c:v>2.7060000000000001E-2</c:v>
              </c:pt>
              <c:pt idx="20">
                <c:v>2.6400000000000003E-2</c:v>
              </c:pt>
              <c:pt idx="21">
                <c:v>2.5080000000000002E-2</c:v>
              </c:pt>
              <c:pt idx="22">
                <c:v>2.376E-2</c:v>
              </c:pt>
              <c:pt idx="23">
                <c:v>2.2110000000000001E-2</c:v>
              </c:pt>
              <c:pt idx="24">
                <c:v>2.0789999999999996E-2</c:v>
              </c:pt>
              <c:pt idx="25">
                <c:v>2.0129999999999999E-2</c:v>
              </c:pt>
              <c:pt idx="26">
                <c:v>1.9139999999999997E-2</c:v>
              </c:pt>
              <c:pt idx="27">
                <c:v>1.815000000000001E-2</c:v>
              </c:pt>
              <c:pt idx="28">
                <c:v>1.7159999999999998E-2</c:v>
              </c:pt>
              <c:pt idx="29">
                <c:v>1.584E-2</c:v>
              </c:pt>
              <c:pt idx="30">
                <c:v>1.4345692795079492E-2</c:v>
              </c:pt>
              <c:pt idx="31">
                <c:v>1.4130957163404619E-2</c:v>
              </c:pt>
              <c:pt idx="32">
                <c:v>1.3913371828062009E-2</c:v>
              </c:pt>
              <c:pt idx="33">
                <c:v>1.3686417567654133E-2</c:v>
              </c:pt>
              <c:pt idx="34">
                <c:v>1.3471494089859424E-2</c:v>
              </c:pt>
              <c:pt idx="35">
                <c:v>1.3260989812419565E-2</c:v>
              </c:pt>
              <c:pt idx="36">
                <c:v>1.3045532198076498E-2</c:v>
              </c:pt>
              <c:pt idx="37">
                <c:v>1.2821728162926751E-2</c:v>
              </c:pt>
              <c:pt idx="38">
                <c:v>1.2605000213515944E-2</c:v>
              </c:pt>
              <c:pt idx="39">
                <c:v>1.2394206475841581E-2</c:v>
              </c:pt>
              <c:pt idx="40">
                <c:v>1.2181316613455142E-2</c:v>
              </c:pt>
              <c:pt idx="41">
                <c:v>1.1969961115824299E-2</c:v>
              </c:pt>
              <c:pt idx="42">
                <c:v>1.1759019519089375E-2</c:v>
              </c:pt>
              <c:pt idx="43">
                <c:v>1.1549117153793528E-2</c:v>
              </c:pt>
              <c:pt idx="44">
                <c:v>1.1337007284757309E-2</c:v>
              </c:pt>
              <c:pt idx="45">
                <c:v>1.1130889936945497E-2</c:v>
              </c:pt>
              <c:pt idx="46">
                <c:v>1.0929149973384004E-2</c:v>
              </c:pt>
              <c:pt idx="47">
                <c:v>1.0725928370089878E-2</c:v>
              </c:pt>
              <c:pt idx="48">
                <c:v>1.0522272229777667E-2</c:v>
              </c:pt>
              <c:pt idx="49">
                <c:v>1.0317731030908071E-2</c:v>
              </c:pt>
              <c:pt idx="50">
                <c:v>1.0114028868783747E-2</c:v>
              </c:pt>
              <c:pt idx="51">
                <c:v>9.9340070700437728E-3</c:v>
              </c:pt>
              <c:pt idx="52">
                <c:v>9.7673034604940003E-3</c:v>
              </c:pt>
              <c:pt idx="53">
                <c:v>9.6056840984991912E-3</c:v>
              </c:pt>
              <c:pt idx="54">
                <c:v>9.4409647735530424E-3</c:v>
              </c:pt>
              <c:pt idx="55">
                <c:v>9.2760439333149734E-3</c:v>
              </c:pt>
              <c:pt idx="56">
                <c:v>9.1619204898326558E-3</c:v>
              </c:pt>
              <c:pt idx="57">
                <c:v>9.045416500605561E-3</c:v>
              </c:pt>
              <c:pt idx="58">
                <c:v>8.9264335043352551E-3</c:v>
              </c:pt>
              <c:pt idx="59">
                <c:v>8.8050946385632642E-3</c:v>
              </c:pt>
              <c:pt idx="60">
                <c:v>8.6804441337120369E-3</c:v>
              </c:pt>
              <c:pt idx="61">
                <c:v>8.6561715661676083E-3</c:v>
              </c:pt>
              <c:pt idx="62">
                <c:v>8.6241666733694912E-3</c:v>
              </c:pt>
              <c:pt idx="63">
                <c:v>8.5845494131798553E-3</c:v>
              </c:pt>
              <c:pt idx="64">
                <c:v>8.5373023266544466E-3</c:v>
              </c:pt>
              <c:pt idx="65">
                <c:v>8.4794905407520414E-3</c:v>
              </c:pt>
              <c:pt idx="66">
                <c:v>8.4155529709314079E-3</c:v>
              </c:pt>
              <c:pt idx="67">
                <c:v>8.3482600511490621E-3</c:v>
              </c:pt>
              <c:pt idx="68">
                <c:v>8.2740722001495189E-3</c:v>
              </c:pt>
              <c:pt idx="69">
                <c:v>8.1960987077546853E-3</c:v>
              </c:pt>
              <c:pt idx="70">
                <c:v>8.1155618959716236E-3</c:v>
              </c:pt>
              <c:pt idx="71">
                <c:v>8.03149284822865E-3</c:v>
              </c:pt>
              <c:pt idx="72">
                <c:v>7.9443772006956778E-3</c:v>
              </c:pt>
              <c:pt idx="73">
                <c:v>7.8543899600257896E-3</c:v>
              </c:pt>
              <c:pt idx="74">
                <c:v>7.7611779739159073E-3</c:v>
              </c:pt>
              <c:pt idx="75">
                <c:v>7.6678104604492895E-3</c:v>
              </c:pt>
              <c:pt idx="76">
                <c:v>7.5744405889089667E-3</c:v>
              </c:pt>
              <c:pt idx="77">
                <c:v>7.4849383694217319E-3</c:v>
              </c:pt>
              <c:pt idx="78">
                <c:v>7.3989926201185859E-3</c:v>
              </c:pt>
              <c:pt idx="79">
                <c:v>7.320183519200071E-3</c:v>
              </c:pt>
              <c:pt idx="80">
                <c:v>7.2512981935584069E-3</c:v>
              </c:pt>
            </c:numLit>
          </c:val>
          <c:extLst>
            <c:ext xmlns:c16="http://schemas.microsoft.com/office/drawing/2014/chart" uri="{C3380CC4-5D6E-409C-BE32-E72D297353CC}">
              <c16:uniqueId val="{00000001-DF8A-4B29-83C4-4B90187D2BAB}"/>
            </c:ext>
          </c:extLst>
        </c:ser>
        <c:ser>
          <c:idx val="0"/>
          <c:order val="2"/>
          <c:tx>
            <c:v>Climate Investments</c:v>
          </c:tx>
          <c:spPr>
            <a:solidFill>
              <a:srgbClr val="F727D4"/>
            </a:solidFill>
            <a:ln w="38100">
              <a:solidFill>
                <a:sysClr val="windowText" lastClr="000000"/>
              </a:solid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0</c:v>
              </c:pt>
              <c:pt idx="7">
                <c:v>9.0000000000000011E-3</c:v>
              </c:pt>
              <c:pt idx="8">
                <c:v>1.35E-2</c:v>
              </c:pt>
              <c:pt idx="9">
                <c:v>2.0250000000000001E-2</c:v>
              </c:pt>
              <c:pt idx="10">
                <c:v>2.6999999999999996E-2</c:v>
              </c:pt>
              <c:pt idx="11">
                <c:v>3.1500000000000007E-2</c:v>
              </c:pt>
              <c:pt idx="12">
                <c:v>3.5999999999999997E-2</c:v>
              </c:pt>
              <c:pt idx="13">
                <c:v>4.0500000000000001E-2</c:v>
              </c:pt>
              <c:pt idx="14">
                <c:v>4.1399999999999999E-2</c:v>
              </c:pt>
              <c:pt idx="15">
                <c:v>4.1399999999999992E-2</c:v>
              </c:pt>
              <c:pt idx="16">
                <c:v>4.1399999999999999E-2</c:v>
              </c:pt>
              <c:pt idx="17">
                <c:v>4.0500000000000008E-2</c:v>
              </c:pt>
              <c:pt idx="18">
                <c:v>3.8249999999999999E-2</c:v>
              </c:pt>
              <c:pt idx="19">
                <c:v>3.6900000000000002E-2</c:v>
              </c:pt>
              <c:pt idx="20">
                <c:v>3.6000000000000004E-2</c:v>
              </c:pt>
              <c:pt idx="21">
                <c:v>3.4200000000000001E-2</c:v>
              </c:pt>
              <c:pt idx="22">
                <c:v>3.2399999999999998E-2</c:v>
              </c:pt>
              <c:pt idx="23">
                <c:v>3.0150000000000003E-2</c:v>
              </c:pt>
              <c:pt idx="24">
                <c:v>2.8349999999999993E-2</c:v>
              </c:pt>
              <c:pt idx="25">
                <c:v>2.7449999999999995E-2</c:v>
              </c:pt>
              <c:pt idx="26">
                <c:v>2.6099999999999995E-2</c:v>
              </c:pt>
              <c:pt idx="27">
                <c:v>2.4750000000000012E-2</c:v>
              </c:pt>
              <c:pt idx="28">
                <c:v>2.3399999999999997E-2</c:v>
              </c:pt>
              <c:pt idx="29">
                <c:v>2.1600000000000001E-2</c:v>
              </c:pt>
              <c:pt idx="30">
                <c:v>1.9562308356926579E-2</c:v>
              </c:pt>
              <c:pt idx="31">
                <c:v>1.9269487041006301E-2</c:v>
              </c:pt>
              <c:pt idx="32">
                <c:v>1.8972779765539103E-2</c:v>
              </c:pt>
              <c:pt idx="33">
                <c:v>1.8663296683164726E-2</c:v>
              </c:pt>
              <c:pt idx="34">
                <c:v>1.8370219213444672E-2</c:v>
              </c:pt>
              <c:pt idx="35">
                <c:v>1.808316792602668E-2</c:v>
              </c:pt>
              <c:pt idx="36">
                <c:v>1.7789362088286135E-2</c:v>
              </c:pt>
              <c:pt idx="37">
                <c:v>1.7484174767627387E-2</c:v>
              </c:pt>
              <c:pt idx="38">
                <c:v>1.7188636654794469E-2</c:v>
              </c:pt>
              <c:pt idx="39">
                <c:v>1.6901190648874881E-2</c:v>
              </c:pt>
              <c:pt idx="40">
                <c:v>1.6610886291075194E-2</c:v>
              </c:pt>
              <c:pt idx="41">
                <c:v>1.6322674248851317E-2</c:v>
              </c:pt>
              <c:pt idx="42">
                <c:v>1.6035026616940055E-2</c:v>
              </c:pt>
              <c:pt idx="43">
                <c:v>1.5748796118809357E-2</c:v>
              </c:pt>
              <c:pt idx="44">
                <c:v>1.5459555388305421E-2</c:v>
              </c:pt>
              <c:pt idx="45">
                <c:v>1.5178486277652949E-2</c:v>
              </c:pt>
              <c:pt idx="46">
                <c:v>1.4903386327341825E-2</c:v>
              </c:pt>
              <c:pt idx="47">
                <c:v>1.4626265959213468E-2</c:v>
              </c:pt>
              <c:pt idx="48">
                <c:v>1.4348553040605908E-2</c:v>
              </c:pt>
              <c:pt idx="49">
                <c:v>1.4069633223965552E-2</c:v>
              </c:pt>
              <c:pt idx="50">
                <c:v>1.3791857548341472E-2</c:v>
              </c:pt>
              <c:pt idx="51">
                <c:v>1.3546373277332418E-2</c:v>
              </c:pt>
              <c:pt idx="52">
                <c:v>1.3319050173400909E-2</c:v>
              </c:pt>
              <c:pt idx="53">
                <c:v>1.3098660134317078E-2</c:v>
              </c:pt>
              <c:pt idx="54">
                <c:v>1.2874042873026875E-2</c:v>
              </c:pt>
              <c:pt idx="55">
                <c:v>1.2649150818156782E-2</c:v>
              </c:pt>
              <c:pt idx="56">
                <c:v>1.2493527940680893E-2</c:v>
              </c:pt>
              <c:pt idx="57">
                <c:v>1.2334658864462129E-2</c:v>
              </c:pt>
              <c:pt idx="58">
                <c:v>1.217240932409353E-2</c:v>
              </c:pt>
              <c:pt idx="59">
                <c:v>1.2006947234404451E-2</c:v>
              </c:pt>
              <c:pt idx="60">
                <c:v>1.1836969273243687E-2</c:v>
              </c:pt>
              <c:pt idx="61">
                <c:v>1.1803870317501285E-2</c:v>
              </c:pt>
              <c:pt idx="62">
                <c:v>1.1760227281867488E-2</c:v>
              </c:pt>
              <c:pt idx="63">
                <c:v>1.1706203745245256E-2</c:v>
              </c:pt>
              <c:pt idx="64">
                <c:v>1.1641775899983336E-2</c:v>
              </c:pt>
              <c:pt idx="65">
                <c:v>1.1562941646480055E-2</c:v>
              </c:pt>
              <c:pt idx="66">
                <c:v>1.1475754051270102E-2</c:v>
              </c:pt>
              <c:pt idx="67">
                <c:v>1.1383990978839629E-2</c:v>
              </c:pt>
              <c:pt idx="68">
                <c:v>1.1282825727476615E-2</c:v>
              </c:pt>
              <c:pt idx="69">
                <c:v>1.1176498237847299E-2</c:v>
              </c:pt>
              <c:pt idx="70">
                <c:v>1.1066675312688578E-2</c:v>
              </c:pt>
              <c:pt idx="71">
                <c:v>1.0952035702129976E-2</c:v>
              </c:pt>
              <c:pt idx="72">
                <c:v>1.0833241637312287E-2</c:v>
              </c:pt>
              <c:pt idx="73">
                <c:v>1.0710531763671529E-2</c:v>
              </c:pt>
              <c:pt idx="74">
                <c:v>1.0583424509885328E-2</c:v>
              </c:pt>
              <c:pt idx="75">
                <c:v>1.045610517333994E-2</c:v>
              </c:pt>
              <c:pt idx="76">
                <c:v>1.0328782621239501E-2</c:v>
              </c:pt>
              <c:pt idx="77">
                <c:v>1.0206734140120544E-2</c:v>
              </c:pt>
              <c:pt idx="78">
                <c:v>1.0089535391070799E-2</c:v>
              </c:pt>
              <c:pt idx="79">
                <c:v>9.9820684352728232E-3</c:v>
              </c:pt>
              <c:pt idx="80">
                <c:v>9.8881339003069179E-3</c:v>
              </c:pt>
            </c:numLit>
          </c:val>
          <c:extLst>
            <c:ext xmlns:c16="http://schemas.microsoft.com/office/drawing/2014/chart" uri="{C3380CC4-5D6E-409C-BE32-E72D297353CC}">
              <c16:uniqueId val="{00000002-DF8A-4B29-83C4-4B90187D2BAB}"/>
            </c:ext>
          </c:extLst>
        </c:ser>
        <c:dLbls>
          <c:showLegendKey val="0"/>
          <c:showVal val="0"/>
          <c:showCatName val="0"/>
          <c:showSerName val="0"/>
          <c:showPercent val="0"/>
          <c:showBubbleSize val="0"/>
        </c:dLbls>
        <c:axId val="-1772644264"/>
        <c:axId val="-1772637208"/>
      </c:areaChart>
      <c:catAx>
        <c:axId val="-1772644264"/>
        <c:scaling>
          <c:orientation val="minMax"/>
        </c:scaling>
        <c:delete val="0"/>
        <c:axPos val="b"/>
        <c:numFmt formatCode="General" sourceLinked="0"/>
        <c:majorTickMark val="out"/>
        <c:minorTickMark val="none"/>
        <c:tickLblPos val="nextTo"/>
        <c:txPr>
          <a:bodyPr rot="0" vert="horz" anchor="ctr" anchorCtr="0"/>
          <a:lstStyle/>
          <a:p>
            <a:pPr>
              <a:defRPr sz="1600" b="0">
                <a:latin typeface="Arial" panose="020B0604020202020204" pitchFamily="34" charset="0"/>
                <a:cs typeface="Arial" panose="020B0604020202020204" pitchFamily="34" charset="0"/>
              </a:defRPr>
            </a:pPr>
            <a:endParaRPr lang="fr-FR"/>
          </a:p>
        </c:txPr>
        <c:crossAx val="-1772637208"/>
        <c:crosses val="autoZero"/>
        <c:auto val="1"/>
        <c:lblAlgn val="ctr"/>
        <c:lblOffset val="100"/>
        <c:tickLblSkip val="10"/>
        <c:tickMarkSkip val="5"/>
        <c:noMultiLvlLbl val="0"/>
      </c:catAx>
      <c:valAx>
        <c:axId val="-1772637208"/>
        <c:scaling>
          <c:orientation val="minMax"/>
          <c:max val="0.1"/>
          <c:min val="0"/>
        </c:scaling>
        <c:delete val="0"/>
        <c:axPos val="l"/>
        <c:majorGridlines/>
        <c:title>
          <c:tx>
            <c:rich>
              <a:bodyPr/>
              <a:lstStyle/>
              <a:p>
                <a:pPr>
                  <a:defRPr sz="1400"/>
                </a:pPr>
                <a:r>
                  <a:rPr lang="fr-FR" sz="1400" b="0" baseline="0">
                    <a:latin typeface="Arial" panose="020B0604020202020204" pitchFamily="34" charset="0"/>
                    <a:cs typeface="Arial" panose="020B0604020202020204" pitchFamily="34" charset="0"/>
                  </a:rPr>
                  <a:t>Country Dividends (% World GDP)</a:t>
                </a:r>
                <a:endParaRPr lang="fr-FR" sz="1400" b="0">
                  <a:latin typeface="Arial" panose="020B0604020202020204" pitchFamily="34" charset="0"/>
                  <a:cs typeface="Arial" panose="020B0604020202020204" pitchFamily="34" charset="0"/>
                </a:endParaRPr>
              </a:p>
            </c:rich>
          </c:tx>
          <c:layout>
            <c:manualLayout>
              <c:xMode val="edge"/>
              <c:yMode val="edge"/>
              <c:x val="4.5269238802081654E-3"/>
              <c:y val="0.26941558184623909"/>
            </c:manualLayout>
          </c:layout>
          <c:overlay val="0"/>
        </c:title>
        <c:numFmt formatCode="0%" sourceLinked="0"/>
        <c:majorTickMark val="out"/>
        <c:minorTickMark val="none"/>
        <c:tickLblPos val="nextTo"/>
        <c:txPr>
          <a:bodyPr/>
          <a:lstStyle/>
          <a:p>
            <a:pPr>
              <a:defRPr sz="1400" b="0">
                <a:latin typeface="Arial" panose="020B0604020202020204" pitchFamily="34" charset="0"/>
                <a:cs typeface="Arial" panose="020B0604020202020204" pitchFamily="34" charset="0"/>
              </a:defRPr>
            </a:pPr>
            <a:endParaRPr lang="fr-FR"/>
          </a:p>
        </c:txPr>
        <c:crossAx val="-1772644264"/>
        <c:crosses val="autoZero"/>
        <c:crossBetween val="midCat"/>
        <c:majorUnit val="2.0000000000000004E-2"/>
      </c:valAx>
      <c:spPr>
        <a:ln w="25400">
          <a:solidFill>
            <a:sysClr val="windowText" lastClr="000000"/>
          </a:solidFill>
        </a:ln>
      </c:spPr>
    </c:plotArea>
    <c:plotVisOnly val="1"/>
    <c:dispBlanksAs val="gap"/>
    <c:showDLblsOverMax val="0"/>
  </c:chart>
  <c:spPr>
    <a:ln>
      <a:noFill/>
    </a:ln>
  </c:spPr>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18"/>
    </mc:Choice>
    <mc:Fallback>
      <c:style val="18"/>
    </mc:Fallback>
  </mc:AlternateContent>
  <c:chart>
    <c:title>
      <c:tx>
        <c:rich>
          <a:bodyPr/>
          <a:lstStyle/>
          <a:p>
            <a:pPr marL="0" marR="0" lvl="0" indent="0" algn="ctr" defTabSz="914400" rtl="0" eaLnBrk="1" fontAlgn="auto" latinLnBrk="0" hangingPunct="1">
              <a:lnSpc>
                <a:spcPct val="100000"/>
              </a:lnSpc>
              <a:spcBef>
                <a:spcPts val="0"/>
              </a:spcBef>
              <a:spcAft>
                <a:spcPts val="0"/>
              </a:spcAft>
              <a:buClrTx/>
              <a:buSzTx/>
              <a:buFontTx/>
              <a:buNone/>
              <a:tabLst/>
              <a:defRPr sz="2000" b="1" i="0" u="none" strike="noStrike" kern="1200" baseline="0">
                <a:solidFill>
                  <a:sysClr val="windowText" lastClr="000000"/>
                </a:solidFill>
                <a:latin typeface="Arial"/>
                <a:ea typeface="+mn-ea"/>
                <a:cs typeface="+mn-cs"/>
              </a:defRPr>
            </a:pPr>
            <a:r>
              <a:rPr lang="fr-FR" sz="1900" b="1" i="0" u="none" strike="noStrike" kern="1200" baseline="0">
                <a:solidFill>
                  <a:sysClr val="windowText" lastClr="000000"/>
                </a:solidFill>
                <a:latin typeface="Arial"/>
              </a:rPr>
              <a:t>Fig. 12. Towards Global Equality of Opportunities: Education</a:t>
            </a:r>
          </a:p>
          <a:p>
            <a:pPr marL="0" marR="0" lvl="0" indent="0" algn="ctr" defTabSz="914400" rtl="0" eaLnBrk="1" fontAlgn="auto" latinLnBrk="0" hangingPunct="1">
              <a:lnSpc>
                <a:spcPct val="100000"/>
              </a:lnSpc>
              <a:spcBef>
                <a:spcPts val="0"/>
              </a:spcBef>
              <a:spcAft>
                <a:spcPts val="0"/>
              </a:spcAft>
              <a:buClrTx/>
              <a:buSzTx/>
              <a:buFontTx/>
              <a:buNone/>
              <a:tabLst/>
              <a:defRPr sz="2000" b="1" i="0" u="none" strike="noStrike" kern="1200" baseline="0">
                <a:solidFill>
                  <a:sysClr val="windowText" lastClr="000000"/>
                </a:solidFill>
                <a:latin typeface="Arial"/>
                <a:ea typeface="+mn-ea"/>
                <a:cs typeface="+mn-cs"/>
              </a:defRPr>
            </a:pPr>
            <a:r>
              <a:rPr lang="fr-FR" sz="1800" b="0" baseline="0"/>
              <a:t>(</a:t>
            </a:r>
            <a:r>
              <a:rPr lang="fr-FR" sz="1800" b="0" baseline="0">
                <a:latin typeface="Arial" panose="020B0604020202020204" pitchFamily="34" charset="0"/>
                <a:cs typeface="Arial" panose="020B0604020202020204" pitchFamily="34" charset="0"/>
              </a:rPr>
              <a:t>Education Expenditure per Capita</a:t>
            </a:r>
            <a:r>
              <a:rPr lang="fr-FR" sz="1800" b="0" baseline="0"/>
              <a:t>, 2025 Euros PPP) </a:t>
            </a:r>
          </a:p>
        </c:rich>
      </c:tx>
      <c:layout>
        <c:manualLayout>
          <c:xMode val="edge"/>
          <c:yMode val="edge"/>
          <c:x val="0.13487163442318054"/>
          <c:y val="2.2644927536231885E-3"/>
        </c:manualLayout>
      </c:layout>
      <c:overlay val="0"/>
    </c:title>
    <c:autoTitleDeleted val="0"/>
    <c:plotArea>
      <c:layout>
        <c:manualLayout>
          <c:layoutTarget val="inner"/>
          <c:xMode val="edge"/>
          <c:yMode val="edge"/>
          <c:x val="0.1107362769637239"/>
          <c:y val="0.11556205779984023"/>
          <c:w val="0.86346187272948494"/>
          <c:h val="0.62442032551637572"/>
        </c:manualLayout>
      </c:layout>
      <c:barChart>
        <c:barDir val="col"/>
        <c:grouping val="clustered"/>
        <c:varyColors val="0"/>
        <c:ser>
          <c:idx val="4"/>
          <c:order val="0"/>
          <c:tx>
            <c:v>Sub-Saharan Africa</c:v>
          </c:tx>
          <c:spPr>
            <a:solidFill>
              <a:srgbClr val="FFFF00"/>
            </a:solidFill>
          </c:spPr>
          <c:invertIfNegative val="0"/>
          <c:dLbls>
            <c:spPr>
              <a:noFill/>
              <a:ln>
                <a:noFill/>
              </a:ln>
              <a:effectLst/>
            </c:spPr>
            <c:txPr>
              <a:bodyPr wrap="square" lIns="38100" tIns="19050" rIns="38100" bIns="19050" anchor="ctr">
                <a:spAutoFit/>
              </a:bodyPr>
              <a:lstStyle/>
              <a:p>
                <a:pPr>
                  <a:defRPr sz="14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208.90175429095115</c:v>
              </c:pt>
            </c:numLit>
          </c:val>
          <c:extLst>
            <c:ext xmlns:c16="http://schemas.microsoft.com/office/drawing/2014/chart" uri="{C3380CC4-5D6E-409C-BE32-E72D297353CC}">
              <c16:uniqueId val="{00000000-7F34-45C7-AE24-21C254AB8F91}"/>
            </c:ext>
          </c:extLst>
        </c:ser>
        <c:ser>
          <c:idx val="7"/>
          <c:order val="1"/>
          <c:tx>
            <c:v>South &amp; South-East Asia</c:v>
          </c:tx>
          <c:spPr>
            <a:solidFill>
              <a:srgbClr val="7030A0"/>
            </a:solidFill>
            <a:ln>
              <a:noFill/>
            </a:ln>
          </c:spPr>
          <c:invertIfNegative val="0"/>
          <c:dLbls>
            <c:spPr>
              <a:noFill/>
              <a:ln>
                <a:noFill/>
              </a:ln>
              <a:effectLst/>
            </c:spPr>
            <c:txPr>
              <a:bodyPr wrap="square" lIns="38100" tIns="19050" rIns="38100" bIns="19050" anchor="ctr">
                <a:spAutoFit/>
              </a:bodyPr>
              <a:lstStyle/>
              <a:p>
                <a:pPr>
                  <a:defRPr sz="14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424.71359027108764</c:v>
              </c:pt>
            </c:numLit>
          </c:val>
          <c:extLst>
            <c:ext xmlns:c16="http://schemas.microsoft.com/office/drawing/2014/chart" uri="{C3380CC4-5D6E-409C-BE32-E72D297353CC}">
              <c16:uniqueId val="{00000001-7F34-45C7-AE24-21C254AB8F91}"/>
            </c:ext>
          </c:extLst>
        </c:ser>
        <c:ser>
          <c:idx val="3"/>
          <c:order val="2"/>
          <c:tx>
            <c:v>Middle East North Africa</c:v>
          </c:tx>
          <c:spPr>
            <a:solidFill>
              <a:srgbClr val="F79646"/>
            </a:solidFill>
          </c:spPr>
          <c:invertIfNegative val="0"/>
          <c:dLbls>
            <c:numFmt formatCode="#,##0" sourceLinked="0"/>
            <c:spPr>
              <a:noFill/>
              <a:ln>
                <a:noFill/>
              </a:ln>
              <a:effectLst/>
            </c:spPr>
            <c:txPr>
              <a:bodyPr wrap="square" lIns="38100" tIns="19050" rIns="38100" bIns="19050" anchor="ctr">
                <a:spAutoFit/>
              </a:bodyPr>
              <a:lstStyle/>
              <a:p>
                <a:pPr>
                  <a:defRPr sz="14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789.55334654031208</c:v>
              </c:pt>
            </c:numLit>
          </c:val>
          <c:extLst>
            <c:ext xmlns:c16="http://schemas.microsoft.com/office/drawing/2014/chart" uri="{C3380CC4-5D6E-409C-BE32-E72D297353CC}">
              <c16:uniqueId val="{00000002-7F34-45C7-AE24-21C254AB8F91}"/>
            </c:ext>
          </c:extLst>
        </c:ser>
        <c:ser>
          <c:idx val="8"/>
          <c:order val="3"/>
          <c:tx>
            <c:v>World</c:v>
          </c:tx>
          <c:spPr>
            <a:solidFill>
              <a:schemeClr val="tx1">
                <a:lumMod val="85000"/>
                <a:lumOff val="15000"/>
              </a:schemeClr>
            </a:solidFill>
          </c:spPr>
          <c:invertIfNegative val="0"/>
          <c:dLbls>
            <c:dLbl>
              <c:idx val="0"/>
              <c:spPr>
                <a:noFill/>
                <a:ln>
                  <a:noFill/>
                </a:ln>
                <a:effectLst/>
              </c:spPr>
              <c:txPr>
                <a:bodyPr wrap="square" lIns="38100" tIns="19050" rIns="38100" bIns="19050" anchor="ctr">
                  <a:spAutoFit/>
                </a:bodyPr>
                <a:lstStyle/>
                <a:p>
                  <a:pPr>
                    <a:defRPr sz="1400" b="1">
                      <a:solidFill>
                        <a:schemeClr val="tx1"/>
                      </a:solidFill>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extLst>
                <c:ext xmlns:c16="http://schemas.microsoft.com/office/drawing/2014/chart" uri="{C3380CC4-5D6E-409C-BE32-E72D297353CC}">
                  <c16:uniqueId val="{00000003-7F34-45C7-AE24-21C254AB8F91}"/>
                </c:ext>
              </c:extLst>
            </c:dLbl>
            <c:spPr>
              <a:noFill/>
              <a:ln>
                <a:noFill/>
              </a:ln>
              <a:effectLst/>
            </c:spPr>
            <c:txPr>
              <a:bodyPr wrap="square" lIns="38100" tIns="19050" rIns="38100" bIns="19050" anchor="ctr">
                <a:spAutoFit/>
              </a:bodyPr>
              <a:lstStyle/>
              <a:p>
                <a:pPr>
                  <a:defRPr sz="1400" b="1">
                    <a:solidFill>
                      <a:schemeClr val="bg1"/>
                    </a:solidFill>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897.42396243953158</c:v>
              </c:pt>
            </c:numLit>
          </c:val>
          <c:extLst>
            <c:ext xmlns:c16="http://schemas.microsoft.com/office/drawing/2014/chart" uri="{C3380CC4-5D6E-409C-BE32-E72D297353CC}">
              <c16:uniqueId val="{00000004-7F34-45C7-AE24-21C254AB8F91}"/>
            </c:ext>
          </c:extLst>
        </c:ser>
        <c:ser>
          <c:idx val="6"/>
          <c:order val="4"/>
          <c:tx>
            <c:v>East Asia</c:v>
          </c:tx>
          <c:spPr>
            <a:solidFill>
              <a:srgbClr val="FF0000"/>
            </a:solidFill>
          </c:spPr>
          <c:invertIfNegative val="0"/>
          <c:dLbls>
            <c:spPr>
              <a:noFill/>
              <a:ln>
                <a:noFill/>
              </a:ln>
              <a:effectLst/>
            </c:spPr>
            <c:txPr>
              <a:bodyPr wrap="square" lIns="38100" tIns="19050" rIns="38100" bIns="19050" anchor="ctr">
                <a:spAutoFit/>
              </a:bodyPr>
              <a:lstStyle/>
              <a:p>
                <a:pPr>
                  <a:defRPr sz="14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921.37146155051573</c:v>
              </c:pt>
            </c:numLit>
          </c:val>
          <c:extLst>
            <c:ext xmlns:c16="http://schemas.microsoft.com/office/drawing/2014/chart" uri="{C3380CC4-5D6E-409C-BE32-E72D297353CC}">
              <c16:uniqueId val="{00000005-7F34-45C7-AE24-21C254AB8F91}"/>
            </c:ext>
          </c:extLst>
        </c:ser>
        <c:ser>
          <c:idx val="5"/>
          <c:order val="5"/>
          <c:tx>
            <c:v>Russia Central Asia</c:v>
          </c:tx>
          <c:spPr>
            <a:solidFill>
              <a:srgbClr val="C0504D"/>
            </a:solidFill>
          </c:spPr>
          <c:invertIfNegative val="0"/>
          <c:dLbls>
            <c:spPr>
              <a:noFill/>
              <a:ln>
                <a:noFill/>
              </a:ln>
              <a:effectLst/>
            </c:spPr>
            <c:txPr>
              <a:bodyPr wrap="square" lIns="38100" tIns="19050" rIns="38100" bIns="19050" anchor="ctr">
                <a:spAutoFit/>
              </a:bodyPr>
              <a:lstStyle/>
              <a:p>
                <a:pPr>
                  <a:defRPr sz="14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921.28689332818169</c:v>
              </c:pt>
            </c:numLit>
          </c:val>
          <c:extLst>
            <c:ext xmlns:c16="http://schemas.microsoft.com/office/drawing/2014/chart" uri="{C3380CC4-5D6E-409C-BE32-E72D297353CC}">
              <c16:uniqueId val="{00000006-7F34-45C7-AE24-21C254AB8F91}"/>
            </c:ext>
          </c:extLst>
        </c:ser>
        <c:ser>
          <c:idx val="2"/>
          <c:order val="6"/>
          <c:tx>
            <c:v>Latin America</c:v>
          </c:tx>
          <c:spPr>
            <a:solidFill>
              <a:srgbClr val="00B050"/>
            </a:solidFill>
          </c:spPr>
          <c:invertIfNegative val="0"/>
          <c:dLbls>
            <c:spPr>
              <a:noFill/>
              <a:ln>
                <a:noFill/>
              </a:ln>
              <a:effectLst/>
            </c:spPr>
            <c:txPr>
              <a:bodyPr wrap="square" lIns="38100" tIns="19050" rIns="38100" bIns="19050" anchor="ctr">
                <a:spAutoFit/>
              </a:bodyPr>
              <a:lstStyle/>
              <a:p>
                <a:pPr>
                  <a:defRPr sz="14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958.0920380263932</c:v>
              </c:pt>
            </c:numLit>
          </c:val>
          <c:extLst>
            <c:ext xmlns:c16="http://schemas.microsoft.com/office/drawing/2014/chart" uri="{C3380CC4-5D6E-409C-BE32-E72D297353CC}">
              <c16:uniqueId val="{00000007-7F34-45C7-AE24-21C254AB8F91}"/>
            </c:ext>
          </c:extLst>
        </c:ser>
        <c:ser>
          <c:idx val="0"/>
          <c:order val="7"/>
          <c:tx>
            <c:v>Europe</c:v>
          </c:tx>
          <c:spPr>
            <a:solidFill>
              <a:srgbClr val="06D4EA"/>
            </a:solidFill>
          </c:spPr>
          <c:invertIfNegative val="0"/>
          <c:dLbls>
            <c:numFmt formatCode="#,##0" sourceLinked="0"/>
            <c:spPr>
              <a:noFill/>
              <a:ln>
                <a:noFill/>
              </a:ln>
              <a:effectLst/>
            </c:spPr>
            <c:txPr>
              <a:bodyPr wrap="square" lIns="38100" tIns="19050" rIns="38100" bIns="19050" anchor="ctr">
                <a:spAutoFit/>
              </a:bodyPr>
              <a:lstStyle/>
              <a:p>
                <a:pPr>
                  <a:defRPr sz="14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2237.4736694525341</c:v>
              </c:pt>
            </c:numLit>
          </c:val>
          <c:extLst>
            <c:ext xmlns:c16="http://schemas.microsoft.com/office/drawing/2014/chart" uri="{C3380CC4-5D6E-409C-BE32-E72D297353CC}">
              <c16:uniqueId val="{00000008-7F34-45C7-AE24-21C254AB8F91}"/>
            </c:ext>
          </c:extLst>
        </c:ser>
        <c:ser>
          <c:idx val="1"/>
          <c:order val="8"/>
          <c:tx>
            <c:v>North America Oceania</c:v>
          </c:tx>
          <c:spPr>
            <a:solidFill>
              <a:srgbClr val="F672F0"/>
            </a:solidFill>
          </c:spPr>
          <c:invertIfNegative val="0"/>
          <c:dLbls>
            <c:spPr>
              <a:noFill/>
              <a:ln>
                <a:noFill/>
              </a:ln>
              <a:effectLst/>
            </c:spPr>
            <c:txPr>
              <a:bodyPr wrap="square" lIns="38100" tIns="19050" rIns="38100" bIns="19050" anchor="ctr">
                <a:spAutoFit/>
              </a:bodyPr>
              <a:lstStyle/>
              <a:p>
                <a:pPr>
                  <a:defRPr sz="14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4141.4307605667418</c:v>
              </c:pt>
            </c:numLit>
          </c:val>
          <c:extLst>
            <c:ext xmlns:c16="http://schemas.microsoft.com/office/drawing/2014/chart" uri="{C3380CC4-5D6E-409C-BE32-E72D297353CC}">
              <c16:uniqueId val="{00000009-7F34-45C7-AE24-21C254AB8F91}"/>
            </c:ext>
          </c:extLst>
        </c:ser>
        <c:ser>
          <c:idx val="9"/>
          <c:order val="9"/>
          <c:tx>
            <c:v>Empty</c:v>
          </c:tx>
          <c:invertIfNegative val="0"/>
          <c:cat>
            <c:strLit>
              <c:ptCount val="1"/>
              <c:pt idx="0">
                <c:v>2025</c:v>
              </c:pt>
            </c:strLit>
          </c:cat>
          <c:val>
            <c:numLit>
              <c:formatCode>General</c:formatCode>
              <c:ptCount val="1"/>
              <c:pt idx="0">
                <c:v>0</c:v>
              </c:pt>
            </c:numLit>
          </c:val>
          <c:extLst>
            <c:ext xmlns:c16="http://schemas.microsoft.com/office/drawing/2014/chart" uri="{C3380CC4-5D6E-409C-BE32-E72D297353CC}">
              <c16:uniqueId val="{0000000A-7F34-45C7-AE24-21C254AB8F91}"/>
            </c:ext>
          </c:extLst>
        </c:ser>
        <c:ser>
          <c:idx val="11"/>
          <c:order val="11"/>
          <c:tx>
            <c:v>emtpy</c:v>
          </c:tx>
          <c:invertIfNegative val="0"/>
          <c:dPt>
            <c:idx val="0"/>
            <c:invertIfNegative val="0"/>
            <c:bubble3D val="0"/>
            <c:spPr>
              <a:solidFill>
                <a:srgbClr val="51F955"/>
              </a:solidFill>
            </c:spPr>
            <c:extLst>
              <c:ext xmlns:c16="http://schemas.microsoft.com/office/drawing/2014/chart" uri="{C3380CC4-5D6E-409C-BE32-E72D297353CC}">
                <c16:uniqueId val="{0000000C-7F34-45C7-AE24-21C254AB8F91}"/>
              </c:ext>
            </c:extLst>
          </c:dPt>
          <c:dLbls>
            <c:dLbl>
              <c:idx val="0"/>
              <c:layout>
                <c:manualLayout>
                  <c:x val="-1.3796909492273732E-3"/>
                  <c:y val="6.793478260869565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7F34-45C7-AE24-21C254AB8F91}"/>
                </c:ext>
              </c:extLst>
            </c:dLbl>
            <c:numFmt formatCode="#,##0" sourceLinked="0"/>
            <c:spPr>
              <a:noFill/>
              <a:ln>
                <a:noFill/>
              </a:ln>
              <a:effectLst/>
            </c:spPr>
            <c:txPr>
              <a:bodyPr wrap="square" lIns="38100" tIns="19050" rIns="38100" bIns="19050" anchor="ctr">
                <a:spAutoFit/>
              </a:bodyPr>
              <a:lstStyle/>
              <a:p>
                <a:pPr>
                  <a:defRPr sz="14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8400.0000000000036</c:v>
              </c:pt>
            </c:numLit>
          </c:val>
          <c:extLst>
            <c:ext xmlns:c16="http://schemas.microsoft.com/office/drawing/2014/chart" uri="{C3380CC4-5D6E-409C-BE32-E72D297353CC}">
              <c16:uniqueId val="{0000000D-7F34-45C7-AE24-21C254AB8F91}"/>
            </c:ext>
          </c:extLst>
        </c:ser>
        <c:dLbls>
          <c:showLegendKey val="0"/>
          <c:showVal val="0"/>
          <c:showCatName val="0"/>
          <c:showSerName val="0"/>
          <c:showPercent val="0"/>
          <c:showBubbleSize val="0"/>
        </c:dLbls>
        <c:gapWidth val="190"/>
        <c:overlap val="-10"/>
        <c:axId val="-98840544"/>
        <c:axId val="-98852512"/>
        <c:extLst>
          <c:ext xmlns:c15="http://schemas.microsoft.com/office/drawing/2012/chart" uri="{02D57815-91ED-43cb-92C2-25804820EDAC}">
            <c15:filteredBarSeries>
              <c15:ser>
                <c:idx val="10"/>
                <c:order val="10"/>
                <c:tx>
                  <c:v>empty</c:v>
                </c:tx>
                <c:invertIfNegative val="0"/>
                <c:cat>
                  <c:strLit>
                    <c:ptCount val="1"/>
                    <c:pt idx="0">
                      <c:v>2025</c:v>
                    </c:pt>
                  </c:strLit>
                </c:cat>
                <c:val>
                  <c:numLit>
                    <c:formatCode>General</c:formatCode>
                    <c:ptCount val="1"/>
                    <c:pt idx="0">
                      <c:v>0</c:v>
                    </c:pt>
                  </c:numLit>
                </c:val>
                <c:extLst>
                  <c:ext xmlns:c16="http://schemas.microsoft.com/office/drawing/2014/chart" uri="{C3380CC4-5D6E-409C-BE32-E72D297353CC}">
                    <c16:uniqueId val="{0000000E-7F34-45C7-AE24-21C254AB8F91}"/>
                  </c:ext>
                </c:extLst>
              </c15:ser>
            </c15:filteredBarSeries>
          </c:ext>
        </c:extLst>
      </c:barChart>
      <c:catAx>
        <c:axId val="-98840544"/>
        <c:scaling>
          <c:orientation val="minMax"/>
        </c:scaling>
        <c:delete val="1"/>
        <c:axPos val="b"/>
        <c:numFmt formatCode="@" sourceLinked="0"/>
        <c:majorTickMark val="out"/>
        <c:minorTickMark val="none"/>
        <c:tickLblPos val="nextTo"/>
        <c:crossAx val="-98852512"/>
        <c:crosses val="autoZero"/>
        <c:auto val="1"/>
        <c:lblAlgn val="ctr"/>
        <c:lblOffset val="100"/>
        <c:noMultiLvlLbl val="0"/>
      </c:catAx>
      <c:valAx>
        <c:axId val="-98852512"/>
        <c:scaling>
          <c:orientation val="minMax"/>
          <c:max val="11000"/>
          <c:min val="0"/>
        </c:scaling>
        <c:delete val="0"/>
        <c:axPos val="l"/>
        <c:majorGridlines>
          <c:spPr>
            <a:ln w="12700">
              <a:prstDash val="sysDash"/>
            </a:ln>
          </c:spPr>
        </c:majorGridlines>
        <c:title>
          <c:tx>
            <c:rich>
              <a:bodyPr/>
              <a:lstStyle/>
              <a:p>
                <a:pPr>
                  <a:defRPr sz="1300" b="0">
                    <a:latin typeface="Arial Narrow" panose="020B0606020202030204" pitchFamily="34" charset="0"/>
                    <a:cs typeface="Arial" panose="020B0604020202020204" pitchFamily="34" charset="0"/>
                  </a:defRPr>
                </a:pPr>
                <a:r>
                  <a:rPr lang="fr-FR" sz="1200" b="0" baseline="0">
                    <a:latin typeface="Arial" panose="020B0604020202020204" pitchFamily="34" charset="0"/>
                    <a:cs typeface="Arial" panose="020B0604020202020204" pitchFamily="34" charset="0"/>
                  </a:rPr>
                  <a:t> </a:t>
                </a:r>
                <a:r>
                  <a:rPr lang="fr-FR" sz="1400" b="0" baseline="0">
                    <a:latin typeface="Arial" panose="020B0604020202020204" pitchFamily="34" charset="0"/>
                    <a:cs typeface="Arial" panose="020B0604020202020204" pitchFamily="34" charset="0"/>
                  </a:rPr>
                  <a:t>Education Expenditure per Capita (2025 PPP€)</a:t>
                </a:r>
                <a:endParaRPr lang="fr-FR" sz="1400" b="0">
                  <a:latin typeface="Arial" panose="020B0604020202020204" pitchFamily="34" charset="0"/>
                  <a:cs typeface="Arial" panose="020B0604020202020204" pitchFamily="34" charset="0"/>
                </a:endParaRPr>
              </a:p>
            </c:rich>
          </c:tx>
          <c:layout>
            <c:manualLayout>
              <c:xMode val="edge"/>
              <c:yMode val="edge"/>
              <c:x val="1.3758886513358015E-3"/>
              <c:y val="9.1234095058769824E-2"/>
            </c:manualLayout>
          </c:layout>
          <c:overlay val="0"/>
        </c:title>
        <c:numFmt formatCode="#,##0" sourceLinked="0"/>
        <c:majorTickMark val="out"/>
        <c:minorTickMark val="none"/>
        <c:tickLblPos val="nextTo"/>
        <c:txPr>
          <a:bodyPr/>
          <a:lstStyle/>
          <a:p>
            <a:pPr>
              <a:defRPr sz="1500" b="0" i="0">
                <a:latin typeface="Arial"/>
              </a:defRPr>
            </a:pPr>
            <a:endParaRPr lang="fr-FR"/>
          </a:p>
        </c:txPr>
        <c:crossAx val="-98840544"/>
        <c:crosses val="autoZero"/>
        <c:crossBetween val="between"/>
        <c:majorUnit val="1000"/>
      </c:valAx>
      <c:spPr>
        <a:noFill/>
        <a:ln w="25400">
          <a:solidFill>
            <a:srgbClr val="000000"/>
          </a:solidFill>
        </a:ln>
      </c:spPr>
    </c:plotArea>
    <c:plotVisOnly val="1"/>
    <c:dispBlanksAs val="gap"/>
    <c:showDLblsOverMax val="0"/>
  </c:chart>
  <c:spPr>
    <a:ln w="25400">
      <a:noFill/>
    </a:ln>
  </c:spPr>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950" b="1" i="0" u="none" strike="noStrike" baseline="0">
                <a:solidFill>
                  <a:srgbClr val="000000"/>
                </a:solidFill>
                <a:latin typeface="Arial"/>
                <a:ea typeface="Arial"/>
                <a:cs typeface="Arial"/>
              </a:defRPr>
            </a:pPr>
            <a:r>
              <a:rPr lang="fr-FR" sz="1950" b="1" baseline="0">
                <a:latin typeface="Arial" panose="020B0604020202020204" pitchFamily="34" charset="0"/>
                <a:cs typeface="Arial" panose="020B0604020202020204" pitchFamily="34" charset="0"/>
              </a:rPr>
              <a:t>Fig. 13. Global Income Shares 2026-2100: Combining Between-Country &amp; Within-Country Inequality Compression</a:t>
            </a:r>
            <a:endParaRPr lang="fr-FR" sz="1950" b="0" baseline="0">
              <a:latin typeface="Arial Narrow" panose="020B0606020202030204" pitchFamily="34" charset="0"/>
              <a:cs typeface="Arial" panose="020B0604020202020204" pitchFamily="34" charset="0"/>
            </a:endParaRPr>
          </a:p>
        </c:rich>
      </c:tx>
      <c:layout>
        <c:manualLayout>
          <c:xMode val="edge"/>
          <c:yMode val="edge"/>
          <c:x val="0.14716780606761101"/>
          <c:y val="1.1187353272315926E-2"/>
        </c:manualLayout>
      </c:layout>
      <c:overlay val="0"/>
      <c:spPr>
        <a:noFill/>
        <a:ln w="25400">
          <a:noFill/>
        </a:ln>
      </c:spPr>
    </c:title>
    <c:autoTitleDeleted val="0"/>
    <c:plotArea>
      <c:layout>
        <c:manualLayout>
          <c:layoutTarget val="inner"/>
          <c:xMode val="edge"/>
          <c:yMode val="edge"/>
          <c:x val="9.5224244254948007E-2"/>
          <c:y val="0.11507556768834269"/>
          <c:w val="0.86081093199455272"/>
          <c:h val="0.66101720993331459"/>
        </c:manualLayout>
      </c:layout>
      <c:lineChart>
        <c:grouping val="standard"/>
        <c:varyColors val="0"/>
        <c:ser>
          <c:idx val="5"/>
          <c:order val="0"/>
          <c:tx>
            <c:v>Share of Top 10%</c:v>
          </c:tx>
          <c:spPr>
            <a:ln w="50800">
              <a:solidFill>
                <a:srgbClr val="00B0F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0.49636067835909897</c:v>
              </c:pt>
              <c:pt idx="1">
                <c:v>0.49696731716801901</c:v>
              </c:pt>
              <c:pt idx="2">
                <c:v>0.498031722069329</c:v>
              </c:pt>
              <c:pt idx="3">
                <c:v>0.49830975640695302</c:v>
              </c:pt>
              <c:pt idx="4">
                <c:v>0.49907836421324098</c:v>
              </c:pt>
              <c:pt idx="5">
                <c:v>0.499533719688731</c:v>
              </c:pt>
              <c:pt idx="6">
                <c:v>0.49983266505075402</c:v>
              </c:pt>
              <c:pt idx="7">
                <c:v>0.49970993459137097</c:v>
              </c:pt>
              <c:pt idx="8">
                <c:v>0.49985134489107502</c:v>
              </c:pt>
              <c:pt idx="9">
                <c:v>0.49975676954169101</c:v>
              </c:pt>
              <c:pt idx="10">
                <c:v>0.49913572598448802</c:v>
              </c:pt>
              <c:pt idx="11">
                <c:v>0.497952677038277</c:v>
              </c:pt>
              <c:pt idx="12">
                <c:v>0.49783202346724598</c:v>
              </c:pt>
              <c:pt idx="13">
                <c:v>0.49793720113286</c:v>
              </c:pt>
              <c:pt idx="14">
                <c:v>0.49892687821593001</c:v>
              </c:pt>
              <c:pt idx="15">
                <c:v>0.49974168627382998</c:v>
              </c:pt>
              <c:pt idx="16">
                <c:v>0.50003666116435397</c:v>
              </c:pt>
              <c:pt idx="17">
                <c:v>0.50006146748053903</c:v>
              </c:pt>
              <c:pt idx="18">
                <c:v>0.50119312188768705</c:v>
              </c:pt>
              <c:pt idx="19">
                <c:v>0.50197968549933103</c:v>
              </c:pt>
              <c:pt idx="20">
                <c:v>0.50449895616483298</c:v>
              </c:pt>
              <c:pt idx="21">
                <c:v>0.50707206617762501</c:v>
              </c:pt>
              <c:pt idx="22">
                <c:v>0.50825505351024403</c:v>
              </c:pt>
              <c:pt idx="23">
                <c:v>0.50818358677999897</c:v>
              </c:pt>
              <c:pt idx="24">
                <c:v>0.50801843954868997</c:v>
              </c:pt>
              <c:pt idx="25">
                <c:v>0.50680166396564097</c:v>
              </c:pt>
              <c:pt idx="26">
                <c:v>0.506613623154616</c:v>
              </c:pt>
              <c:pt idx="27">
                <c:v>0.50645852814013004</c:v>
              </c:pt>
              <c:pt idx="28">
                <c:v>0.50651913749712196</c:v>
              </c:pt>
              <c:pt idx="29">
                <c:v>0.507214809600123</c:v>
              </c:pt>
              <c:pt idx="30">
                <c:v>0.50787905559983204</c:v>
              </c:pt>
              <c:pt idx="31">
                <c:v>0.50893661806882895</c:v>
              </c:pt>
              <c:pt idx="32">
                <c:v>0.51129112897305395</c:v>
              </c:pt>
              <c:pt idx="33">
                <c:v>0.51296081934908599</c:v>
              </c:pt>
              <c:pt idx="34">
                <c:v>0.51463552412740399</c:v>
              </c:pt>
              <c:pt idx="35">
                <c:v>0.51675251928714505</c:v>
              </c:pt>
              <c:pt idx="36">
                <c:v>0.51811600010612602</c:v>
              </c:pt>
              <c:pt idx="37">
                <c:v>0.51789212340660395</c:v>
              </c:pt>
              <c:pt idx="38">
                <c:v>0.51747541461368696</c:v>
              </c:pt>
              <c:pt idx="39">
                <c:v>0.51801394849135296</c:v>
              </c:pt>
              <c:pt idx="40">
                <c:v>0.51845576137196503</c:v>
              </c:pt>
              <c:pt idx="41">
                <c:v>0.52033683907665496</c:v>
              </c:pt>
              <c:pt idx="42">
                <c:v>0.521111865498048</c:v>
              </c:pt>
              <c:pt idx="43">
                <c:v>0.52222297306219201</c:v>
              </c:pt>
              <c:pt idx="44">
                <c:v>0.52497272307100296</c:v>
              </c:pt>
              <c:pt idx="45">
                <c:v>0.52660885062688001</c:v>
              </c:pt>
              <c:pt idx="46">
                <c:v>0.52864021236079495</c:v>
              </c:pt>
              <c:pt idx="47">
                <c:v>0.53279361849597195</c:v>
              </c:pt>
              <c:pt idx="48">
                <c:v>0.532752168595783</c:v>
              </c:pt>
              <c:pt idx="49">
                <c:v>0.53483882955150397</c:v>
              </c:pt>
              <c:pt idx="50">
                <c:v>0.53942423877808798</c:v>
              </c:pt>
              <c:pt idx="51">
                <c:v>0.54092620012778803</c:v>
              </c:pt>
              <c:pt idx="52">
                <c:v>0.54315456704841703</c:v>
              </c:pt>
              <c:pt idx="53">
                <c:v>0.54360476443662897</c:v>
              </c:pt>
              <c:pt idx="54">
                <c:v>0.54555324303884301</c:v>
              </c:pt>
              <c:pt idx="55">
                <c:v>0.546136489880375</c:v>
              </c:pt>
              <c:pt idx="56">
                <c:v>0.547455195615694</c:v>
              </c:pt>
              <c:pt idx="57">
                <c:v>0.54767759062089505</c:v>
              </c:pt>
              <c:pt idx="58">
                <c:v>0.54552182780987002</c:v>
              </c:pt>
              <c:pt idx="59">
                <c:v>0.54908039396961705</c:v>
              </c:pt>
              <c:pt idx="60">
                <c:v>0.55043593280849501</c:v>
              </c:pt>
              <c:pt idx="61">
                <c:v>0.55218712061891595</c:v>
              </c:pt>
              <c:pt idx="62">
                <c:v>0.554140832841308</c:v>
              </c:pt>
              <c:pt idx="63">
                <c:v>0.55775795540362405</c:v>
              </c:pt>
              <c:pt idx="64">
                <c:v>0.56235141403522304</c:v>
              </c:pt>
              <c:pt idx="65">
                <c:v>0.56303316180296403</c:v>
              </c:pt>
              <c:pt idx="66">
                <c:v>0.56145513024455496</c:v>
              </c:pt>
              <c:pt idx="67">
                <c:v>0.56115721091011495</c:v>
              </c:pt>
              <c:pt idx="68">
                <c:v>0.55831203712661104</c:v>
              </c:pt>
              <c:pt idx="69">
                <c:v>0.56010420494505198</c:v>
              </c:pt>
              <c:pt idx="70">
                <c:v>0.55809173350214802</c:v>
              </c:pt>
              <c:pt idx="71">
                <c:v>0.560484945784403</c:v>
              </c:pt>
              <c:pt idx="72">
                <c:v>0.56341251419515403</c:v>
              </c:pt>
              <c:pt idx="73">
                <c:v>0.56546998522952996</c:v>
              </c:pt>
              <c:pt idx="74">
                <c:v>0.56299143516651795</c:v>
              </c:pt>
              <c:pt idx="75">
                <c:v>0.56605356181699595</c:v>
              </c:pt>
              <c:pt idx="76">
                <c:v>0.56550174983629897</c:v>
              </c:pt>
              <c:pt idx="77">
                <c:v>0.56394921816945998</c:v>
              </c:pt>
              <c:pt idx="78">
                <c:v>0.56345355714318102</c:v>
              </c:pt>
              <c:pt idx="79">
                <c:v>0.56959330737251901</c:v>
              </c:pt>
              <c:pt idx="80">
                <c:v>0.57172668955703398</c:v>
              </c:pt>
              <c:pt idx="81">
                <c:v>0.57450579520409095</c:v>
              </c:pt>
              <c:pt idx="82">
                <c:v>0.57759382122106595</c:v>
              </c:pt>
              <c:pt idx="83">
                <c:v>0.57690445894669296</c:v>
              </c:pt>
              <c:pt idx="84">
                <c:v>0.57568714610458804</c:v>
              </c:pt>
              <c:pt idx="85">
                <c:v>0.57619548097618101</c:v>
              </c:pt>
              <c:pt idx="86">
                <c:v>0.57831520404967895</c:v>
              </c:pt>
              <c:pt idx="87">
                <c:v>0.579631817592142</c:v>
              </c:pt>
              <c:pt idx="88">
                <c:v>0.58213644331164305</c:v>
              </c:pt>
              <c:pt idx="89">
                <c:v>0.58494088888193596</c:v>
              </c:pt>
              <c:pt idx="90">
                <c:v>0.58611349678859503</c:v>
              </c:pt>
              <c:pt idx="91">
                <c:v>0.58845838208178802</c:v>
              </c:pt>
              <c:pt idx="92">
                <c:v>0.58624744004181395</c:v>
              </c:pt>
              <c:pt idx="93">
                <c:v>0.57863552361760295</c:v>
              </c:pt>
              <c:pt idx="94">
                <c:v>0.57739622834750104</c:v>
              </c:pt>
              <c:pt idx="95">
                <c:v>0.58303496847144398</c:v>
              </c:pt>
              <c:pt idx="96">
                <c:v>0.58421519949594602</c:v>
              </c:pt>
              <c:pt idx="97">
                <c:v>0.58417402157430798</c:v>
              </c:pt>
              <c:pt idx="98">
                <c:v>0.58783156565676797</c:v>
              </c:pt>
              <c:pt idx="99">
                <c:v>0.59215858843551505</c:v>
              </c:pt>
              <c:pt idx="100">
                <c:v>0.59204499601762295</c:v>
              </c:pt>
              <c:pt idx="101">
                <c:v>0.59466783025347303</c:v>
              </c:pt>
              <c:pt idx="102">
                <c:v>0.59559047965235101</c:v>
              </c:pt>
              <c:pt idx="103">
                <c:v>0.59162337419534905</c:v>
              </c:pt>
              <c:pt idx="104">
                <c:v>0.58945109168082599</c:v>
              </c:pt>
              <c:pt idx="105">
                <c:v>0.59584499196895901</c:v>
              </c:pt>
              <c:pt idx="106">
                <c:v>0.59938950142348202</c:v>
              </c:pt>
              <c:pt idx="107">
                <c:v>0.60287998075021099</c:v>
              </c:pt>
              <c:pt idx="108">
                <c:v>0.59342795896268896</c:v>
              </c:pt>
              <c:pt idx="109">
                <c:v>0.59544675104309597</c:v>
              </c:pt>
              <c:pt idx="110">
                <c:v>0.59378587781957604</c:v>
              </c:pt>
              <c:pt idx="111">
                <c:v>0.58792630711747096</c:v>
              </c:pt>
              <c:pt idx="112">
                <c:v>0.58682555054348395</c:v>
              </c:pt>
              <c:pt idx="113">
                <c:v>0.58078196942429405</c:v>
              </c:pt>
              <c:pt idx="114">
                <c:v>0.57150057159232104</c:v>
              </c:pt>
              <c:pt idx="115">
                <c:v>0.57179341849077003</c:v>
              </c:pt>
              <c:pt idx="116">
                <c:v>0.58114255374058099</c:v>
              </c:pt>
              <c:pt idx="117">
                <c:v>0.57859133543470798</c:v>
              </c:pt>
              <c:pt idx="118">
                <c:v>0.58598708037040403</c:v>
              </c:pt>
              <c:pt idx="119">
                <c:v>0.57921522316531904</c:v>
              </c:pt>
              <c:pt idx="120">
                <c:v>0.57272971450504695</c:v>
              </c:pt>
              <c:pt idx="121">
                <c:v>0.56801673655157303</c:v>
              </c:pt>
              <c:pt idx="122">
                <c:v>0.56291253986404399</c:v>
              </c:pt>
              <c:pt idx="123">
                <c:v>0.56307667624708602</c:v>
              </c:pt>
              <c:pt idx="124">
                <c:v>0.558009919108999</c:v>
              </c:pt>
              <c:pt idx="125">
                <c:v>0.549822427765292</c:v>
              </c:pt>
              <c:pt idx="126">
                <c:v>0.54626037628747603</c:v>
              </c:pt>
              <c:pt idx="127">
                <c:v>0.54151967744182805</c:v>
              </c:pt>
              <c:pt idx="128">
                <c:v>0.53815821944172104</c:v>
              </c:pt>
              <c:pt idx="129">
                <c:v>0.53588257749444601</c:v>
              </c:pt>
              <c:pt idx="130">
                <c:v>0.53094783104854604</c:v>
              </c:pt>
              <c:pt idx="131">
                <c:v>0.52091645010423104</c:v>
              </c:pt>
              <c:pt idx="132">
                <c:v>0.51476976229335503</c:v>
              </c:pt>
              <c:pt idx="133">
                <c:v>0.51739367597081698</c:v>
              </c:pt>
              <c:pt idx="134">
                <c:v>0.521445439070643</c:v>
              </c:pt>
              <c:pt idx="135">
                <c:v>0.52051406329326499</c:v>
              </c:pt>
              <c:pt idx="136">
                <c:v>0.52490748330355896</c:v>
              </c:pt>
              <c:pt idx="137">
                <c:v>0.52327651764306604</c:v>
              </c:pt>
              <c:pt idx="138">
                <c:v>0.52545443039498096</c:v>
              </c:pt>
              <c:pt idx="139">
                <c:v>0.53026607037399998</c:v>
              </c:pt>
              <c:pt idx="140">
                <c:v>0.53219529609842797</c:v>
              </c:pt>
              <c:pt idx="141">
                <c:v>0.54129535374052795</c:v>
              </c:pt>
              <c:pt idx="142">
                <c:v>0.54694636539520902</c:v>
              </c:pt>
              <c:pt idx="143">
                <c:v>0.55760890221886406</c:v>
              </c:pt>
              <c:pt idx="144">
                <c:v>0.56946152370204095</c:v>
              </c:pt>
              <c:pt idx="145">
                <c:v>0.57244621657787098</c:v>
              </c:pt>
              <c:pt idx="146">
                <c:v>0.55399766547088003</c:v>
              </c:pt>
              <c:pt idx="147">
                <c:v>0.54412532898806398</c:v>
              </c:pt>
              <c:pt idx="148">
                <c:v>0.53991049681675796</c:v>
              </c:pt>
              <c:pt idx="149">
                <c:v>0.53418490700658405</c:v>
              </c:pt>
              <c:pt idx="150">
                <c:v>0.531779439091141</c:v>
              </c:pt>
              <c:pt idx="151">
                <c:v>0.52789557891342698</c:v>
              </c:pt>
              <c:pt idx="152">
                <c:v>0.52428287858053102</c:v>
              </c:pt>
              <c:pt idx="153">
                <c:v>0.51880148121193104</c:v>
              </c:pt>
              <c:pt idx="154">
                <c:v>0.52306677162227899</c:v>
              </c:pt>
              <c:pt idx="155">
                <c:v>0.52049102549015402</c:v>
              </c:pt>
              <c:pt idx="156">
                <c:v>0.51266328275470796</c:v>
              </c:pt>
              <c:pt idx="157">
                <c:v>0.51245759026978399</c:v>
              </c:pt>
              <c:pt idx="158">
                <c:v>0.50967856818757296</c:v>
              </c:pt>
              <c:pt idx="159">
                <c:v>0.51431907296880597</c:v>
              </c:pt>
              <c:pt idx="160">
                <c:v>0.51338772071791805</c:v>
              </c:pt>
              <c:pt idx="161">
                <c:v>0.52053245565737305</c:v>
              </c:pt>
              <c:pt idx="162">
                <c:v>0.521814109599672</c:v>
              </c:pt>
              <c:pt idx="163">
                <c:v>0.52180294781107595</c:v>
              </c:pt>
              <c:pt idx="164">
                <c:v>0.52228247997620003</c:v>
              </c:pt>
              <c:pt idx="165">
                <c:v>0.52369638941107499</c:v>
              </c:pt>
              <c:pt idx="166">
                <c:v>0.52376330938353499</c:v>
              </c:pt>
              <c:pt idx="167">
                <c:v>0.52131402006918603</c:v>
              </c:pt>
              <c:pt idx="168">
                <c:v>0.52349900926721404</c:v>
              </c:pt>
              <c:pt idx="169">
                <c:v>0.521696515691351</c:v>
              </c:pt>
              <c:pt idx="170">
                <c:v>0.51792846095946898</c:v>
              </c:pt>
              <c:pt idx="171">
                <c:v>0.52132623240124099</c:v>
              </c:pt>
              <c:pt idx="172">
                <c:v>0.52393221822212099</c:v>
              </c:pt>
              <c:pt idx="173">
                <c:v>0.52424786524547395</c:v>
              </c:pt>
              <c:pt idx="174">
                <c:v>0.52599541974467801</c:v>
              </c:pt>
              <c:pt idx="175">
                <c:v>0.52322499827020397</c:v>
              </c:pt>
              <c:pt idx="176">
                <c:v>0.52699510801406002</c:v>
              </c:pt>
              <c:pt idx="177">
                <c:v>0.52653172498413903</c:v>
              </c:pt>
              <c:pt idx="178">
                <c:v>0.52590397992885995</c:v>
              </c:pt>
              <c:pt idx="179">
                <c:v>0.52853412335368299</c:v>
              </c:pt>
              <c:pt idx="180">
                <c:v>0.52621442806594498</c:v>
              </c:pt>
              <c:pt idx="181">
                <c:v>0.52556077489536701</c:v>
              </c:pt>
              <c:pt idx="182">
                <c:v>0.52431879253745295</c:v>
              </c:pt>
              <c:pt idx="183">
                <c:v>0.52618830891630697</c:v>
              </c:pt>
              <c:pt idx="184">
                <c:v>0.530427806203142</c:v>
              </c:pt>
              <c:pt idx="185">
                <c:v>0.53313152337131497</c:v>
              </c:pt>
              <c:pt idx="186">
                <c:v>0.53635163008463105</c:v>
              </c:pt>
              <c:pt idx="187">
                <c:v>0.53872354766868003</c:v>
              </c:pt>
              <c:pt idx="188">
                <c:v>0.54250752483482401</c:v>
              </c:pt>
              <c:pt idx="189">
                <c:v>0.54579074443147801</c:v>
              </c:pt>
              <c:pt idx="190">
                <c:v>0.54837843662411401</c:v>
              </c:pt>
              <c:pt idx="191">
                <c:v>0.55471498856116697</c:v>
              </c:pt>
              <c:pt idx="192">
                <c:v>0.56145031670761603</c:v>
              </c:pt>
              <c:pt idx="193">
                <c:v>0.56167645355899098</c:v>
              </c:pt>
              <c:pt idx="194">
                <c:v>0.56752760517149403</c:v>
              </c:pt>
              <c:pt idx="195">
                <c:v>0.56650537539555101</c:v>
              </c:pt>
              <c:pt idx="196">
                <c:v>0.57045940814407603</c:v>
              </c:pt>
              <c:pt idx="197">
                <c:v>0.57037396077894797</c:v>
              </c:pt>
              <c:pt idx="198">
                <c:v>0.57525176339633399</c:v>
              </c:pt>
              <c:pt idx="199">
                <c:v>0.57747884934925697</c:v>
              </c:pt>
              <c:pt idx="200">
                <c:v>0.58157712028293995</c:v>
              </c:pt>
              <c:pt idx="201">
                <c:v>0.57766597510164197</c:v>
              </c:pt>
              <c:pt idx="202">
                <c:v>0.57346966714356895</c:v>
              </c:pt>
              <c:pt idx="203">
                <c:v>0.57255539126743205</c:v>
              </c:pt>
              <c:pt idx="204">
                <c:v>0.56964737072441896</c:v>
              </c:pt>
              <c:pt idx="205">
                <c:v>0.567175626354674</c:v>
              </c:pt>
              <c:pt idx="206">
                <c:v>0.56373906390198403</c:v>
              </c:pt>
              <c:pt idx="207">
                <c:v>0.55963437668421501</c:v>
              </c:pt>
              <c:pt idx="208">
                <c:v>0.55217110766300603</c:v>
              </c:pt>
              <c:pt idx="209">
                <c:v>0.54194887908534795</c:v>
              </c:pt>
              <c:pt idx="210">
                <c:v>0.53980445859717396</c:v>
              </c:pt>
              <c:pt idx="211">
                <c:v>0.53786362550774802</c:v>
              </c:pt>
              <c:pt idx="212">
                <c:v>0.53303249789471696</c:v>
              </c:pt>
              <c:pt idx="213">
                <c:v>0.52946691661336098</c:v>
              </c:pt>
              <c:pt idx="214">
                <c:v>0.52570789142298502</c:v>
              </c:pt>
              <c:pt idx="215">
                <c:v>0.52414295201590999</c:v>
              </c:pt>
              <c:pt idx="216">
                <c:v>0.52114080759304104</c:v>
              </c:pt>
              <c:pt idx="217">
                <c:v>0.52217242119942497</c:v>
              </c:pt>
              <c:pt idx="218">
                <c:v>0.52071761467098099</c:v>
              </c:pt>
              <c:pt idx="219">
                <c:v>0.51609753466168395</c:v>
              </c:pt>
              <c:pt idx="220">
                <c:v>0.51334165034346302</c:v>
              </c:pt>
              <c:pt idx="221">
                <c:v>0.51610939984243798</c:v>
              </c:pt>
              <c:pt idx="222">
                <c:v>0.51776758838875403</c:v>
              </c:pt>
              <c:pt idx="223">
                <c:v>0.51621477555203199</c:v>
              </c:pt>
              <c:pt idx="224">
                <c:v>0.517189603451363</c:v>
              </c:pt>
              <c:pt idx="225">
                <c:v>0.51641031759433498</c:v>
              </c:pt>
              <c:pt idx="226">
                <c:v>0.48557543256529501</c:v>
              </c:pt>
              <c:pt idx="227">
                <c:v>0.47406397092874097</c:v>
              </c:pt>
              <c:pt idx="228">
                <c:v>0.46385425015690002</c:v>
              </c:pt>
              <c:pt idx="229">
                <c:v>0.45309263282332302</c:v>
              </c:pt>
              <c:pt idx="230">
                <c:v>0.44282089463367202</c:v>
              </c:pt>
              <c:pt idx="231">
                <c:v>0.43341789638427197</c:v>
              </c:pt>
              <c:pt idx="232">
                <c:v>0.42380815172352598</c:v>
              </c:pt>
              <c:pt idx="233">
                <c:v>0.41423272331836403</c:v>
              </c:pt>
              <c:pt idx="234">
                <c:v>0.40566345026502498</c:v>
              </c:pt>
              <c:pt idx="235">
                <c:v>0.39732142361695699</c:v>
              </c:pt>
              <c:pt idx="236">
                <c:v>0.38910635647165398</c:v>
              </c:pt>
              <c:pt idx="237">
                <c:v>0.38099086444979602</c:v>
              </c:pt>
              <c:pt idx="238">
                <c:v>0.37312322512176499</c:v>
              </c:pt>
              <c:pt idx="239">
                <c:v>0.36517330763665901</c:v>
              </c:pt>
              <c:pt idx="240">
                <c:v>0.35708466409179401</c:v>
              </c:pt>
              <c:pt idx="241">
                <c:v>0.34882772311455401</c:v>
              </c:pt>
              <c:pt idx="242">
                <c:v>0.34076493954618498</c:v>
              </c:pt>
              <c:pt idx="243">
                <c:v>0.33244004907031499</c:v>
              </c:pt>
              <c:pt idx="244">
                <c:v>0.32384013075955298</c:v>
              </c:pt>
              <c:pt idx="245">
                <c:v>0.31498125203023802</c:v>
              </c:pt>
              <c:pt idx="246">
                <c:v>0.30613869580397102</c:v>
              </c:pt>
              <c:pt idx="247">
                <c:v>0.29731751734322898</c:v>
              </c:pt>
              <c:pt idx="248">
                <c:v>0.28828645125112701</c:v>
              </c:pt>
              <c:pt idx="249">
                <c:v>0.279197043183946</c:v>
              </c:pt>
              <c:pt idx="250">
                <c:v>0.270120747010902</c:v>
              </c:pt>
              <c:pt idx="251">
                <c:v>0.26760840866287999</c:v>
              </c:pt>
              <c:pt idx="252">
                <c:v>0.26519083563425699</c:v>
              </c:pt>
              <c:pt idx="253">
                <c:v>0.26271984523208902</c:v>
              </c:pt>
              <c:pt idx="254">
                <c:v>0.26028782031262798</c:v>
              </c:pt>
              <c:pt idx="255">
                <c:v>0.25790637175929199</c:v>
              </c:pt>
              <c:pt idx="256">
                <c:v>0.255581240064851</c:v>
              </c:pt>
              <c:pt idx="257">
                <c:v>0.25319072763449202</c:v>
              </c:pt>
              <c:pt idx="258">
                <c:v>0.250923021129975</c:v>
              </c:pt>
              <c:pt idx="259">
                <c:v>0.24866697757738199</c:v>
              </c:pt>
              <c:pt idx="260">
                <c:v>0.24647338322718201</c:v>
              </c:pt>
              <c:pt idx="261">
                <c:v>0.24425019807420401</c:v>
              </c:pt>
              <c:pt idx="262">
                <c:v>0.24209481800142099</c:v>
              </c:pt>
              <c:pt idx="263">
                <c:v>0.23994862539858999</c:v>
              </c:pt>
              <c:pt idx="264">
                <c:v>0.23789631451743501</c:v>
              </c:pt>
              <c:pt idx="265">
                <c:v>0.235838935707261</c:v>
              </c:pt>
              <c:pt idx="266">
                <c:v>0.233847870723667</c:v>
              </c:pt>
              <c:pt idx="267">
                <c:v>0.23189209017345599</c:v>
              </c:pt>
              <c:pt idx="268">
                <c:v>0.2300365283859</c:v>
              </c:pt>
              <c:pt idx="269">
                <c:v>0.22818493029581399</c:v>
              </c:pt>
              <c:pt idx="270">
                <c:v>0.226353912873382</c:v>
              </c:pt>
              <c:pt idx="271">
                <c:v>0.22458096951015799</c:v>
              </c:pt>
              <c:pt idx="272">
                <c:v>0.222896051832875</c:v>
              </c:pt>
              <c:pt idx="273">
                <c:v>0.221210086426502</c:v>
              </c:pt>
              <c:pt idx="274">
                <c:v>0.21958127878745801</c:v>
              </c:pt>
              <c:pt idx="275">
                <c:v>0.21803723672259301</c:v>
              </c:pt>
              <c:pt idx="276">
                <c:v>0.21655654168326199</c:v>
              </c:pt>
              <c:pt idx="277">
                <c:v>0.21509336246584501</c:v>
              </c:pt>
              <c:pt idx="278">
                <c:v>0.21365914695075999</c:v>
              </c:pt>
              <c:pt idx="279">
                <c:v>0.212264633789889</c:v>
              </c:pt>
              <c:pt idx="280">
                <c:v>0.210894507568471</c:v>
              </c:pt>
              <c:pt idx="281">
                <c:v>0.20932831700896101</c:v>
              </c:pt>
              <c:pt idx="282">
                <c:v>0.207773326880965</c:v>
              </c:pt>
              <c:pt idx="283">
                <c:v>0.206237278391454</c:v>
              </c:pt>
              <c:pt idx="284">
                <c:v>0.20470779873141601</c:v>
              </c:pt>
              <c:pt idx="285">
                <c:v>0.203197309870325</c:v>
              </c:pt>
              <c:pt idx="286">
                <c:v>0.20170009237922501</c:v>
              </c:pt>
              <c:pt idx="287">
                <c:v>0.20018999084609901</c:v>
              </c:pt>
              <c:pt idx="288">
                <c:v>0.19869041964356701</c:v>
              </c:pt>
              <c:pt idx="289">
                <c:v>0.19720734608507101</c:v>
              </c:pt>
              <c:pt idx="290">
                <c:v>0.195726632855239</c:v>
              </c:pt>
              <c:pt idx="291">
                <c:v>0.19425908827666</c:v>
              </c:pt>
              <c:pt idx="292">
                <c:v>0.19278921422211001</c:v>
              </c:pt>
              <c:pt idx="293">
                <c:v>0.19132343664232801</c:v>
              </c:pt>
              <c:pt idx="294">
                <c:v>0.18988276368992801</c:v>
              </c:pt>
              <c:pt idx="295">
                <c:v>0.18845026945958299</c:v>
              </c:pt>
              <c:pt idx="296">
                <c:v>0.18701917315423899</c:v>
              </c:pt>
              <c:pt idx="297">
                <c:v>0.18558348650880599</c:v>
              </c:pt>
              <c:pt idx="298">
                <c:v>0.18414161168641499</c:v>
              </c:pt>
              <c:pt idx="299">
                <c:v>0.182698514479607</c:v>
              </c:pt>
              <c:pt idx="300">
                <c:v>0.181239692121476</c:v>
              </c:pt>
            </c:numLit>
          </c:val>
          <c:smooth val="1"/>
          <c:extLst>
            <c:ext xmlns:c16="http://schemas.microsoft.com/office/drawing/2014/chart" uri="{C3380CC4-5D6E-409C-BE32-E72D297353CC}">
              <c16:uniqueId val="{00000000-7F0D-4BB0-83DC-EB52B6BE0F7D}"/>
            </c:ext>
          </c:extLst>
        </c:ser>
        <c:ser>
          <c:idx val="1"/>
          <c:order val="1"/>
          <c:tx>
            <c:v>Share of Middle 40%</c:v>
          </c:tx>
          <c:spPr>
            <a:ln w="50800">
              <a:solidFill>
                <a:srgbClr val="00B05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0.35571983401594398</c:v>
              </c:pt>
              <c:pt idx="1">
                <c:v>0.355403415431778</c:v>
              </c:pt>
              <c:pt idx="2">
                <c:v>0.35497912882742999</c:v>
              </c:pt>
              <c:pt idx="3">
                <c:v>0.35492628641606899</c:v>
              </c:pt>
              <c:pt idx="4">
                <c:v>0.354799314907838</c:v>
              </c:pt>
              <c:pt idx="5">
                <c:v>0.35490294879909201</c:v>
              </c:pt>
              <c:pt idx="6">
                <c:v>0.355171192789206</c:v>
              </c:pt>
              <c:pt idx="7">
                <c:v>0.35558703932903701</c:v>
              </c:pt>
              <c:pt idx="8">
                <c:v>0.355699246996938</c:v>
              </c:pt>
              <c:pt idx="9">
                <c:v>0.35565315445527401</c:v>
              </c:pt>
              <c:pt idx="10">
                <c:v>0.355869583405723</c:v>
              </c:pt>
              <c:pt idx="11">
                <c:v>0.35630046813794403</c:v>
              </c:pt>
              <c:pt idx="12">
                <c:v>0.35636509868664801</c:v>
              </c:pt>
              <c:pt idx="13">
                <c:v>0.35615644406290797</c:v>
              </c:pt>
              <c:pt idx="14">
                <c:v>0.35589298858548302</c:v>
              </c:pt>
              <c:pt idx="15">
                <c:v>0.35559492932195302</c:v>
              </c:pt>
              <c:pt idx="16">
                <c:v>0.35535315264523498</c:v>
              </c:pt>
              <c:pt idx="17">
                <c:v>0.355150958231289</c:v>
              </c:pt>
              <c:pt idx="18">
                <c:v>0.35506557708200798</c:v>
              </c:pt>
              <c:pt idx="19">
                <c:v>0.355117107528716</c:v>
              </c:pt>
              <c:pt idx="20">
                <c:v>0.35435187172210503</c:v>
              </c:pt>
              <c:pt idx="21">
                <c:v>0.35371766605202098</c:v>
              </c:pt>
              <c:pt idx="22">
                <c:v>0.35300538375757801</c:v>
              </c:pt>
              <c:pt idx="23">
                <c:v>0.353246521195198</c:v>
              </c:pt>
              <c:pt idx="24">
                <c:v>0.35344423423287602</c:v>
              </c:pt>
              <c:pt idx="25">
                <c:v>0.35398791593315898</c:v>
              </c:pt>
              <c:pt idx="26">
                <c:v>0.35439533806311002</c:v>
              </c:pt>
              <c:pt idx="27">
                <c:v>0.35436867723751198</c:v>
              </c:pt>
              <c:pt idx="28">
                <c:v>0.353879600759262</c:v>
              </c:pt>
              <c:pt idx="29">
                <c:v>0.35373595986184903</c:v>
              </c:pt>
              <c:pt idx="30">
                <c:v>0.35323986367160398</c:v>
              </c:pt>
              <c:pt idx="31">
                <c:v>0.352612740358628</c:v>
              </c:pt>
              <c:pt idx="32">
                <c:v>0.35161865609009302</c:v>
              </c:pt>
              <c:pt idx="33">
                <c:v>0.35091701599848402</c:v>
              </c:pt>
              <c:pt idx="34">
                <c:v>0.34999982095224602</c:v>
              </c:pt>
              <c:pt idx="35">
                <c:v>0.349113994871939</c:v>
              </c:pt>
              <c:pt idx="36">
                <c:v>0.34827774906005798</c:v>
              </c:pt>
              <c:pt idx="37">
                <c:v>0.34844775716666199</c:v>
              </c:pt>
              <c:pt idx="38">
                <c:v>0.34860798345331401</c:v>
              </c:pt>
              <c:pt idx="39">
                <c:v>0.34830616062697101</c:v>
              </c:pt>
              <c:pt idx="40">
                <c:v>0.34873999636518299</c:v>
              </c:pt>
              <c:pt idx="41">
                <c:v>0.34770529873015099</c:v>
              </c:pt>
              <c:pt idx="42">
                <c:v>0.34707225391781998</c:v>
              </c:pt>
              <c:pt idx="43">
                <c:v>0.34647500617272697</c:v>
              </c:pt>
              <c:pt idx="44">
                <c:v>0.344908606254204</c:v>
              </c:pt>
              <c:pt idx="45">
                <c:v>0.34414842712183102</c:v>
              </c:pt>
              <c:pt idx="46">
                <c:v>0.34312825843023798</c:v>
              </c:pt>
              <c:pt idx="47">
                <c:v>0.34094002549117303</c:v>
              </c:pt>
              <c:pt idx="48">
                <c:v>0.33998921959684397</c:v>
              </c:pt>
              <c:pt idx="49">
                <c:v>0.33909302264213498</c:v>
              </c:pt>
              <c:pt idx="50">
                <c:v>0.33673441087365402</c:v>
              </c:pt>
              <c:pt idx="51">
                <c:v>0.33566968480554998</c:v>
              </c:pt>
              <c:pt idx="52">
                <c:v>0.33502117867731701</c:v>
              </c:pt>
              <c:pt idx="53">
                <c:v>0.335229589876606</c:v>
              </c:pt>
              <c:pt idx="54">
                <c:v>0.33473154406559702</c:v>
              </c:pt>
              <c:pt idx="55">
                <c:v>0.33480570436116303</c:v>
              </c:pt>
              <c:pt idx="56">
                <c:v>0.334630752829362</c:v>
              </c:pt>
              <c:pt idx="57">
                <c:v>0.33486922149392001</c:v>
              </c:pt>
              <c:pt idx="58">
                <c:v>0.33628700300734699</c:v>
              </c:pt>
              <c:pt idx="59">
                <c:v>0.334470098429137</c:v>
              </c:pt>
              <c:pt idx="60">
                <c:v>0.33477276459155803</c:v>
              </c:pt>
              <c:pt idx="61">
                <c:v>0.33388895371758498</c:v>
              </c:pt>
              <c:pt idx="62">
                <c:v>0.33337577372699101</c:v>
              </c:pt>
              <c:pt idx="63">
                <c:v>0.33235369339426102</c:v>
              </c:pt>
              <c:pt idx="64">
                <c:v>0.32988897089390701</c:v>
              </c:pt>
              <c:pt idx="65">
                <c:v>0.32992062263848698</c:v>
              </c:pt>
              <c:pt idx="66">
                <c:v>0.33144797619332</c:v>
              </c:pt>
              <c:pt idx="67">
                <c:v>0.33173309314222599</c:v>
              </c:pt>
              <c:pt idx="68">
                <c:v>0.33411563288749202</c:v>
              </c:pt>
              <c:pt idx="69">
                <c:v>0.33335281106347497</c:v>
              </c:pt>
              <c:pt idx="70">
                <c:v>0.33525696901296698</c:v>
              </c:pt>
              <c:pt idx="71">
                <c:v>0.33359898436197899</c:v>
              </c:pt>
              <c:pt idx="72">
                <c:v>0.33287086021658102</c:v>
              </c:pt>
              <c:pt idx="73">
                <c:v>0.33202143953352697</c:v>
              </c:pt>
              <c:pt idx="74">
                <c:v>0.33433934366170398</c:v>
              </c:pt>
              <c:pt idx="75">
                <c:v>0.33308342086436699</c:v>
              </c:pt>
              <c:pt idx="76">
                <c:v>0.33361374504866698</c:v>
              </c:pt>
              <c:pt idx="77">
                <c:v>0.33524251058334797</c:v>
              </c:pt>
              <c:pt idx="78">
                <c:v>0.33582681363650102</c:v>
              </c:pt>
              <c:pt idx="79">
                <c:v>0.331877406117975</c:v>
              </c:pt>
              <c:pt idx="80">
                <c:v>0.33073760507703198</c:v>
              </c:pt>
              <c:pt idx="81">
                <c:v>0.32970430014676499</c:v>
              </c:pt>
              <c:pt idx="82">
                <c:v>0.32815930293781298</c:v>
              </c:pt>
              <c:pt idx="83">
                <c:v>0.32869338662890601</c:v>
              </c:pt>
              <c:pt idx="84">
                <c:v>0.32972966355958599</c:v>
              </c:pt>
              <c:pt idx="85">
                <c:v>0.32963505032962997</c:v>
              </c:pt>
              <c:pt idx="86">
                <c:v>0.32897069996009098</c:v>
              </c:pt>
              <c:pt idx="87">
                <c:v>0.32750613848279397</c:v>
              </c:pt>
              <c:pt idx="88">
                <c:v>0.32615807398172098</c:v>
              </c:pt>
              <c:pt idx="89">
                <c:v>0.324637608109687</c:v>
              </c:pt>
              <c:pt idx="90">
                <c:v>0.3235242382238</c:v>
              </c:pt>
              <c:pt idx="91">
                <c:v>0.32296178248787999</c:v>
              </c:pt>
              <c:pt idx="92">
                <c:v>0.32357978875278598</c:v>
              </c:pt>
              <c:pt idx="93">
                <c:v>0.32911995048548498</c:v>
              </c:pt>
              <c:pt idx="94">
                <c:v>0.33017306026079701</c:v>
              </c:pt>
              <c:pt idx="95">
                <c:v>0.32682184325385499</c:v>
              </c:pt>
              <c:pt idx="96">
                <c:v>0.32737640803050699</c:v>
              </c:pt>
              <c:pt idx="97">
                <c:v>0.32608996703166498</c:v>
              </c:pt>
              <c:pt idx="98">
                <c:v>0.32440459179417602</c:v>
              </c:pt>
              <c:pt idx="99">
                <c:v>0.32226270517850197</c:v>
              </c:pt>
              <c:pt idx="100">
                <c:v>0.32204144375285398</c:v>
              </c:pt>
              <c:pt idx="101">
                <c:v>0.31959596658912398</c:v>
              </c:pt>
              <c:pt idx="102">
                <c:v>0.31848030233290298</c:v>
              </c:pt>
              <c:pt idx="103">
                <c:v>0.319915401892089</c:v>
              </c:pt>
              <c:pt idx="104">
                <c:v>0.32183751593918403</c:v>
              </c:pt>
              <c:pt idx="105">
                <c:v>0.31721279912749301</c:v>
              </c:pt>
              <c:pt idx="106">
                <c:v>0.31534570744177398</c:v>
              </c:pt>
              <c:pt idx="107">
                <c:v>0.31376835377729301</c:v>
              </c:pt>
              <c:pt idx="108">
                <c:v>0.320312401488553</c:v>
              </c:pt>
              <c:pt idx="109">
                <c:v>0.31948796887909497</c:v>
              </c:pt>
              <c:pt idx="110">
                <c:v>0.31967603272175399</c:v>
              </c:pt>
              <c:pt idx="111">
                <c:v>0.325521253504158</c:v>
              </c:pt>
              <c:pt idx="112">
                <c:v>0.327695878774524</c:v>
              </c:pt>
              <c:pt idx="113">
                <c:v>0.33221813055956401</c:v>
              </c:pt>
              <c:pt idx="114">
                <c:v>0.33788726066068298</c:v>
              </c:pt>
              <c:pt idx="115">
                <c:v>0.33865866818546703</c:v>
              </c:pt>
              <c:pt idx="116">
                <c:v>0.33370321237627598</c:v>
              </c:pt>
              <c:pt idx="117">
                <c:v>0.33517857470863799</c:v>
              </c:pt>
              <c:pt idx="118">
                <c:v>0.32818426292772701</c:v>
              </c:pt>
              <c:pt idx="119">
                <c:v>0.334741872669584</c:v>
              </c:pt>
              <c:pt idx="120">
                <c:v>0.33910731524715099</c:v>
              </c:pt>
              <c:pt idx="121">
                <c:v>0.34520683420250398</c:v>
              </c:pt>
              <c:pt idx="122">
                <c:v>0.35140243118674802</c:v>
              </c:pt>
              <c:pt idx="123">
                <c:v>0.35201671397770701</c:v>
              </c:pt>
              <c:pt idx="124">
                <c:v>0.35761546087284402</c:v>
              </c:pt>
              <c:pt idx="125">
                <c:v>0.36445006372373501</c:v>
              </c:pt>
              <c:pt idx="126">
                <c:v>0.36857921014221601</c:v>
              </c:pt>
              <c:pt idx="127">
                <c:v>0.37349285916911901</c:v>
              </c:pt>
              <c:pt idx="128">
                <c:v>0.37650240391943002</c:v>
              </c:pt>
              <c:pt idx="129">
                <c:v>0.37922622121931299</c:v>
              </c:pt>
              <c:pt idx="130">
                <c:v>0.38122285797576999</c:v>
              </c:pt>
              <c:pt idx="131">
                <c:v>0.38839238118103903</c:v>
              </c:pt>
              <c:pt idx="132">
                <c:v>0.390718947504061</c:v>
              </c:pt>
              <c:pt idx="133">
                <c:v>0.391522149601786</c:v>
              </c:pt>
              <c:pt idx="134">
                <c:v>0.38892252205469902</c:v>
              </c:pt>
              <c:pt idx="135">
                <c:v>0.390663514158263</c:v>
              </c:pt>
              <c:pt idx="136">
                <c:v>0.38724745346782202</c:v>
              </c:pt>
              <c:pt idx="137">
                <c:v>0.39079812265855401</c:v>
              </c:pt>
              <c:pt idx="138">
                <c:v>0.39154407106383698</c:v>
              </c:pt>
              <c:pt idx="139">
                <c:v>0.389874151085845</c:v>
              </c:pt>
              <c:pt idx="140">
                <c:v>0.38673619419259803</c:v>
              </c:pt>
              <c:pt idx="141">
                <c:v>0.37974216233411301</c:v>
              </c:pt>
              <c:pt idx="142">
                <c:v>0.37642464589260499</c:v>
              </c:pt>
              <c:pt idx="143">
                <c:v>0.36649904045735399</c:v>
              </c:pt>
              <c:pt idx="144">
                <c:v>0.35298924249906199</c:v>
              </c:pt>
              <c:pt idx="145">
                <c:v>0.34257875967748502</c:v>
              </c:pt>
              <c:pt idx="146">
                <c:v>0.35809377958479999</c:v>
              </c:pt>
              <c:pt idx="147">
                <c:v>0.36814754366810498</c:v>
              </c:pt>
              <c:pt idx="148">
                <c:v>0.37320429547308098</c:v>
              </c:pt>
              <c:pt idx="149">
                <c:v>0.37836820538666899</c:v>
              </c:pt>
              <c:pt idx="150">
                <c:v>0.38350944360943401</c:v>
              </c:pt>
              <c:pt idx="151">
                <c:v>0.38556563274252298</c:v>
              </c:pt>
              <c:pt idx="152">
                <c:v>0.39000221257407602</c:v>
              </c:pt>
              <c:pt idx="153">
                <c:v>0.39218389957497801</c:v>
              </c:pt>
              <c:pt idx="154">
                <c:v>0.395769048541952</c:v>
              </c:pt>
              <c:pt idx="155">
                <c:v>0.39663909540229098</c:v>
              </c:pt>
              <c:pt idx="156">
                <c:v>0.40206466307526401</c:v>
              </c:pt>
              <c:pt idx="157">
                <c:v>0.40552672429705899</c:v>
              </c:pt>
              <c:pt idx="158">
                <c:v>0.40887358369397497</c:v>
              </c:pt>
              <c:pt idx="159">
                <c:v>0.40823992816861099</c:v>
              </c:pt>
              <c:pt idx="160">
                <c:v>0.41315743735674698</c:v>
              </c:pt>
              <c:pt idx="161">
                <c:v>0.41584019651225901</c:v>
              </c:pt>
              <c:pt idx="162">
                <c:v>0.41476701938923</c:v>
              </c:pt>
              <c:pt idx="163">
                <c:v>0.413177123185623</c:v>
              </c:pt>
              <c:pt idx="164">
                <c:v>0.41174753237851802</c:v>
              </c:pt>
              <c:pt idx="165">
                <c:v>0.41124561058458298</c:v>
              </c:pt>
              <c:pt idx="166">
                <c:v>0.41252030445620302</c:v>
              </c:pt>
              <c:pt idx="167">
                <c:v>0.41846209676243701</c:v>
              </c:pt>
              <c:pt idx="168">
                <c:v>0.41898993652539102</c:v>
              </c:pt>
              <c:pt idx="169">
                <c:v>0.41935295743151302</c:v>
              </c:pt>
              <c:pt idx="170">
                <c:v>0.42196106188229998</c:v>
              </c:pt>
              <c:pt idx="171">
                <c:v>0.419165854702584</c:v>
              </c:pt>
              <c:pt idx="172">
                <c:v>0.41806983367954398</c:v>
              </c:pt>
              <c:pt idx="173">
                <c:v>0.41847493978494799</c:v>
              </c:pt>
              <c:pt idx="174">
                <c:v>0.41736727693949399</c:v>
              </c:pt>
              <c:pt idx="175">
                <c:v>0.41884736387107402</c:v>
              </c:pt>
              <c:pt idx="176">
                <c:v>0.41777305530765302</c:v>
              </c:pt>
              <c:pt idx="177">
                <c:v>0.41720129089175401</c:v>
              </c:pt>
              <c:pt idx="178">
                <c:v>0.41638163927869998</c:v>
              </c:pt>
              <c:pt idx="179">
                <c:v>0.41424951522118197</c:v>
              </c:pt>
              <c:pt idx="180">
                <c:v>0.41553710099769903</c:v>
              </c:pt>
              <c:pt idx="181">
                <c:v>0.41465738537177899</c:v>
              </c:pt>
              <c:pt idx="182">
                <c:v>0.41340050165554598</c:v>
              </c:pt>
              <c:pt idx="183">
                <c:v>0.41170947402910901</c:v>
              </c:pt>
              <c:pt idx="184">
                <c:v>0.40605566395458897</c:v>
              </c:pt>
              <c:pt idx="185">
                <c:v>0.403147648132411</c:v>
              </c:pt>
              <c:pt idx="186">
                <c:v>0.39993343412076898</c:v>
              </c:pt>
              <c:pt idx="187">
                <c:v>0.39749765786975699</c:v>
              </c:pt>
              <c:pt idx="188">
                <c:v>0.39411370995224199</c:v>
              </c:pt>
              <c:pt idx="189">
                <c:v>0.39139086557812303</c:v>
              </c:pt>
              <c:pt idx="190">
                <c:v>0.38844254519969801</c:v>
              </c:pt>
              <c:pt idx="191">
                <c:v>0.38170230370424102</c:v>
              </c:pt>
              <c:pt idx="192">
                <c:v>0.37433174624978899</c:v>
              </c:pt>
              <c:pt idx="193">
                <c:v>0.373367052369243</c:v>
              </c:pt>
              <c:pt idx="194">
                <c:v>0.36751585843519702</c:v>
              </c:pt>
              <c:pt idx="195">
                <c:v>0.36737190559741101</c:v>
              </c:pt>
              <c:pt idx="196">
                <c:v>0.36264819699889</c:v>
              </c:pt>
              <c:pt idx="197">
                <c:v>0.36212978784863797</c:v>
              </c:pt>
              <c:pt idx="198">
                <c:v>0.357497442403512</c:v>
              </c:pt>
              <c:pt idx="199">
                <c:v>0.35494721947649399</c:v>
              </c:pt>
              <c:pt idx="200">
                <c:v>0.35223066987296697</c:v>
              </c:pt>
              <c:pt idx="201">
                <c:v>0.35565756945560101</c:v>
              </c:pt>
              <c:pt idx="202">
                <c:v>0.35990016175800099</c:v>
              </c:pt>
              <c:pt idx="203">
                <c:v>0.36035134235894201</c:v>
              </c:pt>
              <c:pt idx="204">
                <c:v>0.36246279845335799</c:v>
              </c:pt>
              <c:pt idx="205">
                <c:v>0.36475327000510099</c:v>
              </c:pt>
              <c:pt idx="206">
                <c:v>0.36699086944147202</c:v>
              </c:pt>
              <c:pt idx="207">
                <c:v>0.37055517412921002</c:v>
              </c:pt>
              <c:pt idx="208">
                <c:v>0.37558649214241202</c:v>
              </c:pt>
              <c:pt idx="209">
                <c:v>0.38231518678122001</c:v>
              </c:pt>
              <c:pt idx="210">
                <c:v>0.38418215434816</c:v>
              </c:pt>
              <c:pt idx="211">
                <c:v>0.38574254583012402</c:v>
              </c:pt>
              <c:pt idx="212">
                <c:v>0.38917574454664799</c:v>
              </c:pt>
              <c:pt idx="213">
                <c:v>0.39156144194776499</c:v>
              </c:pt>
              <c:pt idx="214">
                <c:v>0.39399743525595299</c:v>
              </c:pt>
              <c:pt idx="215">
                <c:v>0.39511543931825199</c:v>
              </c:pt>
              <c:pt idx="216">
                <c:v>0.39767311250160198</c:v>
              </c:pt>
              <c:pt idx="217">
                <c:v>0.39708614353961402</c:v>
              </c:pt>
              <c:pt idx="218">
                <c:v>0.39759204824873701</c:v>
              </c:pt>
              <c:pt idx="219">
                <c:v>0.40119709955975402</c:v>
              </c:pt>
              <c:pt idx="220">
                <c:v>0.40258926421209201</c:v>
              </c:pt>
              <c:pt idx="221">
                <c:v>0.40212823317470298</c:v>
              </c:pt>
              <c:pt idx="222">
                <c:v>0.40048973249708902</c:v>
              </c:pt>
              <c:pt idx="223">
                <c:v>0.40180109109470302</c:v>
              </c:pt>
              <c:pt idx="224">
                <c:v>0.40078234554167702</c:v>
              </c:pt>
              <c:pt idx="225">
                <c:v>0.40142111285916299</c:v>
              </c:pt>
              <c:pt idx="226">
                <c:v>0.42177800416396399</c:v>
              </c:pt>
              <c:pt idx="227">
                <c:v>0.42386306169167998</c:v>
              </c:pt>
              <c:pt idx="228">
                <c:v>0.42596611131047302</c:v>
              </c:pt>
              <c:pt idx="229">
                <c:v>0.42788389923970699</c:v>
              </c:pt>
              <c:pt idx="230">
                <c:v>0.42938088412518699</c:v>
              </c:pt>
              <c:pt idx="231">
                <c:v>0.43056959983993898</c:v>
              </c:pt>
              <c:pt idx="232">
                <c:v>0.43196272206956698</c:v>
              </c:pt>
              <c:pt idx="233">
                <c:v>0.43323216190926001</c:v>
              </c:pt>
              <c:pt idx="234">
                <c:v>0.43448726956595202</c:v>
              </c:pt>
              <c:pt idx="235">
                <c:v>0.43564636151755598</c:v>
              </c:pt>
              <c:pt idx="236">
                <c:v>0.43633591898992902</c:v>
              </c:pt>
              <c:pt idx="237">
                <c:v>0.43696108176766602</c:v>
              </c:pt>
              <c:pt idx="238">
                <c:v>0.43759426224287301</c:v>
              </c:pt>
              <c:pt idx="239">
                <c:v>0.437951805924782</c:v>
              </c:pt>
              <c:pt idx="240">
                <c:v>0.43818846953000201</c:v>
              </c:pt>
              <c:pt idx="241">
                <c:v>0.438758374077097</c:v>
              </c:pt>
              <c:pt idx="242">
                <c:v>0.43894724110362598</c:v>
              </c:pt>
              <c:pt idx="243">
                <c:v>0.43940294583144202</c:v>
              </c:pt>
              <c:pt idx="244">
                <c:v>0.439928772334716</c:v>
              </c:pt>
              <c:pt idx="245">
                <c:v>0.44042570320711</c:v>
              </c:pt>
              <c:pt idx="246">
                <c:v>0.440962303943159</c:v>
              </c:pt>
              <c:pt idx="247">
                <c:v>0.44140833959914699</c:v>
              </c:pt>
              <c:pt idx="248">
                <c:v>0.44206230072963398</c:v>
              </c:pt>
              <c:pt idx="249">
                <c:v>0.442866361454194</c:v>
              </c:pt>
              <c:pt idx="250">
                <c:v>0.44374893698336099</c:v>
              </c:pt>
              <c:pt idx="251">
                <c:v>0.44406613446649901</c:v>
              </c:pt>
              <c:pt idx="252">
                <c:v>0.44428242122526601</c:v>
              </c:pt>
              <c:pt idx="253">
                <c:v>0.44455276440455999</c:v>
              </c:pt>
              <c:pt idx="254">
                <c:v>0.44477333773941902</c:v>
              </c:pt>
              <c:pt idx="255">
                <c:v>0.444945155366333</c:v>
              </c:pt>
              <c:pt idx="256">
                <c:v>0.44505872347264702</c:v>
              </c:pt>
              <c:pt idx="257">
                <c:v>0.44525331027424297</c:v>
              </c:pt>
              <c:pt idx="258">
                <c:v>0.44534244387476102</c:v>
              </c:pt>
              <c:pt idx="259">
                <c:v>0.44540030445240297</c:v>
              </c:pt>
              <c:pt idx="260">
                <c:v>0.44540403206561202</c:v>
              </c:pt>
              <c:pt idx="261">
                <c:v>0.44545349218435898</c:v>
              </c:pt>
              <c:pt idx="262">
                <c:v>0.44544176236040001</c:v>
              </c:pt>
              <c:pt idx="263">
                <c:v>0.44543953871973102</c:v>
              </c:pt>
              <c:pt idx="264">
                <c:v>0.44535345351018901</c:v>
              </c:pt>
              <c:pt idx="265">
                <c:v>0.44527904374044802</c:v>
              </c:pt>
              <c:pt idx="266">
                <c:v>0.44514656717977102</c:v>
              </c:pt>
              <c:pt idx="267">
                <c:v>0.44500944495651301</c:v>
              </c:pt>
              <c:pt idx="268">
                <c:v>0.44477468329409497</c:v>
              </c:pt>
              <c:pt idx="269">
                <c:v>0.44456807359912198</c:v>
              </c:pt>
              <c:pt idx="270">
                <c:v>0.44435196307716202</c:v>
              </c:pt>
              <c:pt idx="271">
                <c:v>0.44416782158970802</c:v>
              </c:pt>
              <c:pt idx="272">
                <c:v>0.44391481878892702</c:v>
              </c:pt>
              <c:pt idx="273">
                <c:v>0.44368404049319099</c:v>
              </c:pt>
              <c:pt idx="274">
                <c:v>0.4434257147299</c:v>
              </c:pt>
              <c:pt idx="275">
                <c:v>0.443126484829301</c:v>
              </c:pt>
              <c:pt idx="276">
                <c:v>0.44280401413542397</c:v>
              </c:pt>
              <c:pt idx="277">
                <c:v>0.442492833979791</c:v>
              </c:pt>
              <c:pt idx="278">
                <c:v>0.442201896756305</c:v>
              </c:pt>
              <c:pt idx="279">
                <c:v>0.44193547793974203</c:v>
              </c:pt>
              <c:pt idx="280">
                <c:v>0.44167644499854902</c:v>
              </c:pt>
              <c:pt idx="281">
                <c:v>0.441432917432387</c:v>
              </c:pt>
              <c:pt idx="282">
                <c:v>0.44119572049091299</c:v>
              </c:pt>
              <c:pt idx="283">
                <c:v>0.44096214814103102</c:v>
              </c:pt>
              <c:pt idx="284">
                <c:v>0.44074594833068298</c:v>
              </c:pt>
              <c:pt idx="285">
                <c:v>0.440540611682604</c:v>
              </c:pt>
              <c:pt idx="286">
                <c:v>0.44034974328472998</c:v>
              </c:pt>
              <c:pt idx="287">
                <c:v>0.44021101793427497</c:v>
              </c:pt>
              <c:pt idx="288">
                <c:v>0.440091384966452</c:v>
              </c:pt>
              <c:pt idx="289">
                <c:v>0.43998869265711399</c:v>
              </c:pt>
              <c:pt idx="290">
                <c:v>0.43992619819842199</c:v>
              </c:pt>
              <c:pt idx="291">
                <c:v>0.43988480579296901</c:v>
              </c:pt>
              <c:pt idx="292">
                <c:v>0.43988424446030999</c:v>
              </c:pt>
              <c:pt idx="293">
                <c:v>0.43992836467084701</c:v>
              </c:pt>
              <c:pt idx="294">
                <c:v>0.43999289517804002</c:v>
              </c:pt>
              <c:pt idx="295">
                <c:v>0.44009042290271999</c:v>
              </c:pt>
              <c:pt idx="296">
                <c:v>0.440236903842256</c:v>
              </c:pt>
              <c:pt idx="297">
                <c:v>0.44043095531826898</c:v>
              </c:pt>
              <c:pt idx="298">
                <c:v>0.44067585632423401</c:v>
              </c:pt>
              <c:pt idx="299">
                <c:v>0.44096760087649201</c:v>
              </c:pt>
              <c:pt idx="300">
                <c:v>0.44131832167485702</c:v>
              </c:pt>
            </c:numLit>
          </c:val>
          <c:smooth val="1"/>
          <c:extLst>
            <c:ext xmlns:c16="http://schemas.microsoft.com/office/drawing/2014/chart" uri="{C3380CC4-5D6E-409C-BE32-E72D297353CC}">
              <c16:uniqueId val="{00000001-7F0D-4BB0-83DC-EB52B6BE0F7D}"/>
            </c:ext>
          </c:extLst>
        </c:ser>
        <c:ser>
          <c:idx val="2"/>
          <c:order val="2"/>
          <c:tx>
            <c:v>Share of Bottom 50%</c:v>
          </c:tx>
          <c:spPr>
            <a:ln w="50800">
              <a:solidFill>
                <a:srgbClr val="FF000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0.14791948762495599</c:v>
              </c:pt>
              <c:pt idx="1">
                <c:v>0.14762926740020299</c:v>
              </c:pt>
              <c:pt idx="2">
                <c:v>0.14698914910324001</c:v>
              </c:pt>
              <c:pt idx="3">
                <c:v>0.14676395717697799</c:v>
              </c:pt>
              <c:pt idx="4">
                <c:v>0.14612232087892199</c:v>
              </c:pt>
              <c:pt idx="5">
                <c:v>0.14556333151217701</c:v>
              </c:pt>
              <c:pt idx="6">
                <c:v>0.14499614216004</c:v>
              </c:pt>
              <c:pt idx="7">
                <c:v>0.14470302607959201</c:v>
              </c:pt>
              <c:pt idx="8">
                <c:v>0.144449408111988</c:v>
              </c:pt>
              <c:pt idx="9">
                <c:v>0.144590076003035</c:v>
              </c:pt>
              <c:pt idx="10">
                <c:v>0.14499469060978801</c:v>
              </c:pt>
              <c:pt idx="11">
                <c:v>0.145746854823779</c:v>
              </c:pt>
              <c:pt idx="12">
                <c:v>0.14580287784610599</c:v>
              </c:pt>
              <c:pt idx="13">
                <c:v>0.145906354804233</c:v>
              </c:pt>
              <c:pt idx="14">
                <c:v>0.145180133198587</c:v>
              </c:pt>
              <c:pt idx="15">
                <c:v>0.144663384404216</c:v>
              </c:pt>
              <c:pt idx="16">
                <c:v>0.14461018619040999</c:v>
              </c:pt>
              <c:pt idx="17">
                <c:v>0.14478757428817099</c:v>
              </c:pt>
              <c:pt idx="18">
                <c:v>0.143741301030305</c:v>
              </c:pt>
              <c:pt idx="19">
                <c:v>0.142903206971953</c:v>
              </c:pt>
              <c:pt idx="20">
                <c:v>0.14114917211306099</c:v>
              </c:pt>
              <c:pt idx="21">
                <c:v>0.139210267770354</c:v>
              </c:pt>
              <c:pt idx="22">
                <c:v>0.138739562732178</c:v>
              </c:pt>
              <c:pt idx="23">
                <c:v>0.13856989202480199</c:v>
              </c:pt>
              <c:pt idx="24">
                <c:v>0.13853732621843401</c:v>
              </c:pt>
              <c:pt idx="25">
                <c:v>0.13921042010119999</c:v>
              </c:pt>
              <c:pt idx="26">
                <c:v>0.13899103878227401</c:v>
              </c:pt>
              <c:pt idx="27">
                <c:v>0.13917279462235799</c:v>
              </c:pt>
              <c:pt idx="28">
                <c:v>0.13960126174361601</c:v>
              </c:pt>
              <c:pt idx="29">
                <c:v>0.13904923053802801</c:v>
              </c:pt>
              <c:pt idx="30">
                <c:v>0.138881080728564</c:v>
              </c:pt>
              <c:pt idx="31">
                <c:v>0.138450641572543</c:v>
              </c:pt>
              <c:pt idx="32">
                <c:v>0.137090214936853</c:v>
              </c:pt>
              <c:pt idx="33">
                <c:v>0.13612216465242999</c:v>
              </c:pt>
              <c:pt idx="34">
                <c:v>0.13536465492034999</c:v>
              </c:pt>
              <c:pt idx="35">
                <c:v>0.134133485840916</c:v>
              </c:pt>
              <c:pt idx="36">
                <c:v>0.133606250833817</c:v>
              </c:pt>
              <c:pt idx="37">
                <c:v>0.133660119426734</c:v>
              </c:pt>
              <c:pt idx="38">
                <c:v>0.13391660193299901</c:v>
              </c:pt>
              <c:pt idx="39">
                <c:v>0.13367989088167601</c:v>
              </c:pt>
              <c:pt idx="40">
                <c:v>0.13280424226285201</c:v>
              </c:pt>
              <c:pt idx="41">
                <c:v>0.131957862193194</c:v>
              </c:pt>
              <c:pt idx="42">
                <c:v>0.13181588058413299</c:v>
              </c:pt>
              <c:pt idx="43">
                <c:v>0.13130202076508099</c:v>
              </c:pt>
              <c:pt idx="44">
                <c:v>0.13011867067479199</c:v>
              </c:pt>
              <c:pt idx="45">
                <c:v>0.12924272225128899</c:v>
              </c:pt>
              <c:pt idx="46">
                <c:v>0.12823152920896799</c:v>
              </c:pt>
              <c:pt idx="47">
                <c:v>0.12626635601285499</c:v>
              </c:pt>
              <c:pt idx="48">
                <c:v>0.127258611807373</c:v>
              </c:pt>
              <c:pt idx="49">
                <c:v>0.126068147806361</c:v>
              </c:pt>
              <c:pt idx="50">
                <c:v>0.12384135034825799</c:v>
              </c:pt>
              <c:pt idx="51">
                <c:v>0.123404115066662</c:v>
              </c:pt>
              <c:pt idx="52">
                <c:v>0.12182425427426601</c:v>
              </c:pt>
              <c:pt idx="53">
                <c:v>0.12116564568676499</c:v>
              </c:pt>
              <c:pt idx="54">
                <c:v>0.119715212895561</c:v>
              </c:pt>
              <c:pt idx="55">
                <c:v>0.119057805758462</c:v>
              </c:pt>
              <c:pt idx="56">
                <c:v>0.117914051554943</c:v>
              </c:pt>
              <c:pt idx="57">
                <c:v>0.117453187885185</c:v>
              </c:pt>
              <c:pt idx="58">
                <c:v>0.118191169182783</c:v>
              </c:pt>
              <c:pt idx="59">
                <c:v>0.11644950760124501</c:v>
              </c:pt>
              <c:pt idx="60">
                <c:v>0.11479130259994701</c:v>
              </c:pt>
              <c:pt idx="61">
                <c:v>0.113923925663499</c:v>
              </c:pt>
              <c:pt idx="62">
                <c:v>0.112483393431701</c:v>
              </c:pt>
              <c:pt idx="63">
                <c:v>0.109888351202115</c:v>
              </c:pt>
              <c:pt idx="64">
                <c:v>0.10775961507087101</c:v>
              </c:pt>
              <c:pt idx="65">
                <c:v>0.10704621555855</c:v>
              </c:pt>
              <c:pt idx="66">
                <c:v>0.107096893562125</c:v>
              </c:pt>
              <c:pt idx="67">
                <c:v>0.107109695947659</c:v>
              </c:pt>
              <c:pt idx="68">
                <c:v>0.107572329985897</c:v>
              </c:pt>
              <c:pt idx="69">
                <c:v>0.106542983991472</c:v>
              </c:pt>
              <c:pt idx="70">
                <c:v>0.106651297484885</c:v>
              </c:pt>
              <c:pt idx="71">
                <c:v>0.105916069853618</c:v>
              </c:pt>
              <c:pt idx="72">
                <c:v>0.103716625588264</c:v>
              </c:pt>
              <c:pt idx="73">
                <c:v>0.102508575236943</c:v>
              </c:pt>
              <c:pt idx="74">
                <c:v>0.102669221171777</c:v>
              </c:pt>
              <c:pt idx="75">
                <c:v>0.100863017318637</c:v>
              </c:pt>
              <c:pt idx="76">
                <c:v>0.100884505115034</c:v>
              </c:pt>
              <c:pt idx="77">
                <c:v>0.10080827124719299</c:v>
              </c:pt>
              <c:pt idx="78">
                <c:v>0.100719629220318</c:v>
              </c:pt>
              <c:pt idx="79">
                <c:v>9.8529286509505806E-2</c:v>
              </c:pt>
              <c:pt idx="80">
                <c:v>9.7535705365934505E-2</c:v>
              </c:pt>
              <c:pt idx="81">
                <c:v>9.5789904649143498E-2</c:v>
              </c:pt>
              <c:pt idx="82">
                <c:v>9.4246875841121E-2</c:v>
              </c:pt>
              <c:pt idx="83">
                <c:v>9.44021544244011E-2</c:v>
              </c:pt>
              <c:pt idx="84">
                <c:v>9.4583190335825698E-2</c:v>
              </c:pt>
              <c:pt idx="85">
                <c:v>9.4169468694188505E-2</c:v>
              </c:pt>
              <c:pt idx="86">
                <c:v>9.2714095990230394E-2</c:v>
              </c:pt>
              <c:pt idx="87">
                <c:v>9.2862043925064294E-2</c:v>
              </c:pt>
              <c:pt idx="88">
                <c:v>9.1705482706636005E-2</c:v>
              </c:pt>
              <c:pt idx="89">
                <c:v>9.0421503008376994E-2</c:v>
              </c:pt>
              <c:pt idx="90">
                <c:v>9.0362264987604801E-2</c:v>
              </c:pt>
              <c:pt idx="91">
                <c:v>8.8579835430332002E-2</c:v>
              </c:pt>
              <c:pt idx="92">
                <c:v>9.0172771205399502E-2</c:v>
              </c:pt>
              <c:pt idx="93">
                <c:v>9.2244525896912594E-2</c:v>
              </c:pt>
              <c:pt idx="94">
                <c:v>9.2430711391701295E-2</c:v>
              </c:pt>
              <c:pt idx="95">
                <c:v>9.01431882747004E-2</c:v>
              </c:pt>
              <c:pt idx="96">
                <c:v>8.8408392473546801E-2</c:v>
              </c:pt>
              <c:pt idx="97">
                <c:v>8.9736011394026996E-2</c:v>
              </c:pt>
              <c:pt idx="98">
                <c:v>8.7763842549056198E-2</c:v>
              </c:pt>
              <c:pt idx="99">
                <c:v>8.5578706385982195E-2</c:v>
              </c:pt>
              <c:pt idx="100">
                <c:v>8.5913560229522998E-2</c:v>
              </c:pt>
              <c:pt idx="101">
                <c:v>8.5736203157403407E-2</c:v>
              </c:pt>
              <c:pt idx="102">
                <c:v>8.5929218014745498E-2</c:v>
              </c:pt>
              <c:pt idx="103">
                <c:v>8.8461223912561907E-2</c:v>
              </c:pt>
              <c:pt idx="104">
                <c:v>8.8711392379989998E-2</c:v>
              </c:pt>
              <c:pt idx="105">
                <c:v>8.6942208903548507E-2</c:v>
              </c:pt>
              <c:pt idx="106">
                <c:v>8.5264791134743903E-2</c:v>
              </c:pt>
              <c:pt idx="107">
                <c:v>8.3351665472495506E-2</c:v>
              </c:pt>
              <c:pt idx="108">
                <c:v>8.6259639548757802E-2</c:v>
              </c:pt>
              <c:pt idx="109">
                <c:v>8.5065280077808295E-2</c:v>
              </c:pt>
              <c:pt idx="110">
                <c:v>8.6538089458670794E-2</c:v>
              </c:pt>
              <c:pt idx="111">
                <c:v>8.6552439378371496E-2</c:v>
              </c:pt>
              <c:pt idx="112">
                <c:v>8.5478570681992702E-2</c:v>
              </c:pt>
              <c:pt idx="113">
                <c:v>8.6999900016141898E-2</c:v>
              </c:pt>
              <c:pt idx="114">
                <c:v>9.0612167746996E-2</c:v>
              </c:pt>
              <c:pt idx="115">
                <c:v>8.9547913323763301E-2</c:v>
              </c:pt>
              <c:pt idx="116">
                <c:v>8.5154233883142597E-2</c:v>
              </c:pt>
              <c:pt idx="117">
                <c:v>8.6230089856653896E-2</c:v>
              </c:pt>
              <c:pt idx="118">
                <c:v>8.5828656701869302E-2</c:v>
              </c:pt>
              <c:pt idx="119">
                <c:v>8.6042904165096995E-2</c:v>
              </c:pt>
              <c:pt idx="120">
                <c:v>8.8162970247801301E-2</c:v>
              </c:pt>
              <c:pt idx="121">
                <c:v>8.67764292459237E-2</c:v>
              </c:pt>
              <c:pt idx="122">
                <c:v>8.5685028949207598E-2</c:v>
              </c:pt>
              <c:pt idx="123">
                <c:v>8.4906609775206393E-2</c:v>
              </c:pt>
              <c:pt idx="124">
                <c:v>8.4374620018156293E-2</c:v>
              </c:pt>
              <c:pt idx="125">
                <c:v>8.5727508510972397E-2</c:v>
              </c:pt>
              <c:pt idx="126">
                <c:v>8.5160413570308305E-2</c:v>
              </c:pt>
              <c:pt idx="127">
                <c:v>8.49874633890529E-2</c:v>
              </c:pt>
              <c:pt idx="128">
                <c:v>8.5339376638848802E-2</c:v>
              </c:pt>
              <c:pt idx="129">
                <c:v>8.4891201286240697E-2</c:v>
              </c:pt>
              <c:pt idx="130">
                <c:v>8.7829310975683098E-2</c:v>
              </c:pt>
              <c:pt idx="131">
                <c:v>9.0691168714729903E-2</c:v>
              </c:pt>
              <c:pt idx="132">
                <c:v>9.4511290202583698E-2</c:v>
              </c:pt>
              <c:pt idx="133">
                <c:v>9.1084174427397496E-2</c:v>
              </c:pt>
              <c:pt idx="134">
                <c:v>8.9632038874657996E-2</c:v>
              </c:pt>
              <c:pt idx="135">
                <c:v>8.8822422548472293E-2</c:v>
              </c:pt>
              <c:pt idx="136">
                <c:v>8.7845063228619194E-2</c:v>
              </c:pt>
              <c:pt idx="137">
                <c:v>8.5925359698379597E-2</c:v>
              </c:pt>
              <c:pt idx="138">
                <c:v>8.30014985411823E-2</c:v>
              </c:pt>
              <c:pt idx="139">
                <c:v>7.9859778540155399E-2</c:v>
              </c:pt>
              <c:pt idx="140">
                <c:v>8.1068509708974099E-2</c:v>
              </c:pt>
              <c:pt idx="141">
                <c:v>7.8962483925359497E-2</c:v>
              </c:pt>
              <c:pt idx="142">
                <c:v>7.6628988712185805E-2</c:v>
              </c:pt>
              <c:pt idx="143">
                <c:v>7.5892057323781695E-2</c:v>
              </c:pt>
              <c:pt idx="144">
                <c:v>7.7549233798896902E-2</c:v>
              </c:pt>
              <c:pt idx="145">
                <c:v>8.4975023744643802E-2</c:v>
              </c:pt>
              <c:pt idx="146">
                <c:v>8.7908554944319303E-2</c:v>
              </c:pt>
              <c:pt idx="147">
                <c:v>8.7727127343831299E-2</c:v>
              </c:pt>
              <c:pt idx="148">
                <c:v>8.6885207710160797E-2</c:v>
              </c:pt>
              <c:pt idx="149">
                <c:v>8.7446887606746806E-2</c:v>
              </c:pt>
              <c:pt idx="150">
                <c:v>8.4711117299425306E-2</c:v>
              </c:pt>
              <c:pt idx="151">
                <c:v>8.6538788344050502E-2</c:v>
              </c:pt>
              <c:pt idx="152">
                <c:v>8.5714908845393595E-2</c:v>
              </c:pt>
              <c:pt idx="153">
                <c:v>8.9014619213091201E-2</c:v>
              </c:pt>
              <c:pt idx="154">
                <c:v>8.1164179835769304E-2</c:v>
              </c:pt>
              <c:pt idx="155">
                <c:v>8.2869879107554695E-2</c:v>
              </c:pt>
              <c:pt idx="156">
                <c:v>8.5272054170028602E-2</c:v>
              </c:pt>
              <c:pt idx="157">
                <c:v>8.2015685433157307E-2</c:v>
              </c:pt>
              <c:pt idx="158">
                <c:v>8.1447848118451294E-2</c:v>
              </c:pt>
              <c:pt idx="159">
                <c:v>7.7440998862583002E-2</c:v>
              </c:pt>
              <c:pt idx="160">
                <c:v>7.3454841925334705E-2</c:v>
              </c:pt>
              <c:pt idx="161">
                <c:v>6.3627347830367595E-2</c:v>
              </c:pt>
              <c:pt idx="162">
                <c:v>6.3418871011097805E-2</c:v>
              </c:pt>
              <c:pt idx="163">
                <c:v>6.5019929003301502E-2</c:v>
              </c:pt>
              <c:pt idx="164">
                <c:v>6.5969987645282294E-2</c:v>
              </c:pt>
              <c:pt idx="165">
                <c:v>6.5058000004342406E-2</c:v>
              </c:pt>
              <c:pt idx="166">
                <c:v>6.37163861602624E-2</c:v>
              </c:pt>
              <c:pt idx="167">
                <c:v>6.0223883168377401E-2</c:v>
              </c:pt>
              <c:pt idx="168">
                <c:v>5.7511054207395301E-2</c:v>
              </c:pt>
              <c:pt idx="169">
                <c:v>5.8950526877136401E-2</c:v>
              </c:pt>
              <c:pt idx="170">
                <c:v>6.0110477158231097E-2</c:v>
              </c:pt>
              <c:pt idx="171">
                <c:v>5.9507912896173999E-2</c:v>
              </c:pt>
              <c:pt idx="172">
                <c:v>5.7997948098335597E-2</c:v>
              </c:pt>
              <c:pt idx="173">
                <c:v>5.7277194969578601E-2</c:v>
              </c:pt>
              <c:pt idx="174">
                <c:v>5.6637303315828197E-2</c:v>
              </c:pt>
              <c:pt idx="175">
                <c:v>5.7927637858722202E-2</c:v>
              </c:pt>
              <c:pt idx="176">
                <c:v>5.5231836678287398E-2</c:v>
              </c:pt>
              <c:pt idx="177">
                <c:v>5.6266984124106301E-2</c:v>
              </c:pt>
              <c:pt idx="178">
                <c:v>5.7714380792440199E-2</c:v>
              </c:pt>
              <c:pt idx="179">
                <c:v>5.7216361425135302E-2</c:v>
              </c:pt>
              <c:pt idx="180">
                <c:v>5.8248470936356003E-2</c:v>
              </c:pt>
              <c:pt idx="181">
                <c:v>5.9781839732853399E-2</c:v>
              </c:pt>
              <c:pt idx="182">
                <c:v>6.2280705807001201E-2</c:v>
              </c:pt>
              <c:pt idx="183">
                <c:v>6.21022170545837E-2</c:v>
              </c:pt>
              <c:pt idx="184">
                <c:v>6.3516529842268799E-2</c:v>
              </c:pt>
              <c:pt idx="185">
                <c:v>6.3720828496273904E-2</c:v>
              </c:pt>
              <c:pt idx="186">
                <c:v>6.3714935794599706E-2</c:v>
              </c:pt>
              <c:pt idx="187">
                <c:v>6.3778794461563607E-2</c:v>
              </c:pt>
              <c:pt idx="188">
                <c:v>6.3378765212933494E-2</c:v>
              </c:pt>
              <c:pt idx="189">
                <c:v>6.2818389990399195E-2</c:v>
              </c:pt>
              <c:pt idx="190">
                <c:v>6.3179018176187596E-2</c:v>
              </c:pt>
              <c:pt idx="191">
                <c:v>6.3582707734591404E-2</c:v>
              </c:pt>
              <c:pt idx="192">
                <c:v>6.4217937042595E-2</c:v>
              </c:pt>
              <c:pt idx="193">
                <c:v>6.4956494071765597E-2</c:v>
              </c:pt>
              <c:pt idx="194">
                <c:v>6.4956536393309394E-2</c:v>
              </c:pt>
              <c:pt idx="195">
                <c:v>6.6122719007038394E-2</c:v>
              </c:pt>
              <c:pt idx="196">
                <c:v>6.6892394857034299E-2</c:v>
              </c:pt>
              <c:pt idx="197">
                <c:v>6.7496251372413801E-2</c:v>
              </c:pt>
              <c:pt idx="198">
                <c:v>6.7250794200153896E-2</c:v>
              </c:pt>
              <c:pt idx="199">
                <c:v>6.7573931174249702E-2</c:v>
              </c:pt>
              <c:pt idx="200">
                <c:v>6.6192209844092603E-2</c:v>
              </c:pt>
              <c:pt idx="201">
                <c:v>6.6676455442756299E-2</c:v>
              </c:pt>
              <c:pt idx="202">
                <c:v>6.6630171098429405E-2</c:v>
              </c:pt>
              <c:pt idx="203">
                <c:v>6.7093266373626101E-2</c:v>
              </c:pt>
              <c:pt idx="204">
                <c:v>6.7889830822223704E-2</c:v>
              </c:pt>
              <c:pt idx="205">
                <c:v>6.8071103640225603E-2</c:v>
              </c:pt>
              <c:pt idx="206">
                <c:v>6.9270066656543602E-2</c:v>
              </c:pt>
              <c:pt idx="207">
                <c:v>6.98104491865746E-2</c:v>
              </c:pt>
              <c:pt idx="208">
                <c:v>7.2242400194582598E-2</c:v>
              </c:pt>
              <c:pt idx="209">
                <c:v>7.5735934133432103E-2</c:v>
              </c:pt>
              <c:pt idx="210">
                <c:v>7.6013387054666495E-2</c:v>
              </c:pt>
              <c:pt idx="211">
                <c:v>7.6393828662128599E-2</c:v>
              </c:pt>
              <c:pt idx="212">
                <c:v>7.7791757558635002E-2</c:v>
              </c:pt>
              <c:pt idx="213">
                <c:v>7.8971641438874099E-2</c:v>
              </c:pt>
              <c:pt idx="214">
                <c:v>8.0294673321061799E-2</c:v>
              </c:pt>
              <c:pt idx="215">
                <c:v>8.0741608665838599E-2</c:v>
              </c:pt>
              <c:pt idx="216">
                <c:v>8.1186079905357297E-2</c:v>
              </c:pt>
              <c:pt idx="217">
                <c:v>8.07414352609611E-2</c:v>
              </c:pt>
              <c:pt idx="218">
                <c:v>8.1690337080281505E-2</c:v>
              </c:pt>
              <c:pt idx="219">
                <c:v>8.2705365778561704E-2</c:v>
              </c:pt>
              <c:pt idx="220">
                <c:v>8.4069085444444497E-2</c:v>
              </c:pt>
              <c:pt idx="221">
                <c:v>8.1762366982859006E-2</c:v>
              </c:pt>
              <c:pt idx="222">
                <c:v>8.1742679114157293E-2</c:v>
              </c:pt>
              <c:pt idx="223">
                <c:v>8.1984133353264696E-2</c:v>
              </c:pt>
              <c:pt idx="224">
                <c:v>8.2028051006959798E-2</c:v>
              </c:pt>
              <c:pt idx="225">
                <c:v>8.2168569546502507E-2</c:v>
              </c:pt>
              <c:pt idx="226">
                <c:v>9.2646563270741097E-2</c:v>
              </c:pt>
              <c:pt idx="227">
                <c:v>0.10207296737957899</c:v>
              </c:pt>
              <c:pt idx="228">
                <c:v>0.11017963853262699</c:v>
              </c:pt>
              <c:pt idx="229">
                <c:v>0.11902346793697099</c:v>
              </c:pt>
              <c:pt idx="230">
                <c:v>0.12779822124114101</c:v>
              </c:pt>
              <c:pt idx="231">
                <c:v>0.136012503775789</c:v>
              </c:pt>
              <c:pt idx="232">
                <c:v>0.144229126206907</c:v>
              </c:pt>
              <c:pt idx="233">
                <c:v>0.152535114772377</c:v>
              </c:pt>
              <c:pt idx="234">
                <c:v>0.159849280169023</c:v>
              </c:pt>
              <c:pt idx="235">
                <c:v>0.167032214865487</c:v>
              </c:pt>
              <c:pt idx="236">
                <c:v>0.174557724538417</c:v>
              </c:pt>
              <c:pt idx="237">
                <c:v>0.18204805378253799</c:v>
              </c:pt>
              <c:pt idx="238">
                <c:v>0.189282512635362</c:v>
              </c:pt>
              <c:pt idx="239">
                <c:v>0.19687488643855899</c:v>
              </c:pt>
              <c:pt idx="240">
                <c:v>0.204726866378205</c:v>
              </c:pt>
              <c:pt idx="241">
                <c:v>0.21241390280834899</c:v>
              </c:pt>
              <c:pt idx="242">
                <c:v>0.22028781935018901</c:v>
              </c:pt>
              <c:pt idx="243">
                <c:v>0.22815700509824299</c:v>
              </c:pt>
              <c:pt idx="244">
                <c:v>0.23623109690572999</c:v>
              </c:pt>
              <c:pt idx="245">
                <c:v>0.24459304476265101</c:v>
              </c:pt>
              <c:pt idx="246">
                <c:v>0.25289900025286899</c:v>
              </c:pt>
              <c:pt idx="247">
                <c:v>0.26127414305762298</c:v>
              </c:pt>
              <c:pt idx="248">
                <c:v>0.26965124801924001</c:v>
              </c:pt>
              <c:pt idx="249">
                <c:v>0.27793659536185999</c:v>
              </c:pt>
              <c:pt idx="250">
                <c:v>0.28613031600573602</c:v>
              </c:pt>
              <c:pt idx="251">
                <c:v>0.288325456870621</c:v>
              </c:pt>
              <c:pt idx="252">
                <c:v>0.290526743140477</c:v>
              </c:pt>
              <c:pt idx="253">
                <c:v>0.29272739036335099</c:v>
              </c:pt>
              <c:pt idx="254">
                <c:v>0.294938841947954</c:v>
              </c:pt>
              <c:pt idx="255">
                <c:v>0.29714847287437501</c:v>
              </c:pt>
              <c:pt idx="256">
                <c:v>0.29936003646250198</c:v>
              </c:pt>
              <c:pt idx="257">
                <c:v>0.30155596209126501</c:v>
              </c:pt>
              <c:pt idx="258">
                <c:v>0.30373453499526398</c:v>
              </c:pt>
              <c:pt idx="259">
                <c:v>0.30593271797021598</c:v>
              </c:pt>
              <c:pt idx="260">
                <c:v>0.30812258470720499</c:v>
              </c:pt>
              <c:pt idx="261">
                <c:v>0.31029630974143702</c:v>
              </c:pt>
              <c:pt idx="262">
                <c:v>0.31246341963817897</c:v>
              </c:pt>
              <c:pt idx="263">
                <c:v>0.31461183588168001</c:v>
              </c:pt>
              <c:pt idx="264">
                <c:v>0.31675023197237601</c:v>
              </c:pt>
              <c:pt idx="265">
                <c:v>0.31888202055229198</c:v>
              </c:pt>
              <c:pt idx="266">
                <c:v>0.321005562096561</c:v>
              </c:pt>
              <c:pt idx="267">
                <c:v>0.32309846487003102</c:v>
              </c:pt>
              <c:pt idx="268">
                <c:v>0.32518878832000497</c:v>
              </c:pt>
              <c:pt idx="269">
                <c:v>0.32724699610506403</c:v>
              </c:pt>
              <c:pt idx="270">
                <c:v>0.32929412404945702</c:v>
              </c:pt>
              <c:pt idx="271">
                <c:v>0.33125120890013399</c:v>
              </c:pt>
              <c:pt idx="272">
                <c:v>0.333189129378198</c:v>
              </c:pt>
              <c:pt idx="273">
                <c:v>0.33510587308030698</c:v>
              </c:pt>
              <c:pt idx="274">
                <c:v>0.33699300648264202</c:v>
              </c:pt>
              <c:pt idx="275">
                <c:v>0.33883627844810599</c:v>
              </c:pt>
              <c:pt idx="276">
                <c:v>0.34063944418131298</c:v>
              </c:pt>
              <c:pt idx="277">
                <c:v>0.34241380355436501</c:v>
              </c:pt>
              <c:pt idx="278">
                <c:v>0.34413895629293401</c:v>
              </c:pt>
              <c:pt idx="279">
                <c:v>0.345799888270369</c:v>
              </c:pt>
              <c:pt idx="280">
                <c:v>0.34742904743298098</c:v>
              </c:pt>
              <c:pt idx="281">
                <c:v>0.34923876555865202</c:v>
              </c:pt>
              <c:pt idx="282">
                <c:v>0.35103095262812201</c:v>
              </c:pt>
              <c:pt idx="283">
                <c:v>0.35280057346751498</c:v>
              </c:pt>
              <c:pt idx="284">
                <c:v>0.35454625293790099</c:v>
              </c:pt>
              <c:pt idx="285">
                <c:v>0.35626207844707097</c:v>
              </c:pt>
              <c:pt idx="286">
                <c:v>0.35795016433604498</c:v>
              </c:pt>
              <c:pt idx="287">
                <c:v>0.35959899121962602</c:v>
              </c:pt>
              <c:pt idx="288">
                <c:v>0.36121819538998101</c:v>
              </c:pt>
              <c:pt idx="289">
                <c:v>0.362803961257815</c:v>
              </c:pt>
              <c:pt idx="290">
                <c:v>0.36434716894633801</c:v>
              </c:pt>
              <c:pt idx="291">
                <c:v>0.36585610593036999</c:v>
              </c:pt>
              <c:pt idx="292">
                <c:v>0.36732654131758002</c:v>
              </c:pt>
              <c:pt idx="293">
                <c:v>0.36874819868682501</c:v>
              </c:pt>
              <c:pt idx="294">
                <c:v>0.37012434113203202</c:v>
              </c:pt>
              <c:pt idx="295">
                <c:v>0.37145930763769702</c:v>
              </c:pt>
              <c:pt idx="296">
                <c:v>0.37274392300350501</c:v>
              </c:pt>
              <c:pt idx="297">
                <c:v>0.373985558172925</c:v>
              </c:pt>
              <c:pt idx="298">
                <c:v>0.37518253198935098</c:v>
              </c:pt>
              <c:pt idx="299">
                <c:v>0.376333884643901</c:v>
              </c:pt>
              <c:pt idx="300">
                <c:v>0.37744198620366698</c:v>
              </c:pt>
            </c:numLit>
          </c:val>
          <c:smooth val="1"/>
          <c:extLst>
            <c:ext xmlns:c16="http://schemas.microsoft.com/office/drawing/2014/chart" uri="{C3380CC4-5D6E-409C-BE32-E72D297353CC}">
              <c16:uniqueId val="{00000002-7F0D-4BB0-83DC-EB52B6BE0F7D}"/>
            </c:ext>
          </c:extLst>
        </c:ser>
        <c:dLbls>
          <c:showLegendKey val="0"/>
          <c:showVal val="0"/>
          <c:showCatName val="0"/>
          <c:showSerName val="0"/>
          <c:showPercent val="0"/>
          <c:showBubbleSize val="0"/>
        </c:dLbls>
        <c:smooth val="0"/>
        <c:axId val="113966408"/>
        <c:axId val="113966800"/>
        <c:extLst/>
      </c:lineChart>
      <c:catAx>
        <c:axId val="113966408"/>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3966800"/>
        <c:crossesAt val="0"/>
        <c:auto val="0"/>
        <c:lblAlgn val="ctr"/>
        <c:lblOffset val="100"/>
        <c:tickLblSkip val="20"/>
        <c:tickMarkSkip val="10"/>
        <c:noMultiLvlLbl val="0"/>
      </c:catAx>
      <c:valAx>
        <c:axId val="113966800"/>
        <c:scaling>
          <c:orientation val="minMax"/>
          <c:max val="0.62000000000000011"/>
          <c:min val="0"/>
        </c:scaling>
        <c:delete val="0"/>
        <c:axPos val="l"/>
        <c:majorGridlines>
          <c:spPr>
            <a:ln w="12700">
              <a:solidFill>
                <a:srgbClr val="000000"/>
              </a:solidFill>
              <a:prstDash val="sysDash"/>
            </a:ln>
          </c:spPr>
        </c:majorGridlines>
        <c:title>
          <c:tx>
            <c:rich>
              <a:bodyPr/>
              <a:lstStyle/>
              <a:p>
                <a:pPr>
                  <a:defRPr sz="1200"/>
                </a:pPr>
                <a:r>
                  <a:rPr lang="fr-FR" sz="1200" baseline="0"/>
                  <a:t>Share of each group in total postax income</a:t>
                </a:r>
                <a:endParaRPr lang="fr-FR" sz="1200"/>
              </a:p>
            </c:rich>
          </c:tx>
          <c:layout>
            <c:manualLayout>
              <c:xMode val="edge"/>
              <c:yMode val="edge"/>
              <c:x val="1.3958880139982501E-3"/>
              <c:y val="0.1328602678201146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3966408"/>
        <c:crossesAt val="1"/>
        <c:crossBetween val="midCat"/>
        <c:majorUnit val="5.000000000000001E-2"/>
      </c:valAx>
      <c:spPr>
        <a:noFill/>
        <a:ln w="25400">
          <a:solidFill>
            <a:srgbClr val="000000"/>
          </a:solidFill>
        </a:ln>
      </c:spPr>
    </c:plotArea>
    <c:legend>
      <c:legendPos val="l"/>
      <c:layout>
        <c:manualLayout>
          <c:xMode val="edge"/>
          <c:yMode val="edge"/>
          <c:x val="0.43698775308022603"/>
          <c:y val="0.4418183876053518"/>
          <c:w val="0.2404935476815398"/>
          <c:h val="0.15406279672336934"/>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14. The Rise of the Bottom 50% </a:t>
            </a:r>
          </a:p>
          <a:p>
            <a:pPr>
              <a:defRPr sz="1700" b="1" i="0" u="none" strike="noStrike" baseline="0">
                <a:solidFill>
                  <a:srgbClr val="000000"/>
                </a:solidFill>
                <a:latin typeface="Arial"/>
                <a:ea typeface="Arial"/>
                <a:cs typeface="Arial"/>
              </a:defRPr>
            </a:pPr>
            <a:r>
              <a:rPr lang="fr-FR" sz="2000" b="0" baseline="0">
                <a:latin typeface="Arial" panose="020B0604020202020204" pitchFamily="34" charset="0"/>
                <a:cs typeface="Arial" panose="020B0604020202020204" pitchFamily="34" charset="0"/>
              </a:rPr>
              <a:t>(World Bottom 50% Wealth Share 1800-2100) </a:t>
            </a:r>
            <a:endParaRPr lang="fr-FR" sz="1600" b="0" baseline="0">
              <a:latin typeface="Arial Narrow" panose="020B0606020202030204" pitchFamily="34" charset="0"/>
              <a:cs typeface="Arial" panose="020B0604020202020204" pitchFamily="34" charset="0"/>
            </a:endParaRPr>
          </a:p>
        </c:rich>
      </c:tx>
      <c:layout>
        <c:manualLayout>
          <c:xMode val="edge"/>
          <c:yMode val="edge"/>
          <c:x val="0.20290640275470154"/>
          <c:y val="3.7949417351247871E-4"/>
        </c:manualLayout>
      </c:layout>
      <c:overlay val="0"/>
      <c:spPr>
        <a:noFill/>
        <a:ln w="25400">
          <a:noFill/>
        </a:ln>
      </c:spPr>
    </c:title>
    <c:autoTitleDeleted val="0"/>
    <c:plotArea>
      <c:layout>
        <c:manualLayout>
          <c:layoutTarget val="inner"/>
          <c:xMode val="edge"/>
          <c:yMode val="edge"/>
          <c:x val="9.8011306279022811E-2"/>
          <c:y val="0.11529856974914672"/>
          <c:w val="0.85802390294858633"/>
          <c:h val="0.66079436281560877"/>
        </c:manualLayout>
      </c:layout>
      <c:areaChart>
        <c:grouping val="stacked"/>
        <c:varyColors val="0"/>
        <c:ser>
          <c:idx val="1"/>
          <c:order val="0"/>
          <c:tx>
            <c:v>Europe</c:v>
          </c:tx>
          <c:spPr>
            <a:solidFill>
              <a:srgbClr val="00B0F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6.5573760788061007E-3</c:v>
              </c:pt>
              <c:pt idx="1">
                <c:v>6.5565984286509744E-3</c:v>
              </c:pt>
              <c:pt idx="2">
                <c:v>6.1589943668521295E-3</c:v>
              </c:pt>
              <c:pt idx="3">
                <c:v>6.0367612899143745E-3</c:v>
              </c:pt>
              <c:pt idx="4">
                <c:v>5.7586166088512318E-3</c:v>
              </c:pt>
              <c:pt idx="5">
                <c:v>5.6304344579367173E-3</c:v>
              </c:pt>
              <c:pt idx="6">
                <c:v>5.4489268275445327E-3</c:v>
              </c:pt>
              <c:pt idx="7">
                <c:v>5.1711203674828544E-3</c:v>
              </c:pt>
              <c:pt idx="8">
                <c:v>5.1089288366252461E-3</c:v>
              </c:pt>
              <c:pt idx="9">
                <c:v>5.3540342581045799E-3</c:v>
              </c:pt>
              <c:pt idx="10">
                <c:v>5.3529921060099161E-3</c:v>
              </c:pt>
              <c:pt idx="11">
                <c:v>5.559673777262999E-3</c:v>
              </c:pt>
              <c:pt idx="12">
                <c:v>5.5701240187317359E-3</c:v>
              </c:pt>
              <c:pt idx="13">
                <c:v>5.539633246245455E-3</c:v>
              </c:pt>
              <c:pt idx="14">
                <c:v>5.3290101045235568E-3</c:v>
              </c:pt>
              <c:pt idx="15">
                <c:v>5.4974944990647638E-3</c:v>
              </c:pt>
              <c:pt idx="16">
                <c:v>5.4848518251295018E-3</c:v>
              </c:pt>
              <c:pt idx="17">
                <c:v>5.489810640696877E-3</c:v>
              </c:pt>
              <c:pt idx="18">
                <c:v>5.2961176735547705E-3</c:v>
              </c:pt>
              <c:pt idx="19">
                <c:v>5.1577469722053522E-3</c:v>
              </c:pt>
              <c:pt idx="20">
                <c:v>4.5078680730078913E-3</c:v>
              </c:pt>
              <c:pt idx="21">
                <c:v>4.3105516790304527E-3</c:v>
              </c:pt>
              <c:pt idx="22">
                <c:v>4.4202313370775986E-3</c:v>
              </c:pt>
              <c:pt idx="23">
                <c:v>4.344804345176795E-3</c:v>
              </c:pt>
              <c:pt idx="24">
                <c:v>4.4720649761590082E-3</c:v>
              </c:pt>
              <c:pt idx="25">
                <c:v>4.6794626370060353E-3</c:v>
              </c:pt>
              <c:pt idx="26">
                <c:v>4.6658568641484623E-3</c:v>
              </c:pt>
              <c:pt idx="27">
                <c:v>4.676005681736933E-3</c:v>
              </c:pt>
              <c:pt idx="28">
                <c:v>4.6436872396930437E-3</c:v>
              </c:pt>
              <c:pt idx="29">
                <c:v>4.5561636988161892E-3</c:v>
              </c:pt>
              <c:pt idx="30">
                <c:v>4.7301176178285373E-3</c:v>
              </c:pt>
              <c:pt idx="31">
                <c:v>4.5906189791214847E-3</c:v>
              </c:pt>
              <c:pt idx="32">
                <c:v>4.5938569675567364E-3</c:v>
              </c:pt>
              <c:pt idx="33">
                <c:v>4.4160714320136268E-3</c:v>
              </c:pt>
              <c:pt idx="34">
                <c:v>4.3146302887854546E-3</c:v>
              </c:pt>
              <c:pt idx="35">
                <c:v>4.1996849430559436E-3</c:v>
              </c:pt>
              <c:pt idx="36">
                <c:v>4.2106008708356745E-3</c:v>
              </c:pt>
              <c:pt idx="37">
                <c:v>4.4818520922283037E-3</c:v>
              </c:pt>
              <c:pt idx="38">
                <c:v>4.4639710338398976E-3</c:v>
              </c:pt>
              <c:pt idx="39">
                <c:v>4.3637258349759189E-3</c:v>
              </c:pt>
              <c:pt idx="40">
                <c:v>4.4178337800811901E-3</c:v>
              </c:pt>
              <c:pt idx="41">
                <c:v>4.3140876366497558E-3</c:v>
              </c:pt>
              <c:pt idx="42">
                <c:v>4.3165011107705511E-3</c:v>
              </c:pt>
              <c:pt idx="43">
                <c:v>4.0293448104544169E-3</c:v>
              </c:pt>
              <c:pt idx="44">
                <c:v>4.101769200208656E-3</c:v>
              </c:pt>
              <c:pt idx="45">
                <c:v>4.0841541909580146E-3</c:v>
              </c:pt>
              <c:pt idx="46">
                <c:v>3.8983358711970205E-3</c:v>
              </c:pt>
              <c:pt idx="47">
                <c:v>3.8467983316363857E-3</c:v>
              </c:pt>
              <c:pt idx="48">
                <c:v>4.0622637092072467E-3</c:v>
              </c:pt>
              <c:pt idx="49">
                <c:v>3.9157124482924717E-3</c:v>
              </c:pt>
              <c:pt idx="50">
                <c:v>3.6492082598073108E-3</c:v>
              </c:pt>
              <c:pt idx="51">
                <c:v>3.7511944598412391E-3</c:v>
              </c:pt>
              <c:pt idx="52">
                <c:v>3.7082920437638048E-3</c:v>
              </c:pt>
              <c:pt idx="53">
                <c:v>3.7129730933058748E-3</c:v>
              </c:pt>
              <c:pt idx="54">
                <c:v>3.7736860293570316E-3</c:v>
              </c:pt>
              <c:pt idx="55">
                <c:v>3.8468413175043389E-3</c:v>
              </c:pt>
              <c:pt idx="56">
                <c:v>3.9062354990670256E-3</c:v>
              </c:pt>
              <c:pt idx="57">
                <c:v>3.9086740059038581E-3</c:v>
              </c:pt>
              <c:pt idx="58">
                <c:v>3.9465501468760635E-3</c:v>
              </c:pt>
              <c:pt idx="59">
                <c:v>3.9490063951818357E-3</c:v>
              </c:pt>
              <c:pt idx="60">
                <c:v>3.886354998149287E-3</c:v>
              </c:pt>
              <c:pt idx="61">
                <c:v>3.8721177557972716E-3</c:v>
              </c:pt>
              <c:pt idx="62">
                <c:v>3.8151838097265356E-3</c:v>
              </c:pt>
              <c:pt idx="63">
                <c:v>3.7869296101064051E-3</c:v>
              </c:pt>
              <c:pt idx="64">
                <c:v>3.8014788593168356E-3</c:v>
              </c:pt>
              <c:pt idx="65">
                <c:v>3.7493643477607666E-3</c:v>
              </c:pt>
              <c:pt idx="66">
                <c:v>3.7097640712030412E-3</c:v>
              </c:pt>
              <c:pt idx="67">
                <c:v>3.8148875559921554E-3</c:v>
              </c:pt>
              <c:pt idx="68">
                <c:v>3.6535868343953925E-3</c:v>
              </c:pt>
              <c:pt idx="69">
                <c:v>3.8551088045908791E-3</c:v>
              </c:pt>
              <c:pt idx="70">
                <c:v>3.7755923824512412E-3</c:v>
              </c:pt>
              <c:pt idx="71">
                <c:v>3.7625852416180291E-3</c:v>
              </c:pt>
              <c:pt idx="72">
                <c:v>3.7657108808146047E-3</c:v>
              </c:pt>
              <c:pt idx="73">
                <c:v>3.7002176042098445E-3</c:v>
              </c:pt>
              <c:pt idx="74">
                <c:v>3.6472210863752602E-3</c:v>
              </c:pt>
              <c:pt idx="75">
                <c:v>3.6037430539110232E-3</c:v>
              </c:pt>
              <c:pt idx="76">
                <c:v>3.6498780506015183E-3</c:v>
              </c:pt>
              <c:pt idx="77">
                <c:v>3.6845604064997604E-3</c:v>
              </c:pt>
              <c:pt idx="78">
                <c:v>3.7043968125823881E-3</c:v>
              </c:pt>
              <c:pt idx="79">
                <c:v>3.5850089277498194E-3</c:v>
              </c:pt>
              <c:pt idx="80">
                <c:v>3.6141748794766928E-3</c:v>
              </c:pt>
              <c:pt idx="81">
                <c:v>3.3392442490819724E-3</c:v>
              </c:pt>
              <c:pt idx="82">
                <c:v>3.3521985279945212E-3</c:v>
              </c:pt>
              <c:pt idx="83">
                <c:v>3.215664889297489E-3</c:v>
              </c:pt>
              <c:pt idx="84">
                <c:v>3.2672076096548703E-3</c:v>
              </c:pt>
              <c:pt idx="85">
                <c:v>3.0959945202975528E-3</c:v>
              </c:pt>
              <c:pt idx="86">
                <c:v>3.0482972233991804E-3</c:v>
              </c:pt>
              <c:pt idx="87">
                <c:v>3.0832210066544987E-3</c:v>
              </c:pt>
              <c:pt idx="88">
                <c:v>3.0992608327246761E-3</c:v>
              </c:pt>
              <c:pt idx="89">
                <c:v>3.0053297612641591E-3</c:v>
              </c:pt>
              <c:pt idx="90">
                <c:v>3.0165984806102804E-3</c:v>
              </c:pt>
              <c:pt idx="91">
                <c:v>2.8847663541692308E-3</c:v>
              </c:pt>
              <c:pt idx="92">
                <c:v>2.8985025346329398E-3</c:v>
              </c:pt>
              <c:pt idx="93">
                <c:v>2.9767016581071079E-3</c:v>
              </c:pt>
              <c:pt idx="94">
                <c:v>2.9009196780453374E-3</c:v>
              </c:pt>
              <c:pt idx="95">
                <c:v>2.7555560034782972E-3</c:v>
              </c:pt>
              <c:pt idx="96">
                <c:v>2.6488236169876752E-3</c:v>
              </c:pt>
              <c:pt idx="97">
                <c:v>2.4663834260852825E-3</c:v>
              </c:pt>
              <c:pt idx="98">
                <c:v>2.5828067316508458E-3</c:v>
              </c:pt>
              <c:pt idx="99">
                <c:v>2.1353312049767221E-3</c:v>
              </c:pt>
              <c:pt idx="100">
                <c:v>2.5055756637052352E-3</c:v>
              </c:pt>
              <c:pt idx="101">
                <c:v>1.7915668895790472E-3</c:v>
              </c:pt>
              <c:pt idx="102">
                <c:v>2.2242073854037508E-3</c:v>
              </c:pt>
              <c:pt idx="103">
                <c:v>2.406217754616238E-3</c:v>
              </c:pt>
              <c:pt idx="104">
                <c:v>2.5130247696870502E-3</c:v>
              </c:pt>
              <c:pt idx="105">
                <c:v>2.5345912009390034E-3</c:v>
              </c:pt>
              <c:pt idx="106">
                <c:v>2.2635395909672671E-3</c:v>
              </c:pt>
              <c:pt idx="107">
                <c:v>2.187533442454999E-3</c:v>
              </c:pt>
              <c:pt idx="108">
                <c:v>2.5695651702320669E-3</c:v>
              </c:pt>
              <c:pt idx="109">
                <c:v>2.2970104004925622E-3</c:v>
              </c:pt>
              <c:pt idx="110">
                <c:v>2.4728993440875082E-3</c:v>
              </c:pt>
              <c:pt idx="111">
                <c:v>2.5408729156788279E-3</c:v>
              </c:pt>
              <c:pt idx="112">
                <c:v>2.4824479192050129E-3</c:v>
              </c:pt>
              <c:pt idx="113">
                <c:v>2.495145558716732E-3</c:v>
              </c:pt>
              <c:pt idx="114">
                <c:v>2.6831940527058899E-3</c:v>
              </c:pt>
              <c:pt idx="115">
                <c:v>2.8304768940711359E-3</c:v>
              </c:pt>
              <c:pt idx="116">
                <c:v>2.3013853284592082E-3</c:v>
              </c:pt>
              <c:pt idx="117">
                <c:v>2.4313312252327592E-3</c:v>
              </c:pt>
              <c:pt idx="118">
                <c:v>2.5209714618624748E-3</c:v>
              </c:pt>
              <c:pt idx="119">
                <c:v>2.5132843968638679E-3</c:v>
              </c:pt>
              <c:pt idx="120">
                <c:v>2.3933275151862029E-3</c:v>
              </c:pt>
              <c:pt idx="121">
                <c:v>1.8477365341392101E-3</c:v>
              </c:pt>
              <c:pt idx="122">
                <c:v>1.8396409250897804E-3</c:v>
              </c:pt>
              <c:pt idx="123">
                <c:v>2.0281662731557125E-3</c:v>
              </c:pt>
              <c:pt idx="124">
                <c:v>1.8317645987408321E-3</c:v>
              </c:pt>
              <c:pt idx="125">
                <c:v>1.8034533531452528E-3</c:v>
              </c:pt>
              <c:pt idx="126">
                <c:v>1.6200044721319407E-3</c:v>
              </c:pt>
              <c:pt idx="127">
                <c:v>1.4787483114278778E-3</c:v>
              </c:pt>
              <c:pt idx="128">
                <c:v>1.7305306881429056E-3</c:v>
              </c:pt>
              <c:pt idx="129">
                <c:v>1.4284128375244912E-3</c:v>
              </c:pt>
              <c:pt idx="130">
                <c:v>1.3841471159618405E-3</c:v>
              </c:pt>
              <c:pt idx="131">
                <c:v>1.3389446593945207E-3</c:v>
              </c:pt>
              <c:pt idx="132">
                <c:v>6.1682047272236995E-4</c:v>
              </c:pt>
              <c:pt idx="133">
                <c:v>3.7166512179671928E-4</c:v>
              </c:pt>
              <c:pt idx="134">
                <c:v>5.4965577907652695E-4</c:v>
              </c:pt>
              <c:pt idx="135">
                <c:v>4.5359833911241235E-4</c:v>
              </c:pt>
              <c:pt idx="136">
                <c:v>6.9923815371567477E-4</c:v>
              </c:pt>
              <c:pt idx="137">
                <c:v>8.0284385688499452E-4</c:v>
              </c:pt>
              <c:pt idx="138">
                <c:v>3.0349773017374797E-4</c:v>
              </c:pt>
              <c:pt idx="139">
                <c:v>1.4075621123411588E-4</c:v>
              </c:pt>
              <c:pt idx="140">
                <c:v>2.2788668375990547E-4</c:v>
              </c:pt>
              <c:pt idx="141">
                <c:v>1.3849763545575712E-4</c:v>
              </c:pt>
              <c:pt idx="142">
                <c:v>3.9259322503443293E-4</c:v>
              </c:pt>
              <c:pt idx="143">
                <c:v>6.4668881461310839E-4</c:v>
              </c:pt>
              <c:pt idx="144">
                <c:v>9.0078440419178395E-4</c:v>
              </c:pt>
              <c:pt idx="145">
                <c:v>1.1548799937704593E-3</c:v>
              </c:pt>
              <c:pt idx="146">
                <c:v>1.3172786062475748E-3</c:v>
              </c:pt>
              <c:pt idx="147">
                <c:v>7.9174706428785334E-4</c:v>
              </c:pt>
              <c:pt idx="148">
                <c:v>7.45496874528624E-4</c:v>
              </c:pt>
              <c:pt idx="149">
                <c:v>5.3274027625558327E-4</c:v>
              </c:pt>
              <c:pt idx="150">
                <c:v>3.2260882630485597E-4</c:v>
              </c:pt>
              <c:pt idx="151">
                <c:v>6.6730889116560456E-4</c:v>
              </c:pt>
              <c:pt idx="152">
                <c:v>4.4648561581179326E-4</c:v>
              </c:pt>
              <c:pt idx="153">
                <c:v>6.34917981065761E-4</c:v>
              </c:pt>
              <c:pt idx="154">
                <c:v>8.6366445897864143E-5</c:v>
              </c:pt>
              <c:pt idx="155">
                <c:v>4.1476760925913459E-5</c:v>
              </c:pt>
              <c:pt idx="156">
                <c:v>1.8571672684266935E-4</c:v>
              </c:pt>
              <c:pt idx="157">
                <c:v>4.8157647037632843E-5</c:v>
              </c:pt>
              <c:pt idx="158">
                <c:v>-4.9849632554309933E-5</c:v>
              </c:pt>
              <c:pt idx="159">
                <c:v>-1.7688661503727747E-4</c:v>
              </c:pt>
              <c:pt idx="160">
                <c:v>-3.7709354082495091E-4</c:v>
              </c:pt>
              <c:pt idx="161">
                <c:v>-5.752582897237716E-4</c:v>
              </c:pt>
              <c:pt idx="162">
                <c:v>-6.2757314621098524E-4</c:v>
              </c:pt>
              <c:pt idx="163">
                <c:v>-5.6323495827610866E-4</c:v>
              </c:pt>
              <c:pt idx="164">
                <c:v>-5.0355974556972845E-4</c:v>
              </c:pt>
              <c:pt idx="165">
                <c:v>-5.1288561205138086E-4</c:v>
              </c:pt>
              <c:pt idx="166">
                <c:v>-4.9708489099459566E-4</c:v>
              </c:pt>
              <c:pt idx="167">
                <c:v>-6.6454562645692627E-4</c:v>
              </c:pt>
              <c:pt idx="168">
                <c:v>-6.9038502850434814E-4</c:v>
              </c:pt>
              <c:pt idx="169">
                <c:v>-6.731526160969727E-4</c:v>
              </c:pt>
              <c:pt idx="170">
                <c:v>-7.6040820858612847E-4</c:v>
              </c:pt>
              <c:pt idx="171">
                <c:v>-8.8581903382438246E-4</c:v>
              </c:pt>
              <c:pt idx="172">
                <c:v>-9.8081098018654579E-4</c:v>
              </c:pt>
              <c:pt idx="173">
                <c:v>-1.0464687717970282E-3</c:v>
              </c:pt>
              <c:pt idx="174">
                <c:v>-1.2086050703533837E-3</c:v>
              </c:pt>
              <c:pt idx="175">
                <c:v>-1.3481715295445265E-3</c:v>
              </c:pt>
              <c:pt idx="176">
                <c:v>-1.4467979654189866E-3</c:v>
              </c:pt>
              <c:pt idx="177">
                <c:v>-1.5653113009497382E-3</c:v>
              </c:pt>
              <c:pt idx="178">
                <c:v>-1.6704901930080125E-3</c:v>
              </c:pt>
              <c:pt idx="179">
                <c:v>-1.7925227251022475E-3</c:v>
              </c:pt>
              <c:pt idx="180">
                <c:v>-1.8379538516202238E-3</c:v>
              </c:pt>
              <c:pt idx="181">
                <c:v>-1.7676539978502871E-3</c:v>
              </c:pt>
              <c:pt idx="182">
                <c:v>-1.6916488327853221E-3</c:v>
              </c:pt>
              <c:pt idx="183">
                <c:v>-1.5855904745618286E-3</c:v>
              </c:pt>
              <c:pt idx="184">
                <c:v>-1.5443279252568623E-3</c:v>
              </c:pt>
              <c:pt idx="185">
                <c:v>-1.5642380612604615E-3</c:v>
              </c:pt>
              <c:pt idx="186">
                <c:v>-1.5227065514034246E-3</c:v>
              </c:pt>
              <c:pt idx="187">
                <c:v>-1.4632435978731539E-3</c:v>
              </c:pt>
              <c:pt idx="188">
                <c:v>-1.4669165792732034E-3</c:v>
              </c:pt>
              <c:pt idx="189">
                <c:v>-1.4839866228849108E-3</c:v>
              </c:pt>
              <c:pt idx="190">
                <c:v>-1.9105847597620487E-3</c:v>
              </c:pt>
              <c:pt idx="191">
                <c:v>-1.96750482076104E-3</c:v>
              </c:pt>
              <c:pt idx="192">
                <c:v>-2.2355442376793327E-3</c:v>
              </c:pt>
              <c:pt idx="193">
                <c:v>-2.2762414439393181E-3</c:v>
              </c:pt>
              <c:pt idx="194">
                <c:v>-2.2343196033771896E-3</c:v>
              </c:pt>
              <c:pt idx="195">
                <c:v>-2.2809997927151029E-3</c:v>
              </c:pt>
              <c:pt idx="196">
                <c:v>-2.3847227332536264E-3</c:v>
              </c:pt>
              <c:pt idx="197">
                <c:v>-2.4508225185212065E-3</c:v>
              </c:pt>
              <c:pt idx="198">
                <c:v>-2.5992545389214626E-3</c:v>
              </c:pt>
              <c:pt idx="199">
                <c:v>-2.5889283622041173E-3</c:v>
              </c:pt>
              <c:pt idx="200">
                <c:v>-2.7121460823949068E-3</c:v>
              </c:pt>
              <c:pt idx="201">
                <c:v>-2.8599454719153653E-3</c:v>
              </c:pt>
              <c:pt idx="202">
                <c:v>-3.1914937805178744E-3</c:v>
              </c:pt>
              <c:pt idx="203">
                <c:v>-3.0932490044823817E-3</c:v>
              </c:pt>
              <c:pt idx="204">
                <c:v>-2.9181702030831036E-3</c:v>
              </c:pt>
              <c:pt idx="205">
                <c:v>-2.8055911402206247E-3</c:v>
              </c:pt>
              <c:pt idx="206">
                <c:v>-2.8996355006049479E-3</c:v>
              </c:pt>
              <c:pt idx="207">
                <c:v>-2.8327883312632726E-3</c:v>
              </c:pt>
              <c:pt idx="208">
                <c:v>-2.8226183500269109E-3</c:v>
              </c:pt>
              <c:pt idx="209">
                <c:v>-3.1510297668772883E-3</c:v>
              </c:pt>
              <c:pt idx="210">
                <c:v>-3.3991714891967355E-3</c:v>
              </c:pt>
              <c:pt idx="211">
                <c:v>-3.3942198460151741E-3</c:v>
              </c:pt>
              <c:pt idx="212">
                <c:v>-3.1478480390757331E-3</c:v>
              </c:pt>
              <c:pt idx="213">
                <c:v>-2.7922999982461496E-3</c:v>
              </c:pt>
              <c:pt idx="214">
                <c:v>-2.6564327567330458E-3</c:v>
              </c:pt>
              <c:pt idx="215">
                <c:v>-2.514141126170346E-3</c:v>
              </c:pt>
              <c:pt idx="216">
                <c:v>-2.4081480726105024E-3</c:v>
              </c:pt>
              <c:pt idx="217">
                <c:v>-2.3766407440605061E-3</c:v>
              </c:pt>
              <c:pt idx="218">
                <c:v>-2.1815261372401199E-3</c:v>
              </c:pt>
              <c:pt idx="219">
                <c:v>-2.0953522098779037E-3</c:v>
              </c:pt>
              <c:pt idx="220">
                <c:v>-2.0501828542466142E-3</c:v>
              </c:pt>
              <c:pt idx="221">
                <c:v>-2.0701124161413929E-3</c:v>
              </c:pt>
              <c:pt idx="222">
                <c:v>-2.2130349037436203E-3</c:v>
              </c:pt>
              <c:pt idx="223">
                <c:v>-2.08655963790571E-3</c:v>
              </c:pt>
              <c:pt idx="224">
                <c:v>-2.0504347822689383E-3</c:v>
              </c:pt>
              <c:pt idx="225">
                <c:v>-2.0508825701555568E-3</c:v>
              </c:pt>
              <c:pt idx="226">
                <c:v>-1.8785722193857702E-3</c:v>
              </c:pt>
              <c:pt idx="227">
                <c:v>-1.6678153788602084E-3</c:v>
              </c:pt>
              <c:pt idx="228">
                <c:v>-1.4222020233204467E-3</c:v>
              </c:pt>
              <c:pt idx="229">
                <c:v>-1.2124297738955775E-3</c:v>
              </c:pt>
              <c:pt idx="230">
                <c:v>-9.6271280151944067E-4</c:v>
              </c:pt>
              <c:pt idx="231">
                <c:v>-7.5262262288263706E-4</c:v>
              </c:pt>
              <c:pt idx="232">
                <c:v>-5.3058898314215864E-4</c:v>
              </c:pt>
              <c:pt idx="233">
                <c:v>-3.1447992419546484E-4</c:v>
              </c:pt>
              <c:pt idx="234">
                <c:v>-1.4715471062331733E-4</c:v>
              </c:pt>
              <c:pt idx="235">
                <c:v>-6.2588663726128723E-6</c:v>
              </c:pt>
              <c:pt idx="236">
                <c:v>1.3385485320606522E-4</c:v>
              </c:pt>
              <c:pt idx="237">
                <c:v>2.4789996316923842E-4</c:v>
              </c:pt>
              <c:pt idx="238">
                <c:v>3.5918032540436693E-4</c:v>
              </c:pt>
              <c:pt idx="239">
                <c:v>3.6301708446777239E-4</c:v>
              </c:pt>
              <c:pt idx="240">
                <c:v>3.9930293390220517E-4</c:v>
              </c:pt>
              <c:pt idx="241">
                <c:v>4.9060902388423544E-4</c:v>
              </c:pt>
              <c:pt idx="242">
                <c:v>6.7367295156819994E-4</c:v>
              </c:pt>
              <c:pt idx="243">
                <c:v>7.4024396030723306E-4</c:v>
              </c:pt>
              <c:pt idx="244">
                <c:v>8.8626971045225114E-4</c:v>
              </c:pt>
              <c:pt idx="245">
                <c:v>1.0734019261875102E-3</c:v>
              </c:pt>
              <c:pt idx="246">
                <c:v>1.1622129743822699E-3</c:v>
              </c:pt>
              <c:pt idx="247">
                <c:v>1.2765499231964705E-3</c:v>
              </c:pt>
              <c:pt idx="248">
                <c:v>1.5205439320354706E-3</c:v>
              </c:pt>
              <c:pt idx="249">
                <c:v>1.6766623911432124E-3</c:v>
              </c:pt>
              <c:pt idx="250">
                <c:v>1.9338865350254769E-3</c:v>
              </c:pt>
              <c:pt idx="251">
                <c:v>2.2305287135544905E-3</c:v>
              </c:pt>
              <c:pt idx="252">
                <c:v>2.4956800727252214E-3</c:v>
              </c:pt>
              <c:pt idx="253">
                <c:v>2.6899054400897696E-3</c:v>
              </c:pt>
              <c:pt idx="254">
                <c:v>2.9850125856253963E-3</c:v>
              </c:pt>
              <c:pt idx="255">
                <c:v>3.1553380308365761E-3</c:v>
              </c:pt>
              <c:pt idx="256">
                <c:v>3.3518440861040502E-3</c:v>
              </c:pt>
              <c:pt idx="257">
                <c:v>3.5152848358939439E-3</c:v>
              </c:pt>
              <c:pt idx="258">
                <c:v>3.6391551322876355E-3</c:v>
              </c:pt>
              <c:pt idx="259">
                <c:v>3.9767905741210103E-3</c:v>
              </c:pt>
              <c:pt idx="260">
                <c:v>4.0221114596799834E-3</c:v>
              </c:pt>
              <c:pt idx="261">
                <c:v>4.2523815575445014E-3</c:v>
              </c:pt>
              <c:pt idx="262">
                <c:v>4.420010455052764E-3</c:v>
              </c:pt>
              <c:pt idx="263">
                <c:v>4.4811377916777213E-3</c:v>
              </c:pt>
              <c:pt idx="264">
                <c:v>4.7476754383814299E-3</c:v>
              </c:pt>
              <c:pt idx="265">
                <c:v>4.8790308853978283E-3</c:v>
              </c:pt>
              <c:pt idx="266">
                <c:v>4.9899121701362237E-3</c:v>
              </c:pt>
              <c:pt idx="267">
                <c:v>5.2043041824013179E-3</c:v>
              </c:pt>
              <c:pt idx="268">
                <c:v>5.2910294209444382E-3</c:v>
              </c:pt>
              <c:pt idx="269">
                <c:v>5.457635100306335E-3</c:v>
              </c:pt>
              <c:pt idx="270">
                <c:v>5.5486772707173931E-3</c:v>
              </c:pt>
              <c:pt idx="271">
                <c:v>5.8752358294132997E-3</c:v>
              </c:pt>
              <c:pt idx="272">
                <c:v>6.1729687752664813E-3</c:v>
              </c:pt>
              <c:pt idx="273">
                <c:v>6.2843371075740721E-3</c:v>
              </c:pt>
              <c:pt idx="274">
                <c:v>6.5718510195569933E-3</c:v>
              </c:pt>
              <c:pt idx="275">
                <c:v>6.9156104545734821E-3</c:v>
              </c:pt>
              <c:pt idx="276">
                <c:v>7.2417813018919039E-3</c:v>
              </c:pt>
              <c:pt idx="277">
                <c:v>7.5386938223377942E-3</c:v>
              </c:pt>
              <c:pt idx="278">
                <c:v>7.8620754769461246E-3</c:v>
              </c:pt>
              <c:pt idx="279">
                <c:v>8.2012029112445654E-3</c:v>
              </c:pt>
              <c:pt idx="280">
                <c:v>8.4760939514598645E-3</c:v>
              </c:pt>
              <c:pt idx="281">
                <c:v>8.7949561530975204E-3</c:v>
              </c:pt>
              <c:pt idx="282">
                <c:v>9.2470062839860399E-3</c:v>
              </c:pt>
              <c:pt idx="283">
                <c:v>9.511217954582608E-3</c:v>
              </c:pt>
              <c:pt idx="284">
                <c:v>9.7996970420302955E-3</c:v>
              </c:pt>
              <c:pt idx="285">
                <c:v>1.0066855120224759E-2</c:v>
              </c:pt>
              <c:pt idx="286">
                <c:v>1.0296537718131148E-2</c:v>
              </c:pt>
              <c:pt idx="287">
                <c:v>1.0686482207638863E-2</c:v>
              </c:pt>
              <c:pt idx="288">
                <c:v>1.1018206750522914E-2</c:v>
              </c:pt>
              <c:pt idx="289">
                <c:v>1.1299614700894241E-2</c:v>
              </c:pt>
              <c:pt idx="290">
                <c:v>1.1582755875137227E-2</c:v>
              </c:pt>
              <c:pt idx="291">
                <c:v>1.1796495822253996E-2</c:v>
              </c:pt>
              <c:pt idx="292">
                <c:v>1.2014772620997226E-2</c:v>
              </c:pt>
              <c:pt idx="293">
                <c:v>1.2203586148311496E-2</c:v>
              </c:pt>
              <c:pt idx="294">
                <c:v>1.2382916741548518E-2</c:v>
              </c:pt>
              <c:pt idx="295">
                <c:v>1.2706223232985448E-2</c:v>
              </c:pt>
              <c:pt idx="296">
                <c:v>1.2797606946383652E-2</c:v>
              </c:pt>
              <c:pt idx="297">
                <c:v>1.3127660467184643E-2</c:v>
              </c:pt>
              <c:pt idx="298">
                <c:v>1.325528070017172E-2</c:v>
              </c:pt>
              <c:pt idx="299">
                <c:v>1.3367857334658624E-2</c:v>
              </c:pt>
              <c:pt idx="300">
                <c:v>1.3524420467389468E-2</c:v>
              </c:pt>
            </c:numLit>
          </c:val>
          <c:extLst>
            <c:ext xmlns:c16="http://schemas.microsoft.com/office/drawing/2014/chart" uri="{C3380CC4-5D6E-409C-BE32-E72D297353CC}">
              <c16:uniqueId val="{00000000-5F91-4B3B-8FB7-5E780998182D}"/>
            </c:ext>
          </c:extLst>
        </c:ser>
        <c:ser>
          <c:idx val="2"/>
          <c:order val="1"/>
          <c:tx>
            <c:v>North America/Oceania</c:v>
          </c:tx>
          <c:spPr>
            <a:solidFill>
              <a:srgbClr val="FF00FF"/>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5.2251745130639212E-4</c:v>
              </c:pt>
              <c:pt idx="1">
                <c:v>5.149383695460647E-4</c:v>
              </c:pt>
              <c:pt idx="2">
                <c:v>5.1225812117789717E-4</c:v>
              </c:pt>
              <c:pt idx="3">
                <c:v>5.0648204623365074E-4</c:v>
              </c:pt>
              <c:pt idx="4">
                <c:v>5.1547401824287003E-4</c:v>
              </c:pt>
              <c:pt idx="5">
                <c:v>5.0552078725473999E-4</c:v>
              </c:pt>
              <c:pt idx="6">
                <c:v>5.1216124745717554E-4</c:v>
              </c:pt>
              <c:pt idx="7">
                <c:v>5.246654766630955E-4</c:v>
              </c:pt>
              <c:pt idx="8">
                <c:v>5.1581056289111838E-4</c:v>
              </c:pt>
              <c:pt idx="9">
                <c:v>5.2443940205748564E-4</c:v>
              </c:pt>
              <c:pt idx="10">
                <c:v>5.3911571223138883E-4</c:v>
              </c:pt>
              <c:pt idx="11">
                <c:v>5.4726548566069006E-4</c:v>
              </c:pt>
              <c:pt idx="12">
                <c:v>5.4709361186436453E-4</c:v>
              </c:pt>
              <c:pt idx="13">
                <c:v>5.4216721383592388E-4</c:v>
              </c:pt>
              <c:pt idx="14">
                <c:v>5.5225384811103057E-4</c:v>
              </c:pt>
              <c:pt idx="15">
                <c:v>5.6260605797972508E-4</c:v>
              </c:pt>
              <c:pt idx="16">
                <c:v>5.6397275001166219E-4</c:v>
              </c:pt>
              <c:pt idx="17">
                <c:v>5.6744200401360296E-4</c:v>
              </c:pt>
              <c:pt idx="18">
                <c:v>5.680085664450398E-4</c:v>
              </c:pt>
              <c:pt idx="19">
                <c:v>5.7584889854457805E-4</c:v>
              </c:pt>
              <c:pt idx="20">
                <c:v>5.4410568507699624E-4</c:v>
              </c:pt>
              <c:pt idx="21">
                <c:v>5.578709013381464E-4</c:v>
              </c:pt>
              <c:pt idx="22">
                <c:v>5.5847052622020905E-4</c:v>
              </c:pt>
              <c:pt idx="23">
                <c:v>5.818226066053422E-4</c:v>
              </c:pt>
              <c:pt idx="24">
                <c:v>5.852939523374195E-4</c:v>
              </c:pt>
              <c:pt idx="25">
                <c:v>5.9508644107990783E-4</c:v>
              </c:pt>
              <c:pt idx="26">
                <c:v>6.265280491726757E-4</c:v>
              </c:pt>
              <c:pt idx="27">
                <c:v>6.2776312033450726E-4</c:v>
              </c:pt>
              <c:pt idx="28">
                <c:v>6.4869915522052142E-4</c:v>
              </c:pt>
              <c:pt idx="29">
                <c:v>6.5681678838845278E-4</c:v>
              </c:pt>
              <c:pt idx="30">
                <c:v>6.3415060657345194E-4</c:v>
              </c:pt>
              <c:pt idx="31">
                <c:v>6.3373332684245711E-4</c:v>
              </c:pt>
              <c:pt idx="32">
                <c:v>6.4758214855627173E-4</c:v>
              </c:pt>
              <c:pt idx="33">
                <c:v>6.4870612895726574E-4</c:v>
              </c:pt>
              <c:pt idx="34">
                <c:v>6.6388140085412459E-4</c:v>
              </c:pt>
              <c:pt idx="35">
                <c:v>6.7141500962258839E-4</c:v>
              </c:pt>
              <c:pt idx="36">
                <c:v>6.4976074153610844E-4</c:v>
              </c:pt>
              <c:pt idx="37">
                <c:v>6.7170259005364834E-4</c:v>
              </c:pt>
              <c:pt idx="38">
                <c:v>6.904449712836179E-4</c:v>
              </c:pt>
              <c:pt idx="39">
                <c:v>7.083554463970462E-4</c:v>
              </c:pt>
              <c:pt idx="40">
                <c:v>7.2241518856147645E-4</c:v>
              </c:pt>
              <c:pt idx="41">
                <c:v>7.5408548881498007E-4</c:v>
              </c:pt>
              <c:pt idx="42">
                <c:v>7.2306364490026928E-4</c:v>
              </c:pt>
              <c:pt idx="43">
                <c:v>7.2928592576838337E-4</c:v>
              </c:pt>
              <c:pt idx="44">
                <c:v>7.3023381011463721E-4</c:v>
              </c:pt>
              <c:pt idx="45">
                <c:v>7.4790376590332076E-4</c:v>
              </c:pt>
              <c:pt idx="46">
                <c:v>7.7249634375311594E-4</c:v>
              </c:pt>
              <c:pt idx="47">
                <c:v>7.4888496458875794E-4</c:v>
              </c:pt>
              <c:pt idx="48">
                <c:v>8.0538894190851124E-4</c:v>
              </c:pt>
              <c:pt idx="49">
                <c:v>7.9490873132832742E-4</c:v>
              </c:pt>
              <c:pt idx="50">
                <c:v>8.1856417664315033E-4</c:v>
              </c:pt>
              <c:pt idx="51">
                <c:v>8.1151702109384769E-4</c:v>
              </c:pt>
              <c:pt idx="52">
                <c:v>7.9890733518848196E-4</c:v>
              </c:pt>
              <c:pt idx="53">
                <c:v>8.0117710086158344E-4</c:v>
              </c:pt>
              <c:pt idx="54">
                <c:v>7.8621164833186843E-4</c:v>
              </c:pt>
              <c:pt idx="55">
                <c:v>7.8462638565153628E-4</c:v>
              </c:pt>
              <c:pt idx="56">
                <c:v>7.8002047176157553E-4</c:v>
              </c:pt>
              <c:pt idx="57">
                <c:v>7.5277416620019391E-4</c:v>
              </c:pt>
              <c:pt idx="58">
                <c:v>8.0540602083069442E-4</c:v>
              </c:pt>
              <c:pt idx="59">
                <c:v>7.3482383091552791E-4</c:v>
              </c:pt>
              <c:pt idx="60">
                <c:v>7.6227620218162191E-4</c:v>
              </c:pt>
              <c:pt idx="61">
                <c:v>7.2027970578346975E-4</c:v>
              </c:pt>
              <c:pt idx="62">
                <c:v>7.4085235853667893E-4</c:v>
              </c:pt>
              <c:pt idx="63">
                <c:v>6.4772284846164533E-4</c:v>
              </c:pt>
              <c:pt idx="64">
                <c:v>5.7283300665635724E-4</c:v>
              </c:pt>
              <c:pt idx="65">
                <c:v>5.802311816211032E-4</c:v>
              </c:pt>
              <c:pt idx="66">
                <c:v>5.8443878596974659E-4</c:v>
              </c:pt>
              <c:pt idx="67">
                <c:v>5.6597374644082776E-4</c:v>
              </c:pt>
              <c:pt idx="68">
                <c:v>5.7498495474704245E-4</c:v>
              </c:pt>
              <c:pt idx="69">
                <c:v>5.4460443968333756E-4</c:v>
              </c:pt>
              <c:pt idx="70">
                <c:v>6.1916114559189804E-4</c:v>
              </c:pt>
              <c:pt idx="71">
                <c:v>6.1638603192160188E-4</c:v>
              </c:pt>
              <c:pt idx="72">
                <c:v>5.296051174926772E-4</c:v>
              </c:pt>
              <c:pt idx="73">
                <c:v>5.3369146257280784E-4</c:v>
              </c:pt>
              <c:pt idx="74">
                <c:v>5.1113430432180344E-4</c:v>
              </c:pt>
              <c:pt idx="75">
                <c:v>5.10267796299535E-4</c:v>
              </c:pt>
              <c:pt idx="76">
                <c:v>4.6642302600426915E-4</c:v>
              </c:pt>
              <c:pt idx="77">
                <c:v>4.723508393970959E-4</c:v>
              </c:pt>
              <c:pt idx="78">
                <c:v>4.1290529768582464E-4</c:v>
              </c:pt>
              <c:pt idx="79">
                <c:v>3.37939904794648E-4</c:v>
              </c:pt>
              <c:pt idx="80">
                <c:v>3.3186016760291311E-4</c:v>
              </c:pt>
              <c:pt idx="81">
                <c:v>2.8817646051713269E-4</c:v>
              </c:pt>
              <c:pt idx="82">
                <c:v>2.9234873079427395E-4</c:v>
              </c:pt>
              <c:pt idx="83">
                <c:v>3.041216428597835E-4</c:v>
              </c:pt>
              <c:pt idx="84">
                <c:v>2.9843771542565793E-4</c:v>
              </c:pt>
              <c:pt idx="85">
                <c:v>3.6257921507634256E-4</c:v>
              </c:pt>
              <c:pt idx="86">
                <c:v>3.0276782287190544E-4</c:v>
              </c:pt>
              <c:pt idx="87">
                <c:v>3.1732056814862364E-4</c:v>
              </c:pt>
              <c:pt idx="88">
                <c:v>3.1937042445524019E-4</c:v>
              </c:pt>
              <c:pt idx="89">
                <c:v>3.7807651641784976E-4</c:v>
              </c:pt>
              <c:pt idx="90">
                <c:v>3.3539132482187853E-4</c:v>
              </c:pt>
              <c:pt idx="91">
                <c:v>3.3943353154832439E-4</c:v>
              </c:pt>
              <c:pt idx="92">
                <c:v>3.6594326050485621E-4</c:v>
              </c:pt>
              <c:pt idx="93">
                <c:v>4.1712990924307013E-4</c:v>
              </c:pt>
              <c:pt idx="94">
                <c:v>4.7032771414946812E-4</c:v>
              </c:pt>
              <c:pt idx="95">
                <c:v>4.3504811847649072E-4</c:v>
              </c:pt>
              <c:pt idx="96">
                <c:v>4.9030229921837737E-4</c:v>
              </c:pt>
              <c:pt idx="97">
                <c:v>4.6346512056786736E-4</c:v>
              </c:pt>
              <c:pt idx="98">
                <c:v>3.9637780300973862E-4</c:v>
              </c:pt>
              <c:pt idx="99">
                <c:v>4.1574875563568767E-4</c:v>
              </c:pt>
              <c:pt idx="100">
                <c:v>4.2057094945771318E-4</c:v>
              </c:pt>
              <c:pt idx="101">
                <c:v>4.6351785288416318E-4</c:v>
              </c:pt>
              <c:pt idx="102">
                <c:v>4.277195486397459E-4</c:v>
              </c:pt>
              <c:pt idx="103">
                <c:v>4.5639848838116093E-4</c:v>
              </c:pt>
              <c:pt idx="104">
                <c:v>5.2355270426602586E-4</c:v>
              </c:pt>
              <c:pt idx="105">
                <c:v>5.134494161940081E-4</c:v>
              </c:pt>
              <c:pt idx="106">
                <c:v>5.4230097983417919E-4</c:v>
              </c:pt>
              <c:pt idx="107">
                <c:v>5.0359479403939912E-4</c:v>
              </c:pt>
              <c:pt idx="108">
                <c:v>6.7051049621098E-4</c:v>
              </c:pt>
              <c:pt idx="109">
                <c:v>6.4111388665604005E-4</c:v>
              </c:pt>
              <c:pt idx="110">
                <c:v>7.3110415182139703E-4</c:v>
              </c:pt>
              <c:pt idx="111">
                <c:v>7.6989177101512889E-4</c:v>
              </c:pt>
              <c:pt idx="112">
                <c:v>7.0561579391579838E-4</c:v>
              </c:pt>
              <c:pt idx="113">
                <c:v>7.6653482353506895E-4</c:v>
              </c:pt>
              <c:pt idx="114">
                <c:v>7.3384377134338497E-4</c:v>
              </c:pt>
              <c:pt idx="115">
                <c:v>7.7408834212530208E-4</c:v>
              </c:pt>
              <c:pt idx="116">
                <c:v>5.6894929761716118E-4</c:v>
              </c:pt>
              <c:pt idx="117">
                <c:v>6.5343219310469555E-4</c:v>
              </c:pt>
              <c:pt idx="118">
                <c:v>1.1705549909879764E-3</c:v>
              </c:pt>
              <c:pt idx="119">
                <c:v>1.1820885724255163E-3</c:v>
              </c:pt>
              <c:pt idx="120">
                <c:v>1.1624372708515054E-3</c:v>
              </c:pt>
              <c:pt idx="121">
                <c:v>1.1605332302948607E-3</c:v>
              </c:pt>
              <c:pt idx="122">
                <c:v>1.1980361064362576E-3</c:v>
              </c:pt>
              <c:pt idx="123">
                <c:v>6.2122320626041669E-4</c:v>
              </c:pt>
              <c:pt idx="124">
                <c:v>5.8806247585578065E-4</c:v>
              </c:pt>
              <c:pt idx="125">
                <c:v>6.8969939601603062E-4</c:v>
              </c:pt>
              <c:pt idx="126">
                <c:v>7.1258422822921682E-4</c:v>
              </c:pt>
              <c:pt idx="127">
                <c:v>7.127965137058112E-4</c:v>
              </c:pt>
              <c:pt idx="128">
                <c:v>6.6667561131137569E-4</c:v>
              </c:pt>
              <c:pt idx="129">
                <c:v>5.8400380865703569E-4</c:v>
              </c:pt>
              <c:pt idx="130">
                <c:v>7.0363706324369296E-4</c:v>
              </c:pt>
              <c:pt idx="131">
                <c:v>7.8053881931272454E-4</c:v>
              </c:pt>
              <c:pt idx="132">
                <c:v>1.2473832739335077E-3</c:v>
              </c:pt>
              <c:pt idx="133">
                <c:v>1.0029887650166575E-3</c:v>
              </c:pt>
              <c:pt idx="134">
                <c:v>5.7622646731460574E-4</c:v>
              </c:pt>
              <c:pt idx="135">
                <c:v>7.9934291976229647E-4</c:v>
              </c:pt>
              <c:pt idx="136">
                <c:v>8.3050021276005769E-4</c:v>
              </c:pt>
              <c:pt idx="137">
                <c:v>4.9721534658574943E-4</c:v>
              </c:pt>
              <c:pt idx="138">
                <c:v>3.9405753555342763E-4</c:v>
              </c:pt>
              <c:pt idx="139">
                <c:v>3.502667546617379E-4</c:v>
              </c:pt>
              <c:pt idx="140">
                <c:v>9.2267373354167537E-4</c:v>
              </c:pt>
              <c:pt idx="141">
                <c:v>7.3584686659087237E-4</c:v>
              </c:pt>
              <c:pt idx="142">
                <c:v>6.4354029423666125E-4</c:v>
              </c:pt>
              <c:pt idx="143">
                <c:v>5.4972462557413061E-4</c:v>
              </c:pt>
              <c:pt idx="144">
                <c:v>4.5590895691160007E-4</c:v>
              </c:pt>
              <c:pt idx="145">
                <c:v>3.6209328824906954E-4</c:v>
              </c:pt>
              <c:pt idx="146">
                <c:v>4.3664803354413382E-4</c:v>
              </c:pt>
              <c:pt idx="147">
                <c:v>4.0922943938363044E-4</c:v>
              </c:pt>
              <c:pt idx="148">
                <c:v>4.7115764158365235E-4</c:v>
              </c:pt>
              <c:pt idx="149">
                <c:v>5.6167833184583198E-4</c:v>
              </c:pt>
              <c:pt idx="150">
                <c:v>5.155992925706636E-4</c:v>
              </c:pt>
              <c:pt idx="151">
                <c:v>5.9929505248646441E-4</c:v>
              </c:pt>
              <c:pt idx="152">
                <c:v>7.2486924121392812E-4</c:v>
              </c:pt>
              <c:pt idx="153">
                <c:v>7.5990061438252618E-4</c:v>
              </c:pt>
              <c:pt idx="154">
                <c:v>6.3656345342309468E-4</c:v>
              </c:pt>
              <c:pt idx="155">
                <c:v>8.576199207650483E-4</c:v>
              </c:pt>
              <c:pt idx="156">
                <c:v>7.9197639366377899E-4</c:v>
              </c:pt>
              <c:pt idx="157">
                <c:v>5.6920588061530738E-4</c:v>
              </c:pt>
              <c:pt idx="158">
                <c:v>4.6661758650660631E-4</c:v>
              </c:pt>
              <c:pt idx="159">
                <c:v>4.1418379646722658E-4</c:v>
              </c:pt>
              <c:pt idx="160">
                <c:v>3.5924254164149615E-4</c:v>
              </c:pt>
              <c:pt idx="161">
                <c:v>3.4115205825069588E-4</c:v>
              </c:pt>
              <c:pt idx="162">
                <c:v>-3.5315521062907994E-3</c:v>
              </c:pt>
              <c:pt idx="163">
                <c:v>-3.3138752780339877E-3</c:v>
              </c:pt>
              <c:pt idx="164">
                <c:v>-3.1054902269156766E-3</c:v>
              </c:pt>
              <c:pt idx="165">
                <c:v>-3.1476995169133532E-3</c:v>
              </c:pt>
              <c:pt idx="166">
                <c:v>-3.1728302689240798E-3</c:v>
              </c:pt>
              <c:pt idx="167">
                <c:v>-3.6710268455081522E-3</c:v>
              </c:pt>
              <c:pt idx="168">
                <c:v>-2.7265808397134239E-3</c:v>
              </c:pt>
              <c:pt idx="169">
                <c:v>-3.3876727490867232E-3</c:v>
              </c:pt>
              <c:pt idx="170">
                <c:v>-2.4619111302887384E-3</c:v>
              </c:pt>
              <c:pt idx="171">
                <c:v>-2.855627403193109E-3</c:v>
              </c:pt>
              <c:pt idx="172">
                <c:v>-2.1963664448169198E-3</c:v>
              </c:pt>
              <c:pt idx="173">
                <c:v>-2.3068159058915257E-3</c:v>
              </c:pt>
              <c:pt idx="174">
                <c:v>-3.3322761753444966E-3</c:v>
              </c:pt>
              <c:pt idx="175">
                <c:v>-2.2953627884658061E-3</c:v>
              </c:pt>
              <c:pt idx="176">
                <c:v>-2.6348938209758486E-3</c:v>
              </c:pt>
              <c:pt idx="177">
                <c:v>-2.099083559433835E-3</c:v>
              </c:pt>
              <c:pt idx="178">
                <c:v>-2.7754007620905499E-3</c:v>
              </c:pt>
              <c:pt idx="179">
                <c:v>-2.45328934653856E-3</c:v>
              </c:pt>
              <c:pt idx="180">
                <c:v>-2.5571678354212564E-3</c:v>
              </c:pt>
              <c:pt idx="181">
                <c:v>-2.4095484490451293E-3</c:v>
              </c:pt>
              <c:pt idx="182">
                <c:v>-2.1541196117605445E-3</c:v>
              </c:pt>
              <c:pt idx="183">
                <c:v>-2.0534578174028323E-3</c:v>
              </c:pt>
              <c:pt idx="184">
                <c:v>-2.3199555228098699E-3</c:v>
              </c:pt>
              <c:pt idx="185">
                <c:v>-2.331629582155042E-3</c:v>
              </c:pt>
              <c:pt idx="186">
                <c:v>-2.2161015061978491E-3</c:v>
              </c:pt>
              <c:pt idx="187">
                <c:v>-2.0120717707451446E-3</c:v>
              </c:pt>
              <c:pt idx="188">
                <c:v>-1.8371106215344991E-3</c:v>
              </c:pt>
              <c:pt idx="189">
                <c:v>-1.6715006745287476E-3</c:v>
              </c:pt>
              <c:pt idx="190">
                <c:v>-1.820656280549327E-3</c:v>
              </c:pt>
              <c:pt idx="191">
                <c:v>-1.7629139666493193E-3</c:v>
              </c:pt>
              <c:pt idx="192">
                <c:v>-1.9359517704077673E-3</c:v>
              </c:pt>
              <c:pt idx="193">
                <c:v>-1.7622192624560994E-3</c:v>
              </c:pt>
              <c:pt idx="194">
                <c:v>-1.8938312508244674E-3</c:v>
              </c:pt>
              <c:pt idx="195">
                <c:v>-2.0653158387365575E-3</c:v>
              </c:pt>
              <c:pt idx="196">
                <c:v>-2.177394504620696E-3</c:v>
              </c:pt>
              <c:pt idx="197">
                <c:v>-2.3046670597241933E-3</c:v>
              </c:pt>
              <c:pt idx="198">
                <c:v>-2.3045764681359402E-3</c:v>
              </c:pt>
              <c:pt idx="199">
                <c:v>-2.2905994656206687E-3</c:v>
              </c:pt>
              <c:pt idx="200">
                <c:v>-2.470658901061084E-3</c:v>
              </c:pt>
              <c:pt idx="201">
                <c:v>-2.7012015463327116E-3</c:v>
              </c:pt>
              <c:pt idx="202">
                <c:v>-2.6897375761655148E-3</c:v>
              </c:pt>
              <c:pt idx="203">
                <c:v>-2.8506917589058971E-3</c:v>
              </c:pt>
              <c:pt idx="204">
                <c:v>-2.9032039098174367E-3</c:v>
              </c:pt>
              <c:pt idx="205">
                <c:v>-2.8327363661114486E-3</c:v>
              </c:pt>
              <c:pt idx="206">
                <c:v>-3.0401859791315991E-3</c:v>
              </c:pt>
              <c:pt idx="207">
                <c:v>-3.4634848302591281E-3</c:v>
              </c:pt>
              <c:pt idx="208">
                <c:v>-4.1499586444656974E-3</c:v>
              </c:pt>
              <c:pt idx="209">
                <c:v>-4.3919408685939151E-3</c:v>
              </c:pt>
              <c:pt idx="210">
                <c:v>-4.2662437738227267E-3</c:v>
              </c:pt>
              <c:pt idx="211">
                <c:v>-4.1550272224820045E-3</c:v>
              </c:pt>
              <c:pt idx="212">
                <c:v>-3.8728067507159594E-3</c:v>
              </c:pt>
              <c:pt idx="213">
                <c:v>-3.3205524691225403E-3</c:v>
              </c:pt>
              <c:pt idx="214">
                <c:v>-2.8764428407746759E-3</c:v>
              </c:pt>
              <c:pt idx="215">
                <c:v>-2.6154466368539368E-3</c:v>
              </c:pt>
              <c:pt idx="216">
                <c:v>-2.3777458682037156E-3</c:v>
              </c:pt>
              <c:pt idx="217">
                <c:v>-2.215481910840084E-3</c:v>
              </c:pt>
              <c:pt idx="218">
                <c:v>-2.0889010907707887E-3</c:v>
              </c:pt>
              <c:pt idx="219">
                <c:v>-1.9963898956126542E-3</c:v>
              </c:pt>
              <c:pt idx="220">
                <c:v>-1.6025680561348303E-3</c:v>
              </c:pt>
              <c:pt idx="221">
                <c:v>-1.2430549307111843E-3</c:v>
              </c:pt>
              <c:pt idx="222">
                <c:v>-1.1034409483584098E-3</c:v>
              </c:pt>
              <c:pt idx="223">
                <c:v>-1.0324773792454809E-3</c:v>
              </c:pt>
              <c:pt idx="224">
                <c:v>-1.0232848633611018E-3</c:v>
              </c:pt>
              <c:pt idx="225">
                <c:v>-1.0045445382014242E-3</c:v>
              </c:pt>
              <c:pt idx="226">
                <c:v>-8.960132244040641E-4</c:v>
              </c:pt>
              <c:pt idx="227">
                <c:v>-6.7493578967525779E-4</c:v>
              </c:pt>
              <c:pt idx="228">
                <c:v>-4.7609317390651291E-4</c:v>
              </c:pt>
              <c:pt idx="229">
                <c:v>-2.9818838385242604E-4</c:v>
              </c:pt>
              <c:pt idx="230">
                <c:v>-1.5715254538753887E-4</c:v>
              </c:pt>
              <c:pt idx="231">
                <c:v>-1.2764909947573228E-4</c:v>
              </c:pt>
              <c:pt idx="232">
                <c:v>-4.5924190932087147E-5</c:v>
              </c:pt>
              <c:pt idx="233">
                <c:v>1.2297377787590241E-5</c:v>
              </c:pt>
              <c:pt idx="234">
                <c:v>1.4413887948516217E-4</c:v>
              </c:pt>
              <c:pt idx="235">
                <c:v>2.605921730029836E-4</c:v>
              </c:pt>
              <c:pt idx="236">
                <c:v>3.7633041519324244E-4</c:v>
              </c:pt>
              <c:pt idx="237">
                <c:v>4.8236635156110745E-4</c:v>
              </c:pt>
              <c:pt idx="238">
                <c:v>7.0334962829303536E-4</c:v>
              </c:pt>
              <c:pt idx="239">
                <c:v>7.9654452146778556E-4</c:v>
              </c:pt>
              <c:pt idx="240">
                <c:v>8.6789882154819165E-4</c:v>
              </c:pt>
              <c:pt idx="241">
                <c:v>1.0767789572030252E-3</c:v>
              </c:pt>
              <c:pt idx="242">
                <c:v>1.2618594694184593E-3</c:v>
              </c:pt>
              <c:pt idx="243">
                <c:v>1.2834718040972222E-3</c:v>
              </c:pt>
              <c:pt idx="244">
                <c:v>1.4253117906684965E-3</c:v>
              </c:pt>
              <c:pt idx="245">
                <c:v>1.585587827358218E-3</c:v>
              </c:pt>
              <c:pt idx="246">
                <c:v>1.7180331641146159E-3</c:v>
              </c:pt>
              <c:pt idx="247">
                <c:v>1.8595585615340637E-3</c:v>
              </c:pt>
              <c:pt idx="248">
                <c:v>1.9779207793589439E-3</c:v>
              </c:pt>
              <c:pt idx="249">
                <c:v>2.0876201073128718E-3</c:v>
              </c:pt>
              <c:pt idx="250">
                <c:v>2.1859608890109185E-3</c:v>
              </c:pt>
              <c:pt idx="251">
                <c:v>2.3099334893392745E-3</c:v>
              </c:pt>
              <c:pt idx="252">
                <c:v>2.4101899375650244E-3</c:v>
              </c:pt>
              <c:pt idx="253">
                <c:v>2.5246865835123139E-3</c:v>
              </c:pt>
              <c:pt idx="254">
                <c:v>2.6202684987980149E-3</c:v>
              </c:pt>
              <c:pt idx="255">
                <c:v>2.7262987384289112E-3</c:v>
              </c:pt>
              <c:pt idx="256">
                <c:v>2.8229095685395884E-3</c:v>
              </c:pt>
              <c:pt idx="257">
                <c:v>2.889769208749888E-3</c:v>
              </c:pt>
              <c:pt idx="258">
                <c:v>2.9520193452088929E-3</c:v>
              </c:pt>
              <c:pt idx="259">
                <c:v>3.0365036502628105E-3</c:v>
              </c:pt>
              <c:pt idx="260">
                <c:v>3.1633462123170069E-3</c:v>
              </c:pt>
              <c:pt idx="261">
                <c:v>3.3915067473176694E-3</c:v>
              </c:pt>
              <c:pt idx="262">
                <c:v>3.4658110963924384E-3</c:v>
              </c:pt>
              <c:pt idx="263">
                <c:v>3.5146909425608228E-3</c:v>
              </c:pt>
              <c:pt idx="264">
                <c:v>3.6079199618520223E-3</c:v>
              </c:pt>
              <c:pt idx="265">
                <c:v>3.6568206119318202E-3</c:v>
              </c:pt>
              <c:pt idx="266">
                <c:v>3.9804887955036655E-3</c:v>
              </c:pt>
              <c:pt idx="267">
                <c:v>4.0603655696792524E-3</c:v>
              </c:pt>
              <c:pt idx="268">
                <c:v>4.1461201631812356E-3</c:v>
              </c:pt>
              <c:pt idx="269">
                <c:v>4.4872903595936436E-3</c:v>
              </c:pt>
              <c:pt idx="270">
                <c:v>4.6059578053401547E-3</c:v>
              </c:pt>
              <c:pt idx="271">
                <c:v>4.9476791974369765E-3</c:v>
              </c:pt>
              <c:pt idx="272">
                <c:v>5.0546895547474574E-3</c:v>
              </c:pt>
              <c:pt idx="273">
                <c:v>5.4120364811939582E-3</c:v>
              </c:pt>
              <c:pt idx="274">
                <c:v>5.7709616610563657E-3</c:v>
              </c:pt>
              <c:pt idx="275">
                <c:v>5.8374101109936391E-3</c:v>
              </c:pt>
              <c:pt idx="276">
                <c:v>6.5265648431508793E-3</c:v>
              </c:pt>
              <c:pt idx="277">
                <c:v>6.8600740944065285E-3</c:v>
              </c:pt>
              <c:pt idx="278">
                <c:v>7.1901475570010521E-3</c:v>
              </c:pt>
              <c:pt idx="279">
                <c:v>7.8528343273780946E-3</c:v>
              </c:pt>
              <c:pt idx="280">
                <c:v>8.5061231376855565E-3</c:v>
              </c:pt>
              <c:pt idx="281">
                <c:v>9.1499347203242258E-3</c:v>
              </c:pt>
              <c:pt idx="282">
                <c:v>9.579538461760179E-3</c:v>
              </c:pt>
              <c:pt idx="283">
                <c:v>1.0089669709387268E-2</c:v>
              </c:pt>
              <c:pt idx="284">
                <c:v>1.0426650841860605E-2</c:v>
              </c:pt>
              <c:pt idx="285">
                <c:v>1.1037118494665798E-2</c:v>
              </c:pt>
              <c:pt idx="286">
                <c:v>1.1375056780797274E-2</c:v>
              </c:pt>
              <c:pt idx="287">
                <c:v>1.1730462282894248E-2</c:v>
              </c:pt>
              <c:pt idx="288">
                <c:v>1.2350925038477539E-2</c:v>
              </c:pt>
              <c:pt idx="289">
                <c:v>1.2716613819695976E-2</c:v>
              </c:pt>
              <c:pt idx="290">
                <c:v>1.3341079920926143E-2</c:v>
              </c:pt>
              <c:pt idx="291">
                <c:v>1.36849375949203E-2</c:v>
              </c:pt>
              <c:pt idx="292">
                <c:v>1.4246015137270003E-2</c:v>
              </c:pt>
              <c:pt idx="293">
                <c:v>1.4665330489624654E-2</c:v>
              </c:pt>
              <c:pt idx="294">
                <c:v>1.49758555162286E-2</c:v>
              </c:pt>
              <c:pt idx="295">
                <c:v>1.5289379386035397E-2</c:v>
              </c:pt>
              <c:pt idx="296">
                <c:v>1.5572907773366838E-2</c:v>
              </c:pt>
              <c:pt idx="297">
                <c:v>1.5911710928631709E-2</c:v>
              </c:pt>
              <c:pt idx="298">
                <c:v>1.6195019028905785E-2</c:v>
              </c:pt>
              <c:pt idx="299">
                <c:v>1.6525858467123167E-2</c:v>
              </c:pt>
              <c:pt idx="300">
                <c:v>1.6857215284007011E-2</c:v>
              </c:pt>
            </c:numLit>
          </c:val>
          <c:extLst>
            <c:ext xmlns:c16="http://schemas.microsoft.com/office/drawing/2014/chart" uri="{C3380CC4-5D6E-409C-BE32-E72D297353CC}">
              <c16:uniqueId val="{00000001-5F91-4B3B-8FB7-5E780998182D}"/>
            </c:ext>
          </c:extLst>
        </c:ser>
        <c:ser>
          <c:idx val="3"/>
          <c:order val="2"/>
          <c:tx>
            <c:v>Latin America</c:v>
          </c:tx>
          <c:spPr>
            <a:solidFill>
              <a:srgbClr val="00B05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1.0500858862026016E-3</c:v>
              </c:pt>
              <c:pt idx="1">
                <c:v>1.0307185717550458E-3</c:v>
              </c:pt>
              <c:pt idx="2">
                <c:v>1.0333321624743609E-3</c:v>
              </c:pt>
              <c:pt idx="3">
                <c:v>1.0178172762883605E-3</c:v>
              </c:pt>
              <c:pt idx="4">
                <c:v>1.0286030496102917E-3</c:v>
              </c:pt>
              <c:pt idx="5">
                <c:v>1.020685122120306E-3</c:v>
              </c:pt>
              <c:pt idx="6">
                <c:v>1.0336629782137646E-3</c:v>
              </c:pt>
              <c:pt idx="7">
                <c:v>1.020132139912498E-3</c:v>
              </c:pt>
              <c:pt idx="8">
                <c:v>1.0330804324531363E-3</c:v>
              </c:pt>
              <c:pt idx="9">
                <c:v>1.0396628291535438E-3</c:v>
              </c:pt>
              <c:pt idx="10">
                <c:v>1.0417883681964257E-3</c:v>
              </c:pt>
              <c:pt idx="11">
                <c:v>1.0702912919392492E-3</c:v>
              </c:pt>
              <c:pt idx="12">
                <c:v>1.0551729819164831E-3</c:v>
              </c:pt>
              <c:pt idx="13">
                <c:v>1.0431004118358019E-3</c:v>
              </c:pt>
              <c:pt idx="14">
                <c:v>1.0381230946637193E-3</c:v>
              </c:pt>
              <c:pt idx="15">
                <c:v>1.0384860509558423E-3</c:v>
              </c:pt>
              <c:pt idx="16">
                <c:v>1.0400845618997055E-3</c:v>
              </c:pt>
              <c:pt idx="17">
                <c:v>1.0367361820340319E-3</c:v>
              </c:pt>
              <c:pt idx="18">
                <c:v>1.0163606187786594E-3</c:v>
              </c:pt>
              <c:pt idx="19">
                <c:v>1.0046470084984754E-3</c:v>
              </c:pt>
              <c:pt idx="20">
                <c:v>9.7949059969337283E-4</c:v>
              </c:pt>
              <c:pt idx="21">
                <c:v>9.827017770405969E-4</c:v>
              </c:pt>
              <c:pt idx="22">
                <c:v>9.8026917193290951E-4</c:v>
              </c:pt>
              <c:pt idx="23">
                <c:v>9.993755393314166E-4</c:v>
              </c:pt>
              <c:pt idx="24">
                <c:v>1.0051070235753191E-3</c:v>
              </c:pt>
              <c:pt idx="25">
                <c:v>1.0308124714124331E-3</c:v>
              </c:pt>
              <c:pt idx="26">
                <c:v>1.0283150155883877E-3</c:v>
              </c:pt>
              <c:pt idx="27">
                <c:v>1.0428391461794343E-3</c:v>
              </c:pt>
              <c:pt idx="28">
                <c:v>1.0627526917502427E-3</c:v>
              </c:pt>
              <c:pt idx="29">
                <c:v>1.0436351221324255E-3</c:v>
              </c:pt>
              <c:pt idx="30">
                <c:v>1.0250913335856046E-3</c:v>
              </c:pt>
              <c:pt idx="31">
                <c:v>1.0582254408789892E-3</c:v>
              </c:pt>
              <c:pt idx="32">
                <c:v>1.0903067888899489E-3</c:v>
              </c:pt>
              <c:pt idx="33">
                <c:v>1.0643207201761428E-3</c:v>
              </c:pt>
              <c:pt idx="34">
                <c:v>1.0438745203535202E-3</c:v>
              </c:pt>
              <c:pt idx="35">
                <c:v>1.0467064050267969E-3</c:v>
              </c:pt>
              <c:pt idx="36">
                <c:v>1.0521538223272878E-3</c:v>
              </c:pt>
              <c:pt idx="37">
                <c:v>1.0581475512687665E-3</c:v>
              </c:pt>
              <c:pt idx="38">
                <c:v>1.0482386568109454E-3</c:v>
              </c:pt>
              <c:pt idx="39">
                <c:v>1.0756265752779632E-3</c:v>
              </c:pt>
              <c:pt idx="40">
                <c:v>1.0823497946705484E-3</c:v>
              </c:pt>
              <c:pt idx="41">
                <c:v>1.0780919935434441E-3</c:v>
              </c:pt>
              <c:pt idx="42">
                <c:v>1.050440934569935E-3</c:v>
              </c:pt>
              <c:pt idx="43">
                <c:v>1.0363592875540142E-3</c:v>
              </c:pt>
              <c:pt idx="44">
                <c:v>1.0280015509489095E-3</c:v>
              </c:pt>
              <c:pt idx="45">
                <c:v>1.0268099286437581E-3</c:v>
              </c:pt>
              <c:pt idx="46">
                <c:v>1.055738874719695E-3</c:v>
              </c:pt>
              <c:pt idx="47">
                <c:v>1.0248710404300717E-3</c:v>
              </c:pt>
              <c:pt idx="48">
                <c:v>1.0422398518658382E-3</c:v>
              </c:pt>
              <c:pt idx="49">
                <c:v>1.0460450415804674E-3</c:v>
              </c:pt>
              <c:pt idx="50">
                <c:v>1.0022793635915688E-3</c:v>
              </c:pt>
              <c:pt idx="51">
                <c:v>1.0198674558906386E-3</c:v>
              </c:pt>
              <c:pt idx="52">
                <c:v>1.0184774078316481E-3</c:v>
              </c:pt>
              <c:pt idx="53">
                <c:v>1.0247723532195441E-3</c:v>
              </c:pt>
              <c:pt idx="54">
                <c:v>1.0279857974286079E-3</c:v>
              </c:pt>
              <c:pt idx="55">
                <c:v>1.0702239210709317E-3</c:v>
              </c:pt>
              <c:pt idx="56">
                <c:v>1.0709704520926392E-3</c:v>
              </c:pt>
              <c:pt idx="57">
                <c:v>1.0693356896072314E-3</c:v>
              </c:pt>
              <c:pt idx="58">
                <c:v>1.0842354037352629E-3</c:v>
              </c:pt>
              <c:pt idx="59">
                <c:v>1.0939965285587272E-3</c:v>
              </c:pt>
              <c:pt idx="60">
                <c:v>1.08047659723043E-3</c:v>
              </c:pt>
              <c:pt idx="61">
                <c:v>1.1079758425063101E-3</c:v>
              </c:pt>
              <c:pt idx="62">
                <c:v>1.0954709746344646E-3</c:v>
              </c:pt>
              <c:pt idx="63">
                <c:v>1.076432770034213E-3</c:v>
              </c:pt>
              <c:pt idx="64">
                <c:v>1.038776268834653E-3</c:v>
              </c:pt>
              <c:pt idx="65">
                <c:v>1.0608541376752405E-3</c:v>
              </c:pt>
              <c:pt idx="66">
                <c:v>1.069168754224986E-3</c:v>
              </c:pt>
              <c:pt idx="67">
                <c:v>1.0644415891490195E-3</c:v>
              </c:pt>
              <c:pt idx="68">
                <c:v>1.0427131855244871E-3</c:v>
              </c:pt>
              <c:pt idx="69">
                <c:v>1.0458443266924925E-3</c:v>
              </c:pt>
              <c:pt idx="70">
                <c:v>1.0874773685349004E-3</c:v>
              </c:pt>
              <c:pt idx="71">
                <c:v>1.0872736437527531E-3</c:v>
              </c:pt>
              <c:pt idx="72">
                <c:v>1.088255231874538E-3</c:v>
              </c:pt>
              <c:pt idx="73">
                <c:v>1.0749779376421163E-3</c:v>
              </c:pt>
              <c:pt idx="74">
                <c:v>1.0743963217449558E-3</c:v>
              </c:pt>
              <c:pt idx="75">
                <c:v>1.0591712279893564E-3</c:v>
              </c:pt>
              <c:pt idx="76">
                <c:v>1.0611441284493481E-3</c:v>
              </c:pt>
              <c:pt idx="77">
                <c:v>1.085911565794292E-3</c:v>
              </c:pt>
              <c:pt idx="78">
                <c:v>1.0431949071785887E-3</c:v>
              </c:pt>
              <c:pt idx="79">
                <c:v>1.0491299973871848E-3</c:v>
              </c:pt>
              <c:pt idx="80">
                <c:v>1.0293193575368167E-3</c:v>
              </c:pt>
              <c:pt idx="81">
                <c:v>1.0516319498842233E-3</c:v>
              </c:pt>
              <c:pt idx="82">
                <c:v>1.0426260776666384E-3</c:v>
              </c:pt>
              <c:pt idx="83">
                <c:v>9.9592424234194168E-4</c:v>
              </c:pt>
              <c:pt idx="84">
                <c:v>1.0287379006183482E-3</c:v>
              </c:pt>
              <c:pt idx="85">
                <c:v>9.8399587247048701E-4</c:v>
              </c:pt>
              <c:pt idx="86">
                <c:v>9.6912413266295801E-4</c:v>
              </c:pt>
              <c:pt idx="87">
                <c:v>1.0110466802134392E-3</c:v>
              </c:pt>
              <c:pt idx="88">
                <c:v>1.0353882108624494E-3</c:v>
              </c:pt>
              <c:pt idx="89">
                <c:v>1.0167163528461982E-3</c:v>
              </c:pt>
              <c:pt idx="90">
                <c:v>9.7925405275633981E-4</c:v>
              </c:pt>
              <c:pt idx="91">
                <c:v>9.0996130727737708E-4</c:v>
              </c:pt>
              <c:pt idx="92">
                <c:v>9.1827327015139696E-4</c:v>
              </c:pt>
              <c:pt idx="93">
                <c:v>9.707456998022968E-4</c:v>
              </c:pt>
              <c:pt idx="94">
                <c:v>9.7828293816510617E-4</c:v>
              </c:pt>
              <c:pt idx="95">
                <c:v>9.0471829385012391E-4</c:v>
              </c:pt>
              <c:pt idx="96">
                <c:v>8.9564910596032373E-4</c:v>
              </c:pt>
              <c:pt idx="97">
                <c:v>8.9302235503114342E-4</c:v>
              </c:pt>
              <c:pt idx="98">
                <c:v>8.8137835813950475E-4</c:v>
              </c:pt>
              <c:pt idx="99">
                <c:v>9.2083551687570614E-4</c:v>
              </c:pt>
              <c:pt idx="100">
                <c:v>9.1598204040903297E-4</c:v>
              </c:pt>
              <c:pt idx="101">
                <c:v>9.3619216680433171E-4</c:v>
              </c:pt>
              <c:pt idx="102">
                <c:v>9.2278037337930859E-4</c:v>
              </c:pt>
              <c:pt idx="103">
                <c:v>9.0193659825327558E-4</c:v>
              </c:pt>
              <c:pt idx="104">
                <c:v>8.7371796911346286E-4</c:v>
              </c:pt>
              <c:pt idx="105">
                <c:v>7.8907598757137665E-4</c:v>
              </c:pt>
              <c:pt idx="106">
                <c:v>7.5484454447227918E-4</c:v>
              </c:pt>
              <c:pt idx="107">
                <c:v>7.5322340985826801E-4</c:v>
              </c:pt>
              <c:pt idx="108">
                <c:v>7.8386291200148125E-4</c:v>
              </c:pt>
              <c:pt idx="109">
                <c:v>7.1460647994404632E-4</c:v>
              </c:pt>
              <c:pt idx="110">
                <c:v>7.0014929513582199E-4</c:v>
              </c:pt>
              <c:pt idx="111">
                <c:v>6.810765024782455E-4</c:v>
              </c:pt>
              <c:pt idx="112">
                <c:v>6.6911232263742342E-4</c:v>
              </c:pt>
              <c:pt idx="113">
                <c:v>7.6624545239533173E-4</c:v>
              </c:pt>
              <c:pt idx="114">
                <c:v>8.3541931283611899E-4</c:v>
              </c:pt>
              <c:pt idx="115">
                <c:v>9.2235183466997665E-4</c:v>
              </c:pt>
              <c:pt idx="116">
                <c:v>1.0514683324246146E-3</c:v>
              </c:pt>
              <c:pt idx="117">
                <c:v>1.0303522306106718E-3</c:v>
              </c:pt>
              <c:pt idx="118">
                <c:v>1.1071876551411218E-3</c:v>
              </c:pt>
              <c:pt idx="119">
                <c:v>1.053414185707546E-3</c:v>
              </c:pt>
              <c:pt idx="120">
                <c:v>1.0923173758918205E-3</c:v>
              </c:pt>
              <c:pt idx="121">
                <c:v>1.1261255388414499E-3</c:v>
              </c:pt>
              <c:pt idx="122">
                <c:v>1.1103995102665258E-3</c:v>
              </c:pt>
              <c:pt idx="123">
                <c:v>1.0325775913253756E-3</c:v>
              </c:pt>
              <c:pt idx="124">
                <c:v>9.8322879555435682E-4</c:v>
              </c:pt>
              <c:pt idx="125">
                <c:v>1.034335631225233E-3</c:v>
              </c:pt>
              <c:pt idx="126">
                <c:v>1.1329999780117879E-3</c:v>
              </c:pt>
              <c:pt idx="127">
                <c:v>1.093003166070539E-3</c:v>
              </c:pt>
              <c:pt idx="128">
                <c:v>9.6052631518782632E-4</c:v>
              </c:pt>
              <c:pt idx="129">
                <c:v>1.0108060430396235E-3</c:v>
              </c:pt>
              <c:pt idx="130">
                <c:v>1.1399728725653641E-3</c:v>
              </c:pt>
              <c:pt idx="131">
                <c:v>1.2403129443132957E-3</c:v>
              </c:pt>
              <c:pt idx="132">
                <c:v>1.144627554478147E-3</c:v>
              </c:pt>
              <c:pt idx="133">
                <c:v>9.9732652682446099E-4</c:v>
              </c:pt>
              <c:pt idx="134">
                <c:v>9.4228157749521755E-4</c:v>
              </c:pt>
              <c:pt idx="135">
                <c:v>1.0060321263444119E-3</c:v>
              </c:pt>
              <c:pt idx="136">
                <c:v>1.0154958586690221E-3</c:v>
              </c:pt>
              <c:pt idx="137">
                <c:v>1.0125509395275103E-3</c:v>
              </c:pt>
              <c:pt idx="138">
                <c:v>9.4855838340096848E-4</c:v>
              </c:pt>
              <c:pt idx="139">
                <c:v>9.2157635787077448E-4</c:v>
              </c:pt>
              <c:pt idx="140">
                <c:v>9.457047047421788E-4</c:v>
              </c:pt>
              <c:pt idx="141">
                <c:v>9.830513612851977E-4</c:v>
              </c:pt>
              <c:pt idx="142">
                <c:v>9.6656674960146085E-4</c:v>
              </c:pt>
              <c:pt idx="143">
                <c:v>9.5008213791772378E-4</c:v>
              </c:pt>
              <c:pt idx="144">
                <c:v>9.3359752623398671E-4</c:v>
              </c:pt>
              <c:pt idx="145">
                <c:v>9.1711291455024975E-4</c:v>
              </c:pt>
              <c:pt idx="146">
                <c:v>9.8314170689257669E-4</c:v>
              </c:pt>
              <c:pt idx="147">
                <c:v>1.0156513776358226E-3</c:v>
              </c:pt>
              <c:pt idx="148">
                <c:v>1.0550031630923156E-3</c:v>
              </c:pt>
              <c:pt idx="149">
                <c:v>1.1328577588030804E-3</c:v>
              </c:pt>
              <c:pt idx="150">
                <c:v>1.0821579178356532E-3</c:v>
              </c:pt>
              <c:pt idx="151">
                <c:v>1.3931869675331099E-3</c:v>
              </c:pt>
              <c:pt idx="152">
                <c:v>1.4124023639523107E-3</c:v>
              </c:pt>
              <c:pt idx="153">
                <c:v>1.7193211749632134E-3</c:v>
              </c:pt>
              <c:pt idx="154">
                <c:v>1.2422026810219584E-3</c:v>
              </c:pt>
              <c:pt idx="155">
                <c:v>1.3380337554326428E-3</c:v>
              </c:pt>
              <c:pt idx="156">
                <c:v>1.4618921120906206E-3</c:v>
              </c:pt>
              <c:pt idx="157">
                <c:v>1.3544631616128591E-3</c:v>
              </c:pt>
              <c:pt idx="158">
                <c:v>1.3112689284028882E-3</c:v>
              </c:pt>
              <c:pt idx="159">
                <c:v>1.1984347006479858E-3</c:v>
              </c:pt>
              <c:pt idx="160">
                <c:v>1.0288107180581561E-3</c:v>
              </c:pt>
              <c:pt idx="161">
                <c:v>8.028492848519283E-4</c:v>
              </c:pt>
              <c:pt idx="162">
                <c:v>7.723952592686835E-4</c:v>
              </c:pt>
              <c:pt idx="163">
                <c:v>8.5796160242801109E-4</c:v>
              </c:pt>
              <c:pt idx="164">
                <c:v>9.094078676332338E-4</c:v>
              </c:pt>
              <c:pt idx="165">
                <c:v>9.8843520546772353E-4</c:v>
              </c:pt>
              <c:pt idx="166">
                <c:v>9.5364630029036489E-4</c:v>
              </c:pt>
              <c:pt idx="167">
                <c:v>8.5321492056881923E-4</c:v>
              </c:pt>
              <c:pt idx="168">
                <c:v>7.9541259174584667E-4</c:v>
              </c:pt>
              <c:pt idx="169">
                <c:v>8.3312333433934057E-4</c:v>
              </c:pt>
              <c:pt idx="170">
                <c:v>7.7801607110489462E-4</c:v>
              </c:pt>
              <c:pt idx="171">
                <c:v>6.5909202030439012E-4</c:v>
              </c:pt>
              <c:pt idx="172">
                <c:v>5.8118096191835718E-4</c:v>
              </c:pt>
              <c:pt idx="173">
                <c:v>4.5851556306675029E-4</c:v>
              </c:pt>
              <c:pt idx="174">
                <c:v>3.6336422993562569E-4</c:v>
              </c:pt>
              <c:pt idx="175">
                <c:v>3.5184663588948918E-4</c:v>
              </c:pt>
              <c:pt idx="176">
                <c:v>2.3155754624740684E-4</c:v>
              </c:pt>
              <c:pt idx="177">
                <c:v>2.0001248193229632E-4</c:v>
              </c:pt>
              <c:pt idx="178">
                <c:v>1.6815643389319262E-4</c:v>
              </c:pt>
              <c:pt idx="179">
                <c:v>8.5230921010966381E-5</c:v>
              </c:pt>
              <c:pt idx="180">
                <c:v>-4.1047931685253952E-5</c:v>
              </c:pt>
              <c:pt idx="181">
                <c:v>3.3014138556270501E-5</c:v>
              </c:pt>
              <c:pt idx="182">
                <c:v>1.8381408650910823E-4</c:v>
              </c:pt>
              <c:pt idx="183">
                <c:v>4.1555113992647926E-4</c:v>
              </c:pt>
              <c:pt idx="184">
                <c:v>4.2539019714755977E-4</c:v>
              </c:pt>
              <c:pt idx="185">
                <c:v>4.249897615498725E-4</c:v>
              </c:pt>
              <c:pt idx="186">
                <c:v>3.8492518538157309E-4</c:v>
              </c:pt>
              <c:pt idx="187">
                <c:v>3.9230241380316597E-4</c:v>
              </c:pt>
              <c:pt idx="188">
                <c:v>3.9012352539668485E-4</c:v>
              </c:pt>
              <c:pt idx="189">
                <c:v>4.1067488896900489E-4</c:v>
              </c:pt>
              <c:pt idx="190">
                <c:v>4.689717290650633E-4</c:v>
              </c:pt>
              <c:pt idx="191">
                <c:v>4.6206922107796698E-4</c:v>
              </c:pt>
              <c:pt idx="192">
                <c:v>4.01441281220621E-4</c:v>
              </c:pt>
              <c:pt idx="193">
                <c:v>5.8361713347599158E-4</c:v>
              </c:pt>
              <c:pt idx="194">
                <c:v>5.4087407379718472E-4</c:v>
              </c:pt>
              <c:pt idx="195">
                <c:v>7.8821512789229169E-4</c:v>
              </c:pt>
              <c:pt idx="196">
                <c:v>8.3333274208314948E-4</c:v>
              </c:pt>
              <c:pt idx="197">
                <c:v>9.0745252850039774E-4</c:v>
              </c:pt>
              <c:pt idx="198">
                <c:v>8.2267060614705503E-4</c:v>
              </c:pt>
              <c:pt idx="199">
                <c:v>9.0754892119617554E-4</c:v>
              </c:pt>
              <c:pt idx="200">
                <c:v>9.6156845733895088E-4</c:v>
              </c:pt>
              <c:pt idx="201">
                <c:v>9.59576548943916E-4</c:v>
              </c:pt>
              <c:pt idx="202">
                <c:v>1.151186941027713E-3</c:v>
              </c:pt>
              <c:pt idx="203">
                <c:v>1.2960492734593451E-3</c:v>
              </c:pt>
              <c:pt idx="204">
                <c:v>1.2670037662341825E-3</c:v>
              </c:pt>
              <c:pt idx="205">
                <c:v>1.3234504833366254E-3</c:v>
              </c:pt>
              <c:pt idx="206">
                <c:v>1.3527229685012065E-3</c:v>
              </c:pt>
              <c:pt idx="207">
                <c:v>1.4031493925080176E-3</c:v>
              </c:pt>
              <c:pt idx="208">
                <c:v>1.3669591979765785E-3</c:v>
              </c:pt>
              <c:pt idx="209">
                <c:v>1.4273556516441412E-3</c:v>
              </c:pt>
              <c:pt idx="210">
                <c:v>1.1115194109550756E-3</c:v>
              </c:pt>
              <c:pt idx="211">
                <c:v>9.9410433482657835E-4</c:v>
              </c:pt>
              <c:pt idx="212">
                <c:v>1.0843724808884904E-3</c:v>
              </c:pt>
              <c:pt idx="213">
                <c:v>1.1282369414542504E-3</c:v>
              </c:pt>
              <c:pt idx="214">
                <c:v>1.1867702786300593E-3</c:v>
              </c:pt>
              <c:pt idx="215">
                <c:v>1.2341017432455003E-3</c:v>
              </c:pt>
              <c:pt idx="216">
                <c:v>1.4168811463227257E-3</c:v>
              </c:pt>
              <c:pt idx="217">
                <c:v>1.4471924295187655E-3</c:v>
              </c:pt>
              <c:pt idx="218">
                <c:v>1.5881872408247898E-3</c:v>
              </c:pt>
              <c:pt idx="219">
                <c:v>1.6459329869590363E-3</c:v>
              </c:pt>
              <c:pt idx="220">
                <c:v>1.6283251714116517E-3</c:v>
              </c:pt>
              <c:pt idx="221">
                <c:v>1.4664458366583917E-3</c:v>
              </c:pt>
              <c:pt idx="222">
                <c:v>1.5194131772000444E-3</c:v>
              </c:pt>
              <c:pt idx="223">
                <c:v>1.6018505159053776E-3</c:v>
              </c:pt>
              <c:pt idx="224">
                <c:v>1.6399353777929654E-3</c:v>
              </c:pt>
              <c:pt idx="225">
                <c:v>1.6459507408908593E-3</c:v>
              </c:pt>
              <c:pt idx="226">
                <c:v>1.7547204128766077E-3</c:v>
              </c:pt>
              <c:pt idx="227">
                <c:v>1.9053266656308438E-3</c:v>
              </c:pt>
              <c:pt idx="228">
                <c:v>2.057780764936346E-3</c:v>
              </c:pt>
              <c:pt idx="229">
                <c:v>2.2462023688447738E-3</c:v>
              </c:pt>
              <c:pt idx="230">
                <c:v>2.5392513863958036E-3</c:v>
              </c:pt>
              <c:pt idx="231">
                <c:v>2.8641923257105109E-3</c:v>
              </c:pt>
              <c:pt idx="232">
                <c:v>3.1513636547594675E-3</c:v>
              </c:pt>
              <c:pt idx="233">
                <c:v>3.5050348442563434E-3</c:v>
              </c:pt>
              <c:pt idx="234">
                <c:v>3.9233261400100326E-3</c:v>
              </c:pt>
              <c:pt idx="235">
                <c:v>4.3430884268167297E-3</c:v>
              </c:pt>
              <c:pt idx="236">
                <c:v>4.8327986621098176E-3</c:v>
              </c:pt>
              <c:pt idx="237">
                <c:v>5.2955856912807776E-3</c:v>
              </c:pt>
              <c:pt idx="238">
                <c:v>5.8884774128061881E-3</c:v>
              </c:pt>
              <c:pt idx="239">
                <c:v>6.4761773932560055E-3</c:v>
              </c:pt>
              <c:pt idx="240">
                <c:v>7.1037954656875957E-3</c:v>
              </c:pt>
              <c:pt idx="241">
                <c:v>7.8408132033191847E-3</c:v>
              </c:pt>
              <c:pt idx="242">
                <c:v>8.5510184250197768E-3</c:v>
              </c:pt>
              <c:pt idx="243">
                <c:v>9.2864459047503171E-3</c:v>
              </c:pt>
              <c:pt idx="244">
                <c:v>9.923442531579384E-3</c:v>
              </c:pt>
              <c:pt idx="245">
                <c:v>1.0660967408454349E-2</c:v>
              </c:pt>
              <c:pt idx="246">
                <c:v>1.132359832003953E-2</c:v>
              </c:pt>
              <c:pt idx="247">
                <c:v>1.1936201284530309E-2</c:v>
              </c:pt>
              <c:pt idx="248">
                <c:v>1.2635756256204993E-2</c:v>
              </c:pt>
              <c:pt idx="249">
                <c:v>1.3350090355505754E-2</c:v>
              </c:pt>
              <c:pt idx="250">
                <c:v>1.4156557009839543E-2</c:v>
              </c:pt>
              <c:pt idx="251">
                <c:v>1.4873625147945116E-2</c:v>
              </c:pt>
              <c:pt idx="252">
                <c:v>1.5338577133380906E-2</c:v>
              </c:pt>
              <c:pt idx="253">
                <c:v>1.5874035264905956E-2</c:v>
              </c:pt>
              <c:pt idx="254">
                <c:v>1.6375069067142197E-2</c:v>
              </c:pt>
              <c:pt idx="255">
                <c:v>1.691607000284983E-2</c:v>
              </c:pt>
              <c:pt idx="256">
                <c:v>1.7323447266938914E-2</c:v>
              </c:pt>
              <c:pt idx="257">
                <c:v>1.7661604081254209E-2</c:v>
              </c:pt>
              <c:pt idx="258">
                <c:v>1.8044562148071583E-2</c:v>
              </c:pt>
              <c:pt idx="259">
                <c:v>1.8389828524141824E-2</c:v>
              </c:pt>
              <c:pt idx="260">
                <c:v>1.8442939851805985E-2</c:v>
              </c:pt>
              <c:pt idx="261">
                <c:v>1.8772636866505179E-2</c:v>
              </c:pt>
              <c:pt idx="262">
                <c:v>1.9002781660934991E-2</c:v>
              </c:pt>
              <c:pt idx="263">
                <c:v>1.9169184049408265E-2</c:v>
              </c:pt>
              <c:pt idx="264">
                <c:v>1.9307056270534566E-2</c:v>
              </c:pt>
              <c:pt idx="265">
                <c:v>1.9615609562050919E-2</c:v>
              </c:pt>
              <c:pt idx="266">
                <c:v>1.9648818576934169E-2</c:v>
              </c:pt>
              <c:pt idx="267">
                <c:v>1.9792696441351218E-2</c:v>
              </c:pt>
              <c:pt idx="268">
                <c:v>2.0089300907404989E-2</c:v>
              </c:pt>
              <c:pt idx="269">
                <c:v>1.9951768496949802E-2</c:v>
              </c:pt>
              <c:pt idx="270">
                <c:v>2.0208665725851421E-2</c:v>
              </c:pt>
              <c:pt idx="271">
                <c:v>2.0193735880766395E-2</c:v>
              </c:pt>
              <c:pt idx="272">
                <c:v>2.0254927914018818E-2</c:v>
              </c:pt>
              <c:pt idx="273">
                <c:v>2.0300047045898075E-2</c:v>
              </c:pt>
              <c:pt idx="274">
                <c:v>2.0374014435649651E-2</c:v>
              </c:pt>
              <c:pt idx="275">
                <c:v>2.0419721774716154E-2</c:v>
              </c:pt>
              <c:pt idx="276">
                <c:v>2.0547531798408222E-2</c:v>
              </c:pt>
              <c:pt idx="277">
                <c:v>2.039736696772711E-2</c:v>
              </c:pt>
              <c:pt idx="278">
                <c:v>2.0516748002041365E-2</c:v>
              </c:pt>
              <c:pt idx="279">
                <c:v>2.0632918312693326E-2</c:v>
              </c:pt>
              <c:pt idx="280">
                <c:v>2.0412958781947058E-2</c:v>
              </c:pt>
              <c:pt idx="281">
                <c:v>2.0440252944415351E-2</c:v>
              </c:pt>
              <c:pt idx="282">
                <c:v>2.0460255233110736E-2</c:v>
              </c:pt>
              <c:pt idx="283">
                <c:v>2.0406555211362764E-2</c:v>
              </c:pt>
              <c:pt idx="284">
                <c:v>2.0430990877453103E-2</c:v>
              </c:pt>
              <c:pt idx="285">
                <c:v>2.0125157385641593E-2</c:v>
              </c:pt>
              <c:pt idx="286">
                <c:v>2.0217932204302222E-2</c:v>
              </c:pt>
              <c:pt idx="287">
                <c:v>2.0077750871822869E-2</c:v>
              </c:pt>
              <c:pt idx="288">
                <c:v>2.0110536113272452E-2</c:v>
              </c:pt>
              <c:pt idx="289">
                <c:v>1.9968335292109635E-2</c:v>
              </c:pt>
              <c:pt idx="290">
                <c:v>1.9783774773802755E-2</c:v>
              </c:pt>
              <c:pt idx="291">
                <c:v>1.9772901610108147E-2</c:v>
              </c:pt>
              <c:pt idx="292">
                <c:v>1.9454497594197016E-2</c:v>
              </c:pt>
              <c:pt idx="293">
                <c:v>1.9366201586856625E-2</c:v>
              </c:pt>
              <c:pt idx="294">
                <c:v>1.9331815352544655E-2</c:v>
              </c:pt>
              <c:pt idx="295">
                <c:v>1.9181548255296003E-2</c:v>
              </c:pt>
              <c:pt idx="296">
                <c:v>1.8905581117148122E-2</c:v>
              </c:pt>
              <c:pt idx="297">
                <c:v>1.8795948027852012E-2</c:v>
              </c:pt>
              <c:pt idx="298">
                <c:v>1.8484221866951436E-2</c:v>
              </c:pt>
              <c:pt idx="299">
                <c:v>1.8502559577908712E-2</c:v>
              </c:pt>
              <c:pt idx="300">
                <c:v>1.8272428456570313E-2</c:v>
              </c:pt>
            </c:numLit>
          </c:val>
          <c:extLst>
            <c:ext xmlns:c16="http://schemas.microsoft.com/office/drawing/2014/chart" uri="{C3380CC4-5D6E-409C-BE32-E72D297353CC}">
              <c16:uniqueId val="{00000002-5F91-4B3B-8FB7-5E780998182D}"/>
            </c:ext>
          </c:extLst>
        </c:ser>
        <c:ser>
          <c:idx val="4"/>
          <c:order val="3"/>
          <c:tx>
            <c:v>Middle East/North Africa</c:v>
          </c:tx>
          <c:spPr>
            <a:solidFill>
              <a:srgbClr val="8064A2"/>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2.2533047335772777E-3</c:v>
              </c:pt>
              <c:pt idx="1">
                <c:v>2.2307756555577643E-3</c:v>
              </c:pt>
              <c:pt idx="2">
                <c:v>2.1664947538983324E-3</c:v>
              </c:pt>
              <c:pt idx="3">
                <c:v>2.1591774753471214E-3</c:v>
              </c:pt>
              <c:pt idx="4">
                <c:v>2.1050785066364271E-3</c:v>
              </c:pt>
              <c:pt idx="5">
                <c:v>2.0946693035421848E-3</c:v>
              </c:pt>
              <c:pt idx="6">
                <c:v>2.0508585114939709E-3</c:v>
              </c:pt>
              <c:pt idx="7">
                <c:v>2.0491478366198388E-3</c:v>
              </c:pt>
              <c:pt idx="8">
                <c:v>2.0037838784411526E-3</c:v>
              </c:pt>
              <c:pt idx="9">
                <c:v>2.0156702721542516E-3</c:v>
              </c:pt>
              <c:pt idx="10">
                <c:v>2.0050157143339099E-3</c:v>
              </c:pt>
              <c:pt idx="11">
                <c:v>1.9929262430013945E-3</c:v>
              </c:pt>
              <c:pt idx="12">
                <c:v>1.9549510051704972E-3</c:v>
              </c:pt>
              <c:pt idx="13">
                <c:v>1.9614829008388576E-3</c:v>
              </c:pt>
              <c:pt idx="14">
                <c:v>1.9451106894790827E-3</c:v>
              </c:pt>
              <c:pt idx="15">
                <c:v>1.9264946840520873E-3</c:v>
              </c:pt>
              <c:pt idx="16">
                <c:v>1.9205305153464564E-3</c:v>
              </c:pt>
              <c:pt idx="17">
                <c:v>1.8847491313908299E-3</c:v>
              </c:pt>
              <c:pt idx="18">
                <c:v>1.8579854733588766E-3</c:v>
              </c:pt>
              <c:pt idx="19">
                <c:v>1.8432936111405266E-3</c:v>
              </c:pt>
              <c:pt idx="20">
                <c:v>1.7891420595076901E-3</c:v>
              </c:pt>
              <c:pt idx="21">
                <c:v>1.7450424483774205E-3</c:v>
              </c:pt>
              <c:pt idx="22">
                <c:v>1.6971582216620327E-3</c:v>
              </c:pt>
              <c:pt idx="23">
                <c:v>1.6985817507702452E-3</c:v>
              </c:pt>
              <c:pt idx="24">
                <c:v>1.7000075299082266E-3</c:v>
              </c:pt>
              <c:pt idx="25">
                <c:v>1.7161148515167216E-3</c:v>
              </c:pt>
              <c:pt idx="26">
                <c:v>1.7078045939369017E-3</c:v>
              </c:pt>
              <c:pt idx="27">
                <c:v>1.6983873484954456E-3</c:v>
              </c:pt>
              <c:pt idx="28">
                <c:v>1.7220354457479217E-3</c:v>
              </c:pt>
              <c:pt idx="29">
                <c:v>1.695572040189349E-3</c:v>
              </c:pt>
              <c:pt idx="30">
                <c:v>1.6778249909519588E-3</c:v>
              </c:pt>
              <c:pt idx="31">
                <c:v>1.6525435370580946E-3</c:v>
              </c:pt>
              <c:pt idx="32">
                <c:v>1.6464798107418853E-3</c:v>
              </c:pt>
              <c:pt idx="33">
                <c:v>1.6021233857666946E-3</c:v>
              </c:pt>
              <c:pt idx="34">
                <c:v>1.5797333433683037E-3</c:v>
              </c:pt>
              <c:pt idx="35">
                <c:v>1.553322306477793E-3</c:v>
              </c:pt>
              <c:pt idx="36">
                <c:v>1.5647022768435284E-3</c:v>
              </c:pt>
              <c:pt idx="37">
                <c:v>1.5311508616836617E-3</c:v>
              </c:pt>
              <c:pt idx="38">
                <c:v>1.5530832133478171E-3</c:v>
              </c:pt>
              <c:pt idx="39">
                <c:v>1.5531753135012438E-3</c:v>
              </c:pt>
              <c:pt idx="40">
                <c:v>1.5243062537125449E-3</c:v>
              </c:pt>
              <c:pt idx="41">
                <c:v>1.5208128149407844E-3</c:v>
              </c:pt>
              <c:pt idx="42">
                <c:v>1.4881021904322692E-3</c:v>
              </c:pt>
              <c:pt idx="43">
                <c:v>1.462729793910493E-3</c:v>
              </c:pt>
              <c:pt idx="44">
                <c:v>1.4410764131702332E-3</c:v>
              </c:pt>
              <c:pt idx="45">
                <c:v>1.4202532316360912E-3</c:v>
              </c:pt>
              <c:pt idx="46">
                <c:v>1.4179165296891857E-3</c:v>
              </c:pt>
              <c:pt idx="47">
                <c:v>1.3950462784877952E-3</c:v>
              </c:pt>
              <c:pt idx="48">
                <c:v>1.389231535626739E-3</c:v>
              </c:pt>
              <c:pt idx="49">
                <c:v>1.373329948490723E-3</c:v>
              </c:pt>
              <c:pt idx="50">
                <c:v>1.3244272734110826E-3</c:v>
              </c:pt>
              <c:pt idx="51">
                <c:v>1.3302153614613346E-3</c:v>
              </c:pt>
              <c:pt idx="52">
                <c:v>1.3179530852292739E-3</c:v>
              </c:pt>
              <c:pt idx="53">
                <c:v>1.3138122729892772E-3</c:v>
              </c:pt>
              <c:pt idx="54">
                <c:v>1.3242105747616572E-3</c:v>
              </c:pt>
              <c:pt idx="55">
                <c:v>1.3117852605281548E-3</c:v>
              </c:pt>
              <c:pt idx="56">
                <c:v>1.3131013736523592E-3</c:v>
              </c:pt>
              <c:pt idx="57">
                <c:v>1.2877071067920747E-3</c:v>
              </c:pt>
              <c:pt idx="58">
                <c:v>1.3168276171770085E-3</c:v>
              </c:pt>
              <c:pt idx="59">
                <c:v>1.2920933844048931E-3</c:v>
              </c:pt>
              <c:pt idx="60">
                <c:v>1.2552530834686187E-3</c:v>
              </c:pt>
              <c:pt idx="61">
                <c:v>1.2524651512937405E-3</c:v>
              </c:pt>
              <c:pt idx="62">
                <c:v>1.2416717607757783E-3</c:v>
              </c:pt>
              <c:pt idx="63">
                <c:v>1.2219431384287007E-3</c:v>
              </c:pt>
              <c:pt idx="64">
                <c:v>1.1849336976481001E-3</c:v>
              </c:pt>
              <c:pt idx="65">
                <c:v>1.1715418496098277E-3</c:v>
              </c:pt>
              <c:pt idx="66">
                <c:v>1.1754474209626858E-3</c:v>
              </c:pt>
              <c:pt idx="67">
                <c:v>1.1493975082999817E-3</c:v>
              </c:pt>
              <c:pt idx="68">
                <c:v>1.1700436910926358E-3</c:v>
              </c:pt>
              <c:pt idx="69">
                <c:v>1.1699119408521493E-3</c:v>
              </c:pt>
              <c:pt idx="70">
                <c:v>1.1771505614974424E-3</c:v>
              </c:pt>
              <c:pt idx="71">
                <c:v>1.176928566265111E-3</c:v>
              </c:pt>
              <c:pt idx="72">
                <c:v>1.1601503720182055E-3</c:v>
              </c:pt>
              <c:pt idx="73">
                <c:v>1.1341352400288628E-3</c:v>
              </c:pt>
              <c:pt idx="74">
                <c:v>1.1189275923337788E-3</c:v>
              </c:pt>
              <c:pt idx="75">
                <c:v>1.0894156859565019E-3</c:v>
              </c:pt>
              <c:pt idx="76">
                <c:v>1.0880006255894717E-3</c:v>
              </c:pt>
              <c:pt idx="77">
                <c:v>1.0652085728780273E-3</c:v>
              </c:pt>
              <c:pt idx="78">
                <c:v>1.0476825763758965E-3</c:v>
              </c:pt>
              <c:pt idx="79">
                <c:v>1.0250900266844209E-3</c:v>
              </c:pt>
              <c:pt idx="80">
                <c:v>1.0090516021735707E-3</c:v>
              </c:pt>
              <c:pt idx="81">
                <c:v>9.9502078198852634E-4</c:v>
              </c:pt>
              <c:pt idx="82">
                <c:v>9.882768204042471E-4</c:v>
              </c:pt>
              <c:pt idx="83">
                <c:v>9.3711163720566933E-4</c:v>
              </c:pt>
              <c:pt idx="84">
                <c:v>9.4395201313739294E-4</c:v>
              </c:pt>
              <c:pt idx="85">
                <c:v>8.9906034771902667E-4</c:v>
              </c:pt>
              <c:pt idx="86">
                <c:v>8.6732298125655671E-4</c:v>
              </c:pt>
              <c:pt idx="87">
                <c:v>8.6122992514934616E-4</c:v>
              </c:pt>
              <c:pt idx="88">
                <c:v>8.8569059481632376E-4</c:v>
              </c:pt>
              <c:pt idx="89">
                <c:v>8.4234950324664775E-4</c:v>
              </c:pt>
              <c:pt idx="90">
                <c:v>8.4856311594574897E-4</c:v>
              </c:pt>
              <c:pt idx="91">
                <c:v>8.1041799997815184E-4</c:v>
              </c:pt>
              <c:pt idx="92">
                <c:v>8.1526327057629313E-4</c:v>
              </c:pt>
              <c:pt idx="93">
                <c:v>8.2442561309496384E-4</c:v>
              </c:pt>
              <c:pt idx="94">
                <c:v>8.1426816363482806E-4</c:v>
              </c:pt>
              <c:pt idx="95">
                <c:v>8.0306400164784986E-4</c:v>
              </c:pt>
              <c:pt idx="96">
                <c:v>7.7198784340543882E-4</c:v>
              </c:pt>
              <c:pt idx="97">
                <c:v>7.9947070174548826E-4</c:v>
              </c:pt>
              <c:pt idx="98">
                <c:v>7.766323599215113E-4</c:v>
              </c:pt>
              <c:pt idx="99">
                <c:v>7.7833728004233626E-4</c:v>
              </c:pt>
              <c:pt idx="100">
                <c:v>7.6167159339536529E-4</c:v>
              </c:pt>
              <c:pt idx="101">
                <c:v>7.393083875250697E-4</c:v>
              </c:pt>
              <c:pt idx="102">
                <c:v>6.8740790849255908E-4</c:v>
              </c:pt>
              <c:pt idx="103">
                <c:v>6.6538540452378697E-4</c:v>
              </c:pt>
              <c:pt idx="104">
                <c:v>6.052208788637634E-4</c:v>
              </c:pt>
              <c:pt idx="105">
                <c:v>5.7512497029197805E-4</c:v>
              </c:pt>
              <c:pt idx="106">
                <c:v>5.5606449358845244E-4</c:v>
              </c:pt>
              <c:pt idx="107">
                <c:v>5.1866284470448781E-4</c:v>
              </c:pt>
              <c:pt idx="108">
                <c:v>4.7482281871600652E-4</c:v>
              </c:pt>
              <c:pt idx="109">
                <c:v>4.5632723638530816E-4</c:v>
              </c:pt>
              <c:pt idx="110">
                <c:v>4.5808536357621981E-4</c:v>
              </c:pt>
              <c:pt idx="111">
                <c:v>4.5525953869861253E-4</c:v>
              </c:pt>
              <c:pt idx="112">
                <c:v>4.5992709656890928E-4</c:v>
              </c:pt>
              <c:pt idx="113">
                <c:v>5.3088330015296954E-4</c:v>
              </c:pt>
              <c:pt idx="114">
                <c:v>5.6045060627710988E-4</c:v>
              </c:pt>
              <c:pt idx="115">
                <c:v>6.3416485565506969E-4</c:v>
              </c:pt>
              <c:pt idx="116">
                <c:v>6.7739212842919769E-4</c:v>
              </c:pt>
              <c:pt idx="117">
                <c:v>7.4411733098921789E-4</c:v>
              </c:pt>
              <c:pt idx="118">
                <c:v>7.2962498804239725E-4</c:v>
              </c:pt>
              <c:pt idx="119">
                <c:v>6.8874562678184793E-4</c:v>
              </c:pt>
              <c:pt idx="120">
                <c:v>6.8161029769333898E-4</c:v>
              </c:pt>
              <c:pt idx="121">
                <c:v>6.5022422579632177E-4</c:v>
              </c:pt>
              <c:pt idx="122">
                <c:v>6.7314433018937961E-4</c:v>
              </c:pt>
              <c:pt idx="123">
                <c:v>7.0683303835859118E-4</c:v>
              </c:pt>
              <c:pt idx="124">
                <c:v>6.5542066021641657E-4</c:v>
              </c:pt>
              <c:pt idx="125">
                <c:v>7.0702845921957335E-4</c:v>
              </c:pt>
              <c:pt idx="126">
                <c:v>6.6887203631102899E-4</c:v>
              </c:pt>
              <c:pt idx="127">
                <c:v>6.8279053254724671E-4</c:v>
              </c:pt>
              <c:pt idx="128">
                <c:v>6.7354616643320578E-4</c:v>
              </c:pt>
              <c:pt idx="129">
                <c:v>6.6971386649347035E-4</c:v>
              </c:pt>
              <c:pt idx="130">
                <c:v>6.627036397275337E-4</c:v>
              </c:pt>
              <c:pt idx="131">
                <c:v>6.4722256423368541E-4</c:v>
              </c:pt>
              <c:pt idx="132">
                <c:v>6.5154457838417518E-4</c:v>
              </c:pt>
              <c:pt idx="133">
                <c:v>5.8235588741675413E-4</c:v>
              </c:pt>
              <c:pt idx="134">
                <c:v>6.2275257373830422E-4</c:v>
              </c:pt>
              <c:pt idx="135">
                <c:v>6.5739440998301829E-4</c:v>
              </c:pt>
              <c:pt idx="136">
                <c:v>6.0538100606273874E-4</c:v>
              </c:pt>
              <c:pt idx="137">
                <c:v>6.3225919565596173E-4</c:v>
              </c:pt>
              <c:pt idx="138">
                <c:v>5.0363602664253672E-4</c:v>
              </c:pt>
              <c:pt idx="139">
                <c:v>4.469136883725153E-4</c:v>
              </c:pt>
              <c:pt idx="140">
                <c:v>4.8056891738138642E-4</c:v>
              </c:pt>
              <c:pt idx="141">
                <c:v>5.4325093996304208E-4</c:v>
              </c:pt>
              <c:pt idx="142">
                <c:v>5.7971822287671416E-4</c:v>
              </c:pt>
              <c:pt idx="143">
                <c:v>6.1618550579038602E-4</c:v>
              </c:pt>
              <c:pt idx="144">
                <c:v>6.5265278870405799E-4</c:v>
              </c:pt>
              <c:pt idx="145">
                <c:v>6.8912007161772996E-4</c:v>
              </c:pt>
              <c:pt idx="146">
                <c:v>7.0560174805349765E-4</c:v>
              </c:pt>
              <c:pt idx="147">
                <c:v>6.9003941708776465E-4</c:v>
              </c:pt>
              <c:pt idx="148">
                <c:v>6.8844589266580422E-4</c:v>
              </c:pt>
              <c:pt idx="149">
                <c:v>7.7124585381086299E-4</c:v>
              </c:pt>
              <c:pt idx="150">
                <c:v>7.2747738995400694E-4</c:v>
              </c:pt>
              <c:pt idx="151">
                <c:v>9.3275415786692444E-4</c:v>
              </c:pt>
              <c:pt idx="152">
                <c:v>8.5625489044710589E-4</c:v>
              </c:pt>
              <c:pt idx="153">
                <c:v>9.79045368803097E-4</c:v>
              </c:pt>
              <c:pt idx="154">
                <c:v>7.7428900578426548E-4</c:v>
              </c:pt>
              <c:pt idx="155">
                <c:v>8.0995529823123702E-4</c:v>
              </c:pt>
              <c:pt idx="156">
                <c:v>8.8966554383162414E-4</c:v>
              </c:pt>
              <c:pt idx="157">
                <c:v>8.0689088957728282E-4</c:v>
              </c:pt>
              <c:pt idx="158">
                <c:v>7.4337467056447611E-4</c:v>
              </c:pt>
              <c:pt idx="159">
                <c:v>6.6450813077554899E-4</c:v>
              </c:pt>
              <c:pt idx="160">
                <c:v>5.6612386440169776E-4</c:v>
              </c:pt>
              <c:pt idx="161">
                <c:v>4.569662888732381E-4</c:v>
              </c:pt>
              <c:pt idx="162">
                <c:v>4.330045648563929E-4</c:v>
              </c:pt>
              <c:pt idx="163">
                <c:v>4.1280093494880523E-4</c:v>
              </c:pt>
              <c:pt idx="164">
                <c:v>4.0942215659630932E-4</c:v>
              </c:pt>
              <c:pt idx="165">
                <c:v>4.1047196689809044E-4</c:v>
              </c:pt>
              <c:pt idx="166">
                <c:v>3.5745552703801936E-4</c:v>
              </c:pt>
              <c:pt idx="167">
                <c:v>2.3727932494960397E-4</c:v>
              </c:pt>
              <c:pt idx="168">
                <c:v>1.5999910304419419E-4</c:v>
              </c:pt>
              <c:pt idx="169">
                <c:v>1.3867550960250432E-4</c:v>
              </c:pt>
              <c:pt idx="170">
                <c:v>7.7090349580757295E-5</c:v>
              </c:pt>
              <c:pt idx="171">
                <c:v>6.392502719387959E-5</c:v>
              </c:pt>
              <c:pt idx="172">
                <c:v>-1.9799450506202518E-5</c:v>
              </c:pt>
              <c:pt idx="173">
                <c:v>1.6462592830602011E-5</c:v>
              </c:pt>
              <c:pt idx="174">
                <c:v>-2.5892897336497284E-4</c:v>
              </c:pt>
              <c:pt idx="175">
                <c:v>-2.2095105458153148E-4</c:v>
              </c:pt>
              <c:pt idx="176">
                <c:v>-3.0032553469506101E-4</c:v>
              </c:pt>
              <c:pt idx="177">
                <c:v>-2.1006597277824742E-4</c:v>
              </c:pt>
              <c:pt idx="178">
                <c:v>-9.2081744608505295E-5</c:v>
              </c:pt>
              <c:pt idx="179">
                <c:v>-3.0252191248630452E-5</c:v>
              </c:pt>
              <c:pt idx="180">
                <c:v>3.8484338816551231E-5</c:v>
              </c:pt>
              <c:pt idx="181">
                <c:v>1.7124250975442432E-4</c:v>
              </c:pt>
              <c:pt idx="182">
                <c:v>2.2293728902958074E-4</c:v>
              </c:pt>
              <c:pt idx="183">
                <c:v>3.4195075430581848E-4</c:v>
              </c:pt>
              <c:pt idx="184">
                <c:v>3.5025579649175975E-4</c:v>
              </c:pt>
              <c:pt idx="185">
                <c:v>3.4071317936093228E-4</c:v>
              </c:pt>
              <c:pt idx="186">
                <c:v>2.7079702541010428E-4</c:v>
              </c:pt>
              <c:pt idx="187">
                <c:v>3.1786182751520448E-4</c:v>
              </c:pt>
              <c:pt idx="188">
                <c:v>3.0831697735519764E-4</c:v>
              </c:pt>
              <c:pt idx="189">
                <c:v>3.440170749912129E-4</c:v>
              </c:pt>
              <c:pt idx="190">
                <c:v>3.783049287191903E-4</c:v>
              </c:pt>
              <c:pt idx="191">
                <c:v>3.7352872560052566E-4</c:v>
              </c:pt>
              <c:pt idx="192">
                <c:v>3.3997563908779441E-4</c:v>
              </c:pt>
              <c:pt idx="193">
                <c:v>4.2553038673129513E-4</c:v>
              </c:pt>
              <c:pt idx="194">
                <c:v>4.8344004211147362E-4</c:v>
              </c:pt>
              <c:pt idx="195">
                <c:v>6.3665177067307572E-4</c:v>
              </c:pt>
              <c:pt idx="196">
                <c:v>6.2399153184681015E-4</c:v>
              </c:pt>
              <c:pt idx="197">
                <c:v>7.4801044239618643E-4</c:v>
              </c:pt>
              <c:pt idx="198">
                <c:v>6.7934327261319537E-4</c:v>
              </c:pt>
              <c:pt idx="199">
                <c:v>7.3952951390280242E-4</c:v>
              </c:pt>
              <c:pt idx="200">
                <c:v>7.6814309280376965E-4</c:v>
              </c:pt>
              <c:pt idx="201">
                <c:v>8.1578210364615115E-4</c:v>
              </c:pt>
              <c:pt idx="202">
                <c:v>8.815760014025942E-4</c:v>
              </c:pt>
              <c:pt idx="203">
                <c:v>9.1673737414347005E-4</c:v>
              </c:pt>
              <c:pt idx="204">
                <c:v>9.0876980796051915E-4</c:v>
              </c:pt>
              <c:pt idx="205">
                <c:v>9.3376475528916879E-4</c:v>
              </c:pt>
              <c:pt idx="206">
                <c:v>9.3095779423164123E-4</c:v>
              </c:pt>
              <c:pt idx="207">
                <c:v>9.5981279813743526E-4</c:v>
              </c:pt>
              <c:pt idx="208">
                <c:v>1.037923139094795E-3</c:v>
              </c:pt>
              <c:pt idx="209">
                <c:v>1.1273277446230837E-3</c:v>
              </c:pt>
              <c:pt idx="210">
                <c:v>8.8220537426989183E-4</c:v>
              </c:pt>
              <c:pt idx="211">
                <c:v>8.7226909735852896E-4</c:v>
              </c:pt>
              <c:pt idx="212">
                <c:v>9.099407911746806E-4</c:v>
              </c:pt>
              <c:pt idx="213">
                <c:v>9.5028660080217077E-4</c:v>
              </c:pt>
              <c:pt idx="214">
                <c:v>1.0424976851931985E-3</c:v>
              </c:pt>
              <c:pt idx="215">
                <c:v>1.018697455161609E-3</c:v>
              </c:pt>
              <c:pt idx="216">
                <c:v>1.0627250884652499E-3</c:v>
              </c:pt>
              <c:pt idx="217">
                <c:v>1.1419567002104939E-3</c:v>
              </c:pt>
              <c:pt idx="218">
                <c:v>1.2008455184234061E-3</c:v>
              </c:pt>
              <c:pt idx="219">
                <c:v>1.2438978480672797E-3</c:v>
              </c:pt>
              <c:pt idx="220">
                <c:v>1.1905960187482832E-3</c:v>
              </c:pt>
              <c:pt idx="221">
                <c:v>1.0794740130685141E-3</c:v>
              </c:pt>
              <c:pt idx="222">
                <c:v>1.0753920985252599E-3</c:v>
              </c:pt>
              <c:pt idx="223">
                <c:v>1.0716774292871501E-3</c:v>
              </c:pt>
              <c:pt idx="224">
                <c:v>1.169049858720129E-3</c:v>
              </c:pt>
              <c:pt idx="225">
                <c:v>1.2031397777851843E-3</c:v>
              </c:pt>
              <c:pt idx="226">
                <c:v>1.2648357247911012E-3</c:v>
              </c:pt>
              <c:pt idx="227">
                <c:v>1.4174924581044851E-3</c:v>
              </c:pt>
              <c:pt idx="228">
                <c:v>1.6240480083033445E-3</c:v>
              </c:pt>
              <c:pt idx="229">
                <c:v>1.8296549637627701E-3</c:v>
              </c:pt>
              <c:pt idx="230">
                <c:v>2.0626794058688541E-3</c:v>
              </c:pt>
              <c:pt idx="231">
                <c:v>2.3936935397469647E-3</c:v>
              </c:pt>
              <c:pt idx="232">
                <c:v>2.7109974210845073E-3</c:v>
              </c:pt>
              <c:pt idx="233">
                <c:v>3.1469978558452561E-3</c:v>
              </c:pt>
              <c:pt idx="234">
                <c:v>3.528122928043333E-3</c:v>
              </c:pt>
              <c:pt idx="235">
                <c:v>3.9511764605384388E-3</c:v>
              </c:pt>
              <c:pt idx="236">
                <c:v>4.4676450729539807E-3</c:v>
              </c:pt>
              <c:pt idx="237">
                <c:v>5.0298279601504537E-3</c:v>
              </c:pt>
              <c:pt idx="238">
                <c:v>5.6526473250936154E-3</c:v>
              </c:pt>
              <c:pt idx="239">
                <c:v>6.3103785700532418E-3</c:v>
              </c:pt>
              <c:pt idx="240">
                <c:v>6.9015619247160195E-3</c:v>
              </c:pt>
              <c:pt idx="241">
                <c:v>7.6418731806155585E-3</c:v>
              </c:pt>
              <c:pt idx="242">
                <c:v>8.4146594870326621E-3</c:v>
              </c:pt>
              <c:pt idx="243">
                <c:v>9.122971656864428E-3</c:v>
              </c:pt>
              <c:pt idx="244">
                <c:v>9.8974046529194774E-3</c:v>
              </c:pt>
              <c:pt idx="245">
                <c:v>1.0709909775507259E-2</c:v>
              </c:pt>
              <c:pt idx="246">
                <c:v>1.1478773416763972E-2</c:v>
              </c:pt>
              <c:pt idx="247">
                <c:v>1.2233512941388358E-2</c:v>
              </c:pt>
              <c:pt idx="248">
                <c:v>1.305395190917857E-2</c:v>
              </c:pt>
              <c:pt idx="249">
                <c:v>1.3971916012847202E-2</c:v>
              </c:pt>
              <c:pt idx="250">
                <c:v>1.4903180652719339E-2</c:v>
              </c:pt>
              <c:pt idx="251">
                <c:v>1.551866443303784E-2</c:v>
              </c:pt>
              <c:pt idx="252">
                <c:v>1.6310043153249618E-2</c:v>
              </c:pt>
              <c:pt idx="253">
                <c:v>1.6961801662520735E-2</c:v>
              </c:pt>
              <c:pt idx="254">
                <c:v>1.7655889553063697E-2</c:v>
              </c:pt>
              <c:pt idx="255">
                <c:v>1.8270180718041783E-2</c:v>
              </c:pt>
              <c:pt idx="256">
                <c:v>1.8848621557793013E-2</c:v>
              </c:pt>
              <c:pt idx="257">
                <c:v>1.939792366234783E-2</c:v>
              </c:pt>
              <c:pt idx="258">
                <c:v>1.9786568330894917E-2</c:v>
              </c:pt>
              <c:pt idx="259">
                <c:v>2.0325663481520852E-2</c:v>
              </c:pt>
              <c:pt idx="260">
                <c:v>2.0922167160237863E-2</c:v>
              </c:pt>
              <c:pt idx="261">
                <c:v>2.1091945349878863E-2</c:v>
              </c:pt>
              <c:pt idx="262">
                <c:v>2.1646184262687863E-2</c:v>
              </c:pt>
              <c:pt idx="263">
                <c:v>2.2178280009836675E-2</c:v>
              </c:pt>
              <c:pt idx="264">
                <c:v>2.2414812979349732E-2</c:v>
              </c:pt>
              <c:pt idx="265">
                <c:v>2.284836506973063E-2</c:v>
              </c:pt>
              <c:pt idx="266">
                <c:v>2.3033315203529046E-2</c:v>
              </c:pt>
              <c:pt idx="267">
                <c:v>2.3385285559339462E-2</c:v>
              </c:pt>
              <c:pt idx="268">
                <c:v>2.3762652216346047E-2</c:v>
              </c:pt>
              <c:pt idx="269">
                <c:v>2.3985574688090663E-2</c:v>
              </c:pt>
              <c:pt idx="270">
                <c:v>2.4111230084642762E-2</c:v>
              </c:pt>
              <c:pt idx="271">
                <c:v>2.4557571530802298E-2</c:v>
              </c:pt>
              <c:pt idx="272">
                <c:v>2.501317351789532E-2</c:v>
              </c:pt>
              <c:pt idx="273">
                <c:v>2.5123531746930133E-2</c:v>
              </c:pt>
              <c:pt idx="274">
                <c:v>2.5416446517175964E-2</c:v>
              </c:pt>
              <c:pt idx="275">
                <c:v>2.5705170801775916E-2</c:v>
              </c:pt>
              <c:pt idx="276">
                <c:v>2.591690893201113E-2</c:v>
              </c:pt>
              <c:pt idx="277">
                <c:v>2.6284494256468074E-2</c:v>
              </c:pt>
              <c:pt idx="278">
                <c:v>2.6544180279988581E-2</c:v>
              </c:pt>
              <c:pt idx="279">
                <c:v>2.674287342551504E-2</c:v>
              </c:pt>
              <c:pt idx="280">
                <c:v>2.7019731335936471E-2</c:v>
              </c:pt>
              <c:pt idx="281">
                <c:v>2.7415818820455212E-2</c:v>
              </c:pt>
              <c:pt idx="282">
                <c:v>2.7467778606590724E-2</c:v>
              </c:pt>
              <c:pt idx="283">
                <c:v>2.7683060742336917E-2</c:v>
              </c:pt>
              <c:pt idx="284">
                <c:v>2.778382903458667E-2</c:v>
              </c:pt>
              <c:pt idx="285">
                <c:v>2.796509638495747E-2</c:v>
              </c:pt>
              <c:pt idx="286">
                <c:v>2.8050826304031436E-2</c:v>
              </c:pt>
              <c:pt idx="287">
                <c:v>2.8332324364792688E-2</c:v>
              </c:pt>
              <c:pt idx="288">
                <c:v>2.8420194391985801E-2</c:v>
              </c:pt>
              <c:pt idx="289">
                <c:v>2.8563988742954842E-2</c:v>
              </c:pt>
              <c:pt idx="290">
                <c:v>2.8462381933031015E-2</c:v>
              </c:pt>
              <c:pt idx="291">
                <c:v>2.8469422082152269E-2</c:v>
              </c:pt>
              <c:pt idx="292">
                <c:v>2.8602083495919455E-2</c:v>
              </c:pt>
              <c:pt idx="293">
                <c:v>2.8520498115721542E-2</c:v>
              </c:pt>
              <c:pt idx="294">
                <c:v>2.8392902874056006E-2</c:v>
              </c:pt>
              <c:pt idx="295">
                <c:v>2.8680721534657068E-2</c:v>
              </c:pt>
              <c:pt idx="296">
                <c:v>2.8575551632728804E-2</c:v>
              </c:pt>
              <c:pt idx="297">
                <c:v>2.8776287442165684E-2</c:v>
              </c:pt>
              <c:pt idx="298">
                <c:v>2.8474350098930453E-2</c:v>
              </c:pt>
              <c:pt idx="299">
                <c:v>2.83674752897052E-2</c:v>
              </c:pt>
              <c:pt idx="300">
                <c:v>2.8266280408233962E-2</c:v>
              </c:pt>
            </c:numLit>
          </c:val>
          <c:extLst>
            <c:ext xmlns:c16="http://schemas.microsoft.com/office/drawing/2014/chart" uri="{C3380CC4-5D6E-409C-BE32-E72D297353CC}">
              <c16:uniqueId val="{00000003-5F91-4B3B-8FB7-5E780998182D}"/>
            </c:ext>
          </c:extLst>
        </c:ser>
        <c:ser>
          <c:idx val="5"/>
          <c:order val="4"/>
          <c:tx>
            <c:v>Subsaharan Africa</c:v>
          </c:tx>
          <c:spPr>
            <a:solidFill>
              <a:srgbClr val="FFFF0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5.3535056358542587E-3</c:v>
              </c:pt>
              <c:pt idx="1">
                <c:v>5.2771428116389456E-3</c:v>
              </c:pt>
              <c:pt idx="2">
                <c:v>5.178474906242337E-3</c:v>
              </c:pt>
              <c:pt idx="3">
                <c:v>5.1439607928691934E-3</c:v>
              </c:pt>
              <c:pt idx="4">
                <c:v>5.0326767594482923E-3</c:v>
              </c:pt>
              <c:pt idx="5">
                <c:v>4.9771795289499073E-3</c:v>
              </c:pt>
              <c:pt idx="6">
                <c:v>4.9299545107643963E-3</c:v>
              </c:pt>
              <c:pt idx="7">
                <c:v>4.7498157872146018E-3</c:v>
              </c:pt>
              <c:pt idx="8">
                <c:v>4.8238530590019365E-3</c:v>
              </c:pt>
              <c:pt idx="9">
                <c:v>4.7800226406629785E-3</c:v>
              </c:pt>
              <c:pt idx="10">
                <c:v>4.6664910791771735E-3</c:v>
              </c:pt>
              <c:pt idx="11">
                <c:v>4.6726770195024449E-3</c:v>
              </c:pt>
              <c:pt idx="12">
                <c:v>4.6034861694220375E-3</c:v>
              </c:pt>
              <c:pt idx="13">
                <c:v>4.6273202516206591E-3</c:v>
              </c:pt>
              <c:pt idx="14">
                <c:v>4.5281405791792583E-3</c:v>
              </c:pt>
              <c:pt idx="15">
                <c:v>4.4556997964245258E-3</c:v>
              </c:pt>
              <c:pt idx="16">
                <c:v>4.4202320155409171E-3</c:v>
              </c:pt>
              <c:pt idx="17">
                <c:v>4.4266258608868202E-3</c:v>
              </c:pt>
              <c:pt idx="18">
                <c:v>4.3409859453178972E-3</c:v>
              </c:pt>
              <c:pt idx="19">
                <c:v>4.2543432265872427E-3</c:v>
              </c:pt>
              <c:pt idx="20">
                <c:v>4.084237228821919E-3</c:v>
              </c:pt>
              <c:pt idx="21">
                <c:v>4.0138289483470776E-3</c:v>
              </c:pt>
              <c:pt idx="22">
                <c:v>3.9225313082386264E-3</c:v>
              </c:pt>
              <c:pt idx="23">
                <c:v>3.8940184004895425E-3</c:v>
              </c:pt>
              <c:pt idx="24">
                <c:v>3.8996589624337614E-3</c:v>
              </c:pt>
              <c:pt idx="25">
                <c:v>3.8771996874429962E-3</c:v>
              </c:pt>
              <c:pt idx="26">
                <c:v>3.8996825628548684E-3</c:v>
              </c:pt>
              <c:pt idx="27">
                <c:v>3.8613453003561349E-3</c:v>
              </c:pt>
              <c:pt idx="28">
                <c:v>3.8600929801637577E-3</c:v>
              </c:pt>
              <c:pt idx="29">
                <c:v>3.8313597842249739E-3</c:v>
              </c:pt>
              <c:pt idx="30">
                <c:v>3.7100896688808298E-3</c:v>
              </c:pt>
              <c:pt idx="31">
                <c:v>3.7533994040386629E-3</c:v>
              </c:pt>
              <c:pt idx="32">
                <c:v>3.6656740129397498E-3</c:v>
              </c:pt>
              <c:pt idx="33">
                <c:v>3.5966341777886055E-3</c:v>
              </c:pt>
              <c:pt idx="34">
                <c:v>3.6076764265388379E-3</c:v>
              </c:pt>
              <c:pt idx="35">
                <c:v>3.5554895280536531E-3</c:v>
              </c:pt>
              <c:pt idx="36">
                <c:v>3.5283147152779188E-3</c:v>
              </c:pt>
              <c:pt idx="37">
                <c:v>3.4696981980969852E-3</c:v>
              </c:pt>
              <c:pt idx="38">
                <c:v>3.4443037352265655E-3</c:v>
              </c:pt>
              <c:pt idx="39">
                <c:v>3.4372816999462272E-3</c:v>
              </c:pt>
              <c:pt idx="40">
                <c:v>3.4742476836869584E-3</c:v>
              </c:pt>
              <c:pt idx="41">
                <c:v>3.4198891248977013E-3</c:v>
              </c:pt>
              <c:pt idx="42">
                <c:v>3.371464915813133E-3</c:v>
              </c:pt>
              <c:pt idx="43">
                <c:v>3.2931784035012241E-3</c:v>
              </c:pt>
              <c:pt idx="44">
                <c:v>3.2248806831483116E-3</c:v>
              </c:pt>
              <c:pt idx="45">
                <c:v>3.1808240256575547E-3</c:v>
              </c:pt>
              <c:pt idx="46">
                <c:v>3.1383413264349123E-3</c:v>
              </c:pt>
              <c:pt idx="47">
                <c:v>3.0380790925736909E-3</c:v>
              </c:pt>
              <c:pt idx="48">
                <c:v>3.062327662828589E-3</c:v>
              </c:pt>
              <c:pt idx="49">
                <c:v>3.0031789384043286E-3</c:v>
              </c:pt>
              <c:pt idx="50">
                <c:v>2.9212034652186577E-3</c:v>
              </c:pt>
              <c:pt idx="51">
                <c:v>2.9222773219411153E-3</c:v>
              </c:pt>
              <c:pt idx="52">
                <c:v>2.8722927198102542E-3</c:v>
              </c:pt>
              <c:pt idx="53">
                <c:v>2.9039008785052343E-3</c:v>
              </c:pt>
              <c:pt idx="54">
                <c:v>2.876694841558872E-3</c:v>
              </c:pt>
              <c:pt idx="55">
                <c:v>2.8782584081964427E-3</c:v>
              </c:pt>
              <c:pt idx="56">
                <c:v>2.8391956652700527E-3</c:v>
              </c:pt>
              <c:pt idx="57">
                <c:v>2.7885009125446303E-3</c:v>
              </c:pt>
              <c:pt idx="58">
                <c:v>2.891909471853458E-3</c:v>
              </c:pt>
              <c:pt idx="59">
                <c:v>2.8400390398384814E-3</c:v>
              </c:pt>
              <c:pt idx="60">
                <c:v>2.8072289002681172E-3</c:v>
              </c:pt>
              <c:pt idx="61">
                <c:v>2.7724309703130879E-3</c:v>
              </c:pt>
              <c:pt idx="62">
                <c:v>2.7207407417804107E-3</c:v>
              </c:pt>
              <c:pt idx="63">
                <c:v>2.6706035844073677E-3</c:v>
              </c:pt>
              <c:pt idx="64">
                <c:v>2.6236046716753107E-3</c:v>
              </c:pt>
              <c:pt idx="65">
                <c:v>2.6420855962367637E-3</c:v>
              </c:pt>
              <c:pt idx="66">
                <c:v>2.6231895812608213E-3</c:v>
              </c:pt>
              <c:pt idx="67">
                <c:v>2.5604253747547622E-3</c:v>
              </c:pt>
              <c:pt idx="68">
                <c:v>2.5572156846957357E-3</c:v>
              </c:pt>
              <c:pt idx="69">
                <c:v>2.6136098227034195E-3</c:v>
              </c:pt>
              <c:pt idx="70">
                <c:v>2.5287482272047246E-3</c:v>
              </c:pt>
              <c:pt idx="71">
                <c:v>2.5443080849211507E-3</c:v>
              </c:pt>
              <c:pt idx="72">
                <c:v>2.4593052757657407E-3</c:v>
              </c:pt>
              <c:pt idx="73">
                <c:v>2.4890568592852362E-3</c:v>
              </c:pt>
              <c:pt idx="74">
                <c:v>2.4429080105665395E-3</c:v>
              </c:pt>
              <c:pt idx="75">
                <c:v>2.3922221416112287E-3</c:v>
              </c:pt>
              <c:pt idx="76">
                <c:v>2.3997404370668827E-3</c:v>
              </c:pt>
              <c:pt idx="77">
                <c:v>2.3697350038614532E-3</c:v>
              </c:pt>
              <c:pt idx="78">
                <c:v>2.3466750748868358E-3</c:v>
              </c:pt>
              <c:pt idx="79">
                <c:v>2.3097633801398322E-3</c:v>
              </c:pt>
              <c:pt idx="80">
                <c:v>2.2065610701468416E-3</c:v>
              </c:pt>
              <c:pt idx="81">
                <c:v>2.1675043894164451E-3</c:v>
              </c:pt>
              <c:pt idx="82">
                <c:v>2.1685688190673891E-3</c:v>
              </c:pt>
              <c:pt idx="83">
                <c:v>2.1784863511469911E-3</c:v>
              </c:pt>
              <c:pt idx="84">
                <c:v>2.181345397170467E-3</c:v>
              </c:pt>
              <c:pt idx="85">
                <c:v>2.1502602845411686E-3</c:v>
              </c:pt>
              <c:pt idx="86">
                <c:v>2.0805260536709688E-3</c:v>
              </c:pt>
              <c:pt idx="87">
                <c:v>2.0746336008555079E-3</c:v>
              </c:pt>
              <c:pt idx="88">
                <c:v>2.0206330275203965E-3</c:v>
              </c:pt>
              <c:pt idx="89">
                <c:v>1.9926943033260736E-3</c:v>
              </c:pt>
              <c:pt idx="90">
                <c:v>1.9925123464373876E-3</c:v>
              </c:pt>
              <c:pt idx="91">
                <c:v>1.9219725292186679E-3</c:v>
              </c:pt>
              <c:pt idx="92">
                <c:v>1.8877294298681061E-3</c:v>
              </c:pt>
              <c:pt idx="93">
                <c:v>1.9346340285384444E-3</c:v>
              </c:pt>
              <c:pt idx="94">
                <c:v>1.8797316103517131E-3</c:v>
              </c:pt>
              <c:pt idx="95">
                <c:v>1.7934946270348729E-3</c:v>
              </c:pt>
              <c:pt idx="96">
                <c:v>1.7357468188859198E-3</c:v>
              </c:pt>
              <c:pt idx="97">
                <c:v>1.7894300926888753E-3</c:v>
              </c:pt>
              <c:pt idx="98">
                <c:v>1.6618459451745301E-3</c:v>
              </c:pt>
              <c:pt idx="99">
                <c:v>1.6570458745293853E-3</c:v>
              </c:pt>
              <c:pt idx="100">
                <c:v>1.6777270951441187E-3</c:v>
              </c:pt>
              <c:pt idx="101">
                <c:v>1.6378269985385684E-3</c:v>
              </c:pt>
              <c:pt idx="102">
                <c:v>1.5609692017113017E-3</c:v>
              </c:pt>
              <c:pt idx="103">
                <c:v>1.5081888664973519E-3</c:v>
              </c:pt>
              <c:pt idx="104">
                <c:v>1.4920195370644906E-3</c:v>
              </c:pt>
              <c:pt idx="105">
                <c:v>1.4126144829855007E-3</c:v>
              </c:pt>
              <c:pt idx="106">
                <c:v>1.3633258275355482E-3</c:v>
              </c:pt>
              <c:pt idx="107">
                <c:v>1.30530885385107E-3</c:v>
              </c:pt>
              <c:pt idx="108">
                <c:v>1.2997748233960188E-3</c:v>
              </c:pt>
              <c:pt idx="109">
                <c:v>1.2405217219287439E-3</c:v>
              </c:pt>
              <c:pt idx="110">
                <c:v>1.2836448611249361E-3</c:v>
              </c:pt>
              <c:pt idx="111">
                <c:v>1.2651256665183789E-3</c:v>
              </c:pt>
              <c:pt idx="112">
                <c:v>1.2523927144565867E-3</c:v>
              </c:pt>
              <c:pt idx="113">
                <c:v>1.2923800060357725E-3</c:v>
              </c:pt>
              <c:pt idx="114">
                <c:v>1.3150806981558111E-3</c:v>
              </c:pt>
              <c:pt idx="115">
                <c:v>1.3404474805894723E-3</c:v>
              </c:pt>
              <c:pt idx="116">
                <c:v>1.398101607403598E-3</c:v>
              </c:pt>
              <c:pt idx="117">
                <c:v>1.5152990038532826E-3</c:v>
              </c:pt>
              <c:pt idx="118">
                <c:v>1.572277568281722E-3</c:v>
              </c:pt>
              <c:pt idx="119">
                <c:v>1.5598662250417934E-3</c:v>
              </c:pt>
              <c:pt idx="120">
                <c:v>1.6968776613721717E-3</c:v>
              </c:pt>
              <c:pt idx="121">
                <c:v>1.6226082132183978E-3</c:v>
              </c:pt>
              <c:pt idx="122">
                <c:v>1.5833174633291371E-3</c:v>
              </c:pt>
              <c:pt idx="123">
                <c:v>1.6082641154257795E-3</c:v>
              </c:pt>
              <c:pt idx="124">
                <c:v>1.5886268722503857E-3</c:v>
              </c:pt>
              <c:pt idx="125">
                <c:v>1.6278008696801198E-3</c:v>
              </c:pt>
              <c:pt idx="126">
                <c:v>1.612042830632386E-3</c:v>
              </c:pt>
              <c:pt idx="127">
                <c:v>1.5541221750222369E-3</c:v>
              </c:pt>
              <c:pt idx="128">
                <c:v>1.4970187348887845E-3</c:v>
              </c:pt>
              <c:pt idx="129">
                <c:v>1.5029992459619724E-3</c:v>
              </c:pt>
              <c:pt idx="130">
                <c:v>1.5341102117547366E-3</c:v>
              </c:pt>
              <c:pt idx="131">
                <c:v>1.5523138005958661E-3</c:v>
              </c:pt>
              <c:pt idx="132">
                <c:v>1.5163930407107238E-3</c:v>
              </c:pt>
              <c:pt idx="133">
                <c:v>1.4167686795082284E-3</c:v>
              </c:pt>
              <c:pt idx="134">
                <c:v>1.4579613656964187E-3</c:v>
              </c:pt>
              <c:pt idx="135">
                <c:v>1.470885368737069E-3</c:v>
              </c:pt>
              <c:pt idx="136">
                <c:v>1.3916753367908445E-3</c:v>
              </c:pt>
              <c:pt idx="137">
                <c:v>1.4372972633275654E-3</c:v>
              </c:pt>
              <c:pt idx="138">
                <c:v>1.3112130247571424E-3</c:v>
              </c:pt>
              <c:pt idx="139">
                <c:v>1.291623801959769E-3</c:v>
              </c:pt>
              <c:pt idx="140">
                <c:v>1.3431610725586495E-3</c:v>
              </c:pt>
              <c:pt idx="141">
                <c:v>1.3309600586011265E-3</c:v>
              </c:pt>
              <c:pt idx="142">
                <c:v>1.3501634519914446E-3</c:v>
              </c:pt>
              <c:pt idx="143">
                <c:v>1.3693668453817628E-3</c:v>
              </c:pt>
              <c:pt idx="144">
                <c:v>1.3885702387720809E-3</c:v>
              </c:pt>
              <c:pt idx="145">
                <c:v>1.4077736321623992E-3</c:v>
              </c:pt>
              <c:pt idx="146">
                <c:v>1.5172176583666992E-3</c:v>
              </c:pt>
              <c:pt idx="147">
                <c:v>1.511903287252897E-3</c:v>
              </c:pt>
              <c:pt idx="148">
                <c:v>1.5493908637857338E-3</c:v>
              </c:pt>
              <c:pt idx="149">
                <c:v>1.5679228954697047E-3</c:v>
              </c:pt>
              <c:pt idx="150">
                <c:v>1.4837466016782964E-3</c:v>
              </c:pt>
              <c:pt idx="151">
                <c:v>1.72751968863481E-3</c:v>
              </c:pt>
              <c:pt idx="152">
                <c:v>1.655514542845714E-3</c:v>
              </c:pt>
              <c:pt idx="153">
                <c:v>1.8067585469628822E-3</c:v>
              </c:pt>
              <c:pt idx="154">
                <c:v>1.435877937062513E-3</c:v>
              </c:pt>
              <c:pt idx="155">
                <c:v>1.4584993981847985E-3</c:v>
              </c:pt>
              <c:pt idx="156">
                <c:v>1.6292736091072825E-3</c:v>
              </c:pt>
              <c:pt idx="157">
                <c:v>1.5585715427368968E-3</c:v>
              </c:pt>
              <c:pt idx="158">
                <c:v>1.4880585026568662E-3</c:v>
              </c:pt>
              <c:pt idx="159">
                <c:v>1.407925139902115E-3</c:v>
              </c:pt>
              <c:pt idx="160">
                <c:v>1.2779827927945036E-3</c:v>
              </c:pt>
              <c:pt idx="161">
                <c:v>1.094030260372886E-3</c:v>
              </c:pt>
              <c:pt idx="162">
                <c:v>1.0160028725388363E-3</c:v>
              </c:pt>
              <c:pt idx="163">
                <c:v>1.0345054890203308E-3</c:v>
              </c:pt>
              <c:pt idx="164">
                <c:v>1.0569687134668999E-3</c:v>
              </c:pt>
              <c:pt idx="165">
                <c:v>1.0759677211163434E-3</c:v>
              </c:pt>
              <c:pt idx="166">
                <c:v>1.1144963742629297E-3</c:v>
              </c:pt>
              <c:pt idx="167">
                <c:v>1.0553028661893799E-3</c:v>
              </c:pt>
              <c:pt idx="168">
                <c:v>9.7884736128499533E-4</c:v>
              </c:pt>
              <c:pt idx="169">
                <c:v>9.6702059439032978E-4</c:v>
              </c:pt>
              <c:pt idx="170">
                <c:v>1.0293418036091612E-3</c:v>
              </c:pt>
              <c:pt idx="171">
                <c:v>1.0055812906009853E-3</c:v>
              </c:pt>
              <c:pt idx="172">
                <c:v>1.0386316797806644E-3</c:v>
              </c:pt>
              <c:pt idx="173">
                <c:v>1.0415909113920801E-3</c:v>
              </c:pt>
              <c:pt idx="174">
                <c:v>9.953502230245991E-4</c:v>
              </c:pt>
              <c:pt idx="175">
                <c:v>1.1127429423203852E-3</c:v>
              </c:pt>
              <c:pt idx="176">
                <c:v>1.1241639859472428E-3</c:v>
              </c:pt>
              <c:pt idx="177">
                <c:v>1.1660912534011934E-3</c:v>
              </c:pt>
              <c:pt idx="178">
                <c:v>1.2576096546965203E-3</c:v>
              </c:pt>
              <c:pt idx="179">
                <c:v>1.2425868744473144E-3</c:v>
              </c:pt>
              <c:pt idx="180">
                <c:v>1.2403165176753553E-3</c:v>
              </c:pt>
              <c:pt idx="181">
                <c:v>1.3353891933084077E-3</c:v>
              </c:pt>
              <c:pt idx="182">
                <c:v>1.5668929987110612E-3</c:v>
              </c:pt>
              <c:pt idx="183">
                <c:v>1.7181836728575161E-3</c:v>
              </c:pt>
              <c:pt idx="184">
                <c:v>1.7616462276103123E-3</c:v>
              </c:pt>
              <c:pt idx="185">
                <c:v>1.7900792179643627E-3</c:v>
              </c:pt>
              <c:pt idx="186">
                <c:v>1.8109393076830465E-3</c:v>
              </c:pt>
              <c:pt idx="187">
                <c:v>1.8146301957001352E-3</c:v>
              </c:pt>
              <c:pt idx="188">
                <c:v>1.8304653348003861E-3</c:v>
              </c:pt>
              <c:pt idx="189">
                <c:v>1.8399146663788649E-3</c:v>
              </c:pt>
              <c:pt idx="190">
                <c:v>1.8301109066322708E-3</c:v>
              </c:pt>
              <c:pt idx="191">
                <c:v>1.8729373313174889E-3</c:v>
              </c:pt>
              <c:pt idx="192">
                <c:v>1.9967754125681169E-3</c:v>
              </c:pt>
              <c:pt idx="193">
                <c:v>2.1434115006777233E-3</c:v>
              </c:pt>
              <c:pt idx="194">
                <c:v>2.1859642865633515E-3</c:v>
              </c:pt>
              <c:pt idx="195">
                <c:v>2.2897905921104027E-3</c:v>
              </c:pt>
              <c:pt idx="196">
                <c:v>2.398198167715325E-3</c:v>
              </c:pt>
              <c:pt idx="197">
                <c:v>2.5613435056409369E-3</c:v>
              </c:pt>
              <c:pt idx="198">
                <c:v>2.6447465805265404E-3</c:v>
              </c:pt>
              <c:pt idx="199">
                <c:v>2.8064973763833219E-3</c:v>
              </c:pt>
              <c:pt idx="200">
                <c:v>2.855684805106843E-3</c:v>
              </c:pt>
              <c:pt idx="201">
                <c:v>2.9864832247854939E-3</c:v>
              </c:pt>
              <c:pt idx="202">
                <c:v>3.1408114345255877E-3</c:v>
              </c:pt>
              <c:pt idx="203">
                <c:v>3.2516566673985829E-3</c:v>
              </c:pt>
              <c:pt idx="204">
                <c:v>3.3073043800464332E-3</c:v>
              </c:pt>
              <c:pt idx="205">
                <c:v>3.3041760836448994E-3</c:v>
              </c:pt>
              <c:pt idx="206">
                <c:v>3.3766754693069292E-3</c:v>
              </c:pt>
              <c:pt idx="207">
                <c:v>3.2506832183261773E-3</c:v>
              </c:pt>
              <c:pt idx="208">
                <c:v>3.1691819510958259E-3</c:v>
              </c:pt>
              <c:pt idx="209">
                <c:v>3.412887581532264E-3</c:v>
              </c:pt>
              <c:pt idx="210">
                <c:v>3.1980069564294614E-3</c:v>
              </c:pt>
              <c:pt idx="211">
                <c:v>3.1955908123111531E-3</c:v>
              </c:pt>
              <c:pt idx="212">
                <c:v>3.5247602421959396E-3</c:v>
              </c:pt>
              <c:pt idx="213">
                <c:v>3.5498852444743037E-3</c:v>
              </c:pt>
              <c:pt idx="214">
                <c:v>3.7843629558935092E-3</c:v>
              </c:pt>
              <c:pt idx="215">
                <c:v>3.8220146241711942E-3</c:v>
              </c:pt>
              <c:pt idx="216">
                <c:v>4.0967955024381556E-3</c:v>
              </c:pt>
              <c:pt idx="217">
                <c:v>4.1565826737819944E-3</c:v>
              </c:pt>
              <c:pt idx="218">
                <c:v>4.2937423537241269E-3</c:v>
              </c:pt>
              <c:pt idx="219">
                <c:v>4.4008972255164622E-3</c:v>
              </c:pt>
              <c:pt idx="220">
                <c:v>4.4144862919430336E-3</c:v>
              </c:pt>
              <c:pt idx="221">
                <c:v>4.2457533593610163E-3</c:v>
              </c:pt>
              <c:pt idx="222">
                <c:v>4.4531179508105947E-3</c:v>
              </c:pt>
              <c:pt idx="223">
                <c:v>4.5410029458531759E-3</c:v>
              </c:pt>
              <c:pt idx="224">
                <c:v>4.6928395024174868E-3</c:v>
              </c:pt>
              <c:pt idx="225">
                <c:v>4.7385771204398117E-3</c:v>
              </c:pt>
              <c:pt idx="226">
                <c:v>4.9369248266056195E-3</c:v>
              </c:pt>
              <c:pt idx="227">
                <c:v>5.3435370274320243E-3</c:v>
              </c:pt>
              <c:pt idx="228">
                <c:v>5.8493725571544617E-3</c:v>
              </c:pt>
              <c:pt idx="229">
                <c:v>6.5159879046966119E-3</c:v>
              </c:pt>
              <c:pt idx="230">
                <c:v>7.1661824262891872E-3</c:v>
              </c:pt>
              <c:pt idx="231">
                <c:v>7.8498215788729807E-3</c:v>
              </c:pt>
              <c:pt idx="232">
                <c:v>8.7441665244968065E-3</c:v>
              </c:pt>
              <c:pt idx="233">
                <c:v>9.8133308277841523E-3</c:v>
              </c:pt>
              <c:pt idx="234">
                <c:v>1.0861854637055999E-2</c:v>
              </c:pt>
              <c:pt idx="235">
                <c:v>1.210861809740784E-2</c:v>
              </c:pt>
              <c:pt idx="236">
                <c:v>1.3422898577942228E-2</c:v>
              </c:pt>
              <c:pt idx="237">
                <c:v>1.497594574517409E-2</c:v>
              </c:pt>
              <c:pt idx="238">
                <c:v>1.6681268172340127E-2</c:v>
              </c:pt>
              <c:pt idx="239">
                <c:v>1.8847239330970531E-2</c:v>
              </c:pt>
              <c:pt idx="240">
                <c:v>2.0850333063762411E-2</c:v>
              </c:pt>
              <c:pt idx="241">
                <c:v>2.2818180235636309E-2</c:v>
              </c:pt>
              <c:pt idx="242">
                <c:v>2.5196084718814335E-2</c:v>
              </c:pt>
              <c:pt idx="243">
                <c:v>2.7713553751555972E-2</c:v>
              </c:pt>
              <c:pt idx="244">
                <c:v>2.9732949562911521E-2</c:v>
              </c:pt>
              <c:pt idx="245">
                <c:v>3.2394495070077148E-2</c:v>
              </c:pt>
              <c:pt idx="246">
                <c:v>3.4580615662989006E-2</c:v>
              </c:pt>
              <c:pt idx="247">
                <c:v>3.728644694140841E-2</c:v>
              </c:pt>
              <c:pt idx="248">
                <c:v>3.9576265183999627E-2</c:v>
              </c:pt>
              <c:pt idx="249">
                <c:v>4.128347409654845E-2</c:v>
              </c:pt>
              <c:pt idx="250">
                <c:v>4.3308824622122662E-2</c:v>
              </c:pt>
              <c:pt idx="251">
                <c:v>4.4951931238906555E-2</c:v>
              </c:pt>
              <c:pt idx="252">
                <c:v>4.6700135173409679E-2</c:v>
              </c:pt>
              <c:pt idx="253">
                <c:v>4.8273991186873914E-2</c:v>
              </c:pt>
              <c:pt idx="254">
                <c:v>4.9454491222845551E-2</c:v>
              </c:pt>
              <c:pt idx="255">
                <c:v>5.0604082207414053E-2</c:v>
              </c:pt>
              <c:pt idx="256">
                <c:v>5.21866677511406E-2</c:v>
              </c:pt>
              <c:pt idx="257">
                <c:v>5.333713630427199E-2</c:v>
              </c:pt>
              <c:pt idx="258">
                <c:v>5.4720205384823188E-2</c:v>
              </c:pt>
              <c:pt idx="259">
                <c:v>5.5613103036760647E-2</c:v>
              </c:pt>
              <c:pt idx="260">
                <c:v>5.7086421671689813E-2</c:v>
              </c:pt>
              <c:pt idx="261">
                <c:v>5.7924641502178381E-2</c:v>
              </c:pt>
              <c:pt idx="262">
                <c:v>5.914418633848792E-2</c:v>
              </c:pt>
              <c:pt idx="263">
                <c:v>6.0733340676966896E-2</c:v>
              </c:pt>
              <c:pt idx="264">
                <c:v>6.1812472545770741E-2</c:v>
              </c:pt>
              <c:pt idx="265">
                <c:v>6.3096853197290526E-2</c:v>
              </c:pt>
              <c:pt idx="266">
                <c:v>6.4559467215761904E-2</c:v>
              </c:pt>
              <c:pt idx="267">
                <c:v>6.5731497052298332E-2</c:v>
              </c:pt>
              <c:pt idx="268">
                <c:v>6.6813531060422898E-2</c:v>
              </c:pt>
              <c:pt idx="269">
                <c:v>6.8006707123192123E-2</c:v>
              </c:pt>
              <c:pt idx="270">
                <c:v>6.9229682250707442E-2</c:v>
              </c:pt>
              <c:pt idx="271">
                <c:v>6.9825931007563985E-2</c:v>
              </c:pt>
              <c:pt idx="272">
                <c:v>7.0737418333966295E-2</c:v>
              </c:pt>
              <c:pt idx="273">
                <c:v>7.1038081776283485E-2</c:v>
              </c:pt>
              <c:pt idx="274">
                <c:v>7.2203966667387071E-2</c:v>
              </c:pt>
              <c:pt idx="275">
                <c:v>7.287913772936519E-2</c:v>
              </c:pt>
              <c:pt idx="276">
                <c:v>7.3600462616332102E-2</c:v>
              </c:pt>
              <c:pt idx="277">
                <c:v>7.4469497332726953E-2</c:v>
              </c:pt>
              <c:pt idx="278">
                <c:v>7.5768258823865509E-2</c:v>
              </c:pt>
              <c:pt idx="279">
                <c:v>7.6623876028782012E-2</c:v>
              </c:pt>
              <c:pt idx="280">
                <c:v>7.6962662754683608E-2</c:v>
              </c:pt>
              <c:pt idx="281">
                <c:v>7.8288038022448117E-2</c:v>
              </c:pt>
              <c:pt idx="282">
                <c:v>7.9306912794872855E-2</c:v>
              </c:pt>
              <c:pt idx="283">
                <c:v>8.0169632901709573E-2</c:v>
              </c:pt>
              <c:pt idx="284">
                <c:v>8.1288687033620244E-2</c:v>
              </c:pt>
              <c:pt idx="285">
                <c:v>8.2101132702880067E-2</c:v>
              </c:pt>
              <c:pt idx="286">
                <c:v>8.3326182593587039E-2</c:v>
              </c:pt>
              <c:pt idx="287">
                <c:v>8.4364737417589653E-2</c:v>
              </c:pt>
              <c:pt idx="288">
                <c:v>8.4437311623772604E-2</c:v>
              </c:pt>
              <c:pt idx="289">
                <c:v>8.5498267673254219E-2</c:v>
              </c:pt>
              <c:pt idx="290">
                <c:v>8.6211174870180818E-2</c:v>
              </c:pt>
              <c:pt idx="291">
                <c:v>8.7354103112746717E-2</c:v>
              </c:pt>
              <c:pt idx="292">
                <c:v>8.7915467520242291E-2</c:v>
              </c:pt>
              <c:pt idx="293">
                <c:v>8.8964420115382359E-2</c:v>
              </c:pt>
              <c:pt idx="294">
                <c:v>8.9918330253826895E-2</c:v>
              </c:pt>
              <c:pt idx="295">
                <c:v>9.0543101878490795E-2</c:v>
              </c:pt>
              <c:pt idx="296">
                <c:v>9.1521577564603801E-2</c:v>
              </c:pt>
              <c:pt idx="297">
                <c:v>9.216178034914943E-2</c:v>
              </c:pt>
              <c:pt idx="298">
                <c:v>9.3240824269189615E-2</c:v>
              </c:pt>
              <c:pt idx="299">
                <c:v>9.4037407878809653E-2</c:v>
              </c:pt>
              <c:pt idx="300">
                <c:v>9.5051487204691115E-2</c:v>
              </c:pt>
            </c:numLit>
          </c:val>
          <c:extLst>
            <c:ext xmlns:c16="http://schemas.microsoft.com/office/drawing/2014/chart" uri="{C3380CC4-5D6E-409C-BE32-E72D297353CC}">
              <c16:uniqueId val="{00000004-5F91-4B3B-8FB7-5E780998182D}"/>
            </c:ext>
          </c:extLst>
        </c:ser>
        <c:ser>
          <c:idx val="6"/>
          <c:order val="5"/>
          <c:tx>
            <c:v>Russia/Central Asia</c:v>
          </c:tx>
          <c:spPr>
            <a:solidFill>
              <a:srgbClr val="C0504D"/>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2.224094865020019E-3</c:v>
              </c:pt>
              <c:pt idx="1">
                <c:v>2.2318482706607298E-3</c:v>
              </c:pt>
              <c:pt idx="2">
                <c:v>2.184730586681147E-3</c:v>
              </c:pt>
              <c:pt idx="3">
                <c:v>2.182898874617725E-3</c:v>
              </c:pt>
              <c:pt idx="4">
                <c:v>2.1856529347446568E-3</c:v>
              </c:pt>
              <c:pt idx="5">
                <c:v>2.1158627807653088E-3</c:v>
              </c:pt>
              <c:pt idx="6">
                <c:v>2.0840514467938679E-3</c:v>
              </c:pt>
              <c:pt idx="7">
                <c:v>2.09272718220559E-3</c:v>
              </c:pt>
              <c:pt idx="8">
                <c:v>2.1048285567409719E-3</c:v>
              </c:pt>
              <c:pt idx="9">
                <c:v>2.1214345069408068E-3</c:v>
              </c:pt>
              <c:pt idx="10">
                <c:v>2.0728483827438982E-3</c:v>
              </c:pt>
              <c:pt idx="11">
                <c:v>2.07331105204477E-3</c:v>
              </c:pt>
              <c:pt idx="12">
                <c:v>2.0890006127246572E-3</c:v>
              </c:pt>
              <c:pt idx="13">
                <c:v>2.1023853126518619E-3</c:v>
              </c:pt>
              <c:pt idx="14">
                <c:v>2.0898385924364889E-3</c:v>
              </c:pt>
              <c:pt idx="15">
                <c:v>2.1014042142217621E-3</c:v>
              </c:pt>
              <c:pt idx="16">
                <c:v>2.0424995787713292E-3</c:v>
              </c:pt>
              <c:pt idx="17">
                <c:v>2.0670251488643572E-3</c:v>
              </c:pt>
              <c:pt idx="18">
                <c:v>2.0546540751525742E-3</c:v>
              </c:pt>
              <c:pt idx="19">
                <c:v>2.0597089037219752E-3</c:v>
              </c:pt>
              <c:pt idx="20">
                <c:v>2.0762972889767518E-3</c:v>
              </c:pt>
              <c:pt idx="21">
                <c:v>2.0335808943184553E-3</c:v>
              </c:pt>
              <c:pt idx="22">
                <c:v>2.033719765687541E-3</c:v>
              </c:pt>
              <c:pt idx="23">
                <c:v>2.0642904992937698E-3</c:v>
              </c:pt>
              <c:pt idx="24">
                <c:v>2.0842424108085422E-3</c:v>
              </c:pt>
              <c:pt idx="25">
                <c:v>2.1159391899745442E-3</c:v>
              </c:pt>
              <c:pt idx="26">
                <c:v>2.1057816277905671E-3</c:v>
              </c:pt>
              <c:pt idx="27">
                <c:v>2.1223606637270449E-3</c:v>
              </c:pt>
              <c:pt idx="28">
                <c:v>2.0912477094139951E-3</c:v>
              </c:pt>
              <c:pt idx="29">
                <c:v>2.0970457624125481E-3</c:v>
              </c:pt>
              <c:pt idx="30">
                <c:v>2.1172561183833722E-3</c:v>
              </c:pt>
              <c:pt idx="31">
                <c:v>2.1267601753858561E-3</c:v>
              </c:pt>
              <c:pt idx="32">
                <c:v>2.0993473537720621E-3</c:v>
              </c:pt>
              <c:pt idx="33">
                <c:v>2.1627791860527887E-3</c:v>
              </c:pt>
              <c:pt idx="34">
                <c:v>2.1577740123784129E-3</c:v>
              </c:pt>
              <c:pt idx="35">
                <c:v>2.1502964396309093E-3</c:v>
              </c:pt>
              <c:pt idx="36">
                <c:v>2.1838142680686273E-3</c:v>
              </c:pt>
              <c:pt idx="37">
                <c:v>2.16594075221696E-3</c:v>
              </c:pt>
              <c:pt idx="38">
                <c:v>2.1856902129826689E-3</c:v>
              </c:pt>
              <c:pt idx="39">
                <c:v>2.2482610020722951E-3</c:v>
              </c:pt>
              <c:pt idx="40">
                <c:v>2.232470667630619E-3</c:v>
              </c:pt>
              <c:pt idx="41">
                <c:v>2.2204422864424249E-3</c:v>
              </c:pt>
              <c:pt idx="42">
                <c:v>2.2095428631180528E-3</c:v>
              </c:pt>
              <c:pt idx="43">
                <c:v>2.181344535525701E-3</c:v>
              </c:pt>
              <c:pt idx="44">
                <c:v>2.1280501996637502E-3</c:v>
              </c:pt>
              <c:pt idx="45">
                <c:v>2.1708601538140701E-3</c:v>
              </c:pt>
              <c:pt idx="46">
                <c:v>2.1614047906013747E-3</c:v>
              </c:pt>
              <c:pt idx="47">
                <c:v>2.125675103158199E-3</c:v>
              </c:pt>
              <c:pt idx="48">
                <c:v>2.141535025333605E-3</c:v>
              </c:pt>
              <c:pt idx="49">
                <c:v>2.1159312492205142E-3</c:v>
              </c:pt>
              <c:pt idx="50">
                <c:v>2.051070912494889E-3</c:v>
              </c:pt>
              <c:pt idx="51">
                <c:v>2.095879798536736E-3</c:v>
              </c:pt>
              <c:pt idx="52">
                <c:v>2.0658749495316361E-3</c:v>
              </c:pt>
              <c:pt idx="53">
                <c:v>2.0789965891607259E-3</c:v>
              </c:pt>
              <c:pt idx="54">
                <c:v>2.094783620994415E-3</c:v>
              </c:pt>
              <c:pt idx="55">
                <c:v>2.1595406066299838E-3</c:v>
              </c:pt>
              <c:pt idx="56">
                <c:v>2.1670736519469038E-3</c:v>
              </c:pt>
              <c:pt idx="57">
                <c:v>2.1403587174609827E-3</c:v>
              </c:pt>
              <c:pt idx="58">
                <c:v>2.2109933566005048E-3</c:v>
              </c:pt>
              <c:pt idx="59">
                <c:v>2.1816266339028468E-3</c:v>
              </c:pt>
              <c:pt idx="60">
                <c:v>2.1265829560202561E-3</c:v>
              </c:pt>
              <c:pt idx="61">
                <c:v>2.1545669510169051E-3</c:v>
              </c:pt>
              <c:pt idx="62">
                <c:v>2.2449517624165E-3</c:v>
              </c:pt>
              <c:pt idx="63">
                <c:v>2.0215705366901371E-3</c:v>
              </c:pt>
              <c:pt idx="64">
                <c:v>2.1864578734396649E-3</c:v>
              </c:pt>
              <c:pt idx="65">
                <c:v>2.213357192467927E-3</c:v>
              </c:pt>
              <c:pt idx="66">
                <c:v>2.1477578894558581E-3</c:v>
              </c:pt>
              <c:pt idx="67">
                <c:v>2.228832318999579E-3</c:v>
              </c:pt>
              <c:pt idx="68">
                <c:v>2.2593107579792961E-3</c:v>
              </c:pt>
              <c:pt idx="69">
                <c:v>2.226574234501808E-3</c:v>
              </c:pt>
              <c:pt idx="70">
                <c:v>2.0506840226752181E-3</c:v>
              </c:pt>
              <c:pt idx="71">
                <c:v>2.2834666275749951E-3</c:v>
              </c:pt>
              <c:pt idx="72">
                <c:v>2.1620150865422441E-3</c:v>
              </c:pt>
              <c:pt idx="73">
                <c:v>2.1505774641791108E-3</c:v>
              </c:pt>
              <c:pt idx="74">
                <c:v>2.0208585147846918E-3</c:v>
              </c:pt>
              <c:pt idx="75">
                <c:v>2.2514291892470431E-3</c:v>
              </c:pt>
              <c:pt idx="76">
                <c:v>2.260513410213172E-3</c:v>
              </c:pt>
              <c:pt idx="77">
                <c:v>2.0288825418816568E-3</c:v>
              </c:pt>
              <c:pt idx="78">
                <c:v>1.955741052444318E-3</c:v>
              </c:pt>
              <c:pt idx="79">
                <c:v>2.1183280399823517E-3</c:v>
              </c:pt>
              <c:pt idx="80">
                <c:v>2.2120353906931122E-3</c:v>
              </c:pt>
              <c:pt idx="81">
                <c:v>1.981236511654483E-3</c:v>
              </c:pt>
              <c:pt idx="82">
                <c:v>2.1267813722752769E-3</c:v>
              </c:pt>
              <c:pt idx="83">
                <c:v>2.098404616562145E-3</c:v>
              </c:pt>
              <c:pt idx="84">
                <c:v>2.0806027055316201E-3</c:v>
              </c:pt>
              <c:pt idx="85">
                <c:v>2.246055289871908E-3</c:v>
              </c:pt>
              <c:pt idx="86">
                <c:v>2.26957342185882E-3</c:v>
              </c:pt>
              <c:pt idx="87">
                <c:v>2.0463564412376988E-3</c:v>
              </c:pt>
              <c:pt idx="88">
                <c:v>2.1164034068399959E-3</c:v>
              </c:pt>
              <c:pt idx="89">
                <c:v>2.3369242523933421E-3</c:v>
              </c:pt>
              <c:pt idx="90">
                <c:v>2.286579132226942E-3</c:v>
              </c:pt>
              <c:pt idx="91">
                <c:v>2.2845487492744281E-3</c:v>
              </c:pt>
              <c:pt idx="92">
                <c:v>2.2655537530611508E-3</c:v>
              </c:pt>
              <c:pt idx="93">
                <c:v>2.0496043729808459E-3</c:v>
              </c:pt>
              <c:pt idx="94">
                <c:v>2.0708079582520589E-3</c:v>
              </c:pt>
              <c:pt idx="95">
                <c:v>1.9909410849060969E-3</c:v>
              </c:pt>
              <c:pt idx="96">
                <c:v>1.9559607916735371E-3</c:v>
              </c:pt>
              <c:pt idx="97">
                <c:v>2.1020685265018737E-3</c:v>
              </c:pt>
              <c:pt idx="98">
                <c:v>1.976993305767723E-3</c:v>
              </c:pt>
              <c:pt idx="99">
                <c:v>1.9749241421368902E-3</c:v>
              </c:pt>
              <c:pt idx="100">
                <c:v>1.9702977386998949E-3</c:v>
              </c:pt>
              <c:pt idx="101">
                <c:v>2.0744221031369181E-3</c:v>
              </c:pt>
              <c:pt idx="102">
                <c:v>2.0365232845886501E-3</c:v>
              </c:pt>
              <c:pt idx="103">
                <c:v>1.9696934452818121E-3</c:v>
              </c:pt>
              <c:pt idx="104">
                <c:v>1.901220840242144E-3</c:v>
              </c:pt>
              <c:pt idx="105">
                <c:v>1.9486548243813091E-3</c:v>
              </c:pt>
              <c:pt idx="106">
                <c:v>2.0854786759892281E-3</c:v>
              </c:pt>
              <c:pt idx="107">
                <c:v>1.9213230423846068E-3</c:v>
              </c:pt>
              <c:pt idx="108">
                <c:v>1.9208723423243569E-3</c:v>
              </c:pt>
              <c:pt idx="109">
                <c:v>1.9261442758709251E-3</c:v>
              </c:pt>
              <c:pt idx="110">
                <c:v>1.9439247960874959E-3</c:v>
              </c:pt>
              <c:pt idx="111">
                <c:v>1.958072143873597E-3</c:v>
              </c:pt>
              <c:pt idx="112">
                <c:v>1.787637730106692E-3</c:v>
              </c:pt>
              <c:pt idx="113">
                <c:v>1.7780792103414241E-3</c:v>
              </c:pt>
              <c:pt idx="114">
                <c:v>1.7807451662871271E-3</c:v>
              </c:pt>
              <c:pt idx="115">
                <c:v>1.7704264875646279E-3</c:v>
              </c:pt>
              <c:pt idx="116">
                <c:v>1.8530624784240891E-3</c:v>
              </c:pt>
              <c:pt idx="117">
                <c:v>2.1551090268851752E-3</c:v>
              </c:pt>
              <c:pt idx="118">
                <c:v>2.59489342648163E-3</c:v>
              </c:pt>
              <c:pt idx="119">
                <c:v>3.0486967112982799E-3</c:v>
              </c:pt>
              <c:pt idx="120">
                <c:v>3.1881556200905599E-3</c:v>
              </c:pt>
              <c:pt idx="121">
                <c:v>3.0004343088353199E-3</c:v>
              </c:pt>
              <c:pt idx="122">
                <c:v>2.7683955447540399E-3</c:v>
              </c:pt>
              <c:pt idx="123">
                <c:v>2.8733880085704197E-3</c:v>
              </c:pt>
              <c:pt idx="124">
                <c:v>2.8029789839607699E-3</c:v>
              </c:pt>
              <c:pt idx="125">
                <c:v>2.74715644924906E-3</c:v>
              </c:pt>
              <c:pt idx="126">
                <c:v>2.5760026336977401E-3</c:v>
              </c:pt>
              <c:pt idx="127">
                <c:v>2.5477561008265502E-3</c:v>
              </c:pt>
              <c:pt idx="128">
                <c:v>2.5424062985239899E-3</c:v>
              </c:pt>
              <c:pt idx="129">
                <c:v>2.6486185706588901E-3</c:v>
              </c:pt>
              <c:pt idx="130">
                <c:v>2.7212444394563102E-3</c:v>
              </c:pt>
              <c:pt idx="131">
                <c:v>2.6087747785459099E-3</c:v>
              </c:pt>
              <c:pt idx="132">
                <c:v>2.4994382221392099E-3</c:v>
              </c:pt>
              <c:pt idx="133">
                <c:v>2.3570121819223282E-3</c:v>
              </c:pt>
              <c:pt idx="134">
                <c:v>2.3881042162150821E-3</c:v>
              </c:pt>
              <c:pt idx="135">
                <c:v>2.3885729166364788E-3</c:v>
              </c:pt>
              <c:pt idx="136">
                <c:v>2.2554733101057458E-3</c:v>
              </c:pt>
              <c:pt idx="137">
                <c:v>2.1647588579987091E-3</c:v>
              </c:pt>
              <c:pt idx="138">
                <c:v>1.9435432783491691E-3</c:v>
              </c:pt>
              <c:pt idx="139">
                <c:v>1.8627737843205459E-3</c:v>
              </c:pt>
              <c:pt idx="140">
                <c:v>1.8222069627180999E-3</c:v>
              </c:pt>
              <c:pt idx="141">
                <c:v>1.937554173938486E-3</c:v>
              </c:pt>
              <c:pt idx="142">
                <c:v>1.9895830232371566E-3</c:v>
              </c:pt>
              <c:pt idx="143">
                <c:v>2.041611872535827E-3</c:v>
              </c:pt>
              <c:pt idx="144">
                <c:v>2.0936407218344975E-3</c:v>
              </c:pt>
              <c:pt idx="145">
                <c:v>2.1456695711331679E-3</c:v>
              </c:pt>
              <c:pt idx="146">
                <c:v>2.2551784470325837E-3</c:v>
              </c:pt>
              <c:pt idx="147">
                <c:v>1.9960992428600592E-3</c:v>
              </c:pt>
              <c:pt idx="148">
                <c:v>1.949560149806577E-3</c:v>
              </c:pt>
              <c:pt idx="149">
                <c:v>1.9904482853006951E-3</c:v>
              </c:pt>
              <c:pt idx="150">
                <c:v>1.8210658257901799E-3</c:v>
              </c:pt>
              <c:pt idx="151">
                <c:v>2.1903508405691071E-3</c:v>
              </c:pt>
              <c:pt idx="152">
                <c:v>1.9953857452922382E-3</c:v>
              </c:pt>
              <c:pt idx="153">
                <c:v>2.1839045477960789E-3</c:v>
              </c:pt>
              <c:pt idx="154">
                <c:v>1.6889247465834709E-3</c:v>
              </c:pt>
              <c:pt idx="155">
                <c:v>1.687921347302414E-3</c:v>
              </c:pt>
              <c:pt idx="156">
                <c:v>1.7843020415494459E-3</c:v>
              </c:pt>
              <c:pt idx="157">
                <c:v>1.6206240573223701E-3</c:v>
              </c:pt>
              <c:pt idx="158">
                <c:v>1.5633501256768171E-3</c:v>
              </c:pt>
              <c:pt idx="159">
                <c:v>1.391702704130375E-3</c:v>
              </c:pt>
              <c:pt idx="160">
                <c:v>1.168553025501172E-3</c:v>
              </c:pt>
              <c:pt idx="161">
                <c:v>9.1948361160904696E-4</c:v>
              </c:pt>
              <c:pt idx="162">
                <c:v>8.93961103553413E-4</c:v>
              </c:pt>
              <c:pt idx="163">
                <c:v>9.09284961582793E-4</c:v>
              </c:pt>
              <c:pt idx="164">
                <c:v>8.6717018061075704E-4</c:v>
              </c:pt>
              <c:pt idx="165">
                <c:v>8.9183352789564806E-4</c:v>
              </c:pt>
              <c:pt idx="166">
                <c:v>8.4301142147094393E-4</c:v>
              </c:pt>
              <c:pt idx="167">
                <c:v>6.6850250616111808E-4</c:v>
              </c:pt>
              <c:pt idx="168">
                <c:v>5.8838148006647899E-4</c:v>
              </c:pt>
              <c:pt idx="169">
                <c:v>5.86507724751125E-4</c:v>
              </c:pt>
              <c:pt idx="170">
                <c:v>5.7181097605082704E-4</c:v>
              </c:pt>
              <c:pt idx="171">
                <c:v>5.6298168745768404E-4</c:v>
              </c:pt>
              <c:pt idx="172">
                <c:v>5.3639619618786908E-4</c:v>
              </c:pt>
              <c:pt idx="173">
                <c:v>4.9989605809397299E-4</c:v>
              </c:pt>
              <c:pt idx="174">
                <c:v>4.5495427838255099E-4</c:v>
              </c:pt>
              <c:pt idx="175">
                <c:v>4.4751727663442899E-4</c:v>
              </c:pt>
              <c:pt idx="176">
                <c:v>4.2948180747561502E-4</c:v>
              </c:pt>
              <c:pt idx="177">
                <c:v>4.0992100882600204E-4</c:v>
              </c:pt>
              <c:pt idx="178">
                <c:v>4.8635428044026399E-4</c:v>
              </c:pt>
              <c:pt idx="179">
                <c:v>4.8140111375432899E-4</c:v>
              </c:pt>
              <c:pt idx="180">
                <c:v>4.2018536619648004E-4</c:v>
              </c:pt>
              <c:pt idx="181">
                <c:v>4.60028306036618E-4</c:v>
              </c:pt>
              <c:pt idx="182">
                <c:v>5.5165992041621701E-4</c:v>
              </c:pt>
              <c:pt idx="183">
                <c:v>5.7710920337947203E-4</c:v>
              </c:pt>
              <c:pt idx="184">
                <c:v>5.9789640113746406E-4</c:v>
              </c:pt>
              <c:pt idx="185">
                <c:v>5.8625939853471001E-4</c:v>
              </c:pt>
              <c:pt idx="186">
                <c:v>5.9090612932371502E-4</c:v>
              </c:pt>
              <c:pt idx="187">
                <c:v>5.5930590745072704E-4</c:v>
              </c:pt>
              <c:pt idx="188">
                <c:v>5.6043815954660901E-4</c:v>
              </c:pt>
              <c:pt idx="189">
                <c:v>5.3812587823467799E-4</c:v>
              </c:pt>
              <c:pt idx="190">
                <c:v>5.8599088498519298E-4</c:v>
              </c:pt>
              <c:pt idx="191">
                <c:v>5.6271658416910599E-4</c:v>
              </c:pt>
              <c:pt idx="192">
                <c:v>5.9983423607176895E-4</c:v>
              </c:pt>
              <c:pt idx="193">
                <c:v>4.9337334737964704E-4</c:v>
              </c:pt>
              <c:pt idx="194">
                <c:v>5.1234632846208707E-4</c:v>
              </c:pt>
              <c:pt idx="195">
                <c:v>6.3923036575818997E-4</c:v>
              </c:pt>
              <c:pt idx="196">
                <c:v>7.24091292433285E-4</c:v>
              </c:pt>
              <c:pt idx="197">
                <c:v>8.0898845879968202E-4</c:v>
              </c:pt>
              <c:pt idx="198">
                <c:v>8.0105070651490798E-4</c:v>
              </c:pt>
              <c:pt idx="199">
                <c:v>8.4540349966596702E-4</c:v>
              </c:pt>
              <c:pt idx="200">
                <c:v>8.4287787165727502E-4</c:v>
              </c:pt>
              <c:pt idx="201">
                <c:v>8.1935693948780703E-4</c:v>
              </c:pt>
              <c:pt idx="202">
                <c:v>8.0758900379349096E-4</c:v>
              </c:pt>
              <c:pt idx="203">
                <c:v>8.0687462392485E-4</c:v>
              </c:pt>
              <c:pt idx="204">
                <c:v>7.4068026786821802E-4</c:v>
              </c:pt>
              <c:pt idx="205">
                <c:v>7.4040203758736001E-4</c:v>
              </c:pt>
              <c:pt idx="206">
                <c:v>5.9773723598214603E-4</c:v>
              </c:pt>
              <c:pt idx="207">
                <c:v>4.0590153548504499E-4</c:v>
              </c:pt>
              <c:pt idx="208">
                <c:v>4.1726545771833703E-4</c:v>
              </c:pt>
              <c:pt idx="209">
                <c:v>3.266096534255461E-4</c:v>
              </c:pt>
              <c:pt idx="210">
                <c:v>2.2130353217453239E-4</c:v>
              </c:pt>
              <c:pt idx="211">
                <c:v>3.0085573636765201E-4</c:v>
              </c:pt>
              <c:pt idx="212">
                <c:v>4.0376334932391497E-4</c:v>
              </c:pt>
              <c:pt idx="213">
                <c:v>4.11102956438946E-4</c:v>
              </c:pt>
              <c:pt idx="214">
                <c:v>4.6853421076579896E-4</c:v>
              </c:pt>
              <c:pt idx="215">
                <c:v>5.2689615013870594E-4</c:v>
              </c:pt>
              <c:pt idx="216">
                <c:v>5.6050171682073496E-4</c:v>
              </c:pt>
              <c:pt idx="217">
                <c:v>5.6118608193639905E-4</c:v>
              </c:pt>
              <c:pt idx="218">
                <c:v>6.2792072407418095E-4</c:v>
              </c:pt>
              <c:pt idx="219">
                <c:v>6.4598406761961103E-4</c:v>
              </c:pt>
              <c:pt idx="220">
                <c:v>6.3967394391733893E-4</c:v>
              </c:pt>
              <c:pt idx="221">
                <c:v>5.82581557618969E-4</c:v>
              </c:pt>
              <c:pt idx="222">
                <c:v>6.1687977307750292E-4</c:v>
              </c:pt>
              <c:pt idx="223">
                <c:v>6.1166988333027092E-4</c:v>
              </c:pt>
              <c:pt idx="224">
                <c:v>5.9370158704469701E-4</c:v>
              </c:pt>
              <c:pt idx="225">
                <c:v>5.8941192258013704E-4</c:v>
              </c:pt>
              <c:pt idx="226">
                <c:v>6.2930307792576795E-4</c:v>
              </c:pt>
              <c:pt idx="227">
                <c:v>6.7632712477767995E-4</c:v>
              </c:pt>
              <c:pt idx="228">
                <c:v>7.2438807366408499E-4</c:v>
              </c:pt>
              <c:pt idx="229">
                <c:v>8.04560747906734E-4</c:v>
              </c:pt>
              <c:pt idx="230">
                <c:v>8.8963618750670598E-4</c:v>
              </c:pt>
              <c:pt idx="231">
                <c:v>9.41682875161335E-4</c:v>
              </c:pt>
              <c:pt idx="232">
                <c:v>1.0707349348664621E-3</c:v>
              </c:pt>
              <c:pt idx="233">
                <c:v>1.208618001901939E-3</c:v>
              </c:pt>
              <c:pt idx="234">
                <c:v>1.31454428994349E-3</c:v>
              </c:pt>
              <c:pt idx="235">
                <c:v>1.4672359124065079E-3</c:v>
              </c:pt>
              <c:pt idx="236">
                <c:v>1.6147901419333041E-3</c:v>
              </c:pt>
              <c:pt idx="237">
                <c:v>1.7677046522752999E-3</c:v>
              </c:pt>
              <c:pt idx="238">
                <c:v>1.9250893557572692E-3</c:v>
              </c:pt>
              <c:pt idx="239">
                <c:v>2.086452292530433E-3</c:v>
              </c:pt>
              <c:pt idx="240">
                <c:v>2.250883831666761E-3</c:v>
              </c:pt>
              <c:pt idx="241">
                <c:v>2.5360188401886532E-3</c:v>
              </c:pt>
              <c:pt idx="242">
                <c:v>2.696334056525921E-3</c:v>
              </c:pt>
              <c:pt idx="243">
                <c:v>2.8456713615254681E-3</c:v>
              </c:pt>
              <c:pt idx="244">
                <c:v>3.11981329898562E-3</c:v>
              </c:pt>
              <c:pt idx="245">
                <c:v>3.2517355204248997E-3</c:v>
              </c:pt>
              <c:pt idx="246">
                <c:v>3.5183071550997898E-3</c:v>
              </c:pt>
              <c:pt idx="247">
                <c:v>3.6985330216749699E-3</c:v>
              </c:pt>
              <c:pt idx="248">
                <c:v>4.0262164849549399E-3</c:v>
              </c:pt>
              <c:pt idx="249">
                <c:v>4.2799102533130004E-3</c:v>
              </c:pt>
              <c:pt idx="250">
                <c:v>4.60237447256514E-3</c:v>
              </c:pt>
              <c:pt idx="251">
                <c:v>4.8931209013713204E-3</c:v>
              </c:pt>
              <c:pt idx="252">
                <c:v>5.1055140958340102E-3</c:v>
              </c:pt>
              <c:pt idx="253">
                <c:v>5.2951785944272299E-3</c:v>
              </c:pt>
              <c:pt idx="254">
                <c:v>5.5040326053109601E-3</c:v>
              </c:pt>
              <c:pt idx="255">
                <c:v>5.6895563237429995E-3</c:v>
              </c:pt>
              <c:pt idx="256">
                <c:v>5.7896858807523297E-3</c:v>
              </c:pt>
              <c:pt idx="257">
                <c:v>5.99514713637073E-3</c:v>
              </c:pt>
              <c:pt idx="258">
                <c:v>6.1759518687001698E-3</c:v>
              </c:pt>
              <c:pt idx="259">
                <c:v>6.2696353171400408E-3</c:v>
              </c:pt>
              <c:pt idx="260">
                <c:v>6.4483275763303404E-3</c:v>
              </c:pt>
              <c:pt idx="261">
                <c:v>6.5386170930646099E-3</c:v>
              </c:pt>
              <c:pt idx="262">
                <c:v>6.6273833308774597E-3</c:v>
              </c:pt>
              <c:pt idx="263">
                <c:v>6.7149441750701498E-3</c:v>
              </c:pt>
              <c:pt idx="264">
                <c:v>6.8013636132286505E-3</c:v>
              </c:pt>
              <c:pt idx="265">
                <c:v>6.9762546507917602E-3</c:v>
              </c:pt>
              <c:pt idx="266">
                <c:v>7.0613509935623297E-3</c:v>
              </c:pt>
              <c:pt idx="267">
                <c:v>7.0406020132707603E-3</c:v>
              </c:pt>
              <c:pt idx="268">
                <c:v>7.10874835360026E-3</c:v>
              </c:pt>
              <c:pt idx="269">
                <c:v>7.1916299946835505E-3</c:v>
              </c:pt>
              <c:pt idx="270">
                <c:v>7.274511733817551E-3</c:v>
              </c:pt>
              <c:pt idx="271">
                <c:v>7.4266748794678695E-3</c:v>
              </c:pt>
              <c:pt idx="272">
                <c:v>7.5786359646318104E-3</c:v>
              </c:pt>
              <c:pt idx="273">
                <c:v>7.6377252825084209E-3</c:v>
              </c:pt>
              <c:pt idx="274">
                <c:v>7.7888333448207295E-3</c:v>
              </c:pt>
              <c:pt idx="275">
                <c:v>7.9401517321518005E-3</c:v>
              </c:pt>
              <c:pt idx="276">
                <c:v>7.8486648892794608E-3</c:v>
              </c:pt>
              <c:pt idx="277">
                <c:v>8.0498285286812292E-3</c:v>
              </c:pt>
              <c:pt idx="278">
                <c:v>8.2109985663060391E-3</c:v>
              </c:pt>
              <c:pt idx="279">
                <c:v>8.3314494379706609E-3</c:v>
              </c:pt>
              <c:pt idx="280">
                <c:v>8.4515269897297296E-3</c:v>
              </c:pt>
              <c:pt idx="281">
                <c:v>8.5808862510291101E-3</c:v>
              </c:pt>
              <c:pt idx="282">
                <c:v>8.7128961496856401E-3</c:v>
              </c:pt>
              <c:pt idx="283">
                <c:v>8.714757937530699E-3</c:v>
              </c:pt>
              <c:pt idx="284">
                <c:v>8.7548027457481307E-3</c:v>
              </c:pt>
              <c:pt idx="285">
                <c:v>8.8938421325070911E-3</c:v>
              </c:pt>
              <c:pt idx="286">
                <c:v>9.0359081230533891E-3</c:v>
              </c:pt>
              <c:pt idx="287">
                <c:v>9.08319006775519E-3</c:v>
              </c:pt>
              <c:pt idx="288">
                <c:v>9.0952930541714303E-3</c:v>
              </c:pt>
              <c:pt idx="289">
                <c:v>9.1465929705273792E-3</c:v>
              </c:pt>
              <c:pt idx="290">
                <c:v>9.2995269333527794E-3</c:v>
              </c:pt>
              <c:pt idx="291">
                <c:v>9.3560574395215104E-3</c:v>
              </c:pt>
              <c:pt idx="292">
                <c:v>9.2770849530225998E-3</c:v>
              </c:pt>
              <c:pt idx="293">
                <c:v>9.338276322900501E-3</c:v>
              </c:pt>
              <c:pt idx="294">
                <c:v>9.3636583896385597E-3</c:v>
              </c:pt>
              <c:pt idx="295">
                <c:v>9.429554068573159E-3</c:v>
              </c:pt>
              <c:pt idx="296">
                <c:v>9.4984399941131607E-3</c:v>
              </c:pt>
              <c:pt idx="297">
                <c:v>9.5309293157550684E-3</c:v>
              </c:pt>
              <c:pt idx="298">
                <c:v>9.4637952319595597E-3</c:v>
              </c:pt>
              <c:pt idx="299">
                <c:v>9.5390266700872799E-3</c:v>
              </c:pt>
              <c:pt idx="300">
                <c:v>9.4753431414040298E-3</c:v>
              </c:pt>
            </c:numLit>
          </c:val>
          <c:extLst>
            <c:ext xmlns:c16="http://schemas.microsoft.com/office/drawing/2014/chart" uri="{C3380CC4-5D6E-409C-BE32-E72D297353CC}">
              <c16:uniqueId val="{00000005-5F91-4B3B-8FB7-5E780998182D}"/>
            </c:ext>
          </c:extLst>
        </c:ser>
        <c:ser>
          <c:idx val="7"/>
          <c:order val="6"/>
          <c:tx>
            <c:v>East Asia</c:v>
          </c:tx>
          <c:spPr>
            <a:solidFill>
              <a:srgbClr val="FF000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2.315836918057744E-2</c:v>
              </c:pt>
              <c:pt idx="1">
                <c:v>2.3079223149711177E-2</c:v>
              </c:pt>
              <c:pt idx="2">
                <c:v>2.2765399397637675E-2</c:v>
              </c:pt>
              <c:pt idx="3">
                <c:v>2.1688321350544354E-2</c:v>
              </c:pt>
              <c:pt idx="4">
                <c:v>2.1548654293441275E-2</c:v>
              </c:pt>
              <c:pt idx="5">
                <c:v>2.1414768722517859E-2</c:v>
              </c:pt>
              <c:pt idx="6">
                <c:v>2.1232404421708467E-2</c:v>
              </c:pt>
              <c:pt idx="7">
                <c:v>2.0754564139637294E-2</c:v>
              </c:pt>
              <c:pt idx="8">
                <c:v>2.0753641931361446E-2</c:v>
              </c:pt>
              <c:pt idx="9">
                <c:v>2.0156410198357226E-2</c:v>
              </c:pt>
              <c:pt idx="10">
                <c:v>2.0274174401724129E-2</c:v>
              </c:pt>
              <c:pt idx="11">
                <c:v>1.9629863553751938E-2</c:v>
              </c:pt>
              <c:pt idx="12">
                <c:v>1.9671770368034688E-2</c:v>
              </c:pt>
              <c:pt idx="13">
                <c:v>1.9680441863566534E-2</c:v>
              </c:pt>
              <c:pt idx="14">
                <c:v>1.9446425569328716E-2</c:v>
              </c:pt>
              <c:pt idx="15">
                <c:v>1.9329938581698503E-2</c:v>
              </c:pt>
              <c:pt idx="16">
                <c:v>1.9231252427158774E-2</c:v>
              </c:pt>
              <c:pt idx="17">
                <c:v>1.8397117976494032E-2</c:v>
              </c:pt>
              <c:pt idx="18">
                <c:v>1.8498077339694361E-2</c:v>
              </c:pt>
              <c:pt idx="19">
                <c:v>1.8230084164143828E-2</c:v>
              </c:pt>
              <c:pt idx="20">
                <c:v>1.8070002735133459E-2</c:v>
              </c:pt>
              <c:pt idx="21">
                <c:v>1.7526095636637196E-2</c:v>
              </c:pt>
              <c:pt idx="22">
                <c:v>1.7218387149203315E-2</c:v>
              </c:pt>
              <c:pt idx="23">
                <c:v>1.7201177154994276E-2</c:v>
              </c:pt>
              <c:pt idx="24">
                <c:v>1.7371609484033886E-2</c:v>
              </c:pt>
              <c:pt idx="25">
                <c:v>1.7582355345344011E-2</c:v>
              </c:pt>
              <c:pt idx="26">
                <c:v>1.7435029236541971E-2</c:v>
              </c:pt>
              <c:pt idx="27">
                <c:v>1.7498449149250278E-2</c:v>
              </c:pt>
              <c:pt idx="28">
                <c:v>1.7605003755622899E-2</c:v>
              </c:pt>
              <c:pt idx="29">
                <c:v>1.7534369877398943E-2</c:v>
              </c:pt>
              <c:pt idx="30">
                <c:v>1.7490941283277075E-2</c:v>
              </c:pt>
              <c:pt idx="31">
                <c:v>1.7375786375012598E-2</c:v>
              </c:pt>
              <c:pt idx="32">
                <c:v>1.7214744168714952E-2</c:v>
              </c:pt>
              <c:pt idx="33">
                <c:v>1.7298342969117947E-2</c:v>
              </c:pt>
              <c:pt idx="34">
                <c:v>1.7319674318885227E-2</c:v>
              </c:pt>
              <c:pt idx="35">
                <c:v>1.7358752451938637E-2</c:v>
              </c:pt>
              <c:pt idx="36">
                <c:v>1.7377025060288383E-2</c:v>
              </c:pt>
              <c:pt idx="37">
                <c:v>1.737270318431797E-2</c:v>
              </c:pt>
              <c:pt idx="38">
                <c:v>1.755342148832904E-2</c:v>
              </c:pt>
              <c:pt idx="39">
                <c:v>1.7592741185278191E-2</c:v>
              </c:pt>
              <c:pt idx="40">
                <c:v>1.7322958625972742E-2</c:v>
              </c:pt>
              <c:pt idx="41">
                <c:v>1.7221661689930435E-2</c:v>
              </c:pt>
              <c:pt idx="42">
                <c:v>1.699837618244273E-2</c:v>
              </c:pt>
              <c:pt idx="43">
                <c:v>1.6802931832223658E-2</c:v>
              </c:pt>
              <c:pt idx="44">
                <c:v>1.659318903492981E-2</c:v>
              </c:pt>
              <c:pt idx="45">
                <c:v>1.6505456421380627E-2</c:v>
              </c:pt>
              <c:pt idx="46">
                <c:v>1.6477628243945903E-2</c:v>
              </c:pt>
              <c:pt idx="47">
                <c:v>1.6359933928756083E-2</c:v>
              </c:pt>
              <c:pt idx="48">
                <c:v>1.626197107375555E-2</c:v>
              </c:pt>
              <c:pt idx="49">
                <c:v>1.6118216368719147E-2</c:v>
              </c:pt>
              <c:pt idx="50">
                <c:v>1.5941166527267056E-2</c:v>
              </c:pt>
              <c:pt idx="51">
                <c:v>1.5800817480378006E-2</c:v>
              </c:pt>
              <c:pt idx="52">
                <c:v>1.579344375740515E-2</c:v>
              </c:pt>
              <c:pt idx="53">
                <c:v>1.5758261700901791E-2</c:v>
              </c:pt>
              <c:pt idx="54">
                <c:v>1.545042393949655E-2</c:v>
              </c:pt>
              <c:pt idx="55">
                <c:v>1.5228869373048912E-2</c:v>
              </c:pt>
              <c:pt idx="56">
                <c:v>1.4971204651322541E-2</c:v>
              </c:pt>
              <c:pt idx="57">
                <c:v>1.4705367409157089E-2</c:v>
              </c:pt>
              <c:pt idx="58">
                <c:v>1.4884124543573853E-2</c:v>
              </c:pt>
              <c:pt idx="59">
                <c:v>1.4619885782238089E-2</c:v>
              </c:pt>
              <c:pt idx="60">
                <c:v>1.4311695228191819E-2</c:v>
              </c:pt>
              <c:pt idx="61">
                <c:v>1.3891018393889638E-2</c:v>
              </c:pt>
              <c:pt idx="62">
                <c:v>1.3298872812192351E-2</c:v>
              </c:pt>
              <c:pt idx="63">
                <c:v>1.2885740395943404E-2</c:v>
              </c:pt>
              <c:pt idx="64">
                <c:v>1.2074067194697186E-2</c:v>
              </c:pt>
              <c:pt idx="65">
                <c:v>1.1573974446961661E-2</c:v>
              </c:pt>
              <c:pt idx="66">
                <c:v>1.1290731895755643E-2</c:v>
              </c:pt>
              <c:pt idx="67">
                <c:v>1.0540037265554757E-2</c:v>
              </c:pt>
              <c:pt idx="68">
                <c:v>1.0686560802736219E-2</c:v>
              </c:pt>
              <c:pt idx="69">
                <c:v>1.057432603534659E-2</c:v>
              </c:pt>
              <c:pt idx="70">
                <c:v>1.0923602783432899E-2</c:v>
              </c:pt>
              <c:pt idx="71">
                <c:v>1.063629440673646E-2</c:v>
              </c:pt>
              <c:pt idx="72">
                <c:v>1.0782226341444138E-2</c:v>
              </c:pt>
              <c:pt idx="73">
                <c:v>1.0762224464082972E-2</c:v>
              </c:pt>
              <c:pt idx="74">
                <c:v>1.1150012775071464E-2</c:v>
              </c:pt>
              <c:pt idx="75">
                <c:v>1.0710094427720506E-2</c:v>
              </c:pt>
              <c:pt idx="76">
                <c:v>1.0682634128075994E-2</c:v>
              </c:pt>
              <c:pt idx="77">
                <c:v>1.0861370879429443E-2</c:v>
              </c:pt>
              <c:pt idx="78">
                <c:v>1.0642204077360726E-2</c:v>
              </c:pt>
              <c:pt idx="79">
                <c:v>1.0329509339406259E-2</c:v>
              </c:pt>
              <c:pt idx="80">
                <c:v>1.0199273415154713E-2</c:v>
              </c:pt>
              <c:pt idx="81">
                <c:v>1.0467230969593209E-2</c:v>
              </c:pt>
              <c:pt idx="82">
                <c:v>1.0137363170437525E-2</c:v>
              </c:pt>
              <c:pt idx="83">
                <c:v>1.024506037406763E-2</c:v>
              </c:pt>
              <c:pt idx="84">
                <c:v>1.0143125946147667E-2</c:v>
              </c:pt>
              <c:pt idx="85">
                <c:v>9.9134912785770624E-3</c:v>
              </c:pt>
              <c:pt idx="86">
                <c:v>9.6583047661787155E-3</c:v>
              </c:pt>
              <c:pt idx="87">
                <c:v>9.8832966621290302E-3</c:v>
              </c:pt>
              <c:pt idx="88">
                <c:v>9.5643248241152196E-3</c:v>
              </c:pt>
              <c:pt idx="89">
                <c:v>9.2253569951882535E-3</c:v>
              </c:pt>
              <c:pt idx="90">
                <c:v>9.1517121117528182E-3</c:v>
              </c:pt>
              <c:pt idx="91">
                <c:v>8.9194286935907526E-3</c:v>
              </c:pt>
              <c:pt idx="92">
                <c:v>8.8623068736235662E-3</c:v>
              </c:pt>
              <c:pt idx="93">
                <c:v>9.4049876620818807E-3</c:v>
              </c:pt>
              <c:pt idx="94">
                <c:v>9.2191583405946964E-3</c:v>
              </c:pt>
              <c:pt idx="95">
                <c:v>9.1250188221345813E-3</c:v>
              </c:pt>
              <c:pt idx="96">
                <c:v>8.9808258794707718E-3</c:v>
              </c:pt>
              <c:pt idx="97">
                <c:v>9.6528647011640718E-3</c:v>
              </c:pt>
              <c:pt idx="98">
                <c:v>9.2017892819025414E-3</c:v>
              </c:pt>
              <c:pt idx="99">
                <c:v>9.5771335691613706E-3</c:v>
              </c:pt>
              <c:pt idx="100">
                <c:v>9.5129659573793424E-3</c:v>
              </c:pt>
              <c:pt idx="101">
                <c:v>9.771695011835918E-3</c:v>
              </c:pt>
              <c:pt idx="102">
                <c:v>9.1062140629429508E-3</c:v>
              </c:pt>
              <c:pt idx="103">
                <c:v>9.2858706179822434E-3</c:v>
              </c:pt>
              <c:pt idx="104">
                <c:v>9.0034214798051584E-3</c:v>
              </c:pt>
              <c:pt idx="105">
                <c:v>9.0839532868386419E-3</c:v>
              </c:pt>
              <c:pt idx="106">
                <c:v>9.1453219525394775E-3</c:v>
              </c:pt>
              <c:pt idx="107">
                <c:v>9.1678390564442231E-3</c:v>
              </c:pt>
              <c:pt idx="108">
                <c:v>8.8822063256058376E-3</c:v>
              </c:pt>
              <c:pt idx="109">
                <c:v>9.0640812333712684E-3</c:v>
              </c:pt>
              <c:pt idx="110">
                <c:v>1.0168164249207473E-2</c:v>
              </c:pt>
              <c:pt idx="111">
                <c:v>1.0096632862242121E-2</c:v>
              </c:pt>
              <c:pt idx="112">
                <c:v>9.43036413941707E-3</c:v>
              </c:pt>
              <c:pt idx="113">
                <c:v>9.9869592640905169E-3</c:v>
              </c:pt>
              <c:pt idx="114">
                <c:v>9.7651471685609829E-3</c:v>
              </c:pt>
              <c:pt idx="115">
                <c:v>1.044559100211143E-2</c:v>
              </c:pt>
              <c:pt idx="116">
                <c:v>1.1421410590521536E-2</c:v>
              </c:pt>
              <c:pt idx="117">
                <c:v>1.2656294462905117E-2</c:v>
              </c:pt>
              <c:pt idx="118">
                <c:v>1.2313163511185554E-2</c:v>
              </c:pt>
              <c:pt idx="119">
                <c:v>1.1443551990839147E-2</c:v>
              </c:pt>
              <c:pt idx="120">
                <c:v>1.2229394296642602E-2</c:v>
              </c:pt>
              <c:pt idx="121">
                <c:v>1.1937872459913639E-2</c:v>
              </c:pt>
              <c:pt idx="122">
                <c:v>1.2237876023000941E-2</c:v>
              </c:pt>
              <c:pt idx="123">
                <c:v>1.361687002629448E-2</c:v>
              </c:pt>
              <c:pt idx="124">
                <c:v>1.2854673888633473E-2</c:v>
              </c:pt>
              <c:pt idx="125">
                <c:v>1.5300887416493169E-2</c:v>
              </c:pt>
              <c:pt idx="126">
                <c:v>1.4764157238624419E-2</c:v>
              </c:pt>
              <c:pt idx="127">
                <c:v>1.4124637742522841E-2</c:v>
              </c:pt>
              <c:pt idx="128">
                <c:v>1.3498140805895724E-2</c:v>
              </c:pt>
              <c:pt idx="129">
                <c:v>1.3342610709117932E-2</c:v>
              </c:pt>
              <c:pt idx="130">
                <c:v>1.3742559941424093E-2</c:v>
              </c:pt>
              <c:pt idx="131">
                <c:v>1.3633490679523696E-2</c:v>
              </c:pt>
              <c:pt idx="132">
                <c:v>1.3301782064160999E-2</c:v>
              </c:pt>
              <c:pt idx="133">
                <c:v>1.3035651571111449E-2</c:v>
              </c:pt>
              <c:pt idx="134">
                <c:v>1.3742680815433006E-2</c:v>
              </c:pt>
              <c:pt idx="135">
                <c:v>1.3444164790198918E-2</c:v>
              </c:pt>
              <c:pt idx="136">
                <c:v>1.2336343535314863E-2</c:v>
              </c:pt>
              <c:pt idx="137">
                <c:v>1.3120300784061203E-2</c:v>
              </c:pt>
              <c:pt idx="138">
                <c:v>1.1819001466992449E-2</c:v>
              </c:pt>
              <c:pt idx="139">
                <c:v>1.1179393504749014E-2</c:v>
              </c:pt>
              <c:pt idx="140">
                <c:v>1.1332508643129395E-2</c:v>
              </c:pt>
              <c:pt idx="141">
                <c:v>1.0686563154982813E-2</c:v>
              </c:pt>
              <c:pt idx="142">
                <c:v>1.0446482044505415E-2</c:v>
              </c:pt>
              <c:pt idx="143">
                <c:v>1.0206400934028019E-2</c:v>
              </c:pt>
              <c:pt idx="144">
                <c:v>9.9663198235506213E-3</c:v>
              </c:pt>
              <c:pt idx="145">
                <c:v>9.7262387130732236E-3</c:v>
              </c:pt>
              <c:pt idx="146">
                <c:v>1.0750355881917733E-2</c:v>
              </c:pt>
              <c:pt idx="147">
                <c:v>1.0259363565448215E-2</c:v>
              </c:pt>
              <c:pt idx="148">
                <c:v>1.0573919045088392E-2</c:v>
              </c:pt>
              <c:pt idx="149">
                <c:v>1.1033149871809728E-2</c:v>
              </c:pt>
              <c:pt idx="150">
                <c:v>9.9799757961971693E-3</c:v>
              </c:pt>
              <c:pt idx="151">
                <c:v>1.1540934471472511E-2</c:v>
              </c:pt>
              <c:pt idx="152">
                <c:v>1.0579729913666749E-2</c:v>
              </c:pt>
              <c:pt idx="153">
                <c:v>1.1386225383335162E-2</c:v>
              </c:pt>
              <c:pt idx="154">
                <c:v>9.9834601081930461E-3</c:v>
              </c:pt>
              <c:pt idx="155">
                <c:v>1.056726060846732E-2</c:v>
              </c:pt>
              <c:pt idx="156">
                <c:v>1.1252877630975029E-2</c:v>
              </c:pt>
              <c:pt idx="157">
                <c:v>1.096448325987019E-2</c:v>
              </c:pt>
              <c:pt idx="158">
                <c:v>1.0894387415364429E-2</c:v>
              </c:pt>
              <c:pt idx="159">
                <c:v>9.9628637671591441E-3</c:v>
              </c:pt>
              <c:pt idx="160">
                <c:v>8.8194211642339017E-3</c:v>
              </c:pt>
              <c:pt idx="161">
                <c:v>6.9736580574939555E-3</c:v>
              </c:pt>
              <c:pt idx="162">
                <c:v>6.960164627586158E-3</c:v>
              </c:pt>
              <c:pt idx="163">
                <c:v>7.4000918449674928E-3</c:v>
              </c:pt>
              <c:pt idx="164">
                <c:v>7.7074109079072438E-3</c:v>
              </c:pt>
              <c:pt idx="165">
                <c:v>7.808078815798359E-3</c:v>
              </c:pt>
              <c:pt idx="166">
                <c:v>8.0429249699728155E-3</c:v>
              </c:pt>
              <c:pt idx="167">
                <c:v>7.2710975716212458E-3</c:v>
              </c:pt>
              <c:pt idx="168">
                <c:v>6.8505799100081278E-3</c:v>
              </c:pt>
              <c:pt idx="169">
                <c:v>7.0123022132845469E-3</c:v>
              </c:pt>
              <c:pt idx="170">
                <c:v>7.699038684977619E-3</c:v>
              </c:pt>
              <c:pt idx="171">
                <c:v>7.7098206415727811E-3</c:v>
              </c:pt>
              <c:pt idx="172">
                <c:v>7.2561926515999717E-3</c:v>
              </c:pt>
              <c:pt idx="173">
                <c:v>7.1525528806094347E-3</c:v>
              </c:pt>
              <c:pt idx="174">
                <c:v>7.2452432447133487E-3</c:v>
              </c:pt>
              <c:pt idx="175">
                <c:v>7.2973415151606422E-3</c:v>
              </c:pt>
              <c:pt idx="176">
                <c:v>6.9822610908557934E-3</c:v>
              </c:pt>
              <c:pt idx="177">
                <c:v>7.1548792120714241E-3</c:v>
              </c:pt>
              <c:pt idx="178">
                <c:v>7.2544978128967668E-3</c:v>
              </c:pt>
              <c:pt idx="179">
                <c:v>6.8002565228970687E-3</c:v>
              </c:pt>
              <c:pt idx="180">
                <c:v>6.3431678494164749E-3</c:v>
              </c:pt>
              <c:pt idx="181">
                <c:v>6.7191250296715624E-3</c:v>
              </c:pt>
              <c:pt idx="182">
                <c:v>7.4739230245170788E-3</c:v>
              </c:pt>
              <c:pt idx="183">
                <c:v>7.8076788440468127E-3</c:v>
              </c:pt>
              <c:pt idx="184">
                <c:v>7.7652823788276933E-3</c:v>
              </c:pt>
              <c:pt idx="185">
                <c:v>7.576854006943053E-3</c:v>
              </c:pt>
              <c:pt idx="186">
                <c:v>7.3728876894456853E-3</c:v>
              </c:pt>
              <c:pt idx="187">
                <c:v>6.9694016969116127E-3</c:v>
              </c:pt>
              <c:pt idx="188">
                <c:v>6.9109418310114292E-3</c:v>
              </c:pt>
              <c:pt idx="189">
                <c:v>6.712560812659178E-3</c:v>
              </c:pt>
              <c:pt idx="190">
                <c:v>6.7523951499979442E-3</c:v>
              </c:pt>
              <c:pt idx="191">
                <c:v>6.4991469626028784E-3</c:v>
              </c:pt>
              <c:pt idx="192">
                <c:v>6.5281062687014878E-3</c:v>
              </c:pt>
              <c:pt idx="193">
                <c:v>7.1714343002463122E-3</c:v>
              </c:pt>
              <c:pt idx="194">
                <c:v>7.3926004956222213E-3</c:v>
              </c:pt>
              <c:pt idx="195">
                <c:v>5.994120281658878E-3</c:v>
              </c:pt>
              <c:pt idx="196">
                <c:v>6.1033068546290743E-3</c:v>
              </c:pt>
              <c:pt idx="197">
                <c:v>5.7689473852808757E-3</c:v>
              </c:pt>
              <c:pt idx="198">
                <c:v>5.8892054957946274E-3</c:v>
              </c:pt>
              <c:pt idx="199">
                <c:v>5.8004646578074665E-3</c:v>
              </c:pt>
              <c:pt idx="200">
                <c:v>5.7088154935503888E-3</c:v>
              </c:pt>
              <c:pt idx="201">
                <c:v>5.6828247764286683E-3</c:v>
              </c:pt>
              <c:pt idx="202">
                <c:v>5.5471446018274875E-3</c:v>
              </c:pt>
              <c:pt idx="203">
                <c:v>5.4016019473389467E-3</c:v>
              </c:pt>
              <c:pt idx="204">
                <c:v>5.2341335797364778E-3</c:v>
              </c:pt>
              <c:pt idx="205">
                <c:v>4.9901610612222693E-3</c:v>
              </c:pt>
              <c:pt idx="206">
                <c:v>4.8869048307966833E-3</c:v>
              </c:pt>
              <c:pt idx="207">
                <c:v>4.506286708612312E-3</c:v>
              </c:pt>
              <c:pt idx="208">
                <c:v>4.4828220873004004E-3</c:v>
              </c:pt>
              <c:pt idx="209">
                <c:v>4.7094752900809092E-3</c:v>
              </c:pt>
              <c:pt idx="210">
                <c:v>3.4339789781451155E-3</c:v>
              </c:pt>
              <c:pt idx="211">
                <c:v>3.7154455242773979E-3</c:v>
              </c:pt>
              <c:pt idx="212">
                <c:v>3.8289784667678243E-3</c:v>
              </c:pt>
              <c:pt idx="213">
                <c:v>3.8294853874324413E-3</c:v>
              </c:pt>
              <c:pt idx="214">
                <c:v>3.7246773733148135E-3</c:v>
              </c:pt>
              <c:pt idx="215">
                <c:v>3.4927147647861503E-3</c:v>
              </c:pt>
              <c:pt idx="216">
                <c:v>3.3729285299722062E-3</c:v>
              </c:pt>
              <c:pt idx="217">
                <c:v>3.3445347186001812E-3</c:v>
              </c:pt>
              <c:pt idx="218">
                <c:v>3.2755127523335379E-3</c:v>
              </c:pt>
              <c:pt idx="219">
                <c:v>3.1928643860283466E-3</c:v>
              </c:pt>
              <c:pt idx="220">
                <c:v>2.9488229493609625E-3</c:v>
              </c:pt>
              <c:pt idx="221">
                <c:v>2.1416655835101691E-3</c:v>
              </c:pt>
              <c:pt idx="222">
                <c:v>2.4222992809474386E-3</c:v>
              </c:pt>
              <c:pt idx="223">
                <c:v>2.1049635870646079E-3</c:v>
              </c:pt>
              <c:pt idx="224">
                <c:v>1.9669418869084306E-3</c:v>
              </c:pt>
              <c:pt idx="225">
                <c:v>1.7598328807693832E-3</c:v>
              </c:pt>
              <c:pt idx="226">
                <c:v>1.8793159647766268E-3</c:v>
              </c:pt>
              <c:pt idx="227">
                <c:v>2.3710652036496994E-3</c:v>
              </c:pt>
              <c:pt idx="228">
                <c:v>2.760428287497983E-3</c:v>
              </c:pt>
              <c:pt idx="229">
                <c:v>2.9385994437980292E-3</c:v>
              </c:pt>
              <c:pt idx="230">
                <c:v>3.3299072274539498E-3</c:v>
              </c:pt>
              <c:pt idx="231">
                <c:v>3.8064815353205535E-3</c:v>
              </c:pt>
              <c:pt idx="232">
                <c:v>4.3673606673281162E-3</c:v>
              </c:pt>
              <c:pt idx="233">
                <c:v>4.7101449356184424E-3</c:v>
              </c:pt>
              <c:pt idx="234">
                <c:v>5.1857339788277433E-3</c:v>
              </c:pt>
              <c:pt idx="235">
                <c:v>5.8144718264430042E-3</c:v>
              </c:pt>
              <c:pt idx="236">
                <c:v>6.5018246801456826E-3</c:v>
              </c:pt>
              <c:pt idx="237">
                <c:v>7.2008351921626695E-3</c:v>
              </c:pt>
              <c:pt idx="238">
                <c:v>7.9540581704315161E-3</c:v>
              </c:pt>
              <c:pt idx="239">
                <c:v>8.7416396243686443E-3</c:v>
              </c:pt>
              <c:pt idx="240">
                <c:v>9.995807339009637E-3</c:v>
              </c:pt>
              <c:pt idx="241">
                <c:v>1.0846213623518369E-2</c:v>
              </c:pt>
              <c:pt idx="242">
                <c:v>1.2094966392043318E-2</c:v>
              </c:pt>
              <c:pt idx="243">
                <c:v>1.3009523743712011E-2</c:v>
              </c:pt>
              <c:pt idx="244">
                <c:v>1.435820672223558E-2</c:v>
              </c:pt>
              <c:pt idx="245">
                <c:v>1.5141674161834848E-2</c:v>
              </c:pt>
              <c:pt idx="246">
                <c:v>1.6472282427946277E-2</c:v>
              </c:pt>
              <c:pt idx="247">
                <c:v>1.7751413005079292E-2</c:v>
              </c:pt>
              <c:pt idx="248">
                <c:v>1.9584791318259194E-2</c:v>
              </c:pt>
              <c:pt idx="249">
                <c:v>2.1012471474114735E-2</c:v>
              </c:pt>
              <c:pt idx="250">
                <c:v>2.2263931419393115E-2</c:v>
              </c:pt>
              <c:pt idx="251">
                <c:v>2.2953214733852614E-2</c:v>
              </c:pt>
              <c:pt idx="252">
                <c:v>2.3645347555166275E-2</c:v>
              </c:pt>
              <c:pt idx="253">
                <c:v>2.4338378317781129E-2</c:v>
              </c:pt>
              <c:pt idx="254">
                <c:v>2.506605015867755E-2</c:v>
              </c:pt>
              <c:pt idx="255">
                <c:v>2.5797926114014748E-2</c:v>
              </c:pt>
              <c:pt idx="256">
                <c:v>2.6580565280827445E-2</c:v>
              </c:pt>
              <c:pt idx="257">
                <c:v>2.7273389175529406E-2</c:v>
              </c:pt>
              <c:pt idx="258">
                <c:v>2.733090252029036E-2</c:v>
              </c:pt>
              <c:pt idx="259">
                <c:v>2.807752512501659E-2</c:v>
              </c:pt>
              <c:pt idx="260">
                <c:v>2.8050305076023418E-2</c:v>
              </c:pt>
              <c:pt idx="261">
                <c:v>2.8877273649038155E-2</c:v>
              </c:pt>
              <c:pt idx="262">
                <c:v>2.8877214448120445E-2</c:v>
              </c:pt>
              <c:pt idx="263">
                <c:v>2.8879467726344962E-2</c:v>
              </c:pt>
              <c:pt idx="264">
                <c:v>2.8965192502734959E-2</c:v>
              </c:pt>
              <c:pt idx="265">
                <c:v>2.9021640378975616E-2</c:v>
              </c:pt>
              <c:pt idx="266">
                <c:v>2.906261996377139E-2</c:v>
              </c:pt>
              <c:pt idx="267">
                <c:v>2.9191036100743736E-2</c:v>
              </c:pt>
              <c:pt idx="268">
                <c:v>2.9274827729854569E-2</c:v>
              </c:pt>
              <c:pt idx="269">
                <c:v>2.9332042489121347E-2</c:v>
              </c:pt>
              <c:pt idx="270">
                <c:v>2.9473193521952021E-2</c:v>
              </c:pt>
              <c:pt idx="271">
                <c:v>2.9470027548616495E-2</c:v>
              </c:pt>
              <c:pt idx="272">
                <c:v>2.9558817810847172E-2</c:v>
              </c:pt>
              <c:pt idx="273">
                <c:v>2.9356418725911586E-2</c:v>
              </c:pt>
              <c:pt idx="274">
                <c:v>2.898984902919104E-2</c:v>
              </c:pt>
              <c:pt idx="275">
                <c:v>2.9070647473087092E-2</c:v>
              </c:pt>
              <c:pt idx="276">
                <c:v>2.9009888751161027E-2</c:v>
              </c:pt>
              <c:pt idx="277">
                <c:v>2.9015814297984149E-2</c:v>
              </c:pt>
              <c:pt idx="278">
                <c:v>2.9024713828601133E-2</c:v>
              </c:pt>
              <c:pt idx="279">
                <c:v>2.9036401628167764E-2</c:v>
              </c:pt>
              <c:pt idx="280">
                <c:v>2.9050585717728672E-2</c:v>
              </c:pt>
              <c:pt idx="281">
                <c:v>2.8437268590953222E-2</c:v>
              </c:pt>
              <c:pt idx="282">
                <c:v>2.8493094661819336E-2</c:v>
              </c:pt>
              <c:pt idx="283">
                <c:v>2.8442008128672307E-2</c:v>
              </c:pt>
              <c:pt idx="284">
                <c:v>2.7869863477021705E-2</c:v>
              </c:pt>
              <c:pt idx="285">
                <c:v>2.7915325172531414E-2</c:v>
              </c:pt>
              <c:pt idx="286">
                <c:v>2.7944212261755287E-2</c:v>
              </c:pt>
              <c:pt idx="287">
                <c:v>2.735979522267671E-2</c:v>
              </c:pt>
              <c:pt idx="288">
                <c:v>2.7424916335490063E-2</c:v>
              </c:pt>
              <c:pt idx="289">
                <c:v>2.6859933504260757E-2</c:v>
              </c:pt>
              <c:pt idx="290">
                <c:v>2.6906614792261075E-2</c:v>
              </c:pt>
              <c:pt idx="291">
                <c:v>2.6296855625264407E-2</c:v>
              </c:pt>
              <c:pt idx="292">
                <c:v>2.6339678295720832E-2</c:v>
              </c:pt>
              <c:pt idx="293">
                <c:v>2.5812479309305515E-2</c:v>
              </c:pt>
              <c:pt idx="294">
                <c:v>2.5806686371578968E-2</c:v>
              </c:pt>
              <c:pt idx="295">
                <c:v>2.5297783573579705E-2</c:v>
              </c:pt>
              <c:pt idx="296">
                <c:v>2.5297582641116E-2</c:v>
              </c:pt>
              <c:pt idx="297">
                <c:v>2.4783833634541244E-2</c:v>
              </c:pt>
              <c:pt idx="298">
                <c:v>2.4843315381290094E-2</c:v>
              </c:pt>
              <c:pt idx="299">
                <c:v>2.4305903251514098E-2</c:v>
              </c:pt>
              <c:pt idx="300">
                <c:v>2.3777088655188267E-2</c:v>
              </c:pt>
            </c:numLit>
          </c:val>
          <c:extLst>
            <c:ext xmlns:c16="http://schemas.microsoft.com/office/drawing/2014/chart" uri="{C3380CC4-5D6E-409C-BE32-E72D297353CC}">
              <c16:uniqueId val="{00000006-5F91-4B3B-8FB7-5E780998182D}"/>
            </c:ext>
          </c:extLst>
        </c:ser>
        <c:ser>
          <c:idx val="8"/>
          <c:order val="7"/>
          <c:tx>
            <c:v>South/South-East Asia</c:v>
          </c:tx>
          <c:spPr>
            <a:solidFill>
              <a:srgbClr val="7030A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1.3061973756142892E-2</c:v>
              </c:pt>
              <c:pt idx="1">
                <c:v>1.3104585124835016E-2</c:v>
              </c:pt>
              <c:pt idx="2">
                <c:v>1.3644527579620654E-2</c:v>
              </c:pt>
              <c:pt idx="3">
                <c:v>1.4702605711696235E-2</c:v>
              </c:pt>
              <c:pt idx="4">
                <c:v>1.4964551854147039E-2</c:v>
              </c:pt>
              <c:pt idx="5">
                <c:v>1.5164115670701033E-2</c:v>
              </c:pt>
              <c:pt idx="6">
                <c:v>1.5416021821827951E-2</c:v>
              </c:pt>
              <c:pt idx="7">
                <c:v>1.6208762037785384E-2</c:v>
              </c:pt>
              <c:pt idx="8">
                <c:v>1.6105755870452449E-2</c:v>
              </c:pt>
              <c:pt idx="9">
                <c:v>1.6361673065843095E-2</c:v>
              </c:pt>
              <c:pt idx="10">
                <c:v>1.6477868006714063E-2</c:v>
              </c:pt>
              <c:pt idx="11">
                <c:v>1.7119901090854511E-2</c:v>
              </c:pt>
              <c:pt idx="12">
                <c:v>1.6948582929945576E-2</c:v>
              </c:pt>
              <c:pt idx="13">
                <c:v>1.6806811088513469E-2</c:v>
              </c:pt>
              <c:pt idx="14">
                <c:v>1.6845752638950003E-2</c:v>
              </c:pt>
              <c:pt idx="15">
                <c:v>1.6543584455919292E-2</c:v>
              </c:pt>
              <c:pt idx="16">
                <c:v>1.6416354496338947E-2</c:v>
              </c:pt>
              <c:pt idx="17">
                <c:v>1.6895316531417841E-2</c:v>
              </c:pt>
              <c:pt idx="18">
                <c:v>1.6301153572208373E-2</c:v>
              </c:pt>
              <c:pt idx="19">
                <c:v>1.6263335706592004E-2</c:v>
              </c:pt>
              <c:pt idx="20">
                <c:v>1.5716106866260009E-2</c:v>
              </c:pt>
              <c:pt idx="21">
                <c:v>1.5435658716151735E-2</c:v>
              </c:pt>
              <c:pt idx="22">
                <c:v>1.5377018428634395E-2</c:v>
              </c:pt>
              <c:pt idx="23">
                <c:v>1.5336886850279206E-2</c:v>
              </c:pt>
              <c:pt idx="24">
                <c:v>1.5372314033511657E-2</c:v>
              </c:pt>
              <c:pt idx="25">
                <c:v>1.5445432200012292E-2</c:v>
              </c:pt>
              <c:pt idx="26">
                <c:v>1.5552570515232799E-2</c:v>
              </c:pt>
              <c:pt idx="27">
                <c:v>1.5660671500080069E-2</c:v>
              </c:pt>
              <c:pt idx="28">
                <c:v>1.5697746495951771E-2</c:v>
              </c:pt>
              <c:pt idx="29">
                <c:v>1.5649035266542592E-2</c:v>
              </c:pt>
              <c:pt idx="30">
                <c:v>1.5605496375332983E-2</c:v>
              </c:pt>
              <c:pt idx="31">
                <c:v>1.556506921954209E-2</c:v>
              </c:pt>
              <c:pt idx="32">
                <c:v>1.5072349155148764E-2</c:v>
              </c:pt>
              <c:pt idx="33">
                <c:v>1.4658705986720725E-2</c:v>
              </c:pt>
              <c:pt idx="34">
                <c:v>1.433310841874269E-2</c:v>
              </c:pt>
              <c:pt idx="35">
                <c:v>1.4142539815578942E-2</c:v>
              </c:pt>
              <c:pt idx="36">
                <c:v>1.4025691969408116E-2</c:v>
              </c:pt>
              <c:pt idx="37">
                <c:v>1.41218722238512E-2</c:v>
              </c:pt>
              <c:pt idx="38">
                <c:v>1.4086844816915068E-2</c:v>
              </c:pt>
              <c:pt idx="39">
                <c:v>1.4116511791375507E-2</c:v>
              </c:pt>
              <c:pt idx="40">
                <c:v>1.379796488202701E-2</c:v>
              </c:pt>
              <c:pt idx="41">
                <c:v>1.3510085372297123E-2</c:v>
              </c:pt>
              <c:pt idx="42">
                <c:v>1.3344885843139096E-2</c:v>
              </c:pt>
              <c:pt idx="43">
                <c:v>1.3472094942646173E-2</c:v>
              </c:pt>
              <c:pt idx="44">
                <c:v>1.3396534853307933E-2</c:v>
              </c:pt>
              <c:pt idx="45">
                <c:v>1.3402573795065329E-2</c:v>
              </c:pt>
              <c:pt idx="46">
                <c:v>1.3341022249876634E-2</c:v>
              </c:pt>
              <c:pt idx="47">
                <c:v>1.3052208073564791E-2</c:v>
              </c:pt>
              <c:pt idx="48">
                <c:v>1.330946357596868E-2</c:v>
              </c:pt>
              <c:pt idx="49">
                <c:v>1.304593674970533E-2</c:v>
              </c:pt>
              <c:pt idx="50">
                <c:v>1.2545082025339115E-2</c:v>
              </c:pt>
              <c:pt idx="51">
                <c:v>1.2642771285740501E-2</c:v>
              </c:pt>
              <c:pt idx="52">
                <c:v>1.2517331129602087E-2</c:v>
              </c:pt>
              <c:pt idx="53">
                <c:v>1.2636837786838096E-2</c:v>
              </c:pt>
              <c:pt idx="54">
                <c:v>1.2664328063553517E-2</c:v>
              </c:pt>
              <c:pt idx="55">
                <c:v>1.2725245643150324E-2</c:v>
              </c:pt>
              <c:pt idx="56">
                <c:v>1.2631206562503839E-2</c:v>
              </c:pt>
              <c:pt idx="57">
                <c:v>1.2775625846191367E-2</c:v>
              </c:pt>
              <c:pt idx="58">
                <c:v>1.2914223991492847E-2</c:v>
              </c:pt>
              <c:pt idx="59">
                <c:v>1.2634548533935934E-2</c:v>
              </c:pt>
              <c:pt idx="60">
                <c:v>1.2365001367177691E-2</c:v>
              </c:pt>
              <c:pt idx="61">
                <c:v>1.2202897048967935E-2</c:v>
              </c:pt>
              <c:pt idx="62">
                <c:v>1.2227037779993696E-2</c:v>
              </c:pt>
              <c:pt idx="63">
                <c:v>1.2159177953188986E-2</c:v>
              </c:pt>
              <c:pt idx="64">
                <c:v>1.1807344459239602E-2</c:v>
              </c:pt>
              <c:pt idx="65">
                <c:v>1.181609724638054E-2</c:v>
              </c:pt>
              <c:pt idx="66">
                <c:v>1.178467356204969E-2</c:v>
              </c:pt>
              <c:pt idx="67">
                <c:v>1.1749191638266383E-2</c:v>
              </c:pt>
              <c:pt idx="68">
                <c:v>1.1849227010806823E-2</c:v>
              </c:pt>
              <c:pt idx="69">
                <c:v>1.181647225897711E-2</c:v>
              </c:pt>
              <c:pt idx="70">
                <c:v>1.2025572747912565E-2</c:v>
              </c:pt>
              <c:pt idx="71">
                <c:v>1.1852434379227689E-2</c:v>
              </c:pt>
              <c:pt idx="72">
                <c:v>1.1656332263858336E-2</c:v>
              </c:pt>
              <c:pt idx="73">
                <c:v>1.1602042969118025E-2</c:v>
              </c:pt>
              <c:pt idx="74">
                <c:v>1.1284628995981674E-2</c:v>
              </c:pt>
              <c:pt idx="75">
                <c:v>1.1308070102694532E-2</c:v>
              </c:pt>
              <c:pt idx="76">
                <c:v>1.1202032211387641E-2</c:v>
              </c:pt>
              <c:pt idx="77">
                <c:v>1.1308995254992247E-2</c:v>
              </c:pt>
              <c:pt idx="78">
                <c:v>1.105856170432688E-2</c:v>
              </c:pt>
              <c:pt idx="79">
                <c:v>1.0964119057593378E-2</c:v>
              </c:pt>
              <c:pt idx="80">
                <c:v>1.0489893400330836E-2</c:v>
              </c:pt>
              <c:pt idx="81">
                <c:v>1.0539043552522186E-2</c:v>
              </c:pt>
              <c:pt idx="82">
                <c:v>1.0417848723316815E-2</c:v>
              </c:pt>
              <c:pt idx="83">
                <c:v>1.0210608156062152E-2</c:v>
              </c:pt>
              <c:pt idx="84">
                <c:v>1.0115339909767908E-2</c:v>
              </c:pt>
              <c:pt idx="85">
                <c:v>1.0286589270143634E-2</c:v>
              </c:pt>
              <c:pt idx="86">
                <c:v>9.9466053865518191E-3</c:v>
              </c:pt>
              <c:pt idx="87">
                <c:v>9.9614438025918423E-3</c:v>
              </c:pt>
              <c:pt idx="88">
                <c:v>1.0027613182268694E-2</c:v>
              </c:pt>
              <c:pt idx="89">
                <c:v>9.9261166258709232E-3</c:v>
              </c:pt>
              <c:pt idx="90">
                <c:v>1.0371401955888435E-2</c:v>
              </c:pt>
              <c:pt idx="91">
                <c:v>9.4819586193105529E-3</c:v>
              </c:pt>
              <c:pt idx="92">
                <c:v>9.6850693525076109E-3</c:v>
              </c:pt>
              <c:pt idx="93">
                <c:v>9.6700377701641558E-3</c:v>
              </c:pt>
              <c:pt idx="94">
                <c:v>9.6474892152182117E-3</c:v>
              </c:pt>
              <c:pt idx="95">
                <c:v>9.2187529460129557E-3</c:v>
              </c:pt>
              <c:pt idx="96">
                <c:v>8.9496438980847786E-3</c:v>
              </c:pt>
              <c:pt idx="97">
                <c:v>9.6646604395820377E-3</c:v>
              </c:pt>
              <c:pt idx="98">
                <c:v>9.3150265291457052E-3</c:v>
              </c:pt>
              <c:pt idx="99">
                <c:v>8.9526096526398678E-3</c:v>
              </c:pt>
              <c:pt idx="100">
                <c:v>8.7542723662045567E-3</c:v>
              </c:pt>
              <c:pt idx="101">
                <c:v>8.7746477227582404E-3</c:v>
              </c:pt>
              <c:pt idx="102">
                <c:v>8.4228019067711692E-3</c:v>
              </c:pt>
              <c:pt idx="103">
                <c:v>9.0804752361525465E-3</c:v>
              </c:pt>
              <c:pt idx="104">
                <c:v>8.4421939797191103E-3</c:v>
              </c:pt>
              <c:pt idx="105">
                <c:v>8.3177351391903135E-3</c:v>
              </c:pt>
              <c:pt idx="106">
                <c:v>8.1781735687612087E-3</c:v>
              </c:pt>
              <c:pt idx="107">
                <c:v>7.8361753729505688E-3</c:v>
              </c:pt>
              <c:pt idx="108">
                <c:v>7.9195274930385397E-3</c:v>
              </c:pt>
              <c:pt idx="109">
                <c:v>7.5499449305263706E-3</c:v>
              </c:pt>
              <c:pt idx="110">
                <c:v>6.5875991573880986E-3</c:v>
              </c:pt>
              <c:pt idx="111">
                <c:v>6.5949557749061432E-3</c:v>
              </c:pt>
              <c:pt idx="112">
                <c:v>7.6557368033861768E-3</c:v>
              </c:pt>
              <c:pt idx="113">
                <c:v>8.0790570334135486E-3</c:v>
              </c:pt>
              <c:pt idx="114">
                <c:v>8.1296663501136332E-3</c:v>
              </c:pt>
              <c:pt idx="115">
                <c:v>8.527850521671286E-3</c:v>
              </c:pt>
              <c:pt idx="116">
                <c:v>9.0434170392606449E-3</c:v>
              </c:pt>
              <c:pt idx="117">
                <c:v>9.7229539430632624E-3</c:v>
              </c:pt>
              <c:pt idx="118">
                <c:v>9.0529485215218308E-3</c:v>
              </c:pt>
              <c:pt idx="119">
                <c:v>9.8952448246110835E-3</c:v>
              </c:pt>
              <c:pt idx="120">
                <c:v>9.0327567795732509E-3</c:v>
              </c:pt>
              <c:pt idx="121">
                <c:v>9.2732149451408112E-3</c:v>
              </c:pt>
              <c:pt idx="122">
                <c:v>8.1260481635317423E-3</c:v>
              </c:pt>
              <c:pt idx="123">
                <c:v>8.556767677242819E-3</c:v>
              </c:pt>
              <c:pt idx="124">
                <c:v>9.3081676327875108E-3</c:v>
              </c:pt>
              <c:pt idx="125">
                <c:v>7.3412034396489832E-3</c:v>
              </c:pt>
              <c:pt idx="126">
                <c:v>7.6818986752623126E-3</c:v>
              </c:pt>
              <c:pt idx="127">
                <c:v>7.3944457216108296E-3</c:v>
              </c:pt>
              <c:pt idx="128">
                <c:v>6.1750029109548989E-3</c:v>
              </c:pt>
              <c:pt idx="129">
                <c:v>6.0668832793343711E-3</c:v>
              </c:pt>
              <c:pt idx="130">
                <c:v>5.9577765754685206E-3</c:v>
              </c:pt>
              <c:pt idx="131">
                <c:v>6.193787606068455E-3</c:v>
              </c:pt>
              <c:pt idx="132">
                <c:v>5.8058310334233284E-3</c:v>
              </c:pt>
              <c:pt idx="133">
                <c:v>4.602636817316548E-3</c:v>
              </c:pt>
              <c:pt idx="134">
                <c:v>4.8441258015932132E-3</c:v>
              </c:pt>
              <c:pt idx="135">
                <c:v>5.1569566563534949E-3</c:v>
              </c:pt>
              <c:pt idx="136">
                <c:v>6.041534663715215E-3</c:v>
              </c:pt>
              <c:pt idx="137">
                <c:v>6.1437242098795457E-3</c:v>
              </c:pt>
              <c:pt idx="138">
                <c:v>7.0050194545383379E-3</c:v>
              </c:pt>
              <c:pt idx="139">
                <c:v>6.7873655577094204E-3</c:v>
              </c:pt>
              <c:pt idx="140">
                <c:v>5.1704174997622039E-3</c:v>
              </c:pt>
              <c:pt idx="141">
                <c:v>6.5690788024144074E-3</c:v>
              </c:pt>
              <c:pt idx="142">
                <c:v>6.0772497600906812E-3</c:v>
              </c:pt>
              <c:pt idx="143">
                <c:v>5.5854207177669568E-3</c:v>
              </c:pt>
              <c:pt idx="144">
                <c:v>5.0935916754432297E-3</c:v>
              </c:pt>
              <c:pt idx="145">
                <c:v>4.6017626331195027E-3</c:v>
              </c:pt>
              <c:pt idx="146">
                <c:v>4.9744657226908767E-3</c:v>
              </c:pt>
              <c:pt idx="147">
                <c:v>6.6730618227050023E-3</c:v>
              </c:pt>
              <c:pt idx="148">
                <c:v>7.2549554059802308E-3</c:v>
              </c:pt>
              <c:pt idx="149">
                <c:v>6.2198724569365246E-3</c:v>
              </c:pt>
              <c:pt idx="150">
                <c:v>6.8826380825375054E-3</c:v>
              </c:pt>
              <c:pt idx="151">
                <c:v>7.08018455929237E-3</c:v>
              </c:pt>
              <c:pt idx="152">
                <c:v>8.3881393462752821E-3</c:v>
              </c:pt>
              <c:pt idx="153">
                <c:v>7.6161729565305241E-3</c:v>
              </c:pt>
              <c:pt idx="154">
                <c:v>7.7611568429391351E-3</c:v>
              </c:pt>
              <c:pt idx="155">
                <c:v>6.658236548322506E-3</c:v>
              </c:pt>
              <c:pt idx="156">
                <c:v>6.0996458821843073E-3</c:v>
              </c:pt>
              <c:pt idx="157">
                <c:v>6.2669469267799555E-3</c:v>
              </c:pt>
              <c:pt idx="158">
                <c:v>5.7569996728102577E-3</c:v>
              </c:pt>
              <c:pt idx="159">
                <c:v>5.402841555419962E-3</c:v>
              </c:pt>
              <c:pt idx="160">
                <c:v>5.0737106804292888E-3</c:v>
              </c:pt>
              <c:pt idx="161">
                <c:v>4.4094469196927213E-3</c:v>
              </c:pt>
              <c:pt idx="162">
                <c:v>4.2920918634885711E-3</c:v>
              </c:pt>
              <c:pt idx="163">
                <c:v>4.4919025699741259E-3</c:v>
              </c:pt>
              <c:pt idx="164">
                <c:v>4.5175670429487887E-3</c:v>
              </c:pt>
              <c:pt idx="165">
                <c:v>4.6277613374339412E-3</c:v>
              </c:pt>
              <c:pt idx="166">
                <c:v>4.7091865345932418E-3</c:v>
              </c:pt>
              <c:pt idx="167">
                <c:v>4.4126348947424662E-3</c:v>
              </c:pt>
              <c:pt idx="168">
                <c:v>4.1494678896140539E-3</c:v>
              </c:pt>
              <c:pt idx="169">
                <c:v>4.3975800645305136E-3</c:v>
              </c:pt>
              <c:pt idx="170">
                <c:v>4.584497878393913E-3</c:v>
              </c:pt>
              <c:pt idx="171">
                <c:v>4.5321087267016918E-3</c:v>
              </c:pt>
              <c:pt idx="172">
                <c:v>4.5015097946706521E-3</c:v>
              </c:pt>
              <c:pt idx="173">
                <c:v>4.5004002038203893E-3</c:v>
              </c:pt>
              <c:pt idx="174">
                <c:v>4.4325110180401485E-3</c:v>
              </c:pt>
              <c:pt idx="175">
                <c:v>4.8058393316422875E-3</c:v>
              </c:pt>
              <c:pt idx="176">
                <c:v>4.6575846388265309E-3</c:v>
              </c:pt>
              <c:pt idx="177">
                <c:v>4.9254898891089157E-3</c:v>
              </c:pt>
              <c:pt idx="178">
                <c:v>5.0244859014361232E-3</c:v>
              </c:pt>
              <c:pt idx="179">
                <c:v>5.168563538519598E-3</c:v>
              </c:pt>
              <c:pt idx="180">
                <c:v>5.0101272963627109E-3</c:v>
              </c:pt>
              <c:pt idx="181">
                <c:v>5.3004904860291246E-3</c:v>
              </c:pt>
              <c:pt idx="182">
                <c:v>5.7831769361292255E-3</c:v>
              </c:pt>
              <c:pt idx="183">
                <c:v>6.1865869760622007E-3</c:v>
              </c:pt>
              <c:pt idx="184">
                <c:v>6.2512246351692138E-3</c:v>
              </c:pt>
              <c:pt idx="185">
                <c:v>6.2761327347361038E-3</c:v>
              </c:pt>
              <c:pt idx="186">
                <c:v>6.43570641180674E-3</c:v>
              </c:pt>
              <c:pt idx="187">
                <c:v>6.3647554973676451E-3</c:v>
              </c:pt>
              <c:pt idx="188">
                <c:v>6.0546032164762471E-3</c:v>
              </c:pt>
              <c:pt idx="189">
                <c:v>5.9935945643586636E-3</c:v>
              </c:pt>
              <c:pt idx="190">
                <c:v>6.1349111042475323E-3</c:v>
              </c:pt>
              <c:pt idx="191">
                <c:v>6.3311062820505838E-3</c:v>
              </c:pt>
              <c:pt idx="192">
                <c:v>6.6751682395081099E-3</c:v>
              </c:pt>
              <c:pt idx="193">
                <c:v>7.1173409714952365E-3</c:v>
              </c:pt>
              <c:pt idx="194">
                <c:v>7.1951461120180931E-3</c:v>
              </c:pt>
              <c:pt idx="195">
                <c:v>8.3036742900472558E-3</c:v>
              </c:pt>
              <c:pt idx="196">
                <c:v>8.2047194404700676E-3</c:v>
              </c:pt>
              <c:pt idx="197">
                <c:v>8.6199563145332777E-3</c:v>
              </c:pt>
              <c:pt idx="198">
                <c:v>8.7529248004711516E-3</c:v>
              </c:pt>
              <c:pt idx="199">
                <c:v>8.773977809531425E-3</c:v>
              </c:pt>
              <c:pt idx="200">
                <c:v>9.0250256826485825E-3</c:v>
              </c:pt>
              <c:pt idx="201">
                <c:v>9.1764614116681686E-3</c:v>
              </c:pt>
              <c:pt idx="202">
                <c:v>9.5325556547778256E-3</c:v>
              </c:pt>
              <c:pt idx="203">
                <c:v>9.7724939984216563E-3</c:v>
              </c:pt>
              <c:pt idx="204">
                <c:v>9.819991172001382E-3</c:v>
              </c:pt>
              <c:pt idx="205">
                <c:v>9.8827062692474141E-3</c:v>
              </c:pt>
              <c:pt idx="206">
                <c:v>9.8281801117601521E-3</c:v>
              </c:pt>
              <c:pt idx="207">
                <c:v>9.9701977164726435E-3</c:v>
              </c:pt>
              <c:pt idx="208">
                <c:v>1.0372912751905161E-2</c:v>
              </c:pt>
              <c:pt idx="209">
                <c:v>1.0940117644253906E-2</c:v>
              </c:pt>
              <c:pt idx="210">
                <c:v>9.5207290060285842E-3</c:v>
              </c:pt>
              <c:pt idx="211">
                <c:v>9.5210393462408401E-3</c:v>
              </c:pt>
              <c:pt idx="212">
                <c:v>9.6862982807306274E-3</c:v>
              </c:pt>
              <c:pt idx="213">
                <c:v>9.658045360705891E-3</c:v>
              </c:pt>
              <c:pt idx="214">
                <c:v>9.6641617741088041E-3</c:v>
              </c:pt>
              <c:pt idx="215">
                <c:v>9.951335929205888E-3</c:v>
              </c:pt>
              <c:pt idx="216">
                <c:v>9.9826479730336457E-3</c:v>
              </c:pt>
              <c:pt idx="217">
                <c:v>9.9671980368639564E-3</c:v>
              </c:pt>
              <c:pt idx="218">
                <c:v>1.015054555429299E-2</c:v>
              </c:pt>
              <c:pt idx="219">
                <c:v>1.0082860625802052E-2</c:v>
              </c:pt>
              <c:pt idx="220">
                <c:v>9.9530788128500813E-3</c:v>
              </c:pt>
              <c:pt idx="221">
                <c:v>9.731847981100189E-3</c:v>
              </c:pt>
              <c:pt idx="222">
                <c:v>9.7453025187010916E-3</c:v>
              </c:pt>
              <c:pt idx="223">
                <c:v>9.8239130964887181E-3</c:v>
              </c:pt>
              <c:pt idx="224">
                <c:v>9.7336161334282759E-3</c:v>
              </c:pt>
              <c:pt idx="225">
                <c:v>9.8192967106826463E-3</c:v>
              </c:pt>
              <c:pt idx="226">
                <c:v>1.0018071874162218E-2</c:v>
              </c:pt>
              <c:pt idx="227">
                <c:v>1.0578070974803181E-2</c:v>
              </c:pt>
              <c:pt idx="228">
                <c:v>1.1325124403538648E-2</c:v>
              </c:pt>
              <c:pt idx="229">
                <c:v>1.2389223144416024E-2</c:v>
              </c:pt>
              <c:pt idx="230">
                <c:v>1.3407272361519935E-2</c:v>
              </c:pt>
              <c:pt idx="231">
                <c:v>1.4675210027953462E-2</c:v>
              </c:pt>
              <c:pt idx="232">
                <c:v>1.5892270261633427E-2</c:v>
              </c:pt>
              <c:pt idx="233">
                <c:v>1.7363027162993424E-2</c:v>
              </c:pt>
              <c:pt idx="234">
                <c:v>1.9103971305702912E-2</c:v>
              </c:pt>
              <c:pt idx="235">
                <c:v>2.0848144100290691E-2</c:v>
              </c:pt>
              <c:pt idx="236">
                <c:v>2.303789312981204E-2</c:v>
              </c:pt>
              <c:pt idx="237">
                <c:v>2.5460512966489726E-2</c:v>
              </c:pt>
              <c:pt idx="238">
                <c:v>2.7850216660122131E-2</c:v>
              </c:pt>
              <c:pt idx="239">
                <c:v>3.0420264270920625E-2</c:v>
              </c:pt>
              <c:pt idx="240">
                <c:v>3.3185854618046712E-2</c:v>
              </c:pt>
              <c:pt idx="241">
                <c:v>3.6293025375981586E-2</c:v>
              </c:pt>
              <c:pt idx="242">
                <c:v>3.8772657254777465E-2</c:v>
              </c:pt>
              <c:pt idx="243">
                <c:v>4.188368379804281E-2</c:v>
              </c:pt>
              <c:pt idx="244">
                <c:v>4.4879702524864201E-2</c:v>
              </c:pt>
              <c:pt idx="245">
                <c:v>4.7849291119462178E-2</c:v>
              </c:pt>
              <c:pt idx="246">
                <c:v>5.0944776245532904E-2</c:v>
              </c:pt>
              <c:pt idx="247">
                <c:v>5.3747479224694542E-2</c:v>
              </c:pt>
              <c:pt idx="248">
                <c:v>5.6027930745572885E-2</c:v>
              </c:pt>
              <c:pt idx="249">
                <c:v>5.9337862532580957E-2</c:v>
              </c:pt>
              <c:pt idx="250">
                <c:v>6.2196631358860242E-2</c:v>
              </c:pt>
              <c:pt idx="251">
                <c:v>6.5021145652005813E-2</c:v>
              </c:pt>
              <c:pt idx="252">
                <c:v>6.7354472270564958E-2</c:v>
              </c:pt>
              <c:pt idx="253">
                <c:v>6.9497132833136674E-2</c:v>
              </c:pt>
              <c:pt idx="254">
                <c:v>7.1447915881842405E-2</c:v>
              </c:pt>
              <c:pt idx="255">
                <c:v>7.3218249850218256E-2</c:v>
              </c:pt>
              <c:pt idx="256">
                <c:v>7.4410725937525957E-2</c:v>
              </c:pt>
              <c:pt idx="257">
                <c:v>7.5891499282906547E-2</c:v>
              </c:pt>
              <c:pt idx="258">
                <c:v>7.7705037942186736E-2</c:v>
              </c:pt>
              <c:pt idx="259">
                <c:v>7.8824113823181927E-2</c:v>
              </c:pt>
              <c:pt idx="260">
                <c:v>8.0332820996820542E-2</c:v>
              </c:pt>
              <c:pt idx="261">
                <c:v>8.1392434875433628E-2</c:v>
              </c:pt>
              <c:pt idx="262">
                <c:v>8.265953353494418E-2</c:v>
              </c:pt>
              <c:pt idx="263">
                <c:v>8.3625137550597278E-2</c:v>
              </c:pt>
              <c:pt idx="264">
                <c:v>8.4950980068938364E-2</c:v>
              </c:pt>
              <c:pt idx="265">
                <c:v>8.569640788607695E-2</c:v>
              </c:pt>
              <c:pt idx="266">
                <c:v>8.6522483705365194E-2</c:v>
              </c:pt>
              <c:pt idx="267">
                <c:v>8.7407997674253141E-2</c:v>
              </c:pt>
              <c:pt idx="268">
                <c:v>8.8183650236986738E-2</c:v>
              </c:pt>
              <c:pt idx="269">
                <c:v>8.9012467892202643E-2</c:v>
              </c:pt>
              <c:pt idx="270">
                <c:v>8.9640655372775865E-2</c:v>
              </c:pt>
              <c:pt idx="271">
                <c:v>9.053381287555988E-2</c:v>
              </c:pt>
              <c:pt idx="272">
                <c:v>9.1097285510084405E-2</c:v>
              </c:pt>
              <c:pt idx="273">
                <c:v>9.285496406151654E-2</c:v>
              </c:pt>
              <c:pt idx="274">
                <c:v>9.3342361749370509E-2</c:v>
              </c:pt>
              <c:pt idx="275">
                <c:v>9.4062241574493721E-2</c:v>
              </c:pt>
              <c:pt idx="276">
                <c:v>9.4673579385542869E-2</c:v>
              </c:pt>
              <c:pt idx="277">
                <c:v>9.5195601012203118E-2</c:v>
              </c:pt>
              <c:pt idx="278">
                <c:v>9.5053749666936305E-2</c:v>
              </c:pt>
              <c:pt idx="279">
                <c:v>9.5021788724790404E-2</c:v>
              </c:pt>
              <c:pt idx="280">
                <c:v>9.5754211940519418E-2</c:v>
              </c:pt>
              <c:pt idx="281">
                <c:v>9.559778043222833E-2</c:v>
              </c:pt>
              <c:pt idx="282">
                <c:v>9.5408081018127741E-2</c:v>
              </c:pt>
              <c:pt idx="283">
                <c:v>9.5539161371878054E-2</c:v>
              </c:pt>
              <c:pt idx="284">
                <c:v>9.6001555446212639E-2</c:v>
              </c:pt>
              <c:pt idx="285">
                <c:v>9.5970367861790362E-2</c:v>
              </c:pt>
              <c:pt idx="286">
                <c:v>9.5473672157628739E-2</c:v>
              </c:pt>
              <c:pt idx="287">
                <c:v>9.5660556880372311E-2</c:v>
              </c:pt>
              <c:pt idx="288">
                <c:v>9.5943903674670372E-2</c:v>
              </c:pt>
              <c:pt idx="289">
                <c:v>9.6192111935761423E-2</c:v>
              </c:pt>
              <c:pt idx="290">
                <c:v>9.6038456507220524E-2</c:v>
              </c:pt>
              <c:pt idx="291">
                <c:v>9.6220085205274142E-2</c:v>
              </c:pt>
              <c:pt idx="292">
                <c:v>9.6376339475608364E-2</c:v>
              </c:pt>
              <c:pt idx="293">
                <c:v>9.6588241362522947E-2</c:v>
              </c:pt>
              <c:pt idx="294">
                <c:v>9.6475121046488782E-2</c:v>
              </c:pt>
              <c:pt idx="295">
                <c:v>9.6667866868768659E-2</c:v>
              </c:pt>
              <c:pt idx="296">
                <c:v>9.6735857503917985E-2</c:v>
              </c:pt>
              <c:pt idx="297">
                <c:v>9.6890190147838368E-2</c:v>
              </c:pt>
              <c:pt idx="298">
                <c:v>9.7056239019974996E-2</c:v>
              </c:pt>
              <c:pt idx="299">
                <c:v>9.7363180420924442E-2</c:v>
              </c:pt>
              <c:pt idx="300">
                <c:v>9.7747689278110395E-2</c:v>
              </c:pt>
            </c:numLit>
          </c:val>
          <c:extLst>
            <c:ext xmlns:c16="http://schemas.microsoft.com/office/drawing/2014/chart" uri="{C3380CC4-5D6E-409C-BE32-E72D297353CC}">
              <c16:uniqueId val="{00000007-5F91-4B3B-8FB7-5E780998182D}"/>
            </c:ext>
          </c:extLst>
        </c:ser>
        <c:dLbls>
          <c:showLegendKey val="0"/>
          <c:showVal val="0"/>
          <c:showCatName val="0"/>
          <c:showSerName val="0"/>
          <c:showPercent val="0"/>
          <c:showBubbleSize val="0"/>
        </c:dLbls>
        <c:axId val="978969656"/>
        <c:axId val="978964952"/>
      </c:areaChart>
      <c:lineChart>
        <c:grouping val="standard"/>
        <c:varyColors val="0"/>
        <c:ser>
          <c:idx val="0"/>
          <c:order val="8"/>
          <c:tx>
            <c:v>World</c:v>
          </c:tx>
          <c:spPr>
            <a:ln w="50800">
              <a:solidFill>
                <a:schemeClr val="tx1"/>
              </a:solidFill>
            </a:ln>
          </c:spPr>
          <c:marker>
            <c:symbol val="none"/>
          </c:marker>
          <c:val>
            <c:numLit>
              <c:formatCode>0%</c:formatCode>
              <c:ptCount val="301"/>
              <c:pt idx="0">
                <c:v>5.4181227587482103E-2</c:v>
              </c:pt>
              <c:pt idx="1">
                <c:v>5.4025830382336597E-2</c:v>
              </c:pt>
              <c:pt idx="2">
                <c:v>5.36442118745908E-2</c:v>
              </c:pt>
              <c:pt idx="3">
                <c:v>5.3438024817532397E-2</c:v>
              </c:pt>
              <c:pt idx="4">
                <c:v>5.3139308025148498E-2</c:v>
              </c:pt>
              <c:pt idx="5">
                <c:v>5.2923236373785099E-2</c:v>
              </c:pt>
              <c:pt idx="6">
                <c:v>5.27080417658152E-2</c:v>
              </c:pt>
              <c:pt idx="7">
                <c:v>5.2570934967516997E-2</c:v>
              </c:pt>
              <c:pt idx="8">
                <c:v>5.2449683127980103E-2</c:v>
              </c:pt>
              <c:pt idx="9">
                <c:v>5.2353347173297503E-2</c:v>
              </c:pt>
              <c:pt idx="10">
                <c:v>5.2430293771150799E-2</c:v>
              </c:pt>
              <c:pt idx="11">
                <c:v>5.2665909514047302E-2</c:v>
              </c:pt>
              <c:pt idx="12">
                <c:v>5.2440181697842397E-2</c:v>
              </c:pt>
              <c:pt idx="13">
                <c:v>5.2303342289121597E-2</c:v>
              </c:pt>
              <c:pt idx="14">
                <c:v>5.1774655116686497E-2</c:v>
              </c:pt>
              <c:pt idx="15">
                <c:v>5.14557083403447E-2</c:v>
              </c:pt>
              <c:pt idx="16">
                <c:v>5.1119778170202003E-2</c:v>
              </c:pt>
              <c:pt idx="17">
                <c:v>5.0764823475790803E-2</c:v>
              </c:pt>
              <c:pt idx="18">
                <c:v>4.9933343264517802E-2</c:v>
              </c:pt>
              <c:pt idx="19">
                <c:v>4.9389008491423997E-2</c:v>
              </c:pt>
              <c:pt idx="20">
                <c:v>4.77672505364614E-2</c:v>
              </c:pt>
              <c:pt idx="21">
                <c:v>4.6605331001261102E-2</c:v>
              </c:pt>
              <c:pt idx="22">
                <c:v>4.6207785908688598E-2</c:v>
              </c:pt>
              <c:pt idx="23">
                <c:v>4.6120957146955001E-2</c:v>
              </c:pt>
              <c:pt idx="24">
                <c:v>4.6490298372783699E-2</c:v>
              </c:pt>
              <c:pt idx="25">
                <c:v>4.70424028237999E-2</c:v>
              </c:pt>
              <c:pt idx="26">
                <c:v>4.7021568465280598E-2</c:v>
              </c:pt>
              <c:pt idx="27">
                <c:v>4.7187821910150099E-2</c:v>
              </c:pt>
              <c:pt idx="28">
                <c:v>4.7331265473551598E-2</c:v>
              </c:pt>
              <c:pt idx="29">
                <c:v>4.70639983401413E-2</c:v>
              </c:pt>
              <c:pt idx="30">
                <c:v>4.6990967994844902E-2</c:v>
              </c:pt>
              <c:pt idx="31">
                <c:v>4.67561364578815E-2</c:v>
              </c:pt>
              <c:pt idx="32">
                <c:v>4.6030340406347001E-2</c:v>
              </c:pt>
              <c:pt idx="33">
                <c:v>4.5447683986586898E-2</c:v>
              </c:pt>
              <c:pt idx="34">
                <c:v>4.5020352729920103E-2</c:v>
              </c:pt>
              <c:pt idx="35">
                <c:v>4.4678206899372602E-2</c:v>
              </c:pt>
              <c:pt idx="36">
                <c:v>4.4592063724589501E-2</c:v>
              </c:pt>
              <c:pt idx="37">
                <c:v>4.4873067453749603E-2</c:v>
              </c:pt>
              <c:pt idx="38">
                <c:v>4.50259981287452E-2</c:v>
              </c:pt>
              <c:pt idx="39">
                <c:v>4.5095678848816503E-2</c:v>
              </c:pt>
              <c:pt idx="40">
                <c:v>4.4574546876367201E-2</c:v>
              </c:pt>
              <c:pt idx="41">
                <c:v>4.4039156407558601E-2</c:v>
              </c:pt>
              <c:pt idx="42">
                <c:v>4.3502377685163802E-2</c:v>
              </c:pt>
              <c:pt idx="43">
                <c:v>4.3007269531583799E-2</c:v>
              </c:pt>
              <c:pt idx="44">
                <c:v>4.2643735745468099E-2</c:v>
              </c:pt>
              <c:pt idx="45">
                <c:v>4.2538835513051702E-2</c:v>
              </c:pt>
              <c:pt idx="46">
                <c:v>4.2262884230206701E-2</c:v>
              </c:pt>
              <c:pt idx="47">
                <c:v>4.1591496813201401E-2</c:v>
              </c:pt>
              <c:pt idx="48">
                <c:v>4.2074421376483602E-2</c:v>
              </c:pt>
              <c:pt idx="49">
                <c:v>4.1413259475758003E-2</c:v>
              </c:pt>
              <c:pt idx="50">
                <c:v>4.0253002003806902E-2</c:v>
              </c:pt>
              <c:pt idx="51">
                <c:v>4.0374540184888903E-2</c:v>
              </c:pt>
              <c:pt idx="52">
                <c:v>4.00925724283532E-2</c:v>
              </c:pt>
              <c:pt idx="53">
                <c:v>4.0230731775816098E-2</c:v>
              </c:pt>
              <c:pt idx="54">
                <c:v>3.9998324515466699E-2</c:v>
              </c:pt>
              <c:pt idx="55">
                <c:v>4.0005390915783999E-2</c:v>
              </c:pt>
              <c:pt idx="56">
                <c:v>3.9679008327615603E-2</c:v>
              </c:pt>
              <c:pt idx="57">
                <c:v>3.9428343853870097E-2</c:v>
              </c:pt>
              <c:pt idx="58">
                <c:v>4.0054270552132003E-2</c:v>
              </c:pt>
              <c:pt idx="59">
                <c:v>3.93460201289881E-2</c:v>
              </c:pt>
              <c:pt idx="60">
                <c:v>3.85948693327203E-2</c:v>
              </c:pt>
              <c:pt idx="61">
                <c:v>3.7973751819601199E-2</c:v>
              </c:pt>
              <c:pt idx="62">
                <c:v>3.7384782000076201E-2</c:v>
              </c:pt>
              <c:pt idx="63">
                <c:v>3.6470120837270498E-2</c:v>
              </c:pt>
              <c:pt idx="64">
                <c:v>3.5289496031519499E-2</c:v>
              </c:pt>
              <c:pt idx="65">
                <c:v>3.4807505998726999E-2</c:v>
              </c:pt>
              <c:pt idx="66">
                <c:v>3.4385171960893801E-2</c:v>
              </c:pt>
              <c:pt idx="67">
                <c:v>3.3673186997477102E-2</c:v>
              </c:pt>
              <c:pt idx="68">
                <c:v>3.3793642921987298E-2</c:v>
              </c:pt>
              <c:pt idx="69">
                <c:v>3.3846451863356497E-2</c:v>
              </c:pt>
              <c:pt idx="70">
                <c:v>3.41879892393082E-2</c:v>
              </c:pt>
              <c:pt idx="71">
                <c:v>3.3959676982005797E-2</c:v>
              </c:pt>
              <c:pt idx="72">
                <c:v>3.3603600569801197E-2</c:v>
              </c:pt>
              <c:pt idx="73">
                <c:v>3.34469240011354E-2</c:v>
              </c:pt>
              <c:pt idx="74">
                <c:v>3.3250087601190699E-2</c:v>
              </c:pt>
              <c:pt idx="75">
                <c:v>3.2924413625443502E-2</c:v>
              </c:pt>
              <c:pt idx="76">
                <c:v>3.2810366017410601E-2</c:v>
              </c:pt>
              <c:pt idx="77">
                <c:v>3.2877015064754003E-2</c:v>
              </c:pt>
              <c:pt idx="78">
                <c:v>3.2211361502844399E-2</c:v>
              </c:pt>
              <c:pt idx="79">
                <c:v>3.1718888673735401E-2</c:v>
              </c:pt>
              <c:pt idx="80">
                <c:v>3.10921692831371E-2</c:v>
              </c:pt>
              <c:pt idx="81">
                <c:v>3.0829088864664001E-2</c:v>
              </c:pt>
              <c:pt idx="82">
                <c:v>3.0526012241980701E-2</c:v>
              </c:pt>
              <c:pt idx="83">
                <c:v>3.0185381909537401E-2</c:v>
              </c:pt>
              <c:pt idx="84">
                <c:v>3.0058749197469599E-2</c:v>
              </c:pt>
              <c:pt idx="85">
                <c:v>2.9938026078704601E-2</c:v>
              </c:pt>
              <c:pt idx="86">
                <c:v>2.9142521788464101E-2</c:v>
              </c:pt>
              <c:pt idx="87">
                <c:v>2.9238548686978699E-2</c:v>
              </c:pt>
              <c:pt idx="88">
                <c:v>2.9068684503615699E-2</c:v>
              </c:pt>
              <c:pt idx="89">
                <c:v>2.8723564310579E-2</c:v>
              </c:pt>
              <c:pt idx="90">
                <c:v>2.89820125204567E-2</c:v>
              </c:pt>
              <c:pt idx="91">
                <c:v>2.75524877843824E-2</c:v>
              </c:pt>
              <c:pt idx="92">
                <c:v>2.7698641744937899E-2</c:v>
              </c:pt>
              <c:pt idx="93">
                <c:v>2.8248266714005502E-2</c:v>
              </c:pt>
              <c:pt idx="94">
                <c:v>2.7980985618423E-2</c:v>
              </c:pt>
              <c:pt idx="95">
                <c:v>2.7026593897537299E-2</c:v>
              </c:pt>
              <c:pt idx="96">
                <c:v>2.6428940253674801E-2</c:v>
              </c:pt>
              <c:pt idx="97">
                <c:v>2.7831365363376302E-2</c:v>
              </c:pt>
              <c:pt idx="98">
                <c:v>2.67928503147121E-2</c:v>
              </c:pt>
              <c:pt idx="99">
                <c:v>2.6411965995995101E-2</c:v>
              </c:pt>
              <c:pt idx="100">
                <c:v>2.65190634043873E-2</c:v>
              </c:pt>
              <c:pt idx="101">
                <c:v>2.6189177133045902E-2</c:v>
              </c:pt>
              <c:pt idx="102">
                <c:v>2.5388623671925101E-2</c:v>
              </c:pt>
              <c:pt idx="103">
                <c:v>2.6274166411681399E-2</c:v>
              </c:pt>
              <c:pt idx="104">
                <c:v>2.5354372158759599E-2</c:v>
              </c:pt>
              <c:pt idx="105">
                <c:v>2.5175199308394201E-2</c:v>
              </c:pt>
              <c:pt idx="106">
                <c:v>2.48890496336951E-2</c:v>
              </c:pt>
              <c:pt idx="107">
                <c:v>2.4193660816689999E-2</c:v>
              </c:pt>
              <c:pt idx="108">
                <c:v>2.4521142381531299E-2</c:v>
              </c:pt>
              <c:pt idx="109">
                <c:v>2.3889750165195199E-2</c:v>
              </c:pt>
              <c:pt idx="110">
                <c:v>2.4345571218436401E-2</c:v>
              </c:pt>
              <c:pt idx="111">
                <c:v>2.43618871754144E-2</c:v>
              </c:pt>
              <c:pt idx="112">
                <c:v>2.44432345197068E-2</c:v>
              </c:pt>
              <c:pt idx="113">
                <c:v>2.5695284648676799E-2</c:v>
              </c:pt>
              <c:pt idx="114">
                <c:v>2.58035471262772E-2</c:v>
              </c:pt>
              <c:pt idx="115">
                <c:v>2.7245397418458099E-2</c:v>
              </c:pt>
              <c:pt idx="116">
                <c:v>2.8315186802563001E-2</c:v>
              </c:pt>
              <c:pt idx="117">
                <c:v>3.0908889416636401E-2</c:v>
              </c:pt>
              <c:pt idx="118">
                <c:v>3.1061622123512801E-2</c:v>
              </c:pt>
              <c:pt idx="119">
                <c:v>3.1384892533577097E-2</c:v>
              </c:pt>
              <c:pt idx="120">
                <c:v>3.1476876817305599E-2</c:v>
              </c:pt>
              <c:pt idx="121">
                <c:v>3.0618749456189798E-2</c:v>
              </c:pt>
              <c:pt idx="122">
                <c:v>2.9536858066594601E-2</c:v>
              </c:pt>
              <c:pt idx="123">
                <c:v>3.10440899366425E-2</c:v>
              </c:pt>
              <c:pt idx="124">
                <c:v>3.0612923908002701E-2</c:v>
              </c:pt>
              <c:pt idx="125">
                <c:v>3.1251565014691E-2</c:v>
              </c:pt>
              <c:pt idx="126">
                <c:v>3.0768562092900902E-2</c:v>
              </c:pt>
              <c:pt idx="127">
                <c:v>2.9588300263737401E-2</c:v>
              </c:pt>
              <c:pt idx="128">
                <c:v>2.7743847531343499E-2</c:v>
              </c:pt>
              <c:pt idx="129">
                <c:v>2.72540483607897E-2</c:v>
              </c:pt>
              <c:pt idx="130">
                <c:v>2.78461518596105E-2</c:v>
              </c:pt>
              <c:pt idx="131">
                <c:v>2.7995385851984699E-2</c:v>
              </c:pt>
              <c:pt idx="132">
                <c:v>2.6783820239949001E-2</c:v>
              </c:pt>
              <c:pt idx="133">
                <c:v>2.4366405550920001E-2</c:v>
              </c:pt>
              <c:pt idx="134">
                <c:v>2.5123788596571099E-2</c:v>
              </c:pt>
              <c:pt idx="135">
                <c:v>2.5376947527129198E-2</c:v>
              </c:pt>
              <c:pt idx="136">
                <c:v>2.5175642077135602E-2</c:v>
              </c:pt>
              <c:pt idx="137">
                <c:v>2.5810950453916699E-2</c:v>
              </c:pt>
              <c:pt idx="138">
                <c:v>2.42285269004162E-2</c:v>
              </c:pt>
              <c:pt idx="139">
                <c:v>2.2980669660881001E-2</c:v>
              </c:pt>
              <c:pt idx="140">
                <c:v>2.22451282175989E-2</c:v>
              </c:pt>
              <c:pt idx="141">
                <c:v>2.2924802993240199E-2</c:v>
              </c:pt>
              <c:pt idx="142">
                <c:v>2.2444764949350025E-2</c:v>
              </c:pt>
              <c:pt idx="143">
                <c:v>2.196472690545985E-2</c:v>
              </c:pt>
              <c:pt idx="144">
                <c:v>2.1484688861569675E-2</c:v>
              </c:pt>
              <c:pt idx="145">
                <c:v>2.10046508176795E-2</c:v>
              </c:pt>
              <c:pt idx="146">
                <c:v>2.29398878047474E-2</c:v>
              </c:pt>
              <c:pt idx="147">
                <c:v>2.3347095216661399E-2</c:v>
              </c:pt>
              <c:pt idx="148">
                <c:v>2.4287929036534799E-2</c:v>
              </c:pt>
              <c:pt idx="149">
                <c:v>2.3809915730234599E-2</c:v>
              </c:pt>
              <c:pt idx="150">
                <c:v>2.2815269732866301E-2</c:v>
              </c:pt>
              <c:pt idx="151">
                <c:v>2.6131534629023401E-2</c:v>
              </c:pt>
              <c:pt idx="152">
                <c:v>2.6058781659511601E-2</c:v>
              </c:pt>
              <c:pt idx="153">
                <c:v>2.7086246573841899E-2</c:v>
              </c:pt>
              <c:pt idx="154">
                <c:v>2.36088412209071E-2</c:v>
              </c:pt>
              <c:pt idx="155">
                <c:v>2.34190036376325E-2</c:v>
              </c:pt>
              <c:pt idx="156">
                <c:v>2.4095349940248399E-2</c:v>
              </c:pt>
              <c:pt idx="157">
                <c:v>2.3189343365556201E-2</c:v>
              </c:pt>
              <c:pt idx="158">
                <c:v>2.2174207269425601E-2</c:v>
              </c:pt>
              <c:pt idx="159">
                <c:v>2.02655731794694E-2</c:v>
              </c:pt>
              <c:pt idx="160">
                <c:v>1.7916751246232199E-2</c:v>
              </c:pt>
              <c:pt idx="161">
                <c:v>1.44223281914224E-2</c:v>
              </c:pt>
              <c:pt idx="162">
                <c:v>1.02084950387931E-2</c:v>
              </c:pt>
              <c:pt idx="163">
                <c:v>1.12294371666123E-2</c:v>
              </c:pt>
              <c:pt idx="164">
                <c:v>1.1858896896679001E-2</c:v>
              </c:pt>
              <c:pt idx="165">
                <c:v>1.21419634456455E-2</c:v>
              </c:pt>
              <c:pt idx="166">
                <c:v>1.23508059677119E-2</c:v>
              </c:pt>
              <c:pt idx="167">
                <c:v>1.0162459612268301E-2</c:v>
              </c:pt>
              <c:pt idx="168">
                <c:v>1.0105722467545099E-2</c:v>
              </c:pt>
              <c:pt idx="169">
                <c:v>9.8743840757162301E-3</c:v>
              </c:pt>
              <c:pt idx="170">
                <c:v>1.15174764248414E-2</c:v>
              </c:pt>
              <c:pt idx="171">
                <c:v>1.07920629568144E-2</c:v>
              </c:pt>
              <c:pt idx="172">
                <c:v>1.07169344086488E-2</c:v>
              </c:pt>
              <c:pt idx="173">
                <c:v>1.0316133532126501E-2</c:v>
              </c:pt>
              <c:pt idx="174">
                <c:v>8.6916127750331605E-3</c:v>
              </c:pt>
              <c:pt idx="175">
                <c:v>1.0150802329055301E-2</c:v>
              </c:pt>
              <c:pt idx="176">
                <c:v>9.0430317482633193E-3</c:v>
              </c:pt>
              <c:pt idx="177">
                <c:v>9.9819330121785899E-3</c:v>
              </c:pt>
              <c:pt idx="178">
                <c:v>9.6531313836555107E-3</c:v>
              </c:pt>
              <c:pt idx="179">
                <c:v>9.5019747077407703E-3</c:v>
              </c:pt>
              <c:pt idx="180">
                <c:v>8.6161117497403298E-3</c:v>
              </c:pt>
              <c:pt idx="181">
                <c:v>9.8420872164608295E-3</c:v>
              </c:pt>
              <c:pt idx="182">
                <c:v>1.19366358107679E-2</c:v>
              </c:pt>
              <c:pt idx="183">
                <c:v>1.34080122986143E-2</c:v>
              </c:pt>
              <c:pt idx="184">
                <c:v>1.3287412188315501E-2</c:v>
              </c:pt>
              <c:pt idx="185">
                <c:v>1.3099160655675301E-2</c:v>
              </c:pt>
              <c:pt idx="186">
                <c:v>1.3127353691451101E-2</c:v>
              </c:pt>
              <c:pt idx="187">
                <c:v>1.2942942170134201E-2</c:v>
              </c:pt>
              <c:pt idx="188">
                <c:v>1.27508618437787E-2</c:v>
              </c:pt>
              <c:pt idx="189">
                <c:v>1.2683400588178E-2</c:v>
              </c:pt>
              <c:pt idx="190">
                <c:v>1.24194436633358E-2</c:v>
              </c:pt>
              <c:pt idx="191">
                <c:v>1.23710863194071E-2</c:v>
              </c:pt>
              <c:pt idx="192">
                <c:v>1.23698050690699E-2</c:v>
              </c:pt>
              <c:pt idx="193">
                <c:v>1.38962469336129E-2</c:v>
              </c:pt>
              <c:pt idx="194">
                <c:v>1.4182220484378401E-2</c:v>
              </c:pt>
              <c:pt idx="195">
                <c:v>1.43053667966905E-2</c:v>
              </c:pt>
              <c:pt idx="196">
                <c:v>1.4325522791305299E-2</c:v>
              </c:pt>
              <c:pt idx="197">
                <c:v>1.46592090569079E-2</c:v>
              </c:pt>
              <c:pt idx="198">
                <c:v>1.4686110455010301E-2</c:v>
              </c:pt>
              <c:pt idx="199">
                <c:v>1.49938939506659E-2</c:v>
              </c:pt>
              <c:pt idx="200">
                <c:v>1.49793104196552E-2</c:v>
              </c:pt>
              <c:pt idx="201">
                <c:v>1.4879337986712701E-2</c:v>
              </c:pt>
              <c:pt idx="202">
                <c:v>1.51796322806768E-2</c:v>
              </c:pt>
              <c:pt idx="203">
                <c:v>1.5501473121295E-2</c:v>
              </c:pt>
              <c:pt idx="204">
                <c:v>1.5456508860948501E-2</c:v>
              </c:pt>
              <c:pt idx="205">
                <c:v>1.55363331839946E-2</c:v>
              </c:pt>
              <c:pt idx="206">
                <c:v>1.50333569308462E-2</c:v>
              </c:pt>
              <c:pt idx="207">
                <c:v>1.4199758208025401E-2</c:v>
              </c:pt>
              <c:pt idx="208">
                <c:v>1.3874487590596301E-2</c:v>
              </c:pt>
              <c:pt idx="209">
                <c:v>1.44008029300913E-2</c:v>
              </c:pt>
              <c:pt idx="210">
                <c:v>1.07023279949844E-2</c:v>
              </c:pt>
              <c:pt idx="211">
                <c:v>1.10500577828835E-2</c:v>
              </c:pt>
              <c:pt idx="212">
                <c:v>1.2417458821293401E-2</c:v>
              </c:pt>
              <c:pt idx="213">
                <c:v>1.34141900239436E-2</c:v>
              </c:pt>
              <c:pt idx="214">
                <c:v>1.43381286804059E-2</c:v>
              </c:pt>
              <c:pt idx="215">
                <c:v>1.4916172903687399E-2</c:v>
              </c:pt>
              <c:pt idx="216">
                <c:v>1.5706586016240601E-2</c:v>
              </c:pt>
              <c:pt idx="217">
                <c:v>1.6026527986010099E-2</c:v>
              </c:pt>
              <c:pt idx="218">
                <c:v>1.6866326915667501E-2</c:v>
              </c:pt>
              <c:pt idx="219">
                <c:v>1.7120695034507302E-2</c:v>
              </c:pt>
              <c:pt idx="220">
                <c:v>1.7122232277855198E-2</c:v>
              </c:pt>
              <c:pt idx="221">
                <c:v>1.5934600984465402E-2</c:v>
              </c:pt>
              <c:pt idx="222">
                <c:v>1.6515928947158601E-2</c:v>
              </c:pt>
              <c:pt idx="223">
                <c:v>1.66360404407827E-2</c:v>
              </c:pt>
              <c:pt idx="224">
                <c:v>1.6722364700681999E-2</c:v>
              </c:pt>
              <c:pt idx="225">
                <c:v>1.67007820447935E-2</c:v>
              </c:pt>
              <c:pt idx="226">
                <c:v>1.77085864373536E-2</c:v>
              </c:pt>
              <c:pt idx="227">
                <c:v>1.9949068285866602E-2</c:v>
              </c:pt>
              <c:pt idx="228">
                <c:v>2.24428468978655E-2</c:v>
              </c:pt>
              <c:pt idx="229">
                <c:v>2.5213610415679901E-2</c:v>
              </c:pt>
              <c:pt idx="230">
                <c:v>2.8275063648124599E-2</c:v>
              </c:pt>
              <c:pt idx="231">
                <c:v>3.1650810160408299E-2</c:v>
              </c:pt>
              <c:pt idx="232">
                <c:v>3.5360380290099101E-2</c:v>
              </c:pt>
              <c:pt idx="233">
                <c:v>3.9444971081991999E-2</c:v>
              </c:pt>
              <c:pt idx="234">
                <c:v>4.3914537448443099E-2</c:v>
              </c:pt>
              <c:pt idx="235">
                <c:v>4.8787068130537702E-2</c:v>
              </c:pt>
              <c:pt idx="236">
                <c:v>5.4388035533296603E-2</c:v>
              </c:pt>
              <c:pt idx="237">
                <c:v>6.0460678522264201E-2</c:v>
              </c:pt>
              <c:pt idx="238">
                <c:v>6.7014287050249102E-2</c:v>
              </c:pt>
              <c:pt idx="239">
                <c:v>7.4041713088038405E-2</c:v>
              </c:pt>
              <c:pt idx="240">
                <c:v>8.1555437998338198E-2</c:v>
              </c:pt>
              <c:pt idx="241">
                <c:v>8.9543512440347195E-2</c:v>
              </c:pt>
              <c:pt idx="242">
                <c:v>9.7661252755202405E-2</c:v>
              </c:pt>
              <c:pt idx="243">
                <c:v>0.10588556598085599</c:v>
              </c:pt>
              <c:pt idx="244">
                <c:v>0.11422310079461601</c:v>
              </c:pt>
              <c:pt idx="245">
                <c:v>0.122667062809307</c:v>
              </c:pt>
              <c:pt idx="246">
                <c:v>0.13119859936687001</c:v>
              </c:pt>
              <c:pt idx="247">
                <c:v>0.13978969490350601</c:v>
              </c:pt>
              <c:pt idx="248">
                <c:v>0.14840337660956501</c:v>
              </c:pt>
              <c:pt idx="249">
                <c:v>0.15700000722336699</c:v>
              </c:pt>
              <c:pt idx="250">
                <c:v>0.16555134695953599</c:v>
              </c:pt>
              <c:pt idx="251">
                <c:v>0.172752164310012</c:v>
              </c:pt>
              <c:pt idx="252">
                <c:v>0.179359959391896</c:v>
              </c:pt>
              <c:pt idx="253">
                <c:v>0.18545510988325001</c:v>
              </c:pt>
              <c:pt idx="254">
                <c:v>0.19110872957330599</c:v>
              </c:pt>
              <c:pt idx="255">
                <c:v>0.19637770198554799</c:v>
              </c:pt>
              <c:pt idx="256">
                <c:v>0.20131446732962299</c:v>
              </c:pt>
              <c:pt idx="257">
                <c:v>0.205961753687326</c:v>
              </c:pt>
              <c:pt idx="258">
                <c:v>0.210354402672465</c:v>
              </c:pt>
              <c:pt idx="259">
                <c:v>0.214513163532146</c:v>
              </c:pt>
              <c:pt idx="260">
                <c:v>0.21846844000490501</c:v>
              </c:pt>
              <c:pt idx="261">
                <c:v>0.22224143764096099</c:v>
              </c:pt>
              <c:pt idx="262">
                <c:v>0.225843105127498</c:v>
              </c:pt>
              <c:pt idx="263">
                <c:v>0.22929618292246301</c:v>
              </c:pt>
              <c:pt idx="264">
                <c:v>0.23260747338078999</c:v>
              </c:pt>
              <c:pt idx="265">
                <c:v>0.23579098224224601</c:v>
              </c:pt>
              <c:pt idx="266">
                <c:v>0.23885845662456401</c:v>
              </c:pt>
              <c:pt idx="267">
                <c:v>0.24181378459333699</c:v>
              </c:pt>
              <c:pt idx="268">
                <c:v>0.244669860088742</c:v>
              </c:pt>
              <c:pt idx="269">
                <c:v>0.24742511614414001</c:v>
              </c:pt>
              <c:pt idx="270">
                <c:v>0.25009257376580502</c:v>
              </c:pt>
              <c:pt idx="271">
                <c:v>0.25283066874962801</c:v>
              </c:pt>
              <c:pt idx="272">
                <c:v>0.25546791738145802</c:v>
              </c:pt>
              <c:pt idx="273">
                <c:v>0.25800714222781601</c:v>
              </c:pt>
              <c:pt idx="274">
                <c:v>0.26045828442420899</c:v>
              </c:pt>
              <c:pt idx="275">
                <c:v>0.26283009165115701</c:v>
              </c:pt>
              <c:pt idx="276">
                <c:v>0.26536538251777803</c:v>
              </c:pt>
              <c:pt idx="277">
                <c:v>0.26781137031253499</c:v>
              </c:pt>
              <c:pt idx="278">
                <c:v>0.27017087220168601</c:v>
              </c:pt>
              <c:pt idx="279">
                <c:v>0.27244334479654198</c:v>
              </c:pt>
              <c:pt idx="280">
                <c:v>0.27463389460969101</c:v>
              </c:pt>
              <c:pt idx="281">
                <c:v>0.27670493593495099</c:v>
              </c:pt>
              <c:pt idx="282">
                <c:v>0.27867556320995401</c:v>
              </c:pt>
              <c:pt idx="283">
                <c:v>0.28055606395746102</c:v>
              </c:pt>
              <c:pt idx="284">
                <c:v>0.282356076498533</c:v>
              </c:pt>
              <c:pt idx="285">
                <c:v>0.28407489525519902</c:v>
              </c:pt>
              <c:pt idx="286">
                <c:v>0.28572032814328702</c:v>
              </c:pt>
              <c:pt idx="287">
                <c:v>0.28729529931554298</c:v>
              </c:pt>
              <c:pt idx="288">
                <c:v>0.28880128698236301</c:v>
              </c:pt>
              <c:pt idx="289">
                <c:v>0.290245458639459</c:v>
              </c:pt>
              <c:pt idx="290">
                <c:v>0.29162576560591202</c:v>
              </c:pt>
              <c:pt idx="291">
                <c:v>0.29295085849224201</c:v>
              </c:pt>
              <c:pt idx="292">
                <c:v>0.29422593909297801</c:v>
              </c:pt>
              <c:pt idx="293">
                <c:v>0.29545903345062502</c:v>
              </c:pt>
              <c:pt idx="294">
                <c:v>0.29664728654591099</c:v>
              </c:pt>
              <c:pt idx="295">
                <c:v>0.29779617879838599</c:v>
              </c:pt>
              <c:pt idx="296">
                <c:v>0.29890510517337798</c:v>
              </c:pt>
              <c:pt idx="297">
                <c:v>0.29997834031311799</c:v>
              </c:pt>
              <c:pt idx="298">
                <c:v>0.30101304559737402</c:v>
              </c:pt>
              <c:pt idx="299">
                <c:v>0.30200926889073099</c:v>
              </c:pt>
              <c:pt idx="300">
                <c:v>0.30297195289559498</c:v>
              </c:pt>
            </c:numLit>
          </c:val>
          <c:smooth val="0"/>
          <c:extLst>
            <c:ext xmlns:c16="http://schemas.microsoft.com/office/drawing/2014/chart" uri="{C3380CC4-5D6E-409C-BE32-E72D297353CC}">
              <c16:uniqueId val="{00000008-5F91-4B3B-8FB7-5E780998182D}"/>
            </c:ext>
          </c:extLst>
        </c:ser>
        <c:dLbls>
          <c:showLegendKey val="0"/>
          <c:showVal val="0"/>
          <c:showCatName val="0"/>
          <c:showSerName val="0"/>
          <c:showPercent val="0"/>
          <c:showBubbleSize val="0"/>
        </c:dLbls>
        <c:marker val="1"/>
        <c:smooth val="0"/>
        <c:axId val="978969656"/>
        <c:axId val="978964952"/>
      </c:lineChart>
      <c:catAx>
        <c:axId val="978969656"/>
        <c:scaling>
          <c:orientation val="minMax"/>
        </c:scaling>
        <c:delete val="0"/>
        <c:axPos val="b"/>
        <c:majorGridlines>
          <c:spPr>
            <a:ln w="12700">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4952"/>
        <c:crossesAt val="0"/>
        <c:auto val="0"/>
        <c:lblAlgn val="ctr"/>
        <c:lblOffset val="100"/>
        <c:tickLblSkip val="20"/>
        <c:tickMarkSkip val="10"/>
        <c:noMultiLvlLbl val="0"/>
      </c:catAx>
      <c:valAx>
        <c:axId val="978964952"/>
        <c:scaling>
          <c:orientation val="minMax"/>
          <c:max val="0.32000000000000006"/>
          <c:min val="0"/>
        </c:scaling>
        <c:delete val="0"/>
        <c:axPos val="l"/>
        <c:majorGridlines>
          <c:spPr>
            <a:ln w="12700">
              <a:solidFill>
                <a:srgbClr val="000000"/>
              </a:solidFill>
              <a:prstDash val="sysDash"/>
            </a:ln>
          </c:spPr>
        </c:majorGridlines>
        <c:title>
          <c:tx>
            <c:rich>
              <a:bodyPr/>
              <a:lstStyle/>
              <a:p>
                <a:pPr>
                  <a:defRPr sz="1200"/>
                </a:pPr>
                <a:r>
                  <a:rPr lang="fr-FR" sz="1200" baseline="0"/>
                  <a:t>Bottom 50% wealth share (% total personal wealth)</a:t>
                </a:r>
                <a:endParaRPr lang="fr-FR" sz="1200"/>
              </a:p>
            </c:rich>
          </c:tx>
          <c:layout>
            <c:manualLayout>
              <c:xMode val="edge"/>
              <c:yMode val="edge"/>
              <c:x val="2.4984731370630382E-3"/>
              <c:y val="0.12627264623045259"/>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9656"/>
        <c:crosses val="autoZero"/>
        <c:crossBetween val="midCat"/>
        <c:majorUnit val="2.0000000000000004E-2"/>
      </c:valAx>
      <c:spPr>
        <a:noFill/>
        <a:ln w="25400">
          <a:solidFill>
            <a:srgbClr val="000000"/>
          </a:solidFill>
        </a:ln>
      </c:spPr>
    </c:plotArea>
    <c:legend>
      <c:legendPos val="l"/>
      <c:layout>
        <c:manualLayout>
          <c:xMode val="edge"/>
          <c:yMode val="edge"/>
          <c:x val="0.1691898760778339"/>
          <c:y val="0.13847310865573467"/>
          <c:w val="0.51795087332181888"/>
          <c:h val="0.20228180539273485"/>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15. The Rise and Fall of the Billionaire Class </a:t>
            </a:r>
          </a:p>
          <a:p>
            <a:pPr>
              <a:defRPr sz="1700" b="1" i="0" u="none" strike="noStrike" baseline="0">
                <a:solidFill>
                  <a:srgbClr val="000000"/>
                </a:solidFill>
                <a:latin typeface="Arial"/>
                <a:ea typeface="Arial"/>
                <a:cs typeface="Arial"/>
              </a:defRPr>
            </a:pPr>
            <a:r>
              <a:rPr lang="fr-FR" sz="2000" b="0" baseline="0">
                <a:latin typeface="Arial" panose="020B0604020202020204" pitchFamily="34" charset="0"/>
                <a:cs typeface="Arial" panose="020B0604020202020204" pitchFamily="34" charset="0"/>
              </a:rPr>
              <a:t>(World Top 0.001% Wealth Share 1800-2100) </a:t>
            </a:r>
            <a:endParaRPr lang="fr-FR" sz="1600" b="0" baseline="0">
              <a:latin typeface="Arial Narrow" panose="020B0606020202030204" pitchFamily="34" charset="0"/>
              <a:cs typeface="Arial" panose="020B0604020202020204" pitchFamily="34" charset="0"/>
            </a:endParaRPr>
          </a:p>
        </c:rich>
      </c:tx>
      <c:layout>
        <c:manualLayout>
          <c:xMode val="edge"/>
          <c:yMode val="edge"/>
          <c:x val="0.18125099875443007"/>
          <c:y val="5.7774747033481448E-3"/>
        </c:manualLayout>
      </c:layout>
      <c:overlay val="0"/>
      <c:spPr>
        <a:noFill/>
        <a:ln w="25400">
          <a:noFill/>
        </a:ln>
      </c:spPr>
    </c:title>
    <c:autoTitleDeleted val="0"/>
    <c:plotArea>
      <c:layout>
        <c:manualLayout>
          <c:layoutTarget val="inner"/>
          <c:xMode val="edge"/>
          <c:yMode val="edge"/>
          <c:x val="9.8011306279022811E-2"/>
          <c:y val="0.1211072502576854"/>
          <c:w val="0.85802390294858633"/>
          <c:h val="0.68795208291271281"/>
        </c:manualLayout>
      </c:layout>
      <c:areaChart>
        <c:grouping val="stacked"/>
        <c:varyColors val="0"/>
        <c:ser>
          <c:idx val="1"/>
          <c:order val="0"/>
          <c:tx>
            <c:v>Europe</c:v>
          </c:tx>
          <c:spPr>
            <a:solidFill>
              <a:srgbClr val="00B0F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3.2166236984576359E-2</c:v>
              </c:pt>
              <c:pt idx="1">
                <c:v>3.2482217808091823E-2</c:v>
              </c:pt>
              <c:pt idx="2">
                <c:v>3.315487192529773E-2</c:v>
              </c:pt>
              <c:pt idx="3">
                <c:v>3.493045286299544E-2</c:v>
              </c:pt>
              <c:pt idx="4">
                <c:v>3.5313267529441437E-2</c:v>
              </c:pt>
              <c:pt idx="5">
                <c:v>3.5576470354878334E-2</c:v>
              </c:pt>
              <c:pt idx="6">
                <c:v>3.5550188916627173E-2</c:v>
              </c:pt>
              <c:pt idx="7">
                <c:v>3.4959563757990683E-2</c:v>
              </c:pt>
              <c:pt idx="8">
                <c:v>3.5043004153849283E-2</c:v>
              </c:pt>
              <c:pt idx="9">
                <c:v>3.5336060300772444E-2</c:v>
              </c:pt>
              <c:pt idx="10">
                <c:v>3.405251260092023E-2</c:v>
              </c:pt>
              <c:pt idx="11">
                <c:v>3.3237872391325411E-2</c:v>
              </c:pt>
              <c:pt idx="12">
                <c:v>3.3447905179079987E-2</c:v>
              </c:pt>
              <c:pt idx="13">
                <c:v>3.35221656763409E-2</c:v>
              </c:pt>
              <c:pt idx="14">
                <c:v>3.5744018105349148E-2</c:v>
              </c:pt>
              <c:pt idx="15">
                <c:v>3.6607756235425733E-2</c:v>
              </c:pt>
              <c:pt idx="16">
                <c:v>3.7788299798189123E-2</c:v>
              </c:pt>
              <c:pt idx="17">
                <c:v>3.8143143863201653E-2</c:v>
              </c:pt>
              <c:pt idx="18">
                <c:v>3.9728857701266114E-2</c:v>
              </c:pt>
              <c:pt idx="19">
                <c:v>4.0256120360101344E-2</c:v>
              </c:pt>
              <c:pt idx="20">
                <c:v>4.1091073887059786E-2</c:v>
              </c:pt>
              <c:pt idx="21">
                <c:v>4.1793856293358266E-2</c:v>
              </c:pt>
              <c:pt idx="22">
                <c:v>4.2680578798993216E-2</c:v>
              </c:pt>
              <c:pt idx="23">
                <c:v>4.3034661726753833E-2</c:v>
              </c:pt>
              <c:pt idx="24">
                <c:v>4.2762109583088882E-2</c:v>
              </c:pt>
              <c:pt idx="25">
                <c:v>4.0195467919965311E-2</c:v>
              </c:pt>
              <c:pt idx="26">
                <c:v>4.0062687127233591E-2</c:v>
              </c:pt>
              <c:pt idx="27">
                <c:v>4.0205339641843446E-2</c:v>
              </c:pt>
              <c:pt idx="28">
                <c:v>4.074738641958231E-2</c:v>
              </c:pt>
              <c:pt idx="29">
                <c:v>4.0706104748352519E-2</c:v>
              </c:pt>
              <c:pt idx="30">
                <c:v>4.001549768082855E-2</c:v>
              </c:pt>
              <c:pt idx="31">
                <c:v>4.0710937573277275E-2</c:v>
              </c:pt>
              <c:pt idx="32">
                <c:v>4.1141134616950285E-2</c:v>
              </c:pt>
              <c:pt idx="33">
                <c:v>4.4564053597439826E-2</c:v>
              </c:pt>
              <c:pt idx="34">
                <c:v>4.5183006517574356E-2</c:v>
              </c:pt>
              <c:pt idx="35">
                <c:v>4.5013378168478509E-2</c:v>
              </c:pt>
              <c:pt idx="36">
                <c:v>4.4671492617697907E-2</c:v>
              </c:pt>
              <c:pt idx="37">
                <c:v>4.2030394662436424E-2</c:v>
              </c:pt>
              <c:pt idx="38">
                <c:v>4.0957226028588409E-2</c:v>
              </c:pt>
              <c:pt idx="39">
                <c:v>4.0466343418699022E-2</c:v>
              </c:pt>
              <c:pt idx="40">
                <c:v>4.1667140826572975E-2</c:v>
              </c:pt>
              <c:pt idx="41">
                <c:v>4.2327636668060595E-2</c:v>
              </c:pt>
              <c:pt idx="42">
                <c:v>4.6573280824549264E-2</c:v>
              </c:pt>
              <c:pt idx="43">
                <c:v>4.712820253803103E-2</c:v>
              </c:pt>
              <c:pt idx="44">
                <c:v>4.7063413049417427E-2</c:v>
              </c:pt>
              <c:pt idx="45">
                <c:v>4.6857451081055899E-2</c:v>
              </c:pt>
              <c:pt idx="46">
                <c:v>4.6032246149157525E-2</c:v>
              </c:pt>
              <c:pt idx="47">
                <c:v>4.6029826504566142E-2</c:v>
              </c:pt>
              <c:pt idx="48">
                <c:v>4.659250795019329E-2</c:v>
              </c:pt>
              <c:pt idx="49">
                <c:v>4.7484457623027283E-2</c:v>
              </c:pt>
              <c:pt idx="50">
                <c:v>4.8038257589229243E-2</c:v>
              </c:pt>
              <c:pt idx="51">
                <c:v>4.8223195045675099E-2</c:v>
              </c:pt>
              <c:pt idx="52">
                <c:v>4.7383131132622061E-2</c:v>
              </c:pt>
              <c:pt idx="53">
                <c:v>4.6098287336964368E-2</c:v>
              </c:pt>
              <c:pt idx="54">
                <c:v>4.515445953244205E-2</c:v>
              </c:pt>
              <c:pt idx="55">
                <c:v>4.0533731085071432E-2</c:v>
              </c:pt>
              <c:pt idx="56">
                <c:v>4.079352860250756E-2</c:v>
              </c:pt>
              <c:pt idx="57">
                <c:v>4.1008582361267414E-2</c:v>
              </c:pt>
              <c:pt idx="58">
                <c:v>4.0613874337588111E-2</c:v>
              </c:pt>
              <c:pt idx="59">
                <c:v>4.0663576532728944E-2</c:v>
              </c:pt>
              <c:pt idx="60">
                <c:v>4.1919756380188286E-2</c:v>
              </c:pt>
              <c:pt idx="61">
                <c:v>4.2684586589444129E-2</c:v>
              </c:pt>
              <c:pt idx="62">
                <c:v>4.3081487112192757E-2</c:v>
              </c:pt>
              <c:pt idx="63">
                <c:v>4.2524690403348879E-2</c:v>
              </c:pt>
              <c:pt idx="64">
                <c:v>4.3132156468367502E-2</c:v>
              </c:pt>
              <c:pt idx="65">
                <c:v>4.3561889328103544E-2</c:v>
              </c:pt>
              <c:pt idx="66">
                <c:v>4.3391790392392625E-2</c:v>
              </c:pt>
              <c:pt idx="67">
                <c:v>4.946118398844114E-2</c:v>
              </c:pt>
              <c:pt idx="68">
                <c:v>4.6594766458776284E-2</c:v>
              </c:pt>
              <c:pt idx="69">
                <c:v>4.5116834675535775E-2</c:v>
              </c:pt>
              <c:pt idx="70">
                <c:v>4.6312526518055827E-2</c:v>
              </c:pt>
              <c:pt idx="71">
                <c:v>4.6190866986339257E-2</c:v>
              </c:pt>
              <c:pt idx="72">
                <c:v>4.4829290680758596E-2</c:v>
              </c:pt>
              <c:pt idx="73">
                <c:v>4.4848535965498711E-2</c:v>
              </c:pt>
              <c:pt idx="74">
                <c:v>4.6464720269858352E-2</c:v>
              </c:pt>
              <c:pt idx="75">
                <c:v>4.6697600053147277E-2</c:v>
              </c:pt>
              <c:pt idx="76">
                <c:v>4.6187131488186761E-2</c:v>
              </c:pt>
              <c:pt idx="77">
                <c:v>4.5594625368954075E-2</c:v>
              </c:pt>
              <c:pt idx="78">
                <c:v>4.6400580486213872E-2</c:v>
              </c:pt>
              <c:pt idx="79">
                <c:v>4.4783392577065623E-2</c:v>
              </c:pt>
              <c:pt idx="80">
                <c:v>4.6164226853879858E-2</c:v>
              </c:pt>
              <c:pt idx="81">
                <c:v>4.4593967081644897E-2</c:v>
              </c:pt>
              <c:pt idx="82">
                <c:v>4.4959148054275068E-2</c:v>
              </c:pt>
              <c:pt idx="83">
                <c:v>4.5630874082894873E-2</c:v>
              </c:pt>
              <c:pt idx="84">
                <c:v>4.6002776827228309E-2</c:v>
              </c:pt>
              <c:pt idx="85">
                <c:v>4.7549736330805455E-2</c:v>
              </c:pt>
              <c:pt idx="86">
                <c:v>4.8538118305347808E-2</c:v>
              </c:pt>
              <c:pt idx="87">
                <c:v>4.7789593870668723E-2</c:v>
              </c:pt>
              <c:pt idx="88">
                <c:v>4.7224926422156942E-2</c:v>
              </c:pt>
              <c:pt idx="89">
                <c:v>4.7985040784510276E-2</c:v>
              </c:pt>
              <c:pt idx="90">
                <c:v>4.6030460568781136E-2</c:v>
              </c:pt>
              <c:pt idx="91">
                <c:v>4.758498631297655E-2</c:v>
              </c:pt>
              <c:pt idx="92">
                <c:v>4.6346349190136353E-2</c:v>
              </c:pt>
              <c:pt idx="93">
                <c:v>4.5684975459671907E-2</c:v>
              </c:pt>
              <c:pt idx="94">
                <c:v>4.6161671642668975E-2</c:v>
              </c:pt>
              <c:pt idx="95">
                <c:v>4.559323374986126E-2</c:v>
              </c:pt>
              <c:pt idx="96">
                <c:v>4.6480479102046113E-2</c:v>
              </c:pt>
              <c:pt idx="97">
                <c:v>4.9993895876412862E-2</c:v>
              </c:pt>
              <c:pt idx="98">
                <c:v>4.5496561357375634E-2</c:v>
              </c:pt>
              <c:pt idx="99">
                <c:v>5.1820868399836427E-2</c:v>
              </c:pt>
              <c:pt idx="100">
                <c:v>4.8163211195456378E-2</c:v>
              </c:pt>
              <c:pt idx="101">
                <c:v>5.6640402338647249E-2</c:v>
              </c:pt>
              <c:pt idx="102">
                <c:v>4.5902203572507662E-2</c:v>
              </c:pt>
              <c:pt idx="103">
                <c:v>4.5417235340068272E-2</c:v>
              </c:pt>
              <c:pt idx="104">
                <c:v>4.5254930146324125E-2</c:v>
              </c:pt>
              <c:pt idx="105">
                <c:v>4.4535231023543259E-2</c:v>
              </c:pt>
              <c:pt idx="106">
                <c:v>4.7159901602577936E-2</c:v>
              </c:pt>
              <c:pt idx="107">
                <c:v>4.4789370118172536E-2</c:v>
              </c:pt>
              <c:pt idx="108">
                <c:v>4.4798496784840297E-2</c:v>
              </c:pt>
              <c:pt idx="109">
                <c:v>4.5481788258041229E-2</c:v>
              </c:pt>
              <c:pt idx="110">
                <c:v>4.3231368471340029E-2</c:v>
              </c:pt>
              <c:pt idx="111">
                <c:v>4.2155900756944281E-2</c:v>
              </c:pt>
              <c:pt idx="112">
                <c:v>4.0151474208207291E-2</c:v>
              </c:pt>
              <c:pt idx="113">
                <c:v>4.0293659124233473E-2</c:v>
              </c:pt>
              <c:pt idx="114">
                <c:v>3.3710506623505401E-2</c:v>
              </c:pt>
              <c:pt idx="115">
                <c:v>3.438208387005854E-2</c:v>
              </c:pt>
              <c:pt idx="116">
                <c:v>3.126382107253535E-2</c:v>
              </c:pt>
              <c:pt idx="117">
                <c:v>2.8034614519340667E-2</c:v>
              </c:pt>
              <c:pt idx="118">
                <c:v>2.6561852412104684E-2</c:v>
              </c:pt>
              <c:pt idx="119">
                <c:v>2.5952054689426643E-2</c:v>
              </c:pt>
              <c:pt idx="120">
                <c:v>2.422364036282202E-2</c:v>
              </c:pt>
              <c:pt idx="121">
                <c:v>2.3139111703243804E-2</c:v>
              </c:pt>
              <c:pt idx="122">
                <c:v>2.2059369281031176E-2</c:v>
              </c:pt>
              <c:pt idx="123">
                <c:v>2.2398701346272972E-2</c:v>
              </c:pt>
              <c:pt idx="124">
                <c:v>1.9918008831628559E-2</c:v>
              </c:pt>
              <c:pt idx="125">
                <c:v>1.9462253064915513E-2</c:v>
              </c:pt>
              <c:pt idx="126">
                <c:v>1.7705567068615719E-2</c:v>
              </c:pt>
              <c:pt idx="127">
                <c:v>1.8926831265732896E-2</c:v>
              </c:pt>
              <c:pt idx="128">
                <c:v>1.6536255524339256E-2</c:v>
              </c:pt>
              <c:pt idx="129">
                <c:v>1.537792217031975E-2</c:v>
              </c:pt>
              <c:pt idx="130">
                <c:v>1.8596070279991123E-2</c:v>
              </c:pt>
              <c:pt idx="131">
                <c:v>1.645153419246316E-2</c:v>
              </c:pt>
              <c:pt idx="132">
                <c:v>2.1006917851095964E-2</c:v>
              </c:pt>
              <c:pt idx="133">
                <c:v>2.0724563254284616E-2</c:v>
              </c:pt>
              <c:pt idx="134">
                <c:v>1.8225092443352204E-2</c:v>
              </c:pt>
              <c:pt idx="135">
                <c:v>1.8388718260458715E-2</c:v>
              </c:pt>
              <c:pt idx="136">
                <c:v>1.5289100725579903E-2</c:v>
              </c:pt>
              <c:pt idx="137">
                <c:v>1.6356088077530334E-2</c:v>
              </c:pt>
              <c:pt idx="138">
                <c:v>1.9325560352367138E-2</c:v>
              </c:pt>
              <c:pt idx="139">
                <c:v>1.6424589319151722E-2</c:v>
              </c:pt>
              <c:pt idx="140">
                <c:v>1.5185854620535552E-2</c:v>
              </c:pt>
              <c:pt idx="141">
                <c:v>1.5289742141115581E-2</c:v>
              </c:pt>
              <c:pt idx="142">
                <c:v>1.6276814138879301E-2</c:v>
              </c:pt>
              <c:pt idx="143">
                <c:v>1.5388721039097221E-2</c:v>
              </c:pt>
              <c:pt idx="144">
                <c:v>1.4946451793840188E-2</c:v>
              </c:pt>
              <c:pt idx="145">
                <c:v>1.1588797115745534E-2</c:v>
              </c:pt>
              <c:pt idx="146">
                <c:v>1.2455658588093187E-2</c:v>
              </c:pt>
              <c:pt idx="147">
                <c:v>1.066532605571878E-2</c:v>
              </c:pt>
              <c:pt idx="148">
                <c:v>1.0711861575488977E-2</c:v>
              </c:pt>
              <c:pt idx="149">
                <c:v>1.0886687002684295E-2</c:v>
              </c:pt>
              <c:pt idx="150">
                <c:v>1.4449049324084296E-2</c:v>
              </c:pt>
              <c:pt idx="151">
                <c:v>1.2260273171768067E-2</c:v>
              </c:pt>
              <c:pt idx="152">
                <c:v>1.0329217174948236E-2</c:v>
              </c:pt>
              <c:pt idx="153">
                <c:v>9.1689949034739551E-3</c:v>
              </c:pt>
              <c:pt idx="154">
                <c:v>8.3201293234911582E-3</c:v>
              </c:pt>
              <c:pt idx="155">
                <c:v>8.9426115507494092E-3</c:v>
              </c:pt>
              <c:pt idx="156">
                <c:v>9.421060842713571E-3</c:v>
              </c:pt>
              <c:pt idx="157">
                <c:v>9.7681646636348894E-3</c:v>
              </c:pt>
              <c:pt idx="158">
                <c:v>9.7208654674896221E-3</c:v>
              </c:pt>
              <c:pt idx="159">
                <c:v>1.0920817520162548E-2</c:v>
              </c:pt>
              <c:pt idx="160">
                <c:v>1.1596610670524914E-2</c:v>
              </c:pt>
              <c:pt idx="161">
                <c:v>1.2034678875643634E-2</c:v>
              </c:pt>
              <c:pt idx="162">
                <c:v>1.1956501082176562E-2</c:v>
              </c:pt>
              <c:pt idx="163">
                <c:v>1.1389656683017732E-2</c:v>
              </c:pt>
              <c:pt idx="164">
                <c:v>1.1760504363694427E-2</c:v>
              </c:pt>
              <c:pt idx="165">
                <c:v>1.1793234742256084E-2</c:v>
              </c:pt>
              <c:pt idx="166">
                <c:v>1.1493325010880132E-2</c:v>
              </c:pt>
              <c:pt idx="167">
                <c:v>1.1476773022201672E-2</c:v>
              </c:pt>
              <c:pt idx="168">
                <c:v>1.1535701009187152E-2</c:v>
              </c:pt>
              <c:pt idx="169">
                <c:v>1.1589463630665278E-2</c:v>
              </c:pt>
              <c:pt idx="170">
                <c:v>1.6249168618534468E-2</c:v>
              </c:pt>
              <c:pt idx="171">
                <c:v>1.4715825028162884E-2</c:v>
              </c:pt>
              <c:pt idx="172">
                <c:v>1.4034189662895349E-2</c:v>
              </c:pt>
              <c:pt idx="173">
                <c:v>1.6727644628147173E-2</c:v>
              </c:pt>
              <c:pt idx="174">
                <c:v>1.7729591910419118E-2</c:v>
              </c:pt>
              <c:pt idx="175">
                <c:v>1.6443359217663621E-2</c:v>
              </c:pt>
              <c:pt idx="176">
                <c:v>1.6897661825825937E-2</c:v>
              </c:pt>
              <c:pt idx="177">
                <c:v>1.6370546667367911E-2</c:v>
              </c:pt>
              <c:pt idx="178">
                <c:v>1.5927303792483343E-2</c:v>
              </c:pt>
              <c:pt idx="179">
                <c:v>1.5675876305144658E-2</c:v>
              </c:pt>
              <c:pt idx="180">
                <c:v>1.4165722688008243E-2</c:v>
              </c:pt>
              <c:pt idx="181">
                <c:v>1.0939849988451341E-2</c:v>
              </c:pt>
              <c:pt idx="182">
                <c:v>8.6878438909188324E-3</c:v>
              </c:pt>
              <c:pt idx="183">
                <c:v>7.6509229988612907E-3</c:v>
              </c:pt>
              <c:pt idx="184">
                <c:v>7.775469924089594E-3</c:v>
              </c:pt>
              <c:pt idx="185">
                <c:v>8.330234080894526E-3</c:v>
              </c:pt>
              <c:pt idx="186">
                <c:v>7.8794108032463825E-3</c:v>
              </c:pt>
              <c:pt idx="187">
                <c:v>7.9477880320808127E-3</c:v>
              </c:pt>
              <c:pt idx="188">
                <c:v>8.4376968186319207E-3</c:v>
              </c:pt>
              <c:pt idx="189">
                <c:v>9.3603268860075316E-3</c:v>
              </c:pt>
              <c:pt idx="190">
                <c:v>8.0626562695074091E-3</c:v>
              </c:pt>
              <c:pt idx="191">
                <c:v>7.3682631552171177E-3</c:v>
              </c:pt>
              <c:pt idx="192">
                <c:v>7.1696536553599284E-3</c:v>
              </c:pt>
              <c:pt idx="193">
                <c:v>6.8043191569397404E-3</c:v>
              </c:pt>
              <c:pt idx="194">
                <c:v>7.1506980750741305E-3</c:v>
              </c:pt>
              <c:pt idx="195">
                <c:v>7.6336546706753739E-3</c:v>
              </c:pt>
              <c:pt idx="196">
                <c:v>8.4945224539375464E-3</c:v>
              </c:pt>
              <c:pt idx="197">
                <c:v>8.8012443014797801E-3</c:v>
              </c:pt>
              <c:pt idx="198">
                <c:v>9.0366058795998856E-3</c:v>
              </c:pt>
              <c:pt idx="199">
                <c:v>1.0905215116839666E-2</c:v>
              </c:pt>
              <c:pt idx="200">
                <c:v>1.0857647535786082E-2</c:v>
              </c:pt>
              <c:pt idx="201">
                <c:v>1.0026125967141237E-2</c:v>
              </c:pt>
              <c:pt idx="202">
                <c:v>9.7675548194763109E-3</c:v>
              </c:pt>
              <c:pt idx="203">
                <c:v>9.7004774783556909E-3</c:v>
              </c:pt>
              <c:pt idx="204">
                <c:v>9.7225122543486212E-3</c:v>
              </c:pt>
              <c:pt idx="205">
                <c:v>9.5635949081288325E-3</c:v>
              </c:pt>
              <c:pt idx="206">
                <c:v>9.5200701857697679E-3</c:v>
              </c:pt>
              <c:pt idx="207">
                <c:v>9.5507668007494533E-3</c:v>
              </c:pt>
              <c:pt idx="208">
                <c:v>1.0031629286241045E-2</c:v>
              </c:pt>
              <c:pt idx="209">
                <c:v>8.2365453424532442E-3</c:v>
              </c:pt>
              <c:pt idx="210">
                <c:v>8.423739496209226E-3</c:v>
              </c:pt>
              <c:pt idx="211">
                <c:v>8.2890093973485447E-3</c:v>
              </c:pt>
              <c:pt idx="212">
                <c:v>8.2345923718847337E-3</c:v>
              </c:pt>
              <c:pt idx="213">
                <c:v>8.5195169189186057E-3</c:v>
              </c:pt>
              <c:pt idx="214">
                <c:v>1.0177340038962741E-2</c:v>
              </c:pt>
              <c:pt idx="215">
                <c:v>8.3743953520801166E-3</c:v>
              </c:pt>
              <c:pt idx="216">
                <c:v>8.1943404891122937E-3</c:v>
              </c:pt>
              <c:pt idx="217">
                <c:v>8.1000968564593906E-3</c:v>
              </c:pt>
              <c:pt idx="218">
                <c:v>8.5203888710665317E-3</c:v>
              </c:pt>
              <c:pt idx="219">
                <c:v>7.8162606565815688E-3</c:v>
              </c:pt>
              <c:pt idx="220">
                <c:v>6.9678670181447773E-3</c:v>
              </c:pt>
              <c:pt idx="221">
                <c:v>7.9776154709809109E-3</c:v>
              </c:pt>
              <c:pt idx="222">
                <c:v>7.7733179670964932E-3</c:v>
              </c:pt>
              <c:pt idx="223">
                <c:v>7.4323050423399858E-3</c:v>
              </c:pt>
              <c:pt idx="224">
                <c:v>7.4904219570754507E-3</c:v>
              </c:pt>
              <c:pt idx="225">
                <c:v>7.3783552089662701E-3</c:v>
              </c:pt>
              <c:pt idx="226">
                <c:v>7.3412292381477501E-3</c:v>
              </c:pt>
              <c:pt idx="227">
                <c:v>5.8193644495712288E-3</c:v>
              </c:pt>
              <c:pt idx="228">
                <c:v>4.6092021831533221E-3</c:v>
              </c:pt>
              <c:pt idx="229">
                <c:v>3.6547233548703075E-3</c:v>
              </c:pt>
              <c:pt idx="230">
                <c:v>2.9026574833028534E-3</c:v>
              </c:pt>
              <c:pt idx="231">
                <c:v>2.3154470908062995E-3</c:v>
              </c:pt>
              <c:pt idx="232">
                <c:v>1.9237219677403624E-3</c:v>
              </c:pt>
              <c:pt idx="233">
                <c:v>1.5630651085242388E-3</c:v>
              </c:pt>
              <c:pt idx="234">
                <c:v>1.2810492904260409E-3</c:v>
              </c:pt>
              <c:pt idx="235">
                <c:v>1.0574487894243073E-3</c:v>
              </c:pt>
              <c:pt idx="236">
                <c:v>8.7459511485404905E-4</c:v>
              </c:pt>
              <c:pt idx="237">
                <c:v>7.2789804694797311E-4</c:v>
              </c:pt>
              <c:pt idx="238">
                <c:v>6.0893909665202944E-4</c:v>
              </c:pt>
              <c:pt idx="239">
                <c:v>5.1267673618832948E-4</c:v>
              </c:pt>
              <c:pt idx="240">
                <c:v>4.3449515945623063E-4</c:v>
              </c:pt>
              <c:pt idx="241">
                <c:v>3.7070998773673875E-4</c:v>
              </c:pt>
              <c:pt idx="242">
                <c:v>3.0251547005111836E-4</c:v>
              </c:pt>
              <c:pt idx="243">
                <c:v>2.6101662961664152E-4</c:v>
              </c:pt>
              <c:pt idx="244">
                <c:v>2.2601375715041846E-4</c:v>
              </c:pt>
              <c:pt idx="245">
                <c:v>1.9630952960265075E-4</c:v>
              </c:pt>
              <c:pt idx="246">
                <c:v>1.7017414569952605E-4</c:v>
              </c:pt>
              <c:pt idx="247">
                <c:v>1.48577931968412E-4</c:v>
              </c:pt>
              <c:pt idx="248">
                <c:v>1.299643013925099E-4</c:v>
              </c:pt>
              <c:pt idx="249">
                <c:v>1.068983443951321E-4</c:v>
              </c:pt>
              <c:pt idx="250">
                <c:v>8.6513218206525524E-5</c:v>
              </c:pt>
              <c:pt idx="251">
                <c:v>7.6284934698792151E-5</c:v>
              </c:pt>
              <c:pt idx="252">
                <c:v>6.7525750165246966E-5</c:v>
              </c:pt>
              <c:pt idx="253">
                <c:v>5.996894479121776E-5</c:v>
              </c:pt>
              <c:pt idx="254">
                <c:v>5.3394891152641505E-5</c:v>
              </c:pt>
              <c:pt idx="255">
                <c:v>4.7692868023985552E-5</c:v>
              </c:pt>
              <c:pt idx="256">
                <c:v>4.2434950897350763E-5</c:v>
              </c:pt>
              <c:pt idx="257">
                <c:v>3.8215432611078151E-5</c:v>
              </c:pt>
              <c:pt idx="258">
                <c:v>3.3702039764693569E-5</c:v>
              </c:pt>
              <c:pt idx="259">
                <c:v>3.0627693609265167E-5</c:v>
              </c:pt>
              <c:pt idx="260">
                <c:v>2.794456745756981E-5</c:v>
              </c:pt>
              <c:pt idx="261">
                <c:v>2.5587964415802173E-5</c:v>
              </c:pt>
              <c:pt idx="262">
                <c:v>2.3497223778891507E-5</c:v>
              </c:pt>
              <c:pt idx="263">
                <c:v>2.1621066838217271E-5</c:v>
              </c:pt>
              <c:pt idx="264">
                <c:v>1.9914649569972158E-5</c:v>
              </c:pt>
              <c:pt idx="265">
                <c:v>1.8351949712494889E-5</c:v>
              </c:pt>
              <c:pt idx="266">
                <c:v>1.6918236284185587E-5</c:v>
              </c:pt>
              <c:pt idx="267">
                <c:v>1.5600309120752439E-5</c:v>
              </c:pt>
              <c:pt idx="268">
                <c:v>1.4387778053298833E-5</c:v>
              </c:pt>
              <c:pt idx="269">
                <c:v>1.3272383948306921E-5</c:v>
              </c:pt>
              <c:pt idx="270">
                <c:v>1.2246984435974161E-5</c:v>
              </c:pt>
              <c:pt idx="271">
                <c:v>1.1270085552952203E-5</c:v>
              </c:pt>
              <c:pt idx="272">
                <c:v>1.0303377803742683E-5</c:v>
              </c:pt>
              <c:pt idx="273">
                <c:v>9.5516764060323648E-6</c:v>
              </c:pt>
              <c:pt idx="274">
                <c:v>8.8940473717025248E-6</c:v>
              </c:pt>
              <c:pt idx="275">
                <c:v>8.3309736895154713E-6</c:v>
              </c:pt>
              <c:pt idx="276">
                <c:v>7.8185416414509158E-6</c:v>
              </c:pt>
              <c:pt idx="277">
                <c:v>5.7541082343495964E-6</c:v>
              </c:pt>
              <c:pt idx="278">
                <c:v>5.3593010183387257E-6</c:v>
              </c:pt>
              <c:pt idx="279">
                <c:v>5.0869679653602282E-6</c:v>
              </c:pt>
              <c:pt idx="280">
                <c:v>4.0843424904581726E-6</c:v>
              </c:pt>
              <c:pt idx="281">
                <c:v>2.9567774217767177E-6</c:v>
              </c:pt>
              <c:pt idx="282">
                <c:v>2.8161481445855922E-6</c:v>
              </c:pt>
              <c:pt idx="283">
                <c:v>2.6897377045254808E-6</c:v>
              </c:pt>
              <c:pt idx="284">
                <c:v>2.5745067062558688E-6</c:v>
              </c:pt>
              <c:pt idx="285">
                <c:v>2.4685098040769349E-6</c:v>
              </c:pt>
              <c:pt idx="286">
                <c:v>2.3730384105374951E-6</c:v>
              </c:pt>
              <c:pt idx="287">
                <c:v>2.2856692064348941E-6</c:v>
              </c:pt>
              <c:pt idx="288">
                <c:v>2.2046996339669039E-6</c:v>
              </c:pt>
              <c:pt idx="289">
                <c:v>2.128896929206808E-6</c:v>
              </c:pt>
              <c:pt idx="290">
                <c:v>2.0567469302956669E-6</c:v>
              </c:pt>
              <c:pt idx="291">
                <c:v>1.9859945167507699E-6</c:v>
              </c:pt>
              <c:pt idx="292">
                <c:v>1.914517055064921E-6</c:v>
              </c:pt>
              <c:pt idx="293">
                <c:v>1.8425023969086783E-6</c:v>
              </c:pt>
              <c:pt idx="294">
                <c:v>1.7698883765757172E-6</c:v>
              </c:pt>
              <c:pt idx="295">
                <c:v>1.6961836565265311E-6</c:v>
              </c:pt>
              <c:pt idx="296">
                <c:v>1.3312623540207552E-6</c:v>
              </c:pt>
              <c:pt idx="297">
                <c:v>1.2749417685233551E-6</c:v>
              </c:pt>
              <c:pt idx="298">
                <c:v>9.9967386467130304E-7</c:v>
              </c:pt>
              <c:pt idx="299">
                <c:v>9.2665423792953604E-7</c:v>
              </c:pt>
              <c:pt idx="300">
                <c:v>6.1847604536847216E-7</c:v>
              </c:pt>
            </c:numLit>
          </c:val>
          <c:extLst>
            <c:ext xmlns:c16="http://schemas.microsoft.com/office/drawing/2014/chart" uri="{C3380CC4-5D6E-409C-BE32-E72D297353CC}">
              <c16:uniqueId val="{00000000-1B8B-4326-81BA-84A8F2A02527}"/>
            </c:ext>
          </c:extLst>
        </c:ser>
        <c:ser>
          <c:idx val="2"/>
          <c:order val="1"/>
          <c:tx>
            <c:v>North America/Oceania</c:v>
          </c:tx>
          <c:spPr>
            <a:solidFill>
              <a:srgbClr val="FF00FF"/>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3.7129262942781798E-4</c:v>
              </c:pt>
              <c:pt idx="1">
                <c:v>3.8449380915199998E-4</c:v>
              </c:pt>
              <c:pt idx="2">
                <c:v>4.0482813188786102E-4</c:v>
              </c:pt>
              <c:pt idx="3">
                <c:v>4.2406848786486298E-4</c:v>
              </c:pt>
              <c:pt idx="4">
                <c:v>4.3803898768564499E-4</c:v>
              </c:pt>
              <c:pt idx="5">
                <c:v>4.52704906758303E-4</c:v>
              </c:pt>
              <c:pt idx="6">
                <c:v>4.67354215835692E-4</c:v>
              </c:pt>
              <c:pt idx="7">
                <c:v>4.8449856749190002E-4</c:v>
              </c:pt>
              <c:pt idx="8">
                <c:v>5.00239942940042E-4</c:v>
              </c:pt>
              <c:pt idx="9">
                <c:v>5.1479283690566101E-4</c:v>
              </c:pt>
              <c:pt idx="10">
                <c:v>5.3583700160573405E-4</c:v>
              </c:pt>
              <c:pt idx="11">
                <c:v>7.6149758126642299E-4</c:v>
              </c:pt>
              <c:pt idx="12">
                <c:v>8.0872443487862099E-4</c:v>
              </c:pt>
              <c:pt idx="13">
                <c:v>8.4660880405915205E-4</c:v>
              </c:pt>
              <c:pt idx="14">
                <c:v>8.7547202968523005E-4</c:v>
              </c:pt>
              <c:pt idx="15">
                <c:v>9.0017788052139001E-4</c:v>
              </c:pt>
              <c:pt idx="16">
                <c:v>6.8412881720200604E-4</c:v>
              </c:pt>
              <c:pt idx="17">
                <c:v>6.9179185450374096E-4</c:v>
              </c:pt>
              <c:pt idx="18">
                <c:v>7.0064421465907496E-4</c:v>
              </c:pt>
              <c:pt idx="19">
                <c:v>7.1924179050754703E-4</c:v>
              </c:pt>
              <c:pt idx="20">
                <c:v>7.2001311042796303E-4</c:v>
              </c:pt>
              <c:pt idx="21">
                <c:v>7.20945919467551E-4</c:v>
              </c:pt>
              <c:pt idx="22">
                <c:v>7.3401372607765096E-4</c:v>
              </c:pt>
              <c:pt idx="23">
                <c:v>7.4876065212348196E-4</c:v>
              </c:pt>
              <c:pt idx="24">
                <c:v>7.6421628937972197E-4</c:v>
              </c:pt>
              <c:pt idx="25">
                <c:v>7.8766261978854E-4</c:v>
              </c:pt>
              <c:pt idx="26">
                <c:v>8.1017694619265398E-4</c:v>
              </c:pt>
              <c:pt idx="27">
                <c:v>8.3330813333045795E-4</c:v>
              </c:pt>
              <c:pt idx="28">
                <c:v>8.2924470346624395E-4</c:v>
              </c:pt>
              <c:pt idx="29">
                <c:v>8.5764733934581199E-4</c:v>
              </c:pt>
              <c:pt idx="30">
                <c:v>1.2634489452951231E-3</c:v>
              </c:pt>
              <c:pt idx="31">
                <c:v>1.3051851610312748E-3</c:v>
              </c:pt>
              <c:pt idx="32">
                <c:v>1.3795293305238587E-3</c:v>
              </c:pt>
              <c:pt idx="33">
                <c:v>1.4123860877556836E-3</c:v>
              </c:pt>
              <c:pt idx="34">
                <c:v>1.4905393018459637E-3</c:v>
              </c:pt>
              <c:pt idx="35">
                <c:v>1.6413921382951635E-3</c:v>
              </c:pt>
              <c:pt idx="36">
                <c:v>1.815012127114154E-3</c:v>
              </c:pt>
              <c:pt idx="37">
                <c:v>1.9217176498114471E-3</c:v>
              </c:pt>
              <c:pt idx="38">
                <c:v>2.0170897880653353E-3</c:v>
              </c:pt>
              <c:pt idx="39">
                <c:v>2.4876927040074315E-3</c:v>
              </c:pt>
              <c:pt idx="40">
                <c:v>2.0052433466737343E-3</c:v>
              </c:pt>
              <c:pt idx="41">
                <c:v>2.1423798331101042E-3</c:v>
              </c:pt>
              <c:pt idx="42">
                <c:v>2.1389118885487514E-3</c:v>
              </c:pt>
              <c:pt idx="43">
                <c:v>2.1147297418226737E-3</c:v>
              </c:pt>
              <c:pt idx="44">
                <c:v>2.3084849509327509E-3</c:v>
              </c:pt>
              <c:pt idx="45">
                <c:v>2.9858069659664719E-3</c:v>
              </c:pt>
              <c:pt idx="46">
                <c:v>3.3433312426695522E-3</c:v>
              </c:pt>
              <c:pt idx="47">
                <c:v>4.3723142334827934E-3</c:v>
              </c:pt>
              <c:pt idx="48">
                <c:v>4.590596977558337E-3</c:v>
              </c:pt>
              <c:pt idx="49">
                <c:v>4.6150112667891598E-3</c:v>
              </c:pt>
              <c:pt idx="50">
                <c:v>4.8376537465370534E-3</c:v>
              </c:pt>
              <c:pt idx="51">
                <c:v>4.9435550742724958E-3</c:v>
              </c:pt>
              <c:pt idx="52">
                <c:v>5.3050539259402929E-3</c:v>
              </c:pt>
              <c:pt idx="53">
                <c:v>5.5710586017055797E-3</c:v>
              </c:pt>
              <c:pt idx="54">
                <c:v>6.5073894781969921E-3</c:v>
              </c:pt>
              <c:pt idx="55">
                <c:v>6.7308817437408963E-3</c:v>
              </c:pt>
              <c:pt idx="56">
                <c:v>6.3098477764878319E-3</c:v>
              </c:pt>
              <c:pt idx="57">
                <c:v>6.1055566044303806E-3</c:v>
              </c:pt>
              <c:pt idx="58">
                <c:v>5.923434860664701E-3</c:v>
              </c:pt>
              <c:pt idx="59">
                <c:v>6.172429842211633E-3</c:v>
              </c:pt>
              <c:pt idx="60">
                <c:v>5.3064322492501525E-3</c:v>
              </c:pt>
              <c:pt idx="61">
                <c:v>5.1441292882401417E-3</c:v>
              </c:pt>
              <c:pt idx="62">
                <c:v>5.1707949104997713E-3</c:v>
              </c:pt>
              <c:pt idx="63">
                <c:v>6.319842867846418E-3</c:v>
              </c:pt>
              <c:pt idx="64">
                <c:v>6.5657670359651659E-3</c:v>
              </c:pt>
              <c:pt idx="65">
                <c:v>6.5836581929093986E-3</c:v>
              </c:pt>
              <c:pt idx="66">
                <c:v>6.5401260516516372E-3</c:v>
              </c:pt>
              <c:pt idx="67">
                <c:v>5.6638629086657542E-3</c:v>
              </c:pt>
              <c:pt idx="68">
                <c:v>4.3654120337033604E-3</c:v>
              </c:pt>
              <c:pt idx="69">
                <c:v>5.315125288638799E-3</c:v>
              </c:pt>
              <c:pt idx="70">
                <c:v>4.1678873880101851E-3</c:v>
              </c:pt>
              <c:pt idx="71">
                <c:v>4.169526221324573E-3</c:v>
              </c:pt>
              <c:pt idx="72">
                <c:v>5.1625994679145694E-3</c:v>
              </c:pt>
              <c:pt idx="73">
                <c:v>5.2255279463044235E-3</c:v>
              </c:pt>
              <c:pt idx="74">
                <c:v>4.2766456318350608E-3</c:v>
              </c:pt>
              <c:pt idx="75">
                <c:v>4.2086130690403211E-3</c:v>
              </c:pt>
              <c:pt idx="76">
                <c:v>4.2766387355039374E-3</c:v>
              </c:pt>
              <c:pt idx="77">
                <c:v>4.2905358960542896E-3</c:v>
              </c:pt>
              <c:pt idx="78">
                <c:v>4.2943515949902195E-3</c:v>
              </c:pt>
              <c:pt idx="79">
                <c:v>5.5553689176350562E-3</c:v>
              </c:pt>
              <c:pt idx="80">
                <c:v>5.0876513029303834E-3</c:v>
              </c:pt>
              <c:pt idx="81">
                <c:v>6.2903372756357694E-3</c:v>
              </c:pt>
              <c:pt idx="82">
                <c:v>6.4335497974264445E-3</c:v>
              </c:pt>
              <c:pt idx="83">
                <c:v>6.5321790079534876E-3</c:v>
              </c:pt>
              <c:pt idx="84">
                <c:v>6.4708757271501518E-3</c:v>
              </c:pt>
              <c:pt idx="85">
                <c:v>6.4631481914615117E-3</c:v>
              </c:pt>
              <c:pt idx="86">
                <c:v>6.6349663252431535E-3</c:v>
              </c:pt>
              <c:pt idx="87">
                <c:v>6.9673061930036169E-3</c:v>
              </c:pt>
              <c:pt idx="88">
                <c:v>7.1711479106018761E-3</c:v>
              </c:pt>
              <c:pt idx="89">
                <c:v>7.1654571338916808E-3</c:v>
              </c:pt>
              <c:pt idx="90">
                <c:v>7.6303017752223047E-3</c:v>
              </c:pt>
              <c:pt idx="91">
                <c:v>7.6914387693555715E-3</c:v>
              </c:pt>
              <c:pt idx="92">
                <c:v>7.9671098405624668E-3</c:v>
              </c:pt>
              <c:pt idx="93">
                <c:v>7.3798255016011265E-3</c:v>
              </c:pt>
              <c:pt idx="94">
                <c:v>7.075886172050661E-3</c:v>
              </c:pt>
              <c:pt idx="95">
                <c:v>7.739164078042632E-3</c:v>
              </c:pt>
              <c:pt idx="96">
                <c:v>7.6000892563488753E-3</c:v>
              </c:pt>
              <c:pt idx="97">
                <c:v>7.8921294508948175E-3</c:v>
              </c:pt>
              <c:pt idx="98">
                <c:v>9.5295522766885438E-3</c:v>
              </c:pt>
              <c:pt idx="99">
                <c:v>1.0005605263259942E-2</c:v>
              </c:pt>
              <c:pt idx="100">
                <c:v>1.0268305254303762E-2</c:v>
              </c:pt>
              <c:pt idx="101">
                <c:v>1.1077858301247596E-2</c:v>
              </c:pt>
              <c:pt idx="102">
                <c:v>1.2875210823403038E-2</c:v>
              </c:pt>
              <c:pt idx="103">
                <c:v>1.3075897536798506E-2</c:v>
              </c:pt>
              <c:pt idx="104">
                <c:v>1.1889990925039742E-2</c:v>
              </c:pt>
              <c:pt idx="105">
                <c:v>1.4191746897723127E-2</c:v>
              </c:pt>
              <c:pt idx="106">
                <c:v>1.5060463058914415E-2</c:v>
              </c:pt>
              <c:pt idx="107">
                <c:v>1.6538735781103729E-2</c:v>
              </c:pt>
              <c:pt idx="108">
                <c:v>1.4776018146559905E-2</c:v>
              </c:pt>
              <c:pt idx="109">
                <c:v>1.5538631131599742E-2</c:v>
              </c:pt>
              <c:pt idx="110">
                <c:v>1.6185070364728056E-2</c:v>
              </c:pt>
              <c:pt idx="111">
                <c:v>1.5348153858740603E-2</c:v>
              </c:pt>
              <c:pt idx="112">
                <c:v>1.562508873882873E-2</c:v>
              </c:pt>
              <c:pt idx="113">
                <c:v>1.32098020764651E-2</c:v>
              </c:pt>
              <c:pt idx="114">
                <c:v>1.4668923258173788E-2</c:v>
              </c:pt>
              <c:pt idx="115">
                <c:v>2.1451959001581714E-2</c:v>
              </c:pt>
              <c:pt idx="116">
                <c:v>2.769312411511695E-2</c:v>
              </c:pt>
              <c:pt idx="117">
                <c:v>1.5353715832680916E-2</c:v>
              </c:pt>
              <c:pt idx="118">
                <c:v>9.8151191638492247E-3</c:v>
              </c:pt>
              <c:pt idx="119">
                <c:v>8.2389233972643555E-3</c:v>
              </c:pt>
              <c:pt idx="120">
                <c:v>3.8091404537114724E-3</c:v>
              </c:pt>
              <c:pt idx="121">
                <c:v>4.879019395462438E-3</c:v>
              </c:pt>
              <c:pt idx="122">
                <c:v>8.2386031820392211E-3</c:v>
              </c:pt>
              <c:pt idx="123">
                <c:v>6.3886276198675419E-3</c:v>
              </c:pt>
              <c:pt idx="124">
                <c:v>7.5136558178323723E-3</c:v>
              </c:pt>
              <c:pt idx="125">
                <c:v>1.1747356538443842E-2</c:v>
              </c:pt>
              <c:pt idx="126">
                <c:v>1.3065280940410887E-2</c:v>
              </c:pt>
              <c:pt idx="127">
                <c:v>1.669913591677296E-2</c:v>
              </c:pt>
              <c:pt idx="128">
                <c:v>2.5298561047246686E-2</c:v>
              </c:pt>
              <c:pt idx="129">
                <c:v>2.8709655270677131E-2</c:v>
              </c:pt>
              <c:pt idx="130">
                <c:v>1.7440448926953744E-2</c:v>
              </c:pt>
              <c:pt idx="131">
                <c:v>9.9102581167475733E-3</c:v>
              </c:pt>
              <c:pt idx="132">
                <c:v>7.2952309503015386E-3</c:v>
              </c:pt>
              <c:pt idx="133">
                <c:v>1.3502811370635784E-2</c:v>
              </c:pt>
              <c:pt idx="134">
                <c:v>1.162336185380884E-2</c:v>
              </c:pt>
              <c:pt idx="135">
                <c:v>1.1368129200321471E-2</c:v>
              </c:pt>
              <c:pt idx="136">
                <c:v>1.3789775413301508E-2</c:v>
              </c:pt>
              <c:pt idx="137">
                <c:v>1.2971732124336371E-2</c:v>
              </c:pt>
              <c:pt idx="138">
                <c:v>1.2609241961158594E-2</c:v>
              </c:pt>
              <c:pt idx="139">
                <c:v>1.1199057603687397E-2</c:v>
              </c:pt>
              <c:pt idx="140">
                <c:v>1.0494004529396148E-2</c:v>
              </c:pt>
              <c:pt idx="141">
                <c:v>6.9787396952541219E-3</c:v>
              </c:pt>
              <c:pt idx="142">
                <c:v>5.0270847367273981E-3</c:v>
              </c:pt>
              <c:pt idx="143">
                <c:v>4.1409436858700337E-3</c:v>
              </c:pt>
              <c:pt idx="144">
                <c:v>5.2190290045420595E-3</c:v>
              </c:pt>
              <c:pt idx="145">
                <c:v>7.2418584272393224E-3</c:v>
              </c:pt>
              <c:pt idx="146">
                <c:v>7.3258624751974541E-3</c:v>
              </c:pt>
              <c:pt idx="147">
                <c:v>8.4173688703226435E-3</c:v>
              </c:pt>
              <c:pt idx="148">
                <c:v>7.7786563534934482E-3</c:v>
              </c:pt>
              <c:pt idx="149">
                <c:v>7.855785366214162E-3</c:v>
              </c:pt>
              <c:pt idx="150">
                <c:v>6.3253096179255158E-3</c:v>
              </c:pt>
              <c:pt idx="151">
                <c:v>6.8098469085560113E-3</c:v>
              </c:pt>
              <c:pt idx="152">
                <c:v>7.3738204065820342E-3</c:v>
              </c:pt>
              <c:pt idx="153">
                <c:v>6.4908007613958619E-3</c:v>
              </c:pt>
              <c:pt idx="154">
                <c:v>6.6631035628285477E-3</c:v>
              </c:pt>
              <c:pt idx="155">
                <c:v>7.2208881792300483E-3</c:v>
              </c:pt>
              <c:pt idx="156">
                <c:v>6.9046465477959288E-3</c:v>
              </c:pt>
              <c:pt idx="157">
                <c:v>6.2945763530737045E-3</c:v>
              </c:pt>
              <c:pt idx="158">
                <c:v>6.3699295275363036E-3</c:v>
              </c:pt>
              <c:pt idx="159">
                <c:v>6.6126951274921479E-3</c:v>
              </c:pt>
              <c:pt idx="160">
                <c:v>7.4611989080360592E-3</c:v>
              </c:pt>
              <c:pt idx="161">
                <c:v>7.8394170333439192E-3</c:v>
              </c:pt>
              <c:pt idx="162">
                <c:v>7.0639328854117927E-3</c:v>
              </c:pt>
              <c:pt idx="163">
                <c:v>7.2236453786354024E-3</c:v>
              </c:pt>
              <c:pt idx="164">
                <c:v>7.4047327057322684E-3</c:v>
              </c:pt>
              <c:pt idx="165">
                <c:v>7.4302505971353362E-3</c:v>
              </c:pt>
              <c:pt idx="166">
                <c:v>7.9290990560412101E-3</c:v>
              </c:pt>
              <c:pt idx="167">
                <c:v>6.9200908668462149E-3</c:v>
              </c:pt>
              <c:pt idx="168">
                <c:v>7.9929338676481606E-3</c:v>
              </c:pt>
              <c:pt idx="169">
                <c:v>7.4340281145596487E-3</c:v>
              </c:pt>
              <c:pt idx="170">
                <c:v>6.0344830613771171E-3</c:v>
              </c:pt>
              <c:pt idx="171">
                <c:v>5.8870789505745232E-3</c:v>
              </c:pt>
              <c:pt idx="172">
                <c:v>5.9341109935402737E-3</c:v>
              </c:pt>
              <c:pt idx="173">
                <c:v>4.6333896402282297E-3</c:v>
              </c:pt>
              <c:pt idx="174">
                <c:v>3.5868179648093409E-3</c:v>
              </c:pt>
              <c:pt idx="175">
                <c:v>3.3984108857737661E-3</c:v>
              </c:pt>
              <c:pt idx="176">
                <c:v>3.4200524303264735E-3</c:v>
              </c:pt>
              <c:pt idx="177">
                <c:v>3.2223565072100179E-3</c:v>
              </c:pt>
              <c:pt idx="178">
                <c:v>3.3252235945924078E-3</c:v>
              </c:pt>
              <c:pt idx="179">
                <c:v>4.2999841712156872E-3</c:v>
              </c:pt>
              <c:pt idx="180">
                <c:v>4.4218870311543094E-3</c:v>
              </c:pt>
              <c:pt idx="181">
                <c:v>5.1167037195417511E-3</c:v>
              </c:pt>
              <c:pt idx="182">
                <c:v>6.6001200611388996E-3</c:v>
              </c:pt>
              <c:pt idx="183">
                <c:v>6.6610720976905532E-3</c:v>
              </c:pt>
              <c:pt idx="184">
                <c:v>7.1911294115257077E-3</c:v>
              </c:pt>
              <c:pt idx="185">
                <c:v>6.474301003653809E-3</c:v>
              </c:pt>
              <c:pt idx="186">
                <c:v>7.6756321579807916E-3</c:v>
              </c:pt>
              <c:pt idx="187">
                <c:v>9.327801920153209E-3</c:v>
              </c:pt>
              <c:pt idx="188">
                <c:v>1.0599081268375771E-2</c:v>
              </c:pt>
              <c:pt idx="189">
                <c:v>1.1181795373009149E-2</c:v>
              </c:pt>
              <c:pt idx="190">
                <c:v>1.1566295757755958E-2</c:v>
              </c:pt>
              <c:pt idx="191">
                <c:v>1.1103727059265659E-2</c:v>
              </c:pt>
              <c:pt idx="192">
                <c:v>1.1834338655793185E-2</c:v>
              </c:pt>
              <c:pt idx="193">
                <c:v>1.1041106951674888E-2</c:v>
              </c:pt>
              <c:pt idx="194">
                <c:v>1.1944744617741719E-2</c:v>
              </c:pt>
              <c:pt idx="195">
                <c:v>1.2609114654024891E-2</c:v>
              </c:pt>
              <c:pt idx="196">
                <c:v>1.3149107332928608E-2</c:v>
              </c:pt>
              <c:pt idx="197">
                <c:v>1.4585224914980774E-2</c:v>
              </c:pt>
              <c:pt idx="198">
                <c:v>1.6177370757669129E-2</c:v>
              </c:pt>
              <c:pt idx="199">
                <c:v>1.7653875191009714E-2</c:v>
              </c:pt>
              <c:pt idx="200">
                <c:v>1.890572916292908E-2</c:v>
              </c:pt>
              <c:pt idx="201">
                <c:v>1.7117067035909889E-2</c:v>
              </c:pt>
              <c:pt idx="202">
                <c:v>1.4914312646032275E-2</c:v>
              </c:pt>
              <c:pt idx="203">
                <c:v>1.4015568834975799E-2</c:v>
              </c:pt>
              <c:pt idx="204">
                <c:v>1.5206280194079427E-2</c:v>
              </c:pt>
              <c:pt idx="205">
                <c:v>1.5525797777411266E-2</c:v>
              </c:pt>
              <c:pt idx="206">
                <c:v>1.5342704380316863E-2</c:v>
              </c:pt>
              <c:pt idx="207">
                <c:v>1.3949702669436025E-2</c:v>
              </c:pt>
              <c:pt idx="208">
                <c:v>1.4507778101822941E-2</c:v>
              </c:pt>
              <c:pt idx="209">
                <c:v>1.1692730623573294E-2</c:v>
              </c:pt>
              <c:pt idx="210">
                <c:v>1.1999468371453275E-2</c:v>
              </c:pt>
              <c:pt idx="211">
                <c:v>1.2518145524190546E-2</c:v>
              </c:pt>
              <c:pt idx="212">
                <c:v>1.3849308012873649E-2</c:v>
              </c:pt>
              <c:pt idx="213">
                <c:v>1.4216698381719796E-2</c:v>
              </c:pt>
              <c:pt idx="214">
                <c:v>1.4761771874112027E-2</c:v>
              </c:pt>
              <c:pt idx="215">
                <c:v>1.5222268838544474E-2</c:v>
              </c:pt>
              <c:pt idx="216">
                <c:v>1.4920166068309166E-2</c:v>
              </c:pt>
              <c:pt idx="217">
                <c:v>1.505470477369163E-2</c:v>
              </c:pt>
              <c:pt idx="218">
                <c:v>1.4348470158801023E-2</c:v>
              </c:pt>
              <c:pt idx="219">
                <c:v>1.3696116837663239E-2</c:v>
              </c:pt>
              <c:pt idx="220">
                <c:v>1.5406065229149519E-2</c:v>
              </c:pt>
              <c:pt idx="221">
                <c:v>1.7846161915858683E-2</c:v>
              </c:pt>
              <c:pt idx="222">
                <c:v>1.5918094092071459E-2</c:v>
              </c:pt>
              <c:pt idx="223">
                <c:v>1.4525358818130833E-2</c:v>
              </c:pt>
              <c:pt idx="224">
                <c:v>1.4417391122110285E-2</c:v>
              </c:pt>
              <c:pt idx="225">
                <c:v>1.3394824595254644E-2</c:v>
              </c:pt>
              <c:pt idx="226">
                <c:v>1.327054095938799E-2</c:v>
              </c:pt>
              <c:pt idx="227">
                <c:v>1.0618452409133937E-2</c:v>
              </c:pt>
              <c:pt idx="228">
                <c:v>8.4967665618724472E-3</c:v>
              </c:pt>
              <c:pt idx="229">
                <c:v>6.8013540951183827E-3</c:v>
              </c:pt>
              <c:pt idx="230">
                <c:v>5.4475324057755448E-3</c:v>
              </c:pt>
              <c:pt idx="231">
                <c:v>4.3683463476501747E-3</c:v>
              </c:pt>
              <c:pt idx="232">
                <c:v>3.5144577724510718E-3</c:v>
              </c:pt>
              <c:pt idx="233">
                <c:v>2.8516780447657686E-3</c:v>
              </c:pt>
              <c:pt idx="234">
                <c:v>2.3434134771120928E-3</c:v>
              </c:pt>
              <c:pt idx="235">
                <c:v>1.9479273303161671E-3</c:v>
              </c:pt>
              <c:pt idx="236">
                <c:v>1.6352092236469264E-3</c:v>
              </c:pt>
              <c:pt idx="237">
                <c:v>1.3811626827166569E-3</c:v>
              </c:pt>
              <c:pt idx="238">
                <c:v>1.1713051054022467E-3</c:v>
              </c:pt>
              <c:pt idx="239">
                <c:v>9.9626024835892035E-4</c:v>
              </c:pt>
              <c:pt idx="240">
                <c:v>8.4904211089117097E-4</c:v>
              </c:pt>
              <c:pt idx="241">
                <c:v>7.2744962813497743E-4</c:v>
              </c:pt>
              <c:pt idx="242">
                <c:v>6.2792388378485006E-4</c:v>
              </c:pt>
              <c:pt idx="243">
                <c:v>5.4484464717315421E-4</c:v>
              </c:pt>
              <c:pt idx="244">
                <c:v>4.7463822439749748E-4</c:v>
              </c:pt>
              <c:pt idx="245">
                <c:v>4.0819522377934502E-4</c:v>
              </c:pt>
              <c:pt idx="246">
                <c:v>3.5755438915170115E-4</c:v>
              </c:pt>
              <c:pt idx="247">
                <c:v>2.7148798010947703E-4</c:v>
              </c:pt>
              <c:pt idx="248">
                <c:v>2.3483369016146031E-4</c:v>
              </c:pt>
              <c:pt idx="249">
                <c:v>2.0629494482475529E-4</c:v>
              </c:pt>
              <c:pt idx="250">
                <c:v>1.8147419482289926E-4</c:v>
              </c:pt>
              <c:pt idx="251">
                <c:v>1.6179239678850869E-4</c:v>
              </c:pt>
              <c:pt idx="252">
                <c:v>1.4148332471782273E-4</c:v>
              </c:pt>
              <c:pt idx="253">
                <c:v>1.2439354952625939E-4</c:v>
              </c:pt>
              <c:pt idx="254">
                <c:v>1.0390123757262427E-4</c:v>
              </c:pt>
              <c:pt idx="255">
                <c:v>8.182333998808973E-5</c:v>
              </c:pt>
              <c:pt idx="256">
                <c:v>7.4198220765647283E-5</c:v>
              </c:pt>
              <c:pt idx="257">
                <c:v>6.7466528295618576E-5</c:v>
              </c:pt>
              <c:pt idx="258">
                <c:v>6.1567619972734353E-5</c:v>
              </c:pt>
              <c:pt idx="259">
                <c:v>5.6452334641903022E-5</c:v>
              </c:pt>
              <c:pt idx="260">
                <c:v>5.1957424057191513E-5</c:v>
              </c:pt>
              <c:pt idx="261">
                <c:v>4.7977491521623605E-5</c:v>
              </c:pt>
              <c:pt idx="262">
                <c:v>4.4430904921625223E-5</c:v>
              </c:pt>
              <c:pt idx="263">
                <c:v>2.8290415987507338E-5</c:v>
              </c:pt>
              <c:pt idx="264">
                <c:v>2.644351771851468E-5</c:v>
              </c:pt>
              <c:pt idx="265">
                <c:v>2.4785636560645606E-5</c:v>
              </c:pt>
              <c:pt idx="266">
                <c:v>2.3288447480107159E-5</c:v>
              </c:pt>
              <c:pt idx="267">
                <c:v>2.1894575268430545E-5</c:v>
              </c:pt>
              <c:pt idx="268">
                <c:v>2.0579347217927666E-5</c:v>
              </c:pt>
              <c:pt idx="269">
                <c:v>1.933582660012145E-5</c:v>
              </c:pt>
              <c:pt idx="270">
                <c:v>1.8158010725718563E-5</c:v>
              </c:pt>
              <c:pt idx="271">
                <c:v>1.6990650256284526E-5</c:v>
              </c:pt>
              <c:pt idx="272">
                <c:v>1.5918777888441824E-5</c:v>
              </c:pt>
              <c:pt idx="273">
                <c:v>1.4932155265900596E-5</c:v>
              </c:pt>
              <c:pt idx="274">
                <c:v>1.4024863839617591E-5</c:v>
              </c:pt>
              <c:pt idx="275">
                <c:v>1.3189454732653083E-5</c:v>
              </c:pt>
              <c:pt idx="276">
                <c:v>1.2374765817843329E-5</c:v>
              </c:pt>
              <c:pt idx="277">
                <c:v>1.1625526039257802E-5</c:v>
              </c:pt>
              <c:pt idx="278">
                <c:v>1.0932081988079611E-5</c:v>
              </c:pt>
              <c:pt idx="279">
                <c:v>1.0207700005467754E-5</c:v>
              </c:pt>
              <c:pt idx="280">
                <c:v>9.0919992284055353E-6</c:v>
              </c:pt>
              <c:pt idx="281">
                <c:v>8.5272386323715838E-6</c:v>
              </c:pt>
              <c:pt idx="282">
                <c:v>8.0534470541740437E-6</c:v>
              </c:pt>
              <c:pt idx="283">
                <c:v>7.6537129681738092E-6</c:v>
              </c:pt>
              <c:pt idx="284">
                <c:v>7.3086085002825157E-6</c:v>
              </c:pt>
              <c:pt idx="285">
                <c:v>7.003857671946452E-6</c:v>
              </c:pt>
              <c:pt idx="286">
                <c:v>6.7301312074260105E-6</c:v>
              </c:pt>
              <c:pt idx="287">
                <c:v>6.4795374503615006E-6</c:v>
              </c:pt>
              <c:pt idx="288">
                <c:v>6.246031400020153E-6</c:v>
              </c:pt>
              <c:pt idx="289">
                <c:v>6.0249818047876513E-6</c:v>
              </c:pt>
              <c:pt idx="290">
                <c:v>6.0290599627488633E-6</c:v>
              </c:pt>
              <c:pt idx="291">
                <c:v>5.8240549072245695E-6</c:v>
              </c:pt>
              <c:pt idx="292">
                <c:v>5.6319958135303387E-6</c:v>
              </c:pt>
              <c:pt idx="293">
                <c:v>5.4473036136461555E-6</c:v>
              </c:pt>
              <c:pt idx="294">
                <c:v>5.2651989095336538E-6</c:v>
              </c:pt>
              <c:pt idx="295">
                <c:v>5.0792323190933494E-6</c:v>
              </c:pt>
              <c:pt idx="296">
                <c:v>4.8833607985252917E-6</c:v>
              </c:pt>
              <c:pt idx="297">
                <c:v>4.681043620952303E-6</c:v>
              </c:pt>
              <c:pt idx="298">
                <c:v>4.4682422107695636E-6</c:v>
              </c:pt>
              <c:pt idx="299">
                <c:v>4.2428740083445207E-6</c:v>
              </c:pt>
              <c:pt idx="300">
                <c:v>3.6478651462670939E-6</c:v>
              </c:pt>
            </c:numLit>
          </c:val>
          <c:extLst>
            <c:ext xmlns:c16="http://schemas.microsoft.com/office/drawing/2014/chart" uri="{C3380CC4-5D6E-409C-BE32-E72D297353CC}">
              <c16:uniqueId val="{00000001-1B8B-4326-81BA-84A8F2A02527}"/>
            </c:ext>
          </c:extLst>
        </c:ser>
        <c:ser>
          <c:idx val="3"/>
          <c:order val="2"/>
          <c:tx>
            <c:v>Latin America</c:v>
          </c:tx>
          <c:spPr>
            <a:solidFill>
              <a:srgbClr val="00B05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7.7926109956062369E-4</c:v>
              </c:pt>
              <c:pt idx="1">
                <c:v>7.8672374004600453E-4</c:v>
              </c:pt>
              <c:pt idx="2">
                <c:v>7.7525668838212495E-4</c:v>
              </c:pt>
              <c:pt idx="3">
                <c:v>7.6711358392117274E-4</c:v>
              </c:pt>
              <c:pt idx="4">
                <c:v>7.5987302736042609E-4</c:v>
              </c:pt>
              <c:pt idx="5">
                <c:v>7.5618567965831144E-4</c:v>
              </c:pt>
              <c:pt idx="6">
                <c:v>7.5971991163633831E-4</c:v>
              </c:pt>
              <c:pt idx="7">
                <c:v>7.4979457461556804E-4</c:v>
              </c:pt>
              <c:pt idx="8">
                <c:v>7.4761794014612589E-4</c:v>
              </c:pt>
              <c:pt idx="9">
                <c:v>7.3992570382131341E-4</c:v>
              </c:pt>
              <c:pt idx="10">
                <c:v>7.2643762835346293E-4</c:v>
              </c:pt>
              <c:pt idx="11">
                <c:v>7.3320079728864888E-4</c:v>
              </c:pt>
              <c:pt idx="12">
                <c:v>7.242290549223869E-4</c:v>
              </c:pt>
              <c:pt idx="13">
                <c:v>7.1667512936157858E-4</c:v>
              </c:pt>
              <c:pt idx="14">
                <c:v>7.0444221943793853E-4</c:v>
              </c:pt>
              <c:pt idx="15">
                <c:v>5.2020394648094625E-4</c:v>
              </c:pt>
              <c:pt idx="16">
                <c:v>5.1228125158043927E-4</c:v>
              </c:pt>
              <c:pt idx="17">
                <c:v>4.9653520377384414E-4</c:v>
              </c:pt>
              <c:pt idx="18">
                <c:v>4.9134549421549971E-4</c:v>
              </c:pt>
              <c:pt idx="19">
                <c:v>4.8237307085970843E-4</c:v>
              </c:pt>
              <c:pt idx="20">
                <c:v>4.593004441767718E-4</c:v>
              </c:pt>
              <c:pt idx="21">
                <c:v>4.3844336052704014E-4</c:v>
              </c:pt>
              <c:pt idx="22">
                <c:v>4.3688654153983342E-4</c:v>
              </c:pt>
              <c:pt idx="23">
                <c:v>4.4016361301930582E-4</c:v>
              </c:pt>
              <c:pt idx="24">
                <c:v>4.5247991622589094E-4</c:v>
              </c:pt>
              <c:pt idx="25">
                <c:v>4.6969685387345238E-4</c:v>
              </c:pt>
              <c:pt idx="26">
                <c:v>4.781423195322097E-4</c:v>
              </c:pt>
              <c:pt idx="27">
                <c:v>3.6031585785443652E-4</c:v>
              </c:pt>
              <c:pt idx="28">
                <c:v>3.740847909394712E-4</c:v>
              </c:pt>
              <c:pt idx="29">
                <c:v>3.825423214359416E-4</c:v>
              </c:pt>
              <c:pt idx="30">
                <c:v>5.8215033241332845E-4</c:v>
              </c:pt>
              <c:pt idx="31">
                <c:v>3.9041494775390358E-4</c:v>
              </c:pt>
              <c:pt idx="32">
                <c:v>3.795010957311117E-4</c:v>
              </c:pt>
              <c:pt idx="33">
                <c:v>3.7533158806326092E-4</c:v>
              </c:pt>
              <c:pt idx="34">
                <c:v>5.0857138577801151E-4</c:v>
              </c:pt>
              <c:pt idx="35">
                <c:v>5.087667634036218E-4</c:v>
              </c:pt>
              <c:pt idx="36">
                <c:v>5.1193803243153465E-4</c:v>
              </c:pt>
              <c:pt idx="37">
                <c:v>3.7526691908550027E-4</c:v>
              </c:pt>
              <c:pt idx="38">
                <c:v>5.876195251642689E-4</c:v>
              </c:pt>
              <c:pt idx="39">
                <c:v>6.1853650128502135E-4</c:v>
              </c:pt>
              <c:pt idx="40">
                <c:v>6.1575147622045922E-4</c:v>
              </c:pt>
              <c:pt idx="41">
                <c:v>6.2089833233321557E-4</c:v>
              </c:pt>
              <c:pt idx="42">
                <c:v>6.31448949791986E-4</c:v>
              </c:pt>
              <c:pt idx="43">
                <c:v>6.4465495698138675E-4</c:v>
              </c:pt>
              <c:pt idx="44">
                <c:v>6.4839191343498261E-4</c:v>
              </c:pt>
              <c:pt idx="45">
                <c:v>4.2684760526101812E-4</c:v>
              </c:pt>
              <c:pt idx="46">
                <c:v>4.3229886633743345E-4</c:v>
              </c:pt>
              <c:pt idx="47">
                <c:v>5.8203997030670219E-4</c:v>
              </c:pt>
              <c:pt idx="48">
                <c:v>5.9708982094574311E-4</c:v>
              </c:pt>
              <c:pt idx="49">
                <c:v>6.0463012363241387E-4</c:v>
              </c:pt>
              <c:pt idx="50">
                <c:v>6.1041918251494496E-4</c:v>
              </c:pt>
              <c:pt idx="51">
                <c:v>6.4886116394398288E-4</c:v>
              </c:pt>
              <c:pt idx="52">
                <c:v>6.1760141125813102E-4</c:v>
              </c:pt>
              <c:pt idx="53">
                <c:v>6.0635513149427146E-4</c:v>
              </c:pt>
              <c:pt idx="54">
                <c:v>4.3615083457640809E-4</c:v>
              </c:pt>
              <c:pt idx="55">
                <c:v>5.9925247410018401E-4</c:v>
              </c:pt>
              <c:pt idx="56">
                <c:v>6.2006361235443519E-4</c:v>
              </c:pt>
              <c:pt idx="57">
                <c:v>6.4554830960687347E-4</c:v>
              </c:pt>
              <c:pt idx="58">
                <c:v>6.7344777521191211E-4</c:v>
              </c:pt>
              <c:pt idx="59">
                <c:v>6.5195000663354581E-4</c:v>
              </c:pt>
              <c:pt idx="60">
                <c:v>6.3907524600971587E-4</c:v>
              </c:pt>
              <c:pt idx="61">
                <c:v>6.4250451860264272E-4</c:v>
              </c:pt>
              <c:pt idx="62">
                <c:v>6.9093007870811194E-4</c:v>
              </c:pt>
              <c:pt idx="63">
                <c:v>6.9998258362189737E-4</c:v>
              </c:pt>
              <c:pt idx="64">
                <c:v>4.9298308967492331E-4</c:v>
              </c:pt>
              <c:pt idx="65">
                <c:v>7.8083081172053729E-4</c:v>
              </c:pt>
              <c:pt idx="66">
                <c:v>1.0501839175284153E-3</c:v>
              </c:pt>
              <c:pt idx="67">
                <c:v>7.5893722225182784E-4</c:v>
              </c:pt>
              <c:pt idx="68">
                <c:v>1.1448014692934127E-3</c:v>
              </c:pt>
              <c:pt idx="69">
                <c:v>1.1951457093179944E-3</c:v>
              </c:pt>
              <c:pt idx="70">
                <c:v>1.1817353499853349E-3</c:v>
              </c:pt>
              <c:pt idx="71">
                <c:v>1.1799296585754079E-3</c:v>
              </c:pt>
              <c:pt idx="72">
                <c:v>1.1742820401138931E-3</c:v>
              </c:pt>
              <c:pt idx="73">
                <c:v>1.1712327436948838E-3</c:v>
              </c:pt>
              <c:pt idx="74">
                <c:v>1.186047847701056E-3</c:v>
              </c:pt>
              <c:pt idx="75">
                <c:v>1.2090165756554567E-3</c:v>
              </c:pt>
              <c:pt idx="76">
                <c:v>1.223010742729596E-3</c:v>
              </c:pt>
              <c:pt idx="77">
                <c:v>1.1719980070540878E-3</c:v>
              </c:pt>
              <c:pt idx="78">
                <c:v>1.1697473658581925E-3</c:v>
              </c:pt>
              <c:pt idx="79">
                <c:v>1.2309976877602046E-3</c:v>
              </c:pt>
              <c:pt idx="80">
                <c:v>1.2708782923539302E-3</c:v>
              </c:pt>
              <c:pt idx="81">
                <c:v>9.4771978696938362E-4</c:v>
              </c:pt>
              <c:pt idx="82">
                <c:v>1.2606526502270691E-3</c:v>
              </c:pt>
              <c:pt idx="83">
                <c:v>1.3730531989715161E-3</c:v>
              </c:pt>
              <c:pt idx="84">
                <c:v>1.3665891603912789E-3</c:v>
              </c:pt>
              <c:pt idx="85">
                <c:v>1.4746083443010381E-3</c:v>
              </c:pt>
              <c:pt idx="86">
                <c:v>1.5427250740976009E-3</c:v>
              </c:pt>
              <c:pt idx="87">
                <c:v>1.452199539034437E-3</c:v>
              </c:pt>
              <c:pt idx="88">
                <c:v>1.4532394545298769E-3</c:v>
              </c:pt>
              <c:pt idx="89">
                <c:v>1.5446479731932219E-3</c:v>
              </c:pt>
              <c:pt idx="90">
                <c:v>1.6664233117094389E-3</c:v>
              </c:pt>
              <c:pt idx="91">
                <c:v>2.0187973587088882E-3</c:v>
              </c:pt>
              <c:pt idx="92">
                <c:v>1.804381173772611E-3</c:v>
              </c:pt>
              <c:pt idx="93">
                <c:v>1.760437088978919E-3</c:v>
              </c:pt>
              <c:pt idx="94">
                <c:v>1.750830821356927E-3</c:v>
              </c:pt>
              <c:pt idx="95">
                <c:v>1.9856370221914034E-3</c:v>
              </c:pt>
              <c:pt idx="96">
                <c:v>1.9241988337512642E-3</c:v>
              </c:pt>
              <c:pt idx="97">
                <c:v>2.1170676757168751E-3</c:v>
              </c:pt>
              <c:pt idx="98">
                <c:v>2.0169716083934283E-3</c:v>
              </c:pt>
              <c:pt idx="99">
                <c:v>1.9324166473260918E-3</c:v>
              </c:pt>
              <c:pt idx="100">
                <c:v>1.9720367765618187E-3</c:v>
              </c:pt>
              <c:pt idx="101">
                <c:v>1.9694598230149316E-3</c:v>
              </c:pt>
              <c:pt idx="102">
                <c:v>1.8979156755548538E-3</c:v>
              </c:pt>
              <c:pt idx="103">
                <c:v>1.935628282076992E-3</c:v>
              </c:pt>
              <c:pt idx="104">
                <c:v>1.9709057875479663E-3</c:v>
              </c:pt>
              <c:pt idx="105">
                <c:v>2.1439329646547539E-3</c:v>
              </c:pt>
              <c:pt idx="106">
                <c:v>2.28375366734906E-3</c:v>
              </c:pt>
              <c:pt idx="107">
                <c:v>2.2220645801132944E-3</c:v>
              </c:pt>
              <c:pt idx="108">
                <c:v>2.2421788666396238E-3</c:v>
              </c:pt>
              <c:pt idx="109">
                <c:v>2.4855024497761882E-3</c:v>
              </c:pt>
              <c:pt idx="110">
                <c:v>2.7015276983402628E-3</c:v>
              </c:pt>
              <c:pt idx="111">
                <c:v>2.80251363121275E-3</c:v>
              </c:pt>
              <c:pt idx="112">
                <c:v>2.7559959781254858E-3</c:v>
              </c:pt>
              <c:pt idx="113">
                <c:v>2.6282521830318008E-3</c:v>
              </c:pt>
              <c:pt idx="114">
                <c:v>2.4640437947181012E-3</c:v>
              </c:pt>
              <c:pt idx="115">
                <c:v>2.3183259526006967E-3</c:v>
              </c:pt>
              <c:pt idx="116">
                <c:v>2.2036325036464566E-3</c:v>
              </c:pt>
              <c:pt idx="117">
                <c:v>2.7191126765586833E-3</c:v>
              </c:pt>
              <c:pt idx="118">
                <c:v>2.9085351181076919E-3</c:v>
              </c:pt>
              <c:pt idx="119">
                <c:v>3.2768062477810333E-3</c:v>
              </c:pt>
              <c:pt idx="120">
                <c:v>3.5283468439266386E-3</c:v>
              </c:pt>
              <c:pt idx="121">
                <c:v>2.9326596142068852E-3</c:v>
              </c:pt>
              <c:pt idx="122">
                <c:v>2.9437635946147926E-3</c:v>
              </c:pt>
              <c:pt idx="123">
                <c:v>3.5656448341708684E-3</c:v>
              </c:pt>
              <c:pt idx="124">
                <c:v>3.6838952000231443E-3</c:v>
              </c:pt>
              <c:pt idx="125">
                <c:v>3.7584983129078887E-3</c:v>
              </c:pt>
              <c:pt idx="126">
                <c:v>3.3179342209019511E-3</c:v>
              </c:pt>
              <c:pt idx="127">
                <c:v>3.2538647235870878E-3</c:v>
              </c:pt>
              <c:pt idx="128">
                <c:v>3.5397110474613192E-3</c:v>
              </c:pt>
              <c:pt idx="129">
                <c:v>3.1163399663923291E-3</c:v>
              </c:pt>
              <c:pt idx="130">
                <c:v>2.9521109187224037E-3</c:v>
              </c:pt>
              <c:pt idx="131">
                <c:v>2.7157971489353548E-3</c:v>
              </c:pt>
              <c:pt idx="132">
                <c:v>2.5932421646303453E-3</c:v>
              </c:pt>
              <c:pt idx="133">
                <c:v>2.6962453166058638E-3</c:v>
              </c:pt>
              <c:pt idx="134">
                <c:v>3.3569478092688736E-3</c:v>
              </c:pt>
              <c:pt idx="135">
                <c:v>3.2674655229762849E-3</c:v>
              </c:pt>
              <c:pt idx="136">
                <c:v>3.0818635980939231E-3</c:v>
              </c:pt>
              <c:pt idx="137">
                <c:v>3.3746747881496699E-3</c:v>
              </c:pt>
              <c:pt idx="138">
                <c:v>3.2936909256665592E-3</c:v>
              </c:pt>
              <c:pt idx="139">
                <c:v>3.1162634091235373E-3</c:v>
              </c:pt>
              <c:pt idx="140">
                <c:v>3.3082124668813305E-3</c:v>
              </c:pt>
              <c:pt idx="141">
                <c:v>3.4879248022036328E-3</c:v>
              </c:pt>
              <c:pt idx="142">
                <c:v>3.6885428075944366E-3</c:v>
              </c:pt>
              <c:pt idx="143">
                <c:v>3.7188361632418971E-3</c:v>
              </c:pt>
              <c:pt idx="144">
                <c:v>4.1811668421669152E-3</c:v>
              </c:pt>
              <c:pt idx="145">
                <c:v>4.3820212683864422E-3</c:v>
              </c:pt>
              <c:pt idx="146">
                <c:v>5.0113624598564681E-3</c:v>
              </c:pt>
              <c:pt idx="147">
                <c:v>5.702276898054557E-3</c:v>
              </c:pt>
              <c:pt idx="148">
                <c:v>5.9034115917725536E-3</c:v>
              </c:pt>
              <c:pt idx="149">
                <c:v>5.466722820926485E-3</c:v>
              </c:pt>
              <c:pt idx="150">
                <c:v>5.0244063935603895E-3</c:v>
              </c:pt>
              <c:pt idx="151">
                <c:v>5.3445451877149981E-3</c:v>
              </c:pt>
              <c:pt idx="152">
                <c:v>4.4644976397264623E-3</c:v>
              </c:pt>
              <c:pt idx="153">
                <c:v>4.2004356194455935E-3</c:v>
              </c:pt>
              <c:pt idx="154">
                <c:v>4.4420630561806422E-3</c:v>
              </c:pt>
              <c:pt idx="155">
                <c:v>4.2705293501325526E-3</c:v>
              </c:pt>
              <c:pt idx="156">
                <c:v>4.4994004613735702E-3</c:v>
              </c:pt>
              <c:pt idx="157">
                <c:v>4.5611723204370194E-3</c:v>
              </c:pt>
              <c:pt idx="158">
                <c:v>4.5167543999578529E-3</c:v>
              </c:pt>
              <c:pt idx="159">
                <c:v>4.1473719351512841E-3</c:v>
              </c:pt>
              <c:pt idx="160">
                <c:v>4.2052322890604819E-3</c:v>
              </c:pt>
              <c:pt idx="161">
                <c:v>4.2164993605032655E-3</c:v>
              </c:pt>
              <c:pt idx="162">
                <c:v>4.1713542507667784E-3</c:v>
              </c:pt>
              <c:pt idx="163">
                <c:v>3.9879917834832971E-3</c:v>
              </c:pt>
              <c:pt idx="164">
                <c:v>3.9817310898023778E-3</c:v>
              </c:pt>
              <c:pt idx="165">
                <c:v>4.0055777969849873E-3</c:v>
              </c:pt>
              <c:pt idx="166">
                <c:v>4.1106079474598038E-3</c:v>
              </c:pt>
              <c:pt idx="167">
                <c:v>4.048587794862145E-3</c:v>
              </c:pt>
              <c:pt idx="168">
                <c:v>4.0650051935073039E-3</c:v>
              </c:pt>
              <c:pt idx="169">
                <c:v>4.1443616567447619E-3</c:v>
              </c:pt>
              <c:pt idx="170">
                <c:v>4.9734642592243238E-3</c:v>
              </c:pt>
              <c:pt idx="171">
                <c:v>4.8994514021280999E-3</c:v>
              </c:pt>
              <c:pt idx="172">
                <c:v>4.7792779476488918E-3</c:v>
              </c:pt>
              <c:pt idx="173">
                <c:v>4.7738423791756357E-3</c:v>
              </c:pt>
              <c:pt idx="174">
                <c:v>4.8146178854241301E-3</c:v>
              </c:pt>
              <c:pt idx="175">
                <c:v>4.9074115609209863E-3</c:v>
              </c:pt>
              <c:pt idx="176">
                <c:v>4.7505367529698276E-3</c:v>
              </c:pt>
              <c:pt idx="177">
                <c:v>4.5800348974126756E-3</c:v>
              </c:pt>
              <c:pt idx="178">
                <c:v>4.4552989556717257E-3</c:v>
              </c:pt>
              <c:pt idx="179">
                <c:v>4.238510182730716E-3</c:v>
              </c:pt>
              <c:pt idx="180">
                <c:v>3.9728166365450958E-3</c:v>
              </c:pt>
              <c:pt idx="181">
                <c:v>3.9571252192434599E-3</c:v>
              </c:pt>
              <c:pt idx="182">
                <c:v>3.9410161848630557E-3</c:v>
              </c:pt>
              <c:pt idx="183">
                <c:v>3.4393277228547152E-3</c:v>
              </c:pt>
              <c:pt idx="184">
                <c:v>3.3873860112351431E-3</c:v>
              </c:pt>
              <c:pt idx="185">
                <c:v>3.3815490837029762E-3</c:v>
              </c:pt>
              <c:pt idx="186">
                <c:v>3.4227022985306417E-3</c:v>
              </c:pt>
              <c:pt idx="187">
                <c:v>3.35317074183329E-3</c:v>
              </c:pt>
              <c:pt idx="188">
                <c:v>3.3017574640497329E-3</c:v>
              </c:pt>
              <c:pt idx="189">
                <c:v>3.1259080129942707E-3</c:v>
              </c:pt>
              <c:pt idx="190">
                <c:v>3.0604735584029725E-3</c:v>
              </c:pt>
              <c:pt idx="191">
                <c:v>3.1725689714635821E-3</c:v>
              </c:pt>
              <c:pt idx="192">
                <c:v>3.4110753931990579E-3</c:v>
              </c:pt>
              <c:pt idx="193">
                <c:v>3.2878750208673998E-3</c:v>
              </c:pt>
              <c:pt idx="194">
                <c:v>3.4193052059789675E-3</c:v>
              </c:pt>
              <c:pt idx="195">
                <c:v>3.3320326196691259E-3</c:v>
              </c:pt>
              <c:pt idx="196">
                <c:v>3.2877764859332633E-3</c:v>
              </c:pt>
              <c:pt idx="197">
                <c:v>3.3063654050456072E-3</c:v>
              </c:pt>
              <c:pt idx="198">
                <c:v>3.2778973824497326E-3</c:v>
              </c:pt>
              <c:pt idx="199">
                <c:v>3.2737677181434717E-3</c:v>
              </c:pt>
              <c:pt idx="200">
                <c:v>3.2622497048263961E-3</c:v>
              </c:pt>
              <c:pt idx="201">
                <c:v>3.3463891299278974E-3</c:v>
              </c:pt>
              <c:pt idx="202">
                <c:v>3.2370915949544487E-3</c:v>
              </c:pt>
              <c:pt idx="203">
                <c:v>3.2922899552270436E-3</c:v>
              </c:pt>
              <c:pt idx="204">
                <c:v>3.2185494662431489E-3</c:v>
              </c:pt>
              <c:pt idx="205">
                <c:v>3.0658748441695924E-3</c:v>
              </c:pt>
              <c:pt idx="206">
                <c:v>2.9073441364045657E-3</c:v>
              </c:pt>
              <c:pt idx="207">
                <c:v>3.0183375197861111E-3</c:v>
              </c:pt>
              <c:pt idx="208">
                <c:v>3.0394024894909379E-3</c:v>
              </c:pt>
              <c:pt idx="209">
                <c:v>3.1142814508647362E-3</c:v>
              </c:pt>
              <c:pt idx="210">
                <c:v>3.1680404349513341E-3</c:v>
              </c:pt>
              <c:pt idx="211">
                <c:v>3.4270310863348322E-3</c:v>
              </c:pt>
              <c:pt idx="212">
                <c:v>3.4105601225189693E-3</c:v>
              </c:pt>
              <c:pt idx="213">
                <c:v>3.5786291113783829E-3</c:v>
              </c:pt>
              <c:pt idx="214">
                <c:v>3.301004633528142E-3</c:v>
              </c:pt>
              <c:pt idx="215">
                <c:v>3.3017878058057624E-3</c:v>
              </c:pt>
              <c:pt idx="216">
                <c:v>3.0276358701127482E-3</c:v>
              </c:pt>
              <c:pt idx="217">
                <c:v>3.0516354408648451E-3</c:v>
              </c:pt>
              <c:pt idx="218">
                <c:v>3.1030992738877985E-3</c:v>
              </c:pt>
              <c:pt idx="219">
                <c:v>2.8823133691534874E-3</c:v>
              </c:pt>
              <c:pt idx="220">
                <c:v>2.7725810106417588E-3</c:v>
              </c:pt>
              <c:pt idx="221">
                <c:v>2.9334618237914821E-3</c:v>
              </c:pt>
              <c:pt idx="222">
                <c:v>2.8407507220854456E-3</c:v>
              </c:pt>
              <c:pt idx="223">
                <c:v>2.1339657686631703E-3</c:v>
              </c:pt>
              <c:pt idx="224">
                <c:v>2.4455499290119099E-3</c:v>
              </c:pt>
              <c:pt idx="225">
                <c:v>2.4074027243206489E-3</c:v>
              </c:pt>
              <c:pt idx="226">
                <c:v>2.3302827679487961E-3</c:v>
              </c:pt>
              <c:pt idx="227">
                <c:v>1.8323404999901869E-3</c:v>
              </c:pt>
              <c:pt idx="228">
                <c:v>1.4554853894688956E-3</c:v>
              </c:pt>
              <c:pt idx="229">
                <c:v>1.1657656049354817E-3</c:v>
              </c:pt>
              <c:pt idx="230">
                <c:v>9.4019237842710959E-4</c:v>
              </c:pt>
              <c:pt idx="231">
                <c:v>7.1979569496558819E-4</c:v>
              </c:pt>
              <c:pt idx="232">
                <c:v>5.857716290441988E-4</c:v>
              </c:pt>
              <c:pt idx="233">
                <c:v>6.2808280685771396E-4</c:v>
              </c:pt>
              <c:pt idx="234">
                <c:v>5.2898116542806804E-4</c:v>
              </c:pt>
              <c:pt idx="235">
                <c:v>4.5262359366632973E-4</c:v>
              </c:pt>
              <c:pt idx="236">
                <c:v>3.9229096227870046E-4</c:v>
              </c:pt>
              <c:pt idx="237">
                <c:v>3.4238891535551399E-4</c:v>
              </c:pt>
              <c:pt idx="238">
                <c:v>2.9987740277208786E-4</c:v>
              </c:pt>
              <c:pt idx="239">
                <c:v>2.6282150837092689E-4</c:v>
              </c:pt>
              <c:pt idx="240">
                <c:v>2.3033641898485539E-4</c:v>
              </c:pt>
              <c:pt idx="241">
                <c:v>2.0174313501970624E-4</c:v>
              </c:pt>
              <c:pt idx="242">
                <c:v>1.7707610930186251E-4</c:v>
              </c:pt>
              <c:pt idx="243">
                <c:v>1.5589886459766288E-4</c:v>
              </c:pt>
              <c:pt idx="244">
                <c:v>1.3778571495775703E-4</c:v>
              </c:pt>
              <c:pt idx="245">
                <c:v>1.223254895471094E-4</c:v>
              </c:pt>
              <c:pt idx="246">
                <c:v>8.2757230053967325E-5</c:v>
              </c:pt>
              <c:pt idx="247">
                <c:v>7.4712873673354066E-5</c:v>
              </c:pt>
              <c:pt idx="248">
                <c:v>6.7696667681558015E-5</c:v>
              </c:pt>
              <c:pt idx="249">
                <c:v>6.1469737201713307E-5</c:v>
              </c:pt>
              <c:pt idx="250">
                <c:v>4.3976031570593267E-5</c:v>
              </c:pt>
              <c:pt idx="251">
                <c:v>3.2793691911939977E-5</c:v>
              </c:pt>
              <c:pt idx="252">
                <c:v>3.0288581266539681E-5</c:v>
              </c:pt>
              <c:pt idx="253">
                <c:v>2.803780774291786E-5</c:v>
              </c:pt>
              <c:pt idx="254">
                <c:v>2.6001517631075258E-5</c:v>
              </c:pt>
              <c:pt idx="255">
                <c:v>2.414788657978104E-5</c:v>
              </c:pt>
              <c:pt idx="256">
                <c:v>2.2482646881616069E-5</c:v>
              </c:pt>
              <c:pt idx="257">
                <c:v>2.1008683421937971E-5</c:v>
              </c:pt>
              <c:pt idx="258">
                <c:v>1.9697880408029444E-5</c:v>
              </c:pt>
              <c:pt idx="259">
                <c:v>1.8525248929092152E-5</c:v>
              </c:pt>
              <c:pt idx="260">
                <c:v>1.7469938070298531E-5</c:v>
              </c:pt>
              <c:pt idx="261">
                <c:v>1.5768080912470201E-5</c:v>
              </c:pt>
              <c:pt idx="262">
                <c:v>1.4965000513976401E-5</c:v>
              </c:pt>
              <c:pt idx="263">
                <c:v>1.42315803979438E-5</c:v>
              </c:pt>
              <c:pt idx="264">
                <c:v>1.35585317837226E-5</c:v>
              </c:pt>
              <c:pt idx="265">
                <c:v>1.2938007648234301E-5</c:v>
              </c:pt>
              <c:pt idx="266">
                <c:v>1.23632435895082E-5</c:v>
              </c:pt>
              <c:pt idx="267">
                <c:v>1.1828504140783299E-5</c:v>
              </c:pt>
              <c:pt idx="268">
                <c:v>1.13287155260692E-5</c:v>
              </c:pt>
              <c:pt idx="269">
                <c:v>1.08525857521249E-5</c:v>
              </c:pt>
              <c:pt idx="270">
                <c:v>1.03850339542365E-5</c:v>
              </c:pt>
              <c:pt idx="271">
                <c:v>9.8968454139541302E-6</c:v>
              </c:pt>
              <c:pt idx="272">
                <c:v>9.4362047076030695E-6</c:v>
              </c:pt>
              <c:pt idx="273">
                <c:v>9.0006005660375799E-6</c:v>
              </c:pt>
              <c:pt idx="274">
                <c:v>8.5879110295147204E-6</c:v>
              </c:pt>
              <c:pt idx="275">
                <c:v>8.1961299355412803E-6</c:v>
              </c:pt>
              <c:pt idx="276">
                <c:v>7.7951691901926303E-6</c:v>
              </c:pt>
              <c:pt idx="277">
                <c:v>7.4139634991000298E-6</c:v>
              </c:pt>
              <c:pt idx="278">
                <c:v>7.0508543734465703E-6</c:v>
              </c:pt>
              <c:pt idx="279">
                <c:v>6.7043898474304298E-6</c:v>
              </c:pt>
              <c:pt idx="280">
                <c:v>6.3732739013023498E-6</c:v>
              </c:pt>
              <c:pt idx="281">
                <c:v>6.0471462016974396E-6</c:v>
              </c:pt>
              <c:pt idx="282">
                <c:v>5.7368637713006197E-6</c:v>
              </c:pt>
              <c:pt idx="283">
                <c:v>5.4406780672753996E-6</c:v>
              </c:pt>
              <c:pt idx="284">
                <c:v>5.1570524541146898E-6</c:v>
              </c:pt>
              <c:pt idx="285">
                <c:v>4.8846217382734803E-6</c:v>
              </c:pt>
              <c:pt idx="286">
                <c:v>4.6255003832388E-6</c:v>
              </c:pt>
              <c:pt idx="287">
                <c:v>4.3800089707607996E-6</c:v>
              </c:pt>
              <c:pt idx="288">
                <c:v>4.1457706576607204E-6</c:v>
              </c:pt>
              <c:pt idx="289">
                <c:v>3.9362907373217798E-6</c:v>
              </c:pt>
              <c:pt idx="290">
                <c:v>3.7490625037424899E-6</c:v>
              </c:pt>
              <c:pt idx="291">
                <c:v>3.57727792152942E-6</c:v>
              </c:pt>
              <c:pt idx="292">
                <c:v>3.4163383529706799E-6</c:v>
              </c:pt>
              <c:pt idx="293">
                <c:v>3.2624231128253699E-6</c:v>
              </c:pt>
              <c:pt idx="294">
                <c:v>3.1172821539933102E-6</c:v>
              </c:pt>
              <c:pt idx="295">
                <c:v>2.9828651102167402E-6</c:v>
              </c:pt>
              <c:pt idx="296">
                <c:v>2.85252502644436E-6</c:v>
              </c:pt>
              <c:pt idx="297">
                <c:v>2.72096643029256E-6</c:v>
              </c:pt>
              <c:pt idx="298">
                <c:v>2.5863182710852801E-6</c:v>
              </c:pt>
              <c:pt idx="299">
                <c:v>2.4446092742253199E-6</c:v>
              </c:pt>
              <c:pt idx="300">
                <c:v>2.2917741608630301E-6</c:v>
              </c:pt>
            </c:numLit>
          </c:val>
          <c:extLst>
            <c:ext xmlns:c16="http://schemas.microsoft.com/office/drawing/2014/chart" uri="{C3380CC4-5D6E-409C-BE32-E72D297353CC}">
              <c16:uniqueId val="{00000002-1B8B-4326-81BA-84A8F2A02527}"/>
            </c:ext>
          </c:extLst>
        </c:ser>
        <c:ser>
          <c:idx val="4"/>
          <c:order val="3"/>
          <c:tx>
            <c:v>Middle East/North Africa</c:v>
          </c:tx>
          <c:spPr>
            <a:solidFill>
              <a:schemeClr val="accent6"/>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1.4587367335489212E-3</c:v>
              </c:pt>
              <c:pt idx="1">
                <c:v>1.4632584289888447E-3</c:v>
              </c:pt>
              <c:pt idx="2">
                <c:v>1.4615539613026724E-3</c:v>
              </c:pt>
              <c:pt idx="3">
                <c:v>1.4583612275964092E-3</c:v>
              </c:pt>
              <c:pt idx="4">
                <c:v>1.4574711829193757E-3</c:v>
              </c:pt>
              <c:pt idx="5">
                <c:v>1.4556404321095528E-3</c:v>
              </c:pt>
              <c:pt idx="6">
                <c:v>1.4582397889381495E-3</c:v>
              </c:pt>
              <c:pt idx="7">
                <c:v>1.4594569500875208E-3</c:v>
              </c:pt>
              <c:pt idx="8">
                <c:v>1.4660192194138927E-3</c:v>
              </c:pt>
              <c:pt idx="9">
                <c:v>1.4749373852084636E-3</c:v>
              </c:pt>
              <c:pt idx="10">
                <c:v>1.4877123143616192E-3</c:v>
              </c:pt>
              <c:pt idx="11">
                <c:v>1.5219225188233714E-3</c:v>
              </c:pt>
              <c:pt idx="12">
                <c:v>1.5269874561256599E-3</c:v>
              </c:pt>
              <c:pt idx="13">
                <c:v>1.5317937397958015E-3</c:v>
              </c:pt>
              <c:pt idx="14">
                <c:v>1.5185544054663223E-3</c:v>
              </c:pt>
              <c:pt idx="15">
                <c:v>1.5197504072454225E-3</c:v>
              </c:pt>
              <c:pt idx="16">
                <c:v>1.5175412469314224E-3</c:v>
              </c:pt>
              <c:pt idx="17">
                <c:v>1.5148154288194731E-3</c:v>
              </c:pt>
              <c:pt idx="18">
                <c:v>1.4881050296887549E-3</c:v>
              </c:pt>
              <c:pt idx="19">
                <c:v>1.4794571284483008E-3</c:v>
              </c:pt>
              <c:pt idx="20">
                <c:v>1.420881296989129E-3</c:v>
              </c:pt>
              <c:pt idx="21">
                <c:v>1.3878690611947137E-3</c:v>
              </c:pt>
              <c:pt idx="22">
                <c:v>1.3959170921542068E-3</c:v>
              </c:pt>
              <c:pt idx="23">
                <c:v>1.3986504552474417E-3</c:v>
              </c:pt>
              <c:pt idx="24">
                <c:v>1.4093511141764336E-3</c:v>
              </c:pt>
              <c:pt idx="25">
                <c:v>1.4321359357514149E-3</c:v>
              </c:pt>
              <c:pt idx="26">
                <c:v>1.4552042753091107E-3</c:v>
              </c:pt>
              <c:pt idx="27">
                <c:v>1.4738631823087564E-3</c:v>
              </c:pt>
              <c:pt idx="28">
                <c:v>1.500806817799738E-3</c:v>
              </c:pt>
              <c:pt idx="29">
                <c:v>1.5076062715900077E-3</c:v>
              </c:pt>
              <c:pt idx="30">
                <c:v>1.6029626093210132E-3</c:v>
              </c:pt>
              <c:pt idx="31">
                <c:v>1.5195140080454129E-3</c:v>
              </c:pt>
              <c:pt idx="32">
                <c:v>1.5040864140495164E-3</c:v>
              </c:pt>
              <c:pt idx="33">
                <c:v>1.4970949793779408E-3</c:v>
              </c:pt>
              <c:pt idx="34">
                <c:v>1.4958592914467452E-3</c:v>
              </c:pt>
              <c:pt idx="35">
                <c:v>1.4719703860838686E-3</c:v>
              </c:pt>
              <c:pt idx="36">
                <c:v>1.4803920900624999E-3</c:v>
              </c:pt>
              <c:pt idx="37">
                <c:v>1.5045281542971963E-3</c:v>
              </c:pt>
              <c:pt idx="38">
                <c:v>1.6051946870282523E-3</c:v>
              </c:pt>
              <c:pt idx="39">
                <c:v>1.6206543756834932E-3</c:v>
              </c:pt>
              <c:pt idx="40">
                <c:v>1.61127524326792E-3</c:v>
              </c:pt>
              <c:pt idx="41">
                <c:v>1.5283694312426895E-3</c:v>
              </c:pt>
              <c:pt idx="42">
                <c:v>1.4472907765346729E-3</c:v>
              </c:pt>
              <c:pt idx="43">
                <c:v>1.4458659984636023E-3</c:v>
              </c:pt>
              <c:pt idx="44">
                <c:v>1.4411032725853722E-3</c:v>
              </c:pt>
              <c:pt idx="45">
                <c:v>1.5288861219658451E-3</c:v>
              </c:pt>
              <c:pt idx="46">
                <c:v>1.6089461019441686E-3</c:v>
              </c:pt>
              <c:pt idx="47">
                <c:v>1.5090754316114904E-3</c:v>
              </c:pt>
              <c:pt idx="48">
                <c:v>1.5544375404661383E-3</c:v>
              </c:pt>
              <c:pt idx="49">
                <c:v>1.5431080525065471E-3</c:v>
              </c:pt>
              <c:pt idx="50">
                <c:v>1.5837382122981605E-3</c:v>
              </c:pt>
              <c:pt idx="51">
                <c:v>1.5969958185166897E-3</c:v>
              </c:pt>
              <c:pt idx="52">
                <c:v>1.6033830058460557E-3</c:v>
              </c:pt>
              <c:pt idx="53">
                <c:v>1.6334333799442147E-3</c:v>
              </c:pt>
              <c:pt idx="54">
                <c:v>1.6407453276030494E-3</c:v>
              </c:pt>
              <c:pt idx="55">
                <c:v>1.6644348238292286E-3</c:v>
              </c:pt>
              <c:pt idx="56">
                <c:v>1.6558375363317267E-3</c:v>
              </c:pt>
              <c:pt idx="57">
                <c:v>1.6639805301816044E-3</c:v>
              </c:pt>
              <c:pt idx="58">
                <c:v>1.7094035318815568E-3</c:v>
              </c:pt>
              <c:pt idx="59">
                <c:v>1.6863241230746326E-3</c:v>
              </c:pt>
              <c:pt idx="60">
                <c:v>1.6552816010807652E-3</c:v>
              </c:pt>
              <c:pt idx="61">
                <c:v>1.641609672238576E-3</c:v>
              </c:pt>
              <c:pt idx="62">
                <c:v>1.6690381612496871E-3</c:v>
              </c:pt>
              <c:pt idx="63">
                <c:v>1.5553779512710491E-3</c:v>
              </c:pt>
              <c:pt idx="64">
                <c:v>1.6613257369238377E-3</c:v>
              </c:pt>
              <c:pt idx="65">
                <c:v>1.6986573526119335E-3</c:v>
              </c:pt>
              <c:pt idx="66">
                <c:v>1.672067702430114E-3</c:v>
              </c:pt>
              <c:pt idx="67">
                <c:v>1.5879317146619495E-3</c:v>
              </c:pt>
              <c:pt idx="68">
                <c:v>1.5960281279359875E-3</c:v>
              </c:pt>
              <c:pt idx="69">
                <c:v>1.702291787798792E-3</c:v>
              </c:pt>
              <c:pt idx="70">
                <c:v>1.7077589519146189E-3</c:v>
              </c:pt>
              <c:pt idx="71">
                <c:v>1.7444586422801565E-3</c:v>
              </c:pt>
              <c:pt idx="72">
                <c:v>1.7228027707340691E-3</c:v>
              </c:pt>
              <c:pt idx="73">
                <c:v>1.7371183783672461E-3</c:v>
              </c:pt>
              <c:pt idx="74">
                <c:v>1.6635938434984556E-3</c:v>
              </c:pt>
              <c:pt idx="75">
                <c:v>1.7851127000003974E-3</c:v>
              </c:pt>
              <c:pt idx="76">
                <c:v>1.803690293948646E-3</c:v>
              </c:pt>
              <c:pt idx="77">
                <c:v>1.8335415139698753E-3</c:v>
              </c:pt>
              <c:pt idx="78">
                <c:v>1.8278952350209924E-3</c:v>
              </c:pt>
              <c:pt idx="79">
                <c:v>1.7701380964815802E-3</c:v>
              </c:pt>
              <c:pt idx="80">
                <c:v>1.765236903023535E-3</c:v>
              </c:pt>
              <c:pt idx="81">
                <c:v>1.7443868464457994E-3</c:v>
              </c:pt>
              <c:pt idx="82">
                <c:v>1.782313905401478E-3</c:v>
              </c:pt>
              <c:pt idx="83">
                <c:v>1.8520731124179112E-3</c:v>
              </c:pt>
              <c:pt idx="84">
                <c:v>1.8914657965763935E-3</c:v>
              </c:pt>
              <c:pt idx="85">
                <c:v>1.9261272847669246E-3</c:v>
              </c:pt>
              <c:pt idx="86">
                <c:v>1.9255538224314513E-3</c:v>
              </c:pt>
              <c:pt idx="87">
                <c:v>1.9071586014481282E-3</c:v>
              </c:pt>
              <c:pt idx="88">
                <c:v>1.9045938865889498E-3</c:v>
              </c:pt>
              <c:pt idx="89">
                <c:v>1.9384121431663781E-3</c:v>
              </c:pt>
              <c:pt idx="90">
                <c:v>1.8287168265348364E-3</c:v>
              </c:pt>
              <c:pt idx="91">
                <c:v>1.905860804666753E-3</c:v>
              </c:pt>
              <c:pt idx="92">
                <c:v>1.8825889230134839E-3</c:v>
              </c:pt>
              <c:pt idx="93">
                <c:v>1.895804855216751E-3</c:v>
              </c:pt>
              <c:pt idx="94">
                <c:v>1.9154616416303494E-3</c:v>
              </c:pt>
              <c:pt idx="95">
                <c:v>1.8686152185716867E-3</c:v>
              </c:pt>
              <c:pt idx="96">
                <c:v>1.8723181149721965E-3</c:v>
              </c:pt>
              <c:pt idx="97">
                <c:v>1.8624631098966081E-3</c:v>
              </c:pt>
              <c:pt idx="98">
                <c:v>1.7513624861704537E-3</c:v>
              </c:pt>
              <c:pt idx="99">
                <c:v>1.7432821177867839E-3</c:v>
              </c:pt>
              <c:pt idx="100">
                <c:v>1.7705451691296056E-3</c:v>
              </c:pt>
              <c:pt idx="101">
                <c:v>1.7525282143213926E-3</c:v>
              </c:pt>
              <c:pt idx="102">
                <c:v>1.7532419887974662E-3</c:v>
              </c:pt>
              <c:pt idx="103">
                <c:v>1.7412928948166916E-3</c:v>
              </c:pt>
              <c:pt idx="104">
                <c:v>1.7745861380285008E-3</c:v>
              </c:pt>
              <c:pt idx="105">
                <c:v>1.7430029782076941E-3</c:v>
              </c:pt>
              <c:pt idx="106">
                <c:v>1.7528781877975334E-3</c:v>
              </c:pt>
              <c:pt idx="107">
                <c:v>1.7741207881060588E-3</c:v>
              </c:pt>
              <c:pt idx="108">
                <c:v>1.842091249058625E-3</c:v>
              </c:pt>
              <c:pt idx="109">
                <c:v>1.8170870051699094E-3</c:v>
              </c:pt>
              <c:pt idx="110">
                <c:v>1.8003523050620805E-3</c:v>
              </c:pt>
              <c:pt idx="111">
                <c:v>1.8160422299092645E-3</c:v>
              </c:pt>
              <c:pt idx="112">
                <c:v>1.7453965477750093E-3</c:v>
              </c:pt>
              <c:pt idx="113">
                <c:v>1.7139295762058976E-3</c:v>
              </c:pt>
              <c:pt idx="114">
                <c:v>1.7042580744074454E-3</c:v>
              </c:pt>
              <c:pt idx="115">
                <c:v>1.6355414350992126E-3</c:v>
              </c:pt>
              <c:pt idx="116">
                <c:v>1.6060494076131136E-3</c:v>
              </c:pt>
              <c:pt idx="117">
                <c:v>1.6845968392346223E-3</c:v>
              </c:pt>
              <c:pt idx="118">
                <c:v>1.8837312267931082E-3</c:v>
              </c:pt>
              <c:pt idx="119">
                <c:v>2.0008929688383353E-3</c:v>
              </c:pt>
              <c:pt idx="120">
                <c:v>2.121861379924777E-3</c:v>
              </c:pt>
              <c:pt idx="121">
                <c:v>1.9620386399653569E-3</c:v>
              </c:pt>
              <c:pt idx="122">
                <c:v>1.8133985418353827E-3</c:v>
              </c:pt>
              <c:pt idx="123">
                <c:v>1.832280484521107E-3</c:v>
              </c:pt>
              <c:pt idx="124">
                <c:v>1.8357444333484988E-3</c:v>
              </c:pt>
              <c:pt idx="125">
                <c:v>1.8416895074993944E-3</c:v>
              </c:pt>
              <c:pt idx="126">
                <c:v>1.8729678657453087E-3</c:v>
              </c:pt>
              <c:pt idx="127">
                <c:v>1.7510353826189582E-3</c:v>
              </c:pt>
              <c:pt idx="128">
                <c:v>1.5813106124479893E-3</c:v>
              </c:pt>
              <c:pt idx="129">
                <c:v>1.650428229138062E-3</c:v>
              </c:pt>
              <c:pt idx="130">
                <c:v>1.7668422521797205E-3</c:v>
              </c:pt>
              <c:pt idx="131">
                <c:v>1.7427503803737643E-3</c:v>
              </c:pt>
              <c:pt idx="132">
                <c:v>1.633018199950496E-3</c:v>
              </c:pt>
              <c:pt idx="133">
                <c:v>1.6534781214000132E-3</c:v>
              </c:pt>
              <c:pt idx="134">
                <c:v>1.6874771661497918E-3</c:v>
              </c:pt>
              <c:pt idx="135">
                <c:v>1.6410380934445915E-3</c:v>
              </c:pt>
              <c:pt idx="136">
                <c:v>1.6770652684649798E-3</c:v>
              </c:pt>
              <c:pt idx="137">
                <c:v>1.7308356027968632E-3</c:v>
              </c:pt>
              <c:pt idx="138">
                <c:v>1.8227621545898486E-3</c:v>
              </c:pt>
              <c:pt idx="139">
                <c:v>1.8214741426721115E-3</c:v>
              </c:pt>
              <c:pt idx="140">
                <c:v>1.8327522520112539E-3</c:v>
              </c:pt>
              <c:pt idx="141">
                <c:v>1.8241175037884813E-3</c:v>
              </c:pt>
              <c:pt idx="142">
                <c:v>1.9575023319253235E-3</c:v>
              </c:pt>
              <c:pt idx="143">
                <c:v>1.7517511069623001E-3</c:v>
              </c:pt>
              <c:pt idx="144">
                <c:v>1.6267437287496292E-3</c:v>
              </c:pt>
              <c:pt idx="145">
                <c:v>1.6660295596036831E-3</c:v>
              </c:pt>
              <c:pt idx="146">
                <c:v>1.8780201962968687E-3</c:v>
              </c:pt>
              <c:pt idx="147">
                <c:v>2.0026840523864721E-3</c:v>
              </c:pt>
              <c:pt idx="148">
                <c:v>2.0804479084542316E-3</c:v>
              </c:pt>
              <c:pt idx="149">
                <c:v>1.8954333692014001E-3</c:v>
              </c:pt>
              <c:pt idx="150">
                <c:v>1.8515745842174211E-3</c:v>
              </c:pt>
              <c:pt idx="151">
                <c:v>1.9257186119898662E-3</c:v>
              </c:pt>
              <c:pt idx="152">
                <c:v>2.1035380767190971E-3</c:v>
              </c:pt>
              <c:pt idx="153">
                <c:v>2.1144291911898028E-3</c:v>
              </c:pt>
              <c:pt idx="154">
                <c:v>2.0622128822544898E-3</c:v>
              </c:pt>
              <c:pt idx="155">
                <c:v>1.9953042608008534E-3</c:v>
              </c:pt>
              <c:pt idx="156">
                <c:v>1.9957963996119778E-3</c:v>
              </c:pt>
              <c:pt idx="157">
                <c:v>2.1739141369108718E-3</c:v>
              </c:pt>
              <c:pt idx="158">
                <c:v>2.2689849383358573E-3</c:v>
              </c:pt>
              <c:pt idx="159">
                <c:v>2.3170012407734489E-3</c:v>
              </c:pt>
              <c:pt idx="160">
                <c:v>2.2964427769479735E-3</c:v>
              </c:pt>
              <c:pt idx="161">
                <c:v>2.2327521432634508E-3</c:v>
              </c:pt>
              <c:pt idx="162">
                <c:v>2.1694145466471569E-3</c:v>
              </c:pt>
              <c:pt idx="163">
                <c:v>2.3471716280206029E-3</c:v>
              </c:pt>
              <c:pt idx="164">
                <c:v>2.3879923677779203E-3</c:v>
              </c:pt>
              <c:pt idx="165">
                <c:v>2.4876422808341393E-3</c:v>
              </c:pt>
              <c:pt idx="166">
                <c:v>2.7183028786225073E-3</c:v>
              </c:pt>
              <c:pt idx="167">
                <c:v>2.9003384506468355E-3</c:v>
              </c:pt>
              <c:pt idx="168">
                <c:v>2.8601936883220483E-3</c:v>
              </c:pt>
              <c:pt idx="169">
                <c:v>3.0533807700865948E-3</c:v>
              </c:pt>
              <c:pt idx="170">
                <c:v>3.4824078833252982E-3</c:v>
              </c:pt>
              <c:pt idx="171">
                <c:v>3.5550292638131318E-3</c:v>
              </c:pt>
              <c:pt idx="172">
                <c:v>3.7449920474600354E-3</c:v>
              </c:pt>
              <c:pt idx="173">
                <c:v>3.8803085366535626E-3</c:v>
              </c:pt>
              <c:pt idx="174">
                <c:v>6.9221144924333936E-3</c:v>
              </c:pt>
              <c:pt idx="175">
                <c:v>6.9535704701517856E-3</c:v>
              </c:pt>
              <c:pt idx="176">
                <c:v>7.1483754375015977E-3</c:v>
              </c:pt>
              <c:pt idx="177">
                <c:v>6.6508993479754055E-3</c:v>
              </c:pt>
              <c:pt idx="178">
                <c:v>5.3685534776340433E-3</c:v>
              </c:pt>
              <c:pt idx="179">
                <c:v>4.7959692390338775E-3</c:v>
              </c:pt>
              <c:pt idx="180">
                <c:v>4.1909308805436049E-3</c:v>
              </c:pt>
              <c:pt idx="181">
                <c:v>3.751648892552909E-3</c:v>
              </c:pt>
              <c:pt idx="182">
                <c:v>3.7033520012902318E-3</c:v>
              </c:pt>
              <c:pt idx="183">
                <c:v>3.6860646281461594E-3</c:v>
              </c:pt>
              <c:pt idx="184">
                <c:v>3.766938546353567E-3</c:v>
              </c:pt>
              <c:pt idx="185">
                <c:v>3.4529242677620491E-3</c:v>
              </c:pt>
              <c:pt idx="186">
                <c:v>3.8808020700204305E-3</c:v>
              </c:pt>
              <c:pt idx="187">
                <c:v>3.4840266077043819E-3</c:v>
              </c:pt>
              <c:pt idx="188">
                <c:v>3.4303091048848858E-3</c:v>
              </c:pt>
              <c:pt idx="189">
                <c:v>3.2643575949094284E-3</c:v>
              </c:pt>
              <c:pt idx="190">
                <c:v>3.0539379396033821E-3</c:v>
              </c:pt>
              <c:pt idx="191">
                <c:v>3.1663856591117165E-3</c:v>
              </c:pt>
              <c:pt idx="192">
                <c:v>3.4704012667882982E-3</c:v>
              </c:pt>
              <c:pt idx="193">
                <c:v>3.4306008779477564E-3</c:v>
              </c:pt>
              <c:pt idx="194">
                <c:v>3.2293952140456214E-3</c:v>
              </c:pt>
              <c:pt idx="195">
                <c:v>3.2582631988515706E-3</c:v>
              </c:pt>
              <c:pt idx="196">
                <c:v>3.4505459785183785E-3</c:v>
              </c:pt>
              <c:pt idx="197">
                <c:v>3.4109661773765328E-3</c:v>
              </c:pt>
              <c:pt idx="198">
                <c:v>3.8615331959545801E-3</c:v>
              </c:pt>
              <c:pt idx="199">
                <c:v>2.9775731325333114E-3</c:v>
              </c:pt>
              <c:pt idx="200">
                <c:v>3.0214139901157165E-3</c:v>
              </c:pt>
              <c:pt idx="201">
                <c:v>2.7265666999065426E-3</c:v>
              </c:pt>
              <c:pt idx="202">
                <c:v>2.713224440162241E-3</c:v>
              </c:pt>
              <c:pt idx="203">
                <c:v>2.6960690905075552E-3</c:v>
              </c:pt>
              <c:pt idx="204">
                <c:v>2.7029425937414391E-3</c:v>
              </c:pt>
              <c:pt idx="205">
                <c:v>2.6045855594190258E-3</c:v>
              </c:pt>
              <c:pt idx="206">
                <c:v>2.7150934098042279E-3</c:v>
              </c:pt>
              <c:pt idx="207">
                <c:v>2.3631843533394492E-3</c:v>
              </c:pt>
              <c:pt idx="208">
                <c:v>2.5978286033764781E-3</c:v>
              </c:pt>
              <c:pt idx="209">
                <c:v>2.117101041004028E-3</c:v>
              </c:pt>
              <c:pt idx="210">
                <c:v>2.3230000143604659E-3</c:v>
              </c:pt>
              <c:pt idx="211">
                <c:v>2.0377139098607358E-3</c:v>
              </c:pt>
              <c:pt idx="212">
                <c:v>2.0341807789881305E-3</c:v>
              </c:pt>
              <c:pt idx="213">
                <c:v>2.0123483730282365E-3</c:v>
              </c:pt>
              <c:pt idx="214">
                <c:v>1.8885607411044778E-3</c:v>
              </c:pt>
              <c:pt idx="215">
                <c:v>2.0658064519069163E-3</c:v>
              </c:pt>
              <c:pt idx="216">
                <c:v>1.9742751318768989E-3</c:v>
              </c:pt>
              <c:pt idx="217">
                <c:v>2.327442090209898E-3</c:v>
              </c:pt>
              <c:pt idx="218">
                <c:v>2.3437911525980115E-3</c:v>
              </c:pt>
              <c:pt idx="219">
                <c:v>2.0195338942986117E-3</c:v>
              </c:pt>
              <c:pt idx="220">
                <c:v>1.730672180624125E-3</c:v>
              </c:pt>
              <c:pt idx="221">
                <c:v>1.6599340837402986E-3</c:v>
              </c:pt>
              <c:pt idx="222">
                <c:v>1.928287057059976E-3</c:v>
              </c:pt>
              <c:pt idx="223">
                <c:v>2.459654318512256E-3</c:v>
              </c:pt>
              <c:pt idx="224">
                <c:v>2.3246142821613681E-3</c:v>
              </c:pt>
              <c:pt idx="225">
                <c:v>2.3240978051714801E-3</c:v>
              </c:pt>
              <c:pt idx="226">
                <c:v>2.371290457399429E-3</c:v>
              </c:pt>
              <c:pt idx="227">
                <c:v>1.8418845027442432E-3</c:v>
              </c:pt>
              <c:pt idx="228">
                <c:v>1.4882652669765792E-3</c:v>
              </c:pt>
              <c:pt idx="229">
                <c:v>1.2126553016657997E-3</c:v>
              </c:pt>
              <c:pt idx="230">
                <c:v>9.9732771419702715E-4</c:v>
              </c:pt>
              <c:pt idx="231">
                <c:v>8.278229748410657E-4</c:v>
              </c:pt>
              <c:pt idx="232">
                <c:v>6.9301901443615866E-4</c:v>
              </c:pt>
              <c:pt idx="233">
                <c:v>5.8539345690650061E-4</c:v>
              </c:pt>
              <c:pt idx="234">
                <c:v>5.0057382180118681E-4</c:v>
              </c:pt>
              <c:pt idx="235">
                <c:v>4.3220030952383889E-4</c:v>
              </c:pt>
              <c:pt idx="236">
                <c:v>3.7640559329708942E-4</c:v>
              </c:pt>
              <c:pt idx="237">
                <c:v>3.3001649591399751E-4</c:v>
              </c:pt>
              <c:pt idx="238">
                <c:v>3.1164221248023967E-4</c:v>
              </c:pt>
              <c:pt idx="239">
                <c:v>2.949402422437216E-4</c:v>
              </c:pt>
              <c:pt idx="240">
                <c:v>2.6289586139539953E-4</c:v>
              </c:pt>
              <c:pt idx="241">
                <c:v>2.3437498684746369E-4</c:v>
              </c:pt>
              <c:pt idx="242">
                <c:v>2.0979159772434292E-4</c:v>
              </c:pt>
              <c:pt idx="243">
                <c:v>1.8848077640688015E-4</c:v>
              </c:pt>
              <c:pt idx="244">
                <c:v>1.7706735454288815E-4</c:v>
              </c:pt>
              <c:pt idx="245">
                <c:v>1.602825872961557E-4</c:v>
              </c:pt>
              <c:pt idx="246">
                <c:v>1.4560855547575337E-4</c:v>
              </c:pt>
              <c:pt idx="247">
                <c:v>1.3263845035161502E-4</c:v>
              </c:pt>
              <c:pt idx="248">
                <c:v>1.2119552528692859E-4</c:v>
              </c:pt>
              <c:pt idx="249">
                <c:v>1.1100525605841095E-4</c:v>
              </c:pt>
              <c:pt idx="250">
                <c:v>1.0182638350568658E-4</c:v>
              </c:pt>
              <c:pt idx="251">
                <c:v>9.3754944029504698E-5</c:v>
              </c:pt>
              <c:pt idx="252">
                <c:v>8.6625174612140073E-5</c:v>
              </c:pt>
              <c:pt idx="253">
                <c:v>8.0299573987094655E-5</c:v>
              </c:pt>
              <c:pt idx="254">
                <c:v>7.4653315242436855E-5</c:v>
              </c:pt>
              <c:pt idx="255">
                <c:v>6.9581805559846717E-5</c:v>
              </c:pt>
              <c:pt idx="256">
                <c:v>6.502187435555008E-5</c:v>
              </c:pt>
              <c:pt idx="257">
                <c:v>6.0982829425372737E-5</c:v>
              </c:pt>
              <c:pt idx="258">
                <c:v>5.7414667970128906E-5</c:v>
              </c:pt>
              <c:pt idx="259">
                <c:v>5.3503691925124041E-5</c:v>
              </c:pt>
              <c:pt idx="260">
                <c:v>5.0718387985537969E-5</c:v>
              </c:pt>
              <c:pt idx="261">
                <c:v>4.8212559261905495E-5</c:v>
              </c:pt>
              <c:pt idx="262">
                <c:v>4.5947506420408767E-5</c:v>
              </c:pt>
              <c:pt idx="263">
                <c:v>5.2019999587725883E-5</c:v>
              </c:pt>
              <c:pt idx="264">
                <c:v>4.9790212463955062E-5</c:v>
              </c:pt>
              <c:pt idx="265">
                <c:v>4.7721431014006291E-5</c:v>
              </c:pt>
              <c:pt idx="266">
                <c:v>4.5772090280621461E-5</c:v>
              </c:pt>
              <c:pt idx="267">
                <c:v>4.39282413588057E-5</c:v>
              </c:pt>
              <c:pt idx="268">
                <c:v>4.2178678938472746E-5</c:v>
              </c:pt>
              <c:pt idx="269">
                <c:v>4.051406687295662E-5</c:v>
              </c:pt>
              <c:pt idx="270">
                <c:v>3.8926092781455167E-5</c:v>
              </c:pt>
              <c:pt idx="271">
                <c:v>3.7287529936074092E-5</c:v>
              </c:pt>
              <c:pt idx="272">
                <c:v>3.5754195143359178E-5</c:v>
              </c:pt>
              <c:pt idx="273">
                <c:v>3.4313911197702254E-5</c:v>
              </c:pt>
              <c:pt idx="274">
                <c:v>3.3498493045308367E-5</c:v>
              </c:pt>
              <c:pt idx="275">
                <c:v>3.2167220490636903E-5</c:v>
              </c:pt>
              <c:pt idx="276">
                <c:v>3.0808608578970049E-5</c:v>
              </c:pt>
              <c:pt idx="277">
                <c:v>2.9270202472559886E-5</c:v>
              </c:pt>
              <c:pt idx="278">
                <c:v>2.8141675480017671E-5</c:v>
              </c:pt>
              <c:pt idx="279">
                <c:v>2.7071872522419386E-5</c:v>
              </c:pt>
              <c:pt idx="280">
                <c:v>2.6057401072204363E-5</c:v>
              </c:pt>
              <c:pt idx="281">
                <c:v>2.5121848653578068E-5</c:v>
              </c:pt>
              <c:pt idx="282">
                <c:v>2.4248700358178663E-5</c:v>
              </c:pt>
              <c:pt idx="283">
                <c:v>2.3423434673095656E-5</c:v>
              </c:pt>
              <c:pt idx="284">
                <c:v>2.3403913862801384E-5</c:v>
              </c:pt>
              <c:pt idx="285">
                <c:v>2.6451998280880541E-5</c:v>
              </c:pt>
              <c:pt idx="286">
                <c:v>2.5610774300775177E-5</c:v>
              </c:pt>
              <c:pt idx="287">
                <c:v>2.4795611427876017E-5</c:v>
              </c:pt>
              <c:pt idx="288">
                <c:v>2.4008662637429957E-5</c:v>
              </c:pt>
              <c:pt idx="289">
                <c:v>2.3241910168881259E-5</c:v>
              </c:pt>
              <c:pt idx="290">
                <c:v>2.2484857153638178E-5</c:v>
              </c:pt>
              <c:pt idx="291">
                <c:v>2.1737067754971825E-5</c:v>
              </c:pt>
              <c:pt idx="292">
                <c:v>2.0998496343301591E-5</c:v>
              </c:pt>
              <c:pt idx="293">
                <c:v>2.0282296820279059E-5</c:v>
              </c:pt>
              <c:pt idx="294">
                <c:v>1.9570172125709187E-5</c:v>
              </c:pt>
              <c:pt idx="295">
                <c:v>1.8887778243956902E-5</c:v>
              </c:pt>
              <c:pt idx="296">
                <c:v>1.8207509324728843E-5</c:v>
              </c:pt>
              <c:pt idx="297">
                <c:v>1.7505090587959798E-5</c:v>
              </c:pt>
              <c:pt idx="298">
                <c:v>1.6774914940929158E-5</c:v>
              </c:pt>
              <c:pt idx="299">
                <c:v>1.600323236160936E-5</c:v>
              </c:pt>
              <c:pt idx="300">
                <c:v>1.5157873947855979E-5</c:v>
              </c:pt>
            </c:numLit>
          </c:val>
          <c:extLst>
            <c:ext xmlns:c16="http://schemas.microsoft.com/office/drawing/2014/chart" uri="{C3380CC4-5D6E-409C-BE32-E72D297353CC}">
              <c16:uniqueId val="{00000003-1B8B-4326-81BA-84A8F2A02527}"/>
            </c:ext>
          </c:extLst>
        </c:ser>
        <c:ser>
          <c:idx val="5"/>
          <c:order val="4"/>
          <c:tx>
            <c:v>Subsaharan Africa</c:v>
          </c:tx>
          <c:spPr>
            <a:solidFill>
              <a:srgbClr val="FFFF0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2.7313417422534817E-3</c:v>
              </c:pt>
              <c:pt idx="1">
                <c:v>2.7122323296412368E-3</c:v>
              </c:pt>
              <c:pt idx="2">
                <c:v>2.6771483216418727E-3</c:v>
              </c:pt>
              <c:pt idx="3">
                <c:v>1.0672619575731741E-3</c:v>
              </c:pt>
              <c:pt idx="4">
                <c:v>1.0483367621763042E-3</c:v>
              </c:pt>
              <c:pt idx="5">
                <c:v>9.5925681008553264E-4</c:v>
              </c:pt>
              <c:pt idx="6">
                <c:v>9.4964574126112024E-4</c:v>
              </c:pt>
              <c:pt idx="7">
                <c:v>1.027268910852853E-3</c:v>
              </c:pt>
              <c:pt idx="8">
                <c:v>9.3173850979112651E-4</c:v>
              </c:pt>
              <c:pt idx="9">
                <c:v>9.2705377366042799E-4</c:v>
              </c:pt>
              <c:pt idx="10">
                <c:v>2.147918646409612E-3</c:v>
              </c:pt>
              <c:pt idx="11">
                <c:v>2.3609648065428955E-3</c:v>
              </c:pt>
              <c:pt idx="12">
                <c:v>2.3585262079454119E-3</c:v>
              </c:pt>
              <c:pt idx="13">
                <c:v>2.4852588886422819E-3</c:v>
              </c:pt>
              <c:pt idx="14">
                <c:v>1.0070179238680507E-3</c:v>
              </c:pt>
              <c:pt idx="15">
                <c:v>9.0493617898000937E-4</c:v>
              </c:pt>
              <c:pt idx="16">
                <c:v>8.7732941890616349E-4</c:v>
              </c:pt>
              <c:pt idx="17">
                <c:v>8.8045093613798914E-4</c:v>
              </c:pt>
              <c:pt idx="18">
                <c:v>8.6889430857127101E-4</c:v>
              </c:pt>
              <c:pt idx="19">
                <c:v>8.3704001309716555E-4</c:v>
              </c:pt>
              <c:pt idx="20">
                <c:v>7.9832767395769265E-4</c:v>
              </c:pt>
              <c:pt idx="21">
                <c:v>7.9316994134913735E-4</c:v>
              </c:pt>
              <c:pt idx="22">
                <c:v>7.8394545268734689E-4</c:v>
              </c:pt>
              <c:pt idx="23">
                <c:v>7.8051920944373744E-4</c:v>
              </c:pt>
              <c:pt idx="24">
                <c:v>7.7802568517986446E-4</c:v>
              </c:pt>
              <c:pt idx="25">
                <c:v>7.8226412706794901E-4</c:v>
              </c:pt>
              <c:pt idx="26">
                <c:v>7.8660807261978004E-4</c:v>
              </c:pt>
              <c:pt idx="27">
                <c:v>8.1044580875767988E-4</c:v>
              </c:pt>
              <c:pt idx="28">
                <c:v>8.1430946901111145E-4</c:v>
              </c:pt>
              <c:pt idx="29">
                <c:v>8.1038783501666842E-4</c:v>
              </c:pt>
              <c:pt idx="30">
                <c:v>8.0922949945625778E-4</c:v>
              </c:pt>
              <c:pt idx="31">
                <c:v>7.9088626475946064E-4</c:v>
              </c:pt>
              <c:pt idx="32">
                <c:v>7.506570461124659E-4</c:v>
              </c:pt>
              <c:pt idx="33">
                <c:v>7.3812385606452713E-4</c:v>
              </c:pt>
              <c:pt idx="34">
                <c:v>7.2980257224117772E-4</c:v>
              </c:pt>
              <c:pt idx="35">
                <c:v>7.2183026295020145E-4</c:v>
              </c:pt>
              <c:pt idx="36">
                <c:v>7.1793027193520849E-4</c:v>
              </c:pt>
              <c:pt idx="37">
                <c:v>7.1812921738049844E-4</c:v>
              </c:pt>
              <c:pt idx="38">
                <c:v>7.4131089474868835E-4</c:v>
              </c:pt>
              <c:pt idx="39">
                <c:v>7.4027556728518127E-4</c:v>
              </c:pt>
              <c:pt idx="40">
                <c:v>7.2333734947707619E-4</c:v>
              </c:pt>
              <c:pt idx="41">
                <c:v>6.9383573070982746E-4</c:v>
              </c:pt>
              <c:pt idx="42">
                <c:v>6.8621725997741398E-4</c:v>
              </c:pt>
              <c:pt idx="43">
                <c:v>6.6896841818896765E-4</c:v>
              </c:pt>
              <c:pt idx="44">
                <c:v>6.5768325662109812E-4</c:v>
              </c:pt>
              <c:pt idx="45">
                <c:v>6.5232273930513176E-4</c:v>
              </c:pt>
              <c:pt idx="46">
                <c:v>6.4452316203894426E-4</c:v>
              </c:pt>
              <c:pt idx="47">
                <c:v>5.6602961794243963E-4</c:v>
              </c:pt>
              <c:pt idx="48">
                <c:v>5.725345200663489E-4</c:v>
              </c:pt>
              <c:pt idx="49">
                <c:v>5.620728273730616E-4</c:v>
              </c:pt>
              <c:pt idx="50">
                <c:v>5.4149324068375275E-4</c:v>
              </c:pt>
              <c:pt idx="51">
                <c:v>3.3671696043485321E-4</c:v>
              </c:pt>
              <c:pt idx="52">
                <c:v>3.3552207168214751E-4</c:v>
              </c:pt>
              <c:pt idx="53">
                <c:v>2.7541666721259209E-4</c:v>
              </c:pt>
              <c:pt idx="54">
                <c:v>2.7176028384385062E-4</c:v>
              </c:pt>
              <c:pt idx="55">
                <c:v>2.7920941259717088E-4</c:v>
              </c:pt>
              <c:pt idx="56">
                <c:v>1.9514512615247801E-4</c:v>
              </c:pt>
              <c:pt idx="57">
                <c:v>2.7289143348185798E-4</c:v>
              </c:pt>
              <c:pt idx="58">
                <c:v>1.9853026478458199E-4</c:v>
              </c:pt>
              <c:pt idx="59">
                <c:v>2.6120744945977827E-4</c:v>
              </c:pt>
              <c:pt idx="60">
                <c:v>2.5987748540738458E-4</c:v>
              </c:pt>
              <c:pt idx="61">
                <c:v>1.9198680427744599E-4</c:v>
              </c:pt>
              <c:pt idx="62">
                <c:v>1.9330828483621801E-4</c:v>
              </c:pt>
              <c:pt idx="63">
                <c:v>1.88462050037614E-4</c:v>
              </c:pt>
              <c:pt idx="64">
                <c:v>2.6139494586063371E-4</c:v>
              </c:pt>
              <c:pt idx="65">
                <c:v>1.8984290120029201E-4</c:v>
              </c:pt>
              <c:pt idx="66">
                <c:v>1.86965830652877E-4</c:v>
              </c:pt>
              <c:pt idx="67">
                <c:v>1.8629252475879199E-4</c:v>
              </c:pt>
              <c:pt idx="68">
                <c:v>1.86900998232541E-4</c:v>
              </c:pt>
              <c:pt idx="69">
                <c:v>1.87919214855284E-4</c:v>
              </c:pt>
              <c:pt idx="70">
                <c:v>2.6213117055830953E-4</c:v>
              </c:pt>
              <c:pt idx="71">
                <c:v>2.6758126333873051E-4</c:v>
              </c:pt>
              <c:pt idx="72">
                <c:v>3.11583769787554E-4</c:v>
              </c:pt>
              <c:pt idx="73">
                <c:v>2.8791753905586202E-4</c:v>
              </c:pt>
              <c:pt idx="74">
                <c:v>2.747764454029481E-4</c:v>
              </c:pt>
              <c:pt idx="75">
                <c:v>2.90427326376316E-4</c:v>
              </c:pt>
              <c:pt idx="76">
                <c:v>3.0527362163147102E-4</c:v>
              </c:pt>
              <c:pt idx="77">
                <c:v>2.9109892143927899E-4</c:v>
              </c:pt>
              <c:pt idx="78">
                <c:v>2.79712808185409E-4</c:v>
              </c:pt>
              <c:pt idx="79">
                <c:v>2.93520034377151E-4</c:v>
              </c:pt>
              <c:pt idx="80">
                <c:v>3.0922692347359003E-4</c:v>
              </c:pt>
              <c:pt idx="81">
                <c:v>2.8895181477828701E-4</c:v>
              </c:pt>
              <c:pt idx="82">
                <c:v>2.7658787525593502E-4</c:v>
              </c:pt>
              <c:pt idx="83">
                <c:v>1.6881373208528801E-4</c:v>
              </c:pt>
              <c:pt idx="84">
                <c:v>1.68377339703764E-4</c:v>
              </c:pt>
              <c:pt idx="85">
                <c:v>1.6822830473151601E-4</c:v>
              </c:pt>
              <c:pt idx="86">
                <c:v>1.65865600881293E-4</c:v>
              </c:pt>
              <c:pt idx="87">
                <c:v>2.327111598249698E-4</c:v>
              </c:pt>
              <c:pt idx="88">
                <c:v>2.477851209278703E-4</c:v>
              </c:pt>
              <c:pt idx="89">
                <c:v>2.5157987922049452E-4</c:v>
              </c:pt>
              <c:pt idx="90">
                <c:v>8.6203758647400707E-5</c:v>
              </c:pt>
              <c:pt idx="91">
                <c:v>9.1653235051277593E-5</c:v>
              </c:pt>
              <c:pt idx="92">
                <c:v>2.3973416995308461E-4</c:v>
              </c:pt>
              <c:pt idx="93">
                <c:v>2.394632893297986E-4</c:v>
              </c:pt>
              <c:pt idx="94">
                <c:v>2.3755469464396508E-4</c:v>
              </c:pt>
              <c:pt idx="95">
                <c:v>2.5199961184190498E-4</c:v>
              </c:pt>
              <c:pt idx="96">
                <c:v>2.5437201709011198E-4</c:v>
              </c:pt>
              <c:pt idx="97">
                <c:v>2.3777671082025401E-4</c:v>
              </c:pt>
              <c:pt idx="98">
                <c:v>1.9905402923995401E-4</c:v>
              </c:pt>
              <c:pt idx="99">
                <c:v>1.1711755149452301E-4</c:v>
              </c:pt>
              <c:pt idx="100">
                <c:v>7.7705521684445997E-5</c:v>
              </c:pt>
              <c:pt idx="101">
                <c:v>7.2506298163153306E-5</c:v>
              </c:pt>
              <c:pt idx="102">
                <c:v>7.8764201710088296E-5</c:v>
              </c:pt>
              <c:pt idx="103">
                <c:v>1.12485961862074E-4</c:v>
              </c:pt>
              <c:pt idx="104">
                <c:v>9.9159644983359694E-5</c:v>
              </c:pt>
              <c:pt idx="105">
                <c:v>1.0919504227995399E-4</c:v>
              </c:pt>
              <c:pt idx="106">
                <c:v>1.2774160440078599E-4</c:v>
              </c:pt>
              <c:pt idx="107">
                <c:v>1.3557793912950399E-4</c:v>
              </c:pt>
              <c:pt idx="108">
                <c:v>1.1611957879737899E-4</c:v>
              </c:pt>
              <c:pt idx="109">
                <c:v>1.36163415323489E-4</c:v>
              </c:pt>
              <c:pt idx="110">
                <c:v>1.0817435548341299E-4</c:v>
              </c:pt>
              <c:pt idx="111">
                <c:v>1.08977235737714E-4</c:v>
              </c:pt>
              <c:pt idx="112">
                <c:v>1.06700919606164E-4</c:v>
              </c:pt>
              <c:pt idx="113">
                <c:v>1.07572398719732E-4</c:v>
              </c:pt>
              <c:pt idx="114">
                <c:v>1.1560261402206701E-4</c:v>
              </c:pt>
              <c:pt idx="115">
                <c:v>1.16533540144031E-4</c:v>
              </c:pt>
              <c:pt idx="116">
                <c:v>2.1917741950490499E-4</c:v>
              </c:pt>
              <c:pt idx="117">
                <c:v>2.36459660862692E-4</c:v>
              </c:pt>
              <c:pt idx="118">
                <c:v>2.8659047791158724E-4</c:v>
              </c:pt>
              <c:pt idx="119">
                <c:v>3.4548769142193154E-4</c:v>
              </c:pt>
              <c:pt idx="120">
                <c:v>1.0576975500877306E-3</c:v>
              </c:pt>
              <c:pt idx="121">
                <c:v>8.0693750836712235E-4</c:v>
              </c:pt>
              <c:pt idx="122">
                <c:v>6.1199945001067727E-4</c:v>
              </c:pt>
              <c:pt idx="123">
                <c:v>7.6192267335329679E-4</c:v>
              </c:pt>
              <c:pt idx="124">
                <c:v>7.6211084258294025E-4</c:v>
              </c:pt>
              <c:pt idx="125">
                <c:v>7.9197858523504395E-4</c:v>
              </c:pt>
              <c:pt idx="126">
                <c:v>7.8209002097503924E-4</c:v>
              </c:pt>
              <c:pt idx="127">
                <c:v>7.3901495713370288E-4</c:v>
              </c:pt>
              <c:pt idx="128">
                <c:v>7.3916091312931803E-4</c:v>
              </c:pt>
              <c:pt idx="129">
                <c:v>7.3535898063516289E-4</c:v>
              </c:pt>
              <c:pt idx="130">
                <c:v>9.2635698893247837E-4</c:v>
              </c:pt>
              <c:pt idx="131">
                <c:v>9.39869493081472E-4</c:v>
              </c:pt>
              <c:pt idx="132">
                <c:v>9.0100957980020495E-4</c:v>
              </c:pt>
              <c:pt idx="133">
                <c:v>9.150792587088451E-4</c:v>
              </c:pt>
              <c:pt idx="134">
                <c:v>9.1647392056918935E-4</c:v>
              </c:pt>
              <c:pt idx="135">
                <c:v>9.9716592103429413E-4</c:v>
              </c:pt>
              <c:pt idx="136">
                <c:v>9.2639999046741409E-4</c:v>
              </c:pt>
              <c:pt idx="137">
                <c:v>1.0321343863767709E-3</c:v>
              </c:pt>
              <c:pt idx="138">
                <c:v>1.0509124024828459E-3</c:v>
              </c:pt>
              <c:pt idx="139">
                <c:v>8.1552501865981327E-4</c:v>
              </c:pt>
              <c:pt idx="140">
                <c:v>1.0701356383215907E-3</c:v>
              </c:pt>
              <c:pt idx="141">
                <c:v>1.6021336150072848E-3</c:v>
              </c:pt>
              <c:pt idx="142">
                <c:v>1.7680374402428796E-3</c:v>
              </c:pt>
              <c:pt idx="143">
                <c:v>1.5223748127903617E-3</c:v>
              </c:pt>
              <c:pt idx="144">
                <c:v>1.49770949306077E-3</c:v>
              </c:pt>
              <c:pt idx="145">
                <c:v>1.6453204291991407E-3</c:v>
              </c:pt>
              <c:pt idx="146">
                <c:v>1.7562305682840163E-3</c:v>
              </c:pt>
              <c:pt idx="147">
                <c:v>1.9411659569793195E-3</c:v>
              </c:pt>
              <c:pt idx="148">
                <c:v>2.0740720372773632E-3</c:v>
              </c:pt>
              <c:pt idx="149">
                <c:v>1.9208977743798916E-3</c:v>
              </c:pt>
              <c:pt idx="150">
                <c:v>2.0070823174141708E-3</c:v>
              </c:pt>
              <c:pt idx="151">
                <c:v>2.2267698434965842E-3</c:v>
              </c:pt>
              <c:pt idx="152">
                <c:v>2.2921972385821004E-3</c:v>
              </c:pt>
              <c:pt idx="153">
                <c:v>2.3357143732874622E-3</c:v>
              </c:pt>
              <c:pt idx="154">
                <c:v>2.4564064965786319E-3</c:v>
              </c:pt>
              <c:pt idx="155">
                <c:v>2.4235409556776825E-3</c:v>
              </c:pt>
              <c:pt idx="156">
                <c:v>2.3778181072648076E-3</c:v>
              </c:pt>
              <c:pt idx="157">
                <c:v>2.4887072284173928E-3</c:v>
              </c:pt>
              <c:pt idx="158">
                <c:v>2.4240450564597168E-3</c:v>
              </c:pt>
              <c:pt idx="159">
                <c:v>2.4045413738338233E-3</c:v>
              </c:pt>
              <c:pt idx="160">
                <c:v>2.4116881621246192E-3</c:v>
              </c:pt>
              <c:pt idx="161">
                <c:v>2.3246220921231435E-3</c:v>
              </c:pt>
              <c:pt idx="162">
                <c:v>2.4290165840647896E-3</c:v>
              </c:pt>
              <c:pt idx="163">
                <c:v>2.6539930530289075E-3</c:v>
              </c:pt>
              <c:pt idx="164">
                <c:v>2.6521821090031367E-3</c:v>
              </c:pt>
              <c:pt idx="165">
                <c:v>2.7272116508548555E-3</c:v>
              </c:pt>
              <c:pt idx="166">
                <c:v>2.7047981867052658E-3</c:v>
              </c:pt>
              <c:pt idx="167">
                <c:v>2.6308305670090034E-3</c:v>
              </c:pt>
              <c:pt idx="168">
                <c:v>2.5173018761559447E-3</c:v>
              </c:pt>
              <c:pt idx="169">
                <c:v>2.7094933755814677E-3</c:v>
              </c:pt>
              <c:pt idx="170">
                <c:v>2.7587868350251454E-3</c:v>
              </c:pt>
              <c:pt idx="171">
                <c:v>2.71636584960301E-3</c:v>
              </c:pt>
              <c:pt idx="172">
                <c:v>2.3758818765215917E-3</c:v>
              </c:pt>
              <c:pt idx="173">
                <c:v>2.3273580894709288E-3</c:v>
              </c:pt>
              <c:pt idx="174">
                <c:v>2.3307817722388519E-3</c:v>
              </c:pt>
              <c:pt idx="175">
                <c:v>2.1833134444452021E-3</c:v>
              </c:pt>
              <c:pt idx="176">
                <c:v>1.8674647188441622E-3</c:v>
              </c:pt>
              <c:pt idx="177">
                <c:v>1.6495683059145172E-3</c:v>
              </c:pt>
              <c:pt idx="178">
                <c:v>1.5509504749158221E-3</c:v>
              </c:pt>
              <c:pt idx="179">
                <c:v>1.3460645496336211E-3</c:v>
              </c:pt>
              <c:pt idx="180">
                <c:v>1.0130644386668671E-3</c:v>
              </c:pt>
              <c:pt idx="181">
                <c:v>6.9372410604856885E-4</c:v>
              </c:pt>
              <c:pt idx="182">
                <c:v>7.0410486554571062E-4</c:v>
              </c:pt>
              <c:pt idx="183">
                <c:v>6.1067201621470052E-4</c:v>
              </c:pt>
              <c:pt idx="184">
                <c:v>4.757076774222881E-4</c:v>
              </c:pt>
              <c:pt idx="185">
                <c:v>3.962017477696942E-4</c:v>
              </c:pt>
              <c:pt idx="186">
                <c:v>2.95449255081308E-4</c:v>
              </c:pt>
              <c:pt idx="187">
                <c:v>2.9058233396029909E-4</c:v>
              </c:pt>
              <c:pt idx="188">
                <c:v>2.0115441454145481E-4</c:v>
              </c:pt>
              <c:pt idx="189">
                <c:v>1.763708941193123E-4</c:v>
              </c:pt>
              <c:pt idx="190">
                <c:v>1.6929034689064539E-4</c:v>
              </c:pt>
              <c:pt idx="191">
                <c:v>1.9339171681708681E-4</c:v>
              </c:pt>
              <c:pt idx="192">
                <c:v>1.613861258198043E-4</c:v>
              </c:pt>
              <c:pt idx="193">
                <c:v>1.4664862587139321E-4</c:v>
              </c:pt>
              <c:pt idx="194">
                <c:v>1.20194205726358E-4</c:v>
              </c:pt>
              <c:pt idx="195">
                <c:v>9.7250450372388504E-5</c:v>
              </c:pt>
              <c:pt idx="196">
                <c:v>1.23209000295511E-4</c:v>
              </c:pt>
              <c:pt idx="197">
                <c:v>9.6895472520125593E-5</c:v>
              </c:pt>
              <c:pt idx="198">
                <c:v>0</c:v>
              </c:pt>
              <c:pt idx="199">
                <c:v>0</c:v>
              </c:pt>
              <c:pt idx="200">
                <c:v>0</c:v>
              </c:pt>
              <c:pt idx="201">
                <c:v>0</c:v>
              </c:pt>
              <c:pt idx="202">
                <c:v>0</c:v>
              </c:pt>
              <c:pt idx="203">
                <c:v>0</c:v>
              </c:pt>
              <c:pt idx="204">
                <c:v>0</c:v>
              </c:pt>
              <c:pt idx="205">
                <c:v>0</c:v>
              </c:pt>
              <c:pt idx="206">
                <c:v>0</c:v>
              </c:pt>
              <c:pt idx="207">
                <c:v>0</c:v>
              </c:pt>
              <c:pt idx="208">
                <c:v>0</c:v>
              </c:pt>
              <c:pt idx="209">
                <c:v>0</c:v>
              </c:pt>
              <c:pt idx="210">
                <c:v>3.5254659256398298E-4</c:v>
              </c:pt>
              <c:pt idx="211">
                <c:v>1.8181265430344099E-4</c:v>
              </c:pt>
              <c:pt idx="212">
                <c:v>5.7824837312885297E-4</c:v>
              </c:pt>
              <c:pt idx="213">
                <c:v>3.5994305116105802E-4</c:v>
              </c:pt>
              <c:pt idx="214">
                <c:v>3.0951314618215902E-4</c:v>
              </c:pt>
              <c:pt idx="215">
                <c:v>3.6390248708491303E-4</c:v>
              </c:pt>
              <c:pt idx="216">
                <c:v>2.8266915670565598E-4</c:v>
              </c:pt>
              <c:pt idx="217">
                <c:v>3.0504670981755798E-4</c:v>
              </c:pt>
              <c:pt idx="218">
                <c:v>2.9978815204237402E-4</c:v>
              </c:pt>
              <c:pt idx="219">
                <c:v>2.8639479621995697E-4</c:v>
              </c:pt>
              <c:pt idx="220">
                <c:v>2.73564936061745E-4</c:v>
              </c:pt>
              <c:pt idx="221">
                <c:v>2.6803223108794102E-4</c:v>
              </c:pt>
              <c:pt idx="222">
                <c:v>2.65118379603836E-4</c:v>
              </c:pt>
              <c:pt idx="223">
                <c:v>2.6558955966162102E-4</c:v>
              </c:pt>
              <c:pt idx="224">
                <c:v>2.6172932571252302E-4</c:v>
              </c:pt>
              <c:pt idx="225">
                <c:v>2.5927858241697602E-4</c:v>
              </c:pt>
              <c:pt idx="226">
                <c:v>2.6689272320361702E-4</c:v>
              </c:pt>
              <c:pt idx="227">
                <c:v>2.1871156319937501E-4</c:v>
              </c:pt>
              <c:pt idx="228">
                <c:v>1.8057593458919701E-4</c:v>
              </c:pt>
              <c:pt idx="229">
                <c:v>1.5002956989927901E-4</c:v>
              </c:pt>
              <c:pt idx="230">
                <c:v>1.2531332904042899E-4</c:v>
              </c:pt>
              <c:pt idx="231">
                <c:v>1.0515708440900399E-4</c:v>
              </c:pt>
              <c:pt idx="232">
                <c:v>8.8615732654086804E-5</c:v>
              </c:pt>
              <c:pt idx="233">
                <c:v>7.4945062930554805E-5</c:v>
              </c:pt>
              <c:pt idx="234">
                <c:v>6.4030791759703395E-5</c:v>
              </c:pt>
              <c:pt idx="235">
                <c:v>5.55702755897698E-5</c:v>
              </c:pt>
              <c:pt idx="236">
                <c:v>1.8509624097894141E-4</c:v>
              </c:pt>
              <c:pt idx="237">
                <c:v>1.715426808567674E-4</c:v>
              </c:pt>
              <c:pt idx="238">
                <c:v>1.5916672403936031E-4</c:v>
              </c:pt>
              <c:pt idx="239">
                <c:v>1.476842257209115E-4</c:v>
              </c:pt>
              <c:pt idx="240">
                <c:v>1.3688017769530129E-4</c:v>
              </c:pt>
              <c:pt idx="241">
                <c:v>1.2667774347165558E-4</c:v>
              </c:pt>
              <c:pt idx="242">
                <c:v>1.17909243294218E-4</c:v>
              </c:pt>
              <c:pt idx="243">
                <c:v>1.1035757853161151E-4</c:v>
              </c:pt>
              <c:pt idx="244">
                <c:v>1.038612636287019E-4</c:v>
              </c:pt>
              <c:pt idx="245">
                <c:v>1.0582899822563235E-4</c:v>
              </c:pt>
              <c:pt idx="246">
                <c:v>1.9596296974414999E-4</c:v>
              </c:pt>
              <c:pt idx="247">
                <c:v>2.0939866752277167E-4</c:v>
              </c:pt>
              <c:pt idx="248">
                <c:v>2.1143962420109858E-4</c:v>
              </c:pt>
              <c:pt idx="249">
                <c:v>2.4819877398352293E-4</c:v>
              </c:pt>
              <c:pt idx="250">
                <c:v>2.4046532872067859E-4</c:v>
              </c:pt>
              <c:pt idx="251">
                <c:v>2.3465924878413713E-4</c:v>
              </c:pt>
              <c:pt idx="252">
                <c:v>2.2209431138733971E-4</c:v>
              </c:pt>
              <c:pt idx="253">
                <c:v>2.1333577143159687E-4</c:v>
              </c:pt>
              <c:pt idx="254">
                <c:v>2.0202212984300072E-4</c:v>
              </c:pt>
              <c:pt idx="255">
                <c:v>1.9137124341448198E-4</c:v>
              </c:pt>
              <c:pt idx="256">
                <c:v>1.8133639684540684E-4</c:v>
              </c:pt>
              <c:pt idx="257">
                <c:v>1.7188869729604759E-4</c:v>
              </c:pt>
              <c:pt idx="258">
                <c:v>1.6299723513827404E-4</c:v>
              </c:pt>
              <c:pt idx="259">
                <c:v>1.5462187849928576E-4</c:v>
              </c:pt>
              <c:pt idx="260">
                <c:v>1.4678891464014126E-4</c:v>
              </c:pt>
              <c:pt idx="261">
                <c:v>1.3952954339605591E-4</c:v>
              </c:pt>
              <c:pt idx="262">
                <c:v>1.3275497321368627E-4</c:v>
              </c:pt>
              <c:pt idx="263">
                <c:v>1.2640318392412623E-4</c:v>
              </c:pt>
              <c:pt idx="264">
                <c:v>1.2230897556633535E-4</c:v>
              </c:pt>
              <c:pt idx="265">
                <c:v>1.1649672408565261E-4</c:v>
              </c:pt>
              <c:pt idx="266">
                <c:v>1.1089116473791338E-4</c:v>
              </c:pt>
              <c:pt idx="267">
                <c:v>1.0548278534210946E-4</c:v>
              </c:pt>
              <c:pt idx="268">
                <c:v>1.0026268478480218E-4</c:v>
              </c:pt>
              <c:pt idx="269">
                <c:v>9.5217248342653496E-5</c:v>
              </c:pt>
              <c:pt idx="270">
                <c:v>9.0343938223311595E-5</c:v>
              </c:pt>
              <c:pt idx="271">
                <c:v>8.7403623767661035E-5</c:v>
              </c:pt>
              <c:pt idx="272">
                <c:v>8.4503382501967099E-5</c:v>
              </c:pt>
              <c:pt idx="273">
                <c:v>8.302487497469568E-5</c:v>
              </c:pt>
              <c:pt idx="274">
                <c:v>8.0167299182782681E-5</c:v>
              </c:pt>
              <c:pt idx="275">
                <c:v>7.735402915446536E-5</c:v>
              </c:pt>
              <c:pt idx="276">
                <c:v>7.4313176587313678E-5</c:v>
              </c:pt>
              <c:pt idx="277">
                <c:v>7.1338185586173396E-5</c:v>
              </c:pt>
              <c:pt idx="278">
                <c:v>6.8459645112812971E-5</c:v>
              </c:pt>
              <c:pt idx="279">
                <c:v>6.566605788065855E-5</c:v>
              </c:pt>
              <c:pt idx="280">
                <c:v>6.295760070652154E-5</c:v>
              </c:pt>
              <c:pt idx="281">
                <c:v>6.0208356589961569E-5</c:v>
              </c:pt>
              <c:pt idx="282">
                <c:v>5.6550635438020689E-5</c:v>
              </c:pt>
              <c:pt idx="283">
                <c:v>5.4207692092839938E-5</c:v>
              </c:pt>
              <c:pt idx="284">
                <c:v>5.205385320833675E-5</c:v>
              </c:pt>
              <c:pt idx="285">
                <c:v>5.0101795390900116E-5</c:v>
              </c:pt>
              <c:pt idx="286">
                <c:v>4.8302284564846499E-5</c:v>
              </c:pt>
              <c:pt idx="287">
                <c:v>4.6618982229046091E-5</c:v>
              </c:pt>
              <c:pt idx="288">
                <c:v>4.502272198685156E-5</c:v>
              </c:pt>
              <c:pt idx="289">
                <c:v>4.3490240295121764E-5</c:v>
              </c:pt>
              <c:pt idx="290">
                <c:v>4.2026691694124348E-5</c:v>
              </c:pt>
              <c:pt idx="291">
                <c:v>4.0622642706381888E-5</c:v>
              </c:pt>
              <c:pt idx="292">
                <c:v>3.9251388287806144E-5</c:v>
              </c:pt>
              <c:pt idx="293">
                <c:v>3.7895095572590154E-5</c:v>
              </c:pt>
              <c:pt idx="294">
                <c:v>3.6560019256484918E-5</c:v>
              </c:pt>
              <c:pt idx="295">
                <c:v>3.5230603690056068E-5</c:v>
              </c:pt>
              <c:pt idx="296">
                <c:v>3.3867436546531216E-5</c:v>
              </c:pt>
              <c:pt idx="297">
                <c:v>3.2449326993354473E-5</c:v>
              </c:pt>
              <c:pt idx="298">
                <c:v>3.0960758816794368E-5</c:v>
              </c:pt>
              <c:pt idx="299">
                <c:v>2.9406789424680447E-5</c:v>
              </c:pt>
              <c:pt idx="300">
                <c:v>2.7769843221083335E-5</c:v>
              </c:pt>
            </c:numLit>
          </c:val>
          <c:extLst>
            <c:ext xmlns:c16="http://schemas.microsoft.com/office/drawing/2014/chart" uri="{C3380CC4-5D6E-409C-BE32-E72D297353CC}">
              <c16:uniqueId val="{00000004-1B8B-4326-81BA-84A8F2A02527}"/>
            </c:ext>
          </c:extLst>
        </c:ser>
        <c:ser>
          <c:idx val="6"/>
          <c:order val="5"/>
          <c:tx>
            <c:v>Russia/Central Asia</c:v>
          </c:tx>
          <c:spPr>
            <a:solidFill>
              <a:srgbClr val="C0504D"/>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1.12540749715394E-4</c:v>
              </c:pt>
              <c:pt idx="178">
                <c:v>2.4395600409072099E-4</c:v>
              </c:pt>
              <c:pt idx="179">
                <c:v>2.4383474007375199E-4</c:v>
              </c:pt>
              <c:pt idx="180">
                <c:v>4.0849337020522201E-4</c:v>
              </c:pt>
              <c:pt idx="181">
                <c:v>5.5102856376406501E-4</c:v>
              </c:pt>
              <c:pt idx="182">
                <c:v>2.6306274349955098E-4</c:v>
              </c:pt>
              <c:pt idx="183">
                <c:v>5.5217199945743604E-4</c:v>
              </c:pt>
              <c:pt idx="184">
                <c:v>2.6537929938968101E-4</c:v>
              </c:pt>
              <c:pt idx="185">
                <c:v>2.5960727398280598E-4</c:v>
              </c:pt>
              <c:pt idx="186">
                <c:v>2.4871044844102202E-4</c:v>
              </c:pt>
              <c:pt idx="187">
                <c:v>0</c:v>
              </c:pt>
              <c:pt idx="188">
                <c:v>0</c:v>
              </c:pt>
              <c:pt idx="189">
                <c:v>0</c:v>
              </c:pt>
              <c:pt idx="190">
                <c:v>0</c:v>
              </c:pt>
              <c:pt idx="191">
                <c:v>2.48618200077955E-4</c:v>
              </c:pt>
              <c:pt idx="192">
                <c:v>2.6846113216096902E-4</c:v>
              </c:pt>
              <c:pt idx="193">
                <c:v>6.7584943103064701E-4</c:v>
              </c:pt>
              <c:pt idx="194">
                <c:v>6.3348056175787303E-4</c:v>
              </c:pt>
              <c:pt idx="195">
                <c:v>6.8884902976348796E-4</c:v>
              </c:pt>
              <c:pt idx="196">
                <c:v>4.4703249325084602E-4</c:v>
              </c:pt>
              <c:pt idx="197">
                <c:v>1.2984468708329101E-3</c:v>
              </c:pt>
              <c:pt idx="198">
                <c:v>1.5671646698665E-3</c:v>
              </c:pt>
              <c:pt idx="199">
                <c:v>1.83118723045993E-3</c:v>
              </c:pt>
              <c:pt idx="200">
                <c:v>1.611731771196E-3</c:v>
              </c:pt>
              <c:pt idx="201">
                <c:v>2.2178790438705698E-3</c:v>
              </c:pt>
              <c:pt idx="202">
                <c:v>2.1699550551873602E-3</c:v>
              </c:pt>
              <c:pt idx="203">
                <c:v>2.9741530444258599E-3</c:v>
              </c:pt>
              <c:pt idx="204">
                <c:v>3.45335455584204E-3</c:v>
              </c:pt>
              <c:pt idx="205">
                <c:v>2.99824872474772E-3</c:v>
              </c:pt>
              <c:pt idx="206">
                <c:v>3.7422424902251502E-3</c:v>
              </c:pt>
              <c:pt idx="207">
                <c:v>3.50241078015918E-3</c:v>
              </c:pt>
              <c:pt idx="208">
                <c:v>4.5898780527535059E-3</c:v>
              </c:pt>
              <c:pt idx="209">
                <c:v>2.5458807563981901E-3</c:v>
              </c:pt>
              <c:pt idx="210">
                <c:v>4.1055074789132298E-3</c:v>
              </c:pt>
              <c:pt idx="211">
                <c:v>4.6167073445005664E-3</c:v>
              </c:pt>
              <c:pt idx="212">
                <c:v>4.2779272420957687E-3</c:v>
              </c:pt>
              <c:pt idx="213">
                <c:v>4.6504397573467315E-3</c:v>
              </c:pt>
              <c:pt idx="214">
                <c:v>5.0674387607587169E-3</c:v>
              </c:pt>
              <c:pt idx="215">
                <c:v>5.850610724739861E-3</c:v>
              </c:pt>
              <c:pt idx="216">
                <c:v>4.0347400252221301E-3</c:v>
              </c:pt>
              <c:pt idx="217">
                <c:v>3.9257840440421153E-3</c:v>
              </c:pt>
              <c:pt idx="218">
                <c:v>4.1162903521593918E-3</c:v>
              </c:pt>
              <c:pt idx="219">
                <c:v>4.0943558938941306E-3</c:v>
              </c:pt>
              <c:pt idx="220">
                <c:v>4.6675739792433318E-3</c:v>
              </c:pt>
              <c:pt idx="221">
                <c:v>4.7398629171364884E-3</c:v>
              </c:pt>
              <c:pt idx="222">
                <c:v>4.4865040137721766E-3</c:v>
              </c:pt>
              <c:pt idx="223">
                <c:v>4.45255885071171E-3</c:v>
              </c:pt>
              <c:pt idx="224">
                <c:v>4.4667009816476083E-3</c:v>
              </c:pt>
              <c:pt idx="225">
                <c:v>4.3919797521472254E-3</c:v>
              </c:pt>
              <c:pt idx="226">
                <c:v>4.3258794607561688E-3</c:v>
              </c:pt>
              <c:pt idx="227">
                <c:v>3.4268103010567179E-3</c:v>
              </c:pt>
              <c:pt idx="228">
                <c:v>2.7111954407129778E-3</c:v>
              </c:pt>
              <c:pt idx="229">
                <c:v>2.1436543336036209E-3</c:v>
              </c:pt>
              <c:pt idx="230">
                <c:v>1.6947977007383361E-3</c:v>
              </c:pt>
              <c:pt idx="231">
                <c:v>1.340324935892377E-3</c:v>
              </c:pt>
              <c:pt idx="232">
                <c:v>1.0628972853378152E-3</c:v>
              </c:pt>
              <c:pt idx="233">
                <c:v>8.4917331743493299E-4</c:v>
              </c:pt>
              <c:pt idx="234">
                <c:v>6.8952012089207499E-4</c:v>
              </c:pt>
              <c:pt idx="235">
                <c:v>5.6697253591852658E-4</c:v>
              </c:pt>
              <c:pt idx="236">
                <c:v>4.7482987836432172E-4</c:v>
              </c:pt>
              <c:pt idx="237">
                <c:v>4.0043863973191569E-4</c:v>
              </c:pt>
              <c:pt idx="238">
                <c:v>3.3948197374554371E-4</c:v>
              </c:pt>
              <c:pt idx="239">
                <c:v>2.8885871312097874E-4</c:v>
              </c:pt>
              <c:pt idx="240">
                <c:v>2.4644412405907889E-4</c:v>
              </c:pt>
              <c:pt idx="241">
                <c:v>2.1135509081432371E-4</c:v>
              </c:pt>
              <c:pt idx="242">
                <c:v>2.1314311748607081E-4</c:v>
              </c:pt>
              <c:pt idx="243">
                <c:v>1.8693120305144549E-4</c:v>
              </c:pt>
              <c:pt idx="244">
                <c:v>1.6502761928025299E-4</c:v>
              </c:pt>
              <c:pt idx="245">
                <c:v>1.4652338607650341E-4</c:v>
              </c:pt>
              <c:pt idx="246">
                <c:v>1.306553766935249E-4</c:v>
              </c:pt>
              <c:pt idx="247">
                <c:v>1.1687960023708919E-4</c:v>
              </c:pt>
              <c:pt idx="248">
                <c:v>1.032744580931459E-4</c:v>
              </c:pt>
              <c:pt idx="249">
                <c:v>8.0115020761683498E-5</c:v>
              </c:pt>
              <c:pt idx="250">
                <c:v>7.1792521050159704E-5</c:v>
              </c:pt>
              <c:pt idx="251">
                <c:v>6.4282308867408502E-5</c:v>
              </c:pt>
              <c:pt idx="252">
                <c:v>5.7759446177313195E-5</c:v>
              </c:pt>
              <c:pt idx="253">
                <c:v>5.2122066528267799E-5</c:v>
              </c:pt>
              <c:pt idx="254">
                <c:v>5.5816578026212E-5</c:v>
              </c:pt>
              <c:pt idx="255">
                <c:v>5.0892284338143803E-5</c:v>
              </c:pt>
              <c:pt idx="256">
                <c:v>3.9388558255156305E-5</c:v>
              </c:pt>
              <c:pt idx="257">
                <c:v>3.6163224392381499E-5</c:v>
              </c:pt>
              <c:pt idx="258">
                <c:v>3.3326435488557907E-5</c:v>
              </c:pt>
              <c:pt idx="259">
                <c:v>3.0819277921826955E-5</c:v>
              </c:pt>
              <c:pt idx="260">
                <c:v>2.859144077695441E-5</c:v>
              </c:pt>
              <c:pt idx="261">
                <c:v>2.6593359202871451E-5</c:v>
              </c:pt>
              <c:pt idx="262">
                <c:v>2.4832279297379541E-5</c:v>
              </c:pt>
              <c:pt idx="263">
                <c:v>2.326563855681637E-5</c:v>
              </c:pt>
              <c:pt idx="264">
                <c:v>2.1858795929609991E-5</c:v>
              </c:pt>
              <c:pt idx="265">
                <c:v>2.0586403851671562E-5</c:v>
              </c:pt>
              <c:pt idx="266">
                <c:v>1.9427909047458232E-5</c:v>
              </c:pt>
              <c:pt idx="267">
                <c:v>1.8366987372636837E-5</c:v>
              </c:pt>
              <c:pt idx="268">
                <c:v>1.7390262229884581E-5</c:v>
              </c:pt>
              <c:pt idx="269">
                <c:v>1.648651055326479E-5</c:v>
              </c:pt>
              <c:pt idx="270">
                <c:v>1.5646548910547589E-5</c:v>
              </c:pt>
              <c:pt idx="271">
                <c:v>1.4818672783831571E-5</c:v>
              </c:pt>
              <c:pt idx="272">
                <c:v>1.406165417219312E-5</c:v>
              </c:pt>
              <c:pt idx="273">
                <c:v>1.3365454309976108E-5</c:v>
              </c:pt>
              <c:pt idx="274">
                <c:v>1.273942102253214E-5</c:v>
              </c:pt>
              <c:pt idx="275">
                <c:v>1.2161032134169021E-5</c:v>
              </c:pt>
              <c:pt idx="276">
                <c:v>1.157615797258963E-5</c:v>
              </c:pt>
              <c:pt idx="277">
                <c:v>1.102475512959575E-5</c:v>
              </c:pt>
              <c:pt idx="278">
                <c:v>1.051600559626694E-5</c:v>
              </c:pt>
              <c:pt idx="279">
                <c:v>1.004449443305426E-5</c:v>
              </c:pt>
              <c:pt idx="280">
                <c:v>9.60355510867043E-6</c:v>
              </c:pt>
              <c:pt idx="281">
                <c:v>9.1874207471479499E-6</c:v>
              </c:pt>
              <c:pt idx="282">
                <c:v>8.8067993952347896E-6</c:v>
              </c:pt>
              <c:pt idx="283">
                <c:v>8.4543887184826892E-6</c:v>
              </c:pt>
              <c:pt idx="284">
                <c:v>8.1249813311620004E-6</c:v>
              </c:pt>
              <c:pt idx="285">
                <c:v>6.3436731869598203E-6</c:v>
              </c:pt>
              <c:pt idx="286">
                <c:v>6.0985222359556806E-6</c:v>
              </c:pt>
              <c:pt idx="287">
                <c:v>5.8646655709588999E-6</c:v>
              </c:pt>
              <c:pt idx="288">
                <c:v>5.6390346087012796E-6</c:v>
              </c:pt>
              <c:pt idx="289">
                <c:v>5.4190652275886706E-6</c:v>
              </c:pt>
              <c:pt idx="290">
                <c:v>5.2026222616197699E-6</c:v>
              </c:pt>
              <c:pt idx="291">
                <c:v>6.2266534675090006E-6</c:v>
              </c:pt>
              <c:pt idx="292">
                <c:v>5.97362179498896E-6</c:v>
              </c:pt>
              <c:pt idx="293">
                <c:v>5.7284486971189395E-6</c:v>
              </c:pt>
              <c:pt idx="294">
                <c:v>5.4982284544051903E-6</c:v>
              </c:pt>
              <c:pt idx="295">
                <c:v>5.27436787623759E-6</c:v>
              </c:pt>
              <c:pt idx="296">
                <c:v>5.0551654772498598E-6</c:v>
              </c:pt>
              <c:pt idx="297">
                <c:v>4.8437776268997998E-6</c:v>
              </c:pt>
              <c:pt idx="298">
                <c:v>4.6342541448855394E-6</c:v>
              </c:pt>
              <c:pt idx="299">
                <c:v>4.4172660131047698E-6</c:v>
              </c:pt>
              <c:pt idx="300">
                <c:v>4.1832562715820401E-6</c:v>
              </c:pt>
            </c:numLit>
          </c:val>
          <c:extLst>
            <c:ext xmlns:c16="http://schemas.microsoft.com/office/drawing/2014/chart" uri="{C3380CC4-5D6E-409C-BE32-E72D297353CC}">
              <c16:uniqueId val="{00000005-1B8B-4326-81BA-84A8F2A02527}"/>
            </c:ext>
          </c:extLst>
        </c:ser>
        <c:ser>
          <c:idx val="7"/>
          <c:order val="6"/>
          <c:tx>
            <c:v>East Asia</c:v>
          </c:tx>
          <c:spPr>
            <a:solidFill>
              <a:srgbClr val="FF000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1.2502374234132925E-2</c:v>
              </c:pt>
              <c:pt idx="1">
                <c:v>1.2455880794803083E-2</c:v>
              </c:pt>
              <c:pt idx="2">
                <c:v>1.2333627094174487E-2</c:v>
              </c:pt>
              <c:pt idx="3">
                <c:v>1.2291111013345662E-2</c:v>
              </c:pt>
              <c:pt idx="4">
                <c:v>1.2209247578397591E-2</c:v>
              </c:pt>
              <c:pt idx="5">
                <c:v>1.1974081075816573E-2</c:v>
              </c:pt>
              <c:pt idx="6">
                <c:v>1.1895698419394201E-2</c:v>
              </c:pt>
              <c:pt idx="7">
                <c:v>1.2020172539767322E-2</c:v>
              </c:pt>
              <c:pt idx="8">
                <c:v>1.1997544956111982E-2</c:v>
              </c:pt>
              <c:pt idx="9">
                <c:v>1.2015622972044396E-2</c:v>
              </c:pt>
              <c:pt idx="10">
                <c:v>1.2084709395119495E-2</c:v>
              </c:pt>
              <c:pt idx="11">
                <c:v>1.2269366853410133E-2</c:v>
              </c:pt>
              <c:pt idx="12">
                <c:v>1.2295268224899208E-2</c:v>
              </c:pt>
              <c:pt idx="13">
                <c:v>1.2301050638607269E-2</c:v>
              </c:pt>
              <c:pt idx="14">
                <c:v>1.2157674003473349E-2</c:v>
              </c:pt>
              <c:pt idx="15">
                <c:v>1.1938247000569406E-2</c:v>
              </c:pt>
              <c:pt idx="16">
                <c:v>1.18361788440744E-2</c:v>
              </c:pt>
              <c:pt idx="17">
                <c:v>1.1892694121467869E-2</c:v>
              </c:pt>
              <c:pt idx="18">
                <c:v>1.1009277793341529E-2</c:v>
              </c:pt>
              <c:pt idx="19">
                <c:v>1.070630237199658E-2</c:v>
              </c:pt>
              <c:pt idx="20">
                <c:v>1.016003817416357E-2</c:v>
              </c:pt>
              <c:pt idx="21">
                <c:v>9.7417702345644914E-3</c:v>
              </c:pt>
              <c:pt idx="22">
                <c:v>9.4940226662653202E-3</c:v>
              </c:pt>
              <c:pt idx="23">
                <c:v>9.1462368260050598E-3</c:v>
              </c:pt>
              <c:pt idx="24">
                <c:v>9.1871236118050998E-3</c:v>
              </c:pt>
              <c:pt idx="25">
                <c:v>1.1072571316347599E-2</c:v>
              </c:pt>
              <c:pt idx="26">
                <c:v>1.103022517836178E-2</c:v>
              </c:pt>
              <c:pt idx="27">
                <c:v>1.111279376971222E-2</c:v>
              </c:pt>
              <c:pt idx="28">
                <c:v>1.122466746959098E-2</c:v>
              </c:pt>
              <c:pt idx="29">
                <c:v>1.1189332414040151E-2</c:v>
              </c:pt>
              <c:pt idx="30">
                <c:v>1.1230623980315661E-2</c:v>
              </c:pt>
              <c:pt idx="31">
                <c:v>1.1198165781502869E-2</c:v>
              </c:pt>
              <c:pt idx="32">
                <c:v>1.1013088724381019E-2</c:v>
              </c:pt>
              <c:pt idx="33">
                <c:v>8.6151025545148693E-3</c:v>
              </c:pt>
              <c:pt idx="34">
                <c:v>8.3715020094861491E-3</c:v>
              </c:pt>
              <c:pt idx="35">
                <c:v>8.1966458417382509E-3</c:v>
              </c:pt>
              <c:pt idx="36">
                <c:v>8.3942281116451498E-3</c:v>
              </c:pt>
              <c:pt idx="37">
                <c:v>1.0881571952657529E-2</c:v>
              </c:pt>
              <c:pt idx="38">
                <c:v>1.101869940360747E-2</c:v>
              </c:pt>
              <c:pt idx="39">
                <c:v>1.10642941946173E-2</c:v>
              </c:pt>
              <c:pt idx="40">
                <c:v>1.092380252407109E-2</c:v>
              </c:pt>
              <c:pt idx="41">
                <c:v>1.0827574977608971E-2</c:v>
              </c:pt>
              <c:pt idx="42">
                <c:v>7.3828941643204098E-3</c:v>
              </c:pt>
              <c:pt idx="43">
                <c:v>7.2792389139889006E-3</c:v>
              </c:pt>
              <c:pt idx="44">
                <c:v>7.4476663150072099E-3</c:v>
              </c:pt>
              <c:pt idx="45">
                <c:v>6.8000371001553902E-3</c:v>
              </c:pt>
              <c:pt idx="46">
                <c:v>6.6368703689095795E-3</c:v>
              </c:pt>
              <c:pt idx="47">
                <c:v>5.3189314364454898E-3</c:v>
              </c:pt>
              <c:pt idx="48">
                <c:v>6.1152926732125504E-3</c:v>
              </c:pt>
              <c:pt idx="49">
                <c:v>6.0265000689132698E-3</c:v>
              </c:pt>
              <c:pt idx="50">
                <c:v>6.2340147429180703E-3</c:v>
              </c:pt>
              <c:pt idx="51">
                <c:v>6.4976649007122498E-3</c:v>
              </c:pt>
              <c:pt idx="52">
                <c:v>6.4325645105662091E-3</c:v>
              </c:pt>
              <c:pt idx="53">
                <c:v>6.4780257176476307E-3</c:v>
              </c:pt>
              <c:pt idx="54">
                <c:v>5.9829050862675896E-3</c:v>
              </c:pt>
              <c:pt idx="55">
                <c:v>9.9010027949005697E-3</c:v>
              </c:pt>
              <c:pt idx="56">
                <c:v>1.0182028856400731E-2</c:v>
              </c:pt>
              <c:pt idx="57">
                <c:v>1.0182122026676649E-2</c:v>
              </c:pt>
              <c:pt idx="58">
                <c:v>1.0451764517162291E-2</c:v>
              </c:pt>
              <c:pt idx="59">
                <c:v>1.0327506330938091E-2</c:v>
              </c:pt>
              <c:pt idx="60">
                <c:v>1.0193201228323429E-2</c:v>
              </c:pt>
              <c:pt idx="61">
                <c:v>1.012553683620788E-2</c:v>
              </c:pt>
              <c:pt idx="62">
                <c:v>1.010237212264186E-2</c:v>
              </c:pt>
              <c:pt idx="63">
                <c:v>9.7316073267881605E-3</c:v>
              </c:pt>
              <c:pt idx="64">
                <c:v>9.6256869468174105E-3</c:v>
              </c:pt>
              <c:pt idx="65">
                <c:v>9.3487994111633201E-3</c:v>
              </c:pt>
              <c:pt idx="66">
                <c:v>8.952161140435639E-3</c:v>
              </c:pt>
              <c:pt idx="67">
                <c:v>5.3465004602257296E-3</c:v>
              </c:pt>
              <c:pt idx="68">
                <c:v>8.8669652973830705E-3</c:v>
              </c:pt>
              <c:pt idx="69">
                <c:v>8.9439625718559894E-3</c:v>
              </c:pt>
              <c:pt idx="70">
                <c:v>8.9222316640193804E-3</c:v>
              </c:pt>
              <c:pt idx="71">
                <c:v>8.9996315329493506E-3</c:v>
              </c:pt>
              <c:pt idx="72">
                <c:v>8.7659056097028794E-3</c:v>
              </c:pt>
              <c:pt idx="73">
                <c:v>8.7373211138931095E-3</c:v>
              </c:pt>
              <c:pt idx="74">
                <c:v>8.5477050687105E-3</c:v>
              </c:pt>
              <c:pt idx="75">
                <c:v>8.6522357233162397E-3</c:v>
              </c:pt>
              <c:pt idx="76">
                <c:v>8.8235149804011398E-3</c:v>
              </c:pt>
              <c:pt idx="77">
                <c:v>8.7603994181776612E-3</c:v>
              </c:pt>
              <c:pt idx="78">
                <c:v>8.5090737307434699E-3</c:v>
              </c:pt>
              <c:pt idx="79">
                <c:v>8.3702474750701507E-3</c:v>
              </c:pt>
              <c:pt idx="80">
                <c:v>7.8905120164951895E-3</c:v>
              </c:pt>
              <c:pt idx="81">
                <c:v>7.5504002235528105E-3</c:v>
              </c:pt>
              <c:pt idx="82">
                <c:v>7.2073981496286396E-3</c:v>
              </c:pt>
              <c:pt idx="83">
                <c:v>7.0222740511826504E-3</c:v>
              </c:pt>
              <c:pt idx="84">
                <c:v>7.0144611189583202E-3</c:v>
              </c:pt>
              <c:pt idx="85">
                <c:v>5.9570173241970305E-3</c:v>
              </c:pt>
              <c:pt idx="86">
                <c:v>5.3230216025509803E-3</c:v>
              </c:pt>
              <c:pt idx="87">
                <c:v>4.6574717430309899E-3</c:v>
              </c:pt>
              <c:pt idx="88">
                <c:v>5.3581634308014006E-3</c:v>
              </c:pt>
              <c:pt idx="89">
                <c:v>5.4578057510784794E-3</c:v>
              </c:pt>
              <c:pt idx="90">
                <c:v>6.2137134403553798E-3</c:v>
              </c:pt>
              <c:pt idx="91">
                <c:v>5.3937367963442992E-3</c:v>
              </c:pt>
              <c:pt idx="92">
                <c:v>4.7241639123491094E-3</c:v>
              </c:pt>
              <c:pt idx="93">
                <c:v>4.6207662351572202E-3</c:v>
              </c:pt>
              <c:pt idx="94">
                <c:v>3.7739862027797904E-3</c:v>
              </c:pt>
              <c:pt idx="95">
                <c:v>3.54183580707716E-3</c:v>
              </c:pt>
              <c:pt idx="96">
                <c:v>2.7642738159112399E-3</c:v>
              </c:pt>
              <c:pt idx="97">
                <c:v>1.8570079201337081E-3</c:v>
              </c:pt>
              <c:pt idx="98">
                <c:v>1.8019614514452301E-3</c:v>
              </c:pt>
              <c:pt idx="99">
                <c:v>1.68783312908173E-3</c:v>
              </c:pt>
              <c:pt idx="100">
                <c:v>1.6605882784851401E-3</c:v>
              </c:pt>
              <c:pt idx="101">
                <c:v>1.6387798751596599E-3</c:v>
              </c:pt>
              <c:pt idx="102">
                <c:v>1.50095364530926E-3</c:v>
              </c:pt>
              <c:pt idx="103">
                <c:v>1.5423196495048101E-3</c:v>
              </c:pt>
              <c:pt idx="104">
                <c:v>1.59257649392256E-3</c:v>
              </c:pt>
              <c:pt idx="105">
                <c:v>1.63939642022105E-3</c:v>
              </c:pt>
              <c:pt idx="106">
                <c:v>1.7999961918202499E-3</c:v>
              </c:pt>
              <c:pt idx="107">
                <c:v>1.7456083230958401E-3</c:v>
              </c:pt>
              <c:pt idx="108">
                <c:v>1.84293963065554E-3</c:v>
              </c:pt>
              <c:pt idx="109">
                <c:v>1.8524744972805401E-3</c:v>
              </c:pt>
              <c:pt idx="110">
                <c:v>1.9543114584055919E-3</c:v>
              </c:pt>
              <c:pt idx="111">
                <c:v>1.8494252203290901E-3</c:v>
              </c:pt>
              <c:pt idx="112">
                <c:v>2.674362737272193E-3</c:v>
              </c:pt>
              <c:pt idx="113">
                <c:v>3.9796444406706198E-3</c:v>
              </c:pt>
              <c:pt idx="114">
                <c:v>7.7035851570536901E-3</c:v>
              </c:pt>
              <c:pt idx="115">
                <c:v>7.6267920367276802E-3</c:v>
              </c:pt>
              <c:pt idx="116">
                <c:v>2.7646289942336918E-3</c:v>
              </c:pt>
              <c:pt idx="117">
                <c:v>8.9113438727134158E-3</c:v>
              </c:pt>
              <c:pt idx="118">
                <c:v>9.3865241304888613E-3</c:v>
              </c:pt>
              <c:pt idx="119">
                <c:v>9.6958399902750559E-3</c:v>
              </c:pt>
              <c:pt idx="120">
                <c:v>9.8195922645646239E-3</c:v>
              </c:pt>
              <c:pt idx="121">
                <c:v>9.3715923617578595E-3</c:v>
              </c:pt>
              <c:pt idx="122">
                <c:v>8.7363446742128575E-3</c:v>
              </c:pt>
              <c:pt idx="123">
                <c:v>8.7450513021245287E-3</c:v>
              </c:pt>
              <c:pt idx="124">
                <c:v>8.5749084704919414E-3</c:v>
              </c:pt>
              <c:pt idx="125">
                <c:v>8.1025138561025504E-3</c:v>
              </c:pt>
              <c:pt idx="126">
                <c:v>7.7977354830291602E-3</c:v>
              </c:pt>
              <c:pt idx="127">
                <c:v>5.5591898948320669E-3</c:v>
              </c:pt>
              <c:pt idx="128">
                <c:v>2.5373117775709022E-3</c:v>
              </c:pt>
              <c:pt idx="129">
                <c:v>2.5826430207924423E-3</c:v>
              </c:pt>
              <c:pt idx="130">
                <c:v>3.3208410445045725E-3</c:v>
              </c:pt>
              <c:pt idx="131">
                <c:v>7.0831308639383731E-3</c:v>
              </c:pt>
              <c:pt idx="132">
                <c:v>6.9046038233731627E-3</c:v>
              </c:pt>
              <c:pt idx="133">
                <c:v>4.0584497879542136E-3</c:v>
              </c:pt>
              <c:pt idx="134">
                <c:v>3.7610649267615201E-3</c:v>
              </c:pt>
              <c:pt idx="135">
                <c:v>3.6887463809313955E-3</c:v>
              </c:pt>
              <c:pt idx="136">
                <c:v>3.5721314522307803E-3</c:v>
              </c:pt>
              <c:pt idx="137">
                <c:v>3.5507969446832866E-3</c:v>
              </c:pt>
              <c:pt idx="138">
                <c:v>3.6453520561812668E-3</c:v>
              </c:pt>
              <c:pt idx="139">
                <c:v>3.8149682599352567E-3</c:v>
              </c:pt>
              <c:pt idx="140">
                <c:v>3.8247699543420186E-3</c:v>
              </c:pt>
              <c:pt idx="141">
                <c:v>4.533900040883266E-3</c:v>
              </c:pt>
              <c:pt idx="142">
                <c:v>5.5877009604391433E-3</c:v>
              </c:pt>
              <c:pt idx="143">
                <c:v>5.535346108084511E-3</c:v>
              </c:pt>
              <c:pt idx="144">
                <c:v>4.2855855367332487E-3</c:v>
              </c:pt>
              <c:pt idx="145">
                <c:v>1.6577957327202301E-3</c:v>
              </c:pt>
              <c:pt idx="146">
                <c:v>7.8273120160430199E-4</c:v>
              </c:pt>
              <c:pt idx="147">
                <c:v>6.2601306889785999E-4</c:v>
              </c:pt>
              <c:pt idx="148">
                <c:v>5.1660745451967503E-4</c:v>
              </c:pt>
              <c:pt idx="149">
                <c:v>0</c:v>
              </c:pt>
              <c:pt idx="150">
                <c:v>0</c:v>
              </c:pt>
              <c:pt idx="151">
                <c:v>3.8824441674449101E-4</c:v>
              </c:pt>
              <c:pt idx="152">
                <c:v>4.1432051928116302E-4</c:v>
              </c:pt>
              <c:pt idx="153">
                <c:v>4.1862635093345597E-4</c:v>
              </c:pt>
              <c:pt idx="154">
                <c:v>4.2920163995602002E-4</c:v>
              </c:pt>
              <c:pt idx="155">
                <c:v>4.5392927603539002E-4</c:v>
              </c:pt>
              <c:pt idx="156">
                <c:v>4.9434597109189503E-4</c:v>
              </c:pt>
              <c:pt idx="157">
                <c:v>5.3634533993111497E-4</c:v>
              </c:pt>
              <c:pt idx="158">
                <c:v>5.4646162162999502E-4</c:v>
              </c:pt>
              <c:pt idx="159">
                <c:v>5.9490918684936196E-4</c:v>
              </c:pt>
              <c:pt idx="160">
                <c:v>6.6394941937978496E-4</c:v>
              </c:pt>
              <c:pt idx="161">
                <c:v>7.2133806569558902E-4</c:v>
              </c:pt>
              <c:pt idx="162">
                <c:v>7.5944115816496997E-4</c:v>
              </c:pt>
              <c:pt idx="163">
                <c:v>7.9675305129689401E-4</c:v>
              </c:pt>
              <c:pt idx="164">
                <c:v>8.5454181823479405E-4</c:v>
              </c:pt>
              <c:pt idx="165">
                <c:v>8.8351403507944798E-4</c:v>
              </c:pt>
              <c:pt idx="166">
                <c:v>9.7524148935791298E-4</c:v>
              </c:pt>
              <c:pt idx="167">
                <c:v>1.0791770787175301E-3</c:v>
              </c:pt>
              <c:pt idx="168">
                <c:v>1.4794223892915701E-3</c:v>
              </c:pt>
              <c:pt idx="169">
                <c:v>1.60611704441326E-3</c:v>
              </c:pt>
              <c:pt idx="170">
                <c:v>1.0109551597355668E-3</c:v>
              </c:pt>
              <c:pt idx="171">
                <c:v>1.4253619867199061E-3</c:v>
              </c:pt>
              <c:pt idx="172">
                <c:v>1.6574430926746767E-3</c:v>
              </c:pt>
              <c:pt idx="173">
                <c:v>2.141942678452391E-3</c:v>
              </c:pt>
              <c:pt idx="174">
                <c:v>2.0193863167490074E-3</c:v>
              </c:pt>
              <c:pt idx="175">
                <c:v>2.013913251773912E-3</c:v>
              </c:pt>
              <c:pt idx="176">
                <c:v>1.8862828203460033E-3</c:v>
              </c:pt>
              <c:pt idx="177">
                <c:v>2.0192175205203441E-3</c:v>
              </c:pt>
              <c:pt idx="178">
                <c:v>2.1078274468514261E-3</c:v>
              </c:pt>
              <c:pt idx="179">
                <c:v>2.3209248705591051E-3</c:v>
              </c:pt>
              <c:pt idx="180">
                <c:v>2.8503636421058397E-3</c:v>
              </c:pt>
              <c:pt idx="181">
                <c:v>2.9606420893361672E-3</c:v>
              </c:pt>
              <c:pt idx="182">
                <c:v>3.0367719204384591E-3</c:v>
              </c:pt>
              <c:pt idx="183">
                <c:v>3.3811564224171743E-3</c:v>
              </c:pt>
              <c:pt idx="184">
                <c:v>3.450591656772104E-3</c:v>
              </c:pt>
              <c:pt idx="185">
                <c:v>3.5668137997556201E-3</c:v>
              </c:pt>
              <c:pt idx="186">
                <c:v>3.7552050817842453E-3</c:v>
              </c:pt>
              <c:pt idx="187">
                <c:v>4.8667655422026199E-3</c:v>
              </c:pt>
              <c:pt idx="188">
                <c:v>7.961533257002407E-3</c:v>
              </c:pt>
              <c:pt idx="189">
                <c:v>7.7044522346863629E-3</c:v>
              </c:pt>
              <c:pt idx="190">
                <c:v>8.3648263799812779E-3</c:v>
              </c:pt>
              <c:pt idx="191">
                <c:v>7.5671877767429264E-3</c:v>
              </c:pt>
              <c:pt idx="192">
                <c:v>6.0602960290424982E-3</c:v>
              </c:pt>
              <c:pt idx="193">
                <c:v>5.2385949734587538E-3</c:v>
              </c:pt>
              <c:pt idx="194">
                <c:v>5.1932323600535103E-3</c:v>
              </c:pt>
              <c:pt idx="195">
                <c:v>5.271856238595495E-3</c:v>
              </c:pt>
              <c:pt idx="196">
                <c:v>5.3725038042286705E-3</c:v>
              </c:pt>
              <c:pt idx="197">
                <c:v>4.2301193986345846E-3</c:v>
              </c:pt>
              <c:pt idx="198">
                <c:v>4.0106383167604854E-3</c:v>
              </c:pt>
              <c:pt idx="199">
                <c:v>4.1633662840590219E-3</c:v>
              </c:pt>
              <c:pt idx="200">
                <c:v>4.3071893506212442E-3</c:v>
              </c:pt>
              <c:pt idx="201">
                <c:v>3.4681464297757333E-3</c:v>
              </c:pt>
              <c:pt idx="202">
                <c:v>3.4130882761002905E-3</c:v>
              </c:pt>
              <c:pt idx="203">
                <c:v>3.2793312754789243E-3</c:v>
              </c:pt>
              <c:pt idx="204">
                <c:v>3.2530871537624741E-3</c:v>
              </c:pt>
              <c:pt idx="205">
                <c:v>3.051254322944457E-3</c:v>
              </c:pt>
              <c:pt idx="206">
                <c:v>3.07843440138773E-3</c:v>
              </c:pt>
              <c:pt idx="207">
                <c:v>5.8710311517897948E-3</c:v>
              </c:pt>
              <c:pt idx="208">
                <c:v>5.0299742877934865E-3</c:v>
              </c:pt>
              <c:pt idx="209">
                <c:v>6.935356880157153E-3</c:v>
              </c:pt>
              <c:pt idx="210">
                <c:v>8.8016978290185992E-3</c:v>
              </c:pt>
              <c:pt idx="211">
                <c:v>9.8904326732625839E-3</c:v>
              </c:pt>
              <c:pt idx="212">
                <c:v>8.7294725236048022E-3</c:v>
              </c:pt>
              <c:pt idx="213">
                <c:v>9.0627046830283661E-3</c:v>
              </c:pt>
              <c:pt idx="214">
                <c:v>9.8553500459115078E-3</c:v>
              </c:pt>
              <c:pt idx="215">
                <c:v>1.2654407813637974E-2</c:v>
              </c:pt>
              <c:pt idx="216">
                <c:v>1.3300542987916521E-2</c:v>
              </c:pt>
              <c:pt idx="217">
                <c:v>1.4009934110166022E-2</c:v>
              </c:pt>
              <c:pt idx="218">
                <c:v>1.4392024950103107E-2</c:v>
              </c:pt>
              <c:pt idx="219">
                <c:v>1.4814842455129261E-2</c:v>
              </c:pt>
              <c:pt idx="220">
                <c:v>1.5132533569370188E-2</c:v>
              </c:pt>
              <c:pt idx="221">
                <c:v>1.6841630252263397E-2</c:v>
              </c:pt>
              <c:pt idx="222">
                <c:v>1.568682216234309E-2</c:v>
              </c:pt>
              <c:pt idx="223">
                <c:v>1.6893725563950347E-2</c:v>
              </c:pt>
              <c:pt idx="224">
                <c:v>1.7440959749385965E-2</c:v>
              </c:pt>
              <c:pt idx="225">
                <c:v>1.8661317232964821E-2</c:v>
              </c:pt>
              <c:pt idx="226">
                <c:v>1.8509736229901697E-2</c:v>
              </c:pt>
              <c:pt idx="227">
                <c:v>1.4773471859041702E-2</c:v>
              </c:pt>
              <c:pt idx="228">
                <c:v>1.1733610518521976E-2</c:v>
              </c:pt>
              <c:pt idx="229">
                <c:v>9.3256426969068693E-3</c:v>
              </c:pt>
              <c:pt idx="230">
                <c:v>7.4952653010790012E-3</c:v>
              </c:pt>
              <c:pt idx="231">
                <c:v>6.1337731211563449E-3</c:v>
              </c:pt>
              <c:pt idx="232">
                <c:v>4.9698216819103608E-3</c:v>
              </c:pt>
              <c:pt idx="233">
                <c:v>3.9634264518799795E-3</c:v>
              </c:pt>
              <c:pt idx="234">
                <c:v>3.2946245289771385E-3</c:v>
              </c:pt>
              <c:pt idx="235">
                <c:v>2.7548815721900434E-3</c:v>
              </c:pt>
              <c:pt idx="236">
                <c:v>2.1779899409210008E-3</c:v>
              </c:pt>
              <c:pt idx="237">
                <c:v>1.8276857431784956E-3</c:v>
              </c:pt>
              <c:pt idx="238">
                <c:v>1.4950886274011535E-3</c:v>
              </c:pt>
              <c:pt idx="239">
                <c:v>1.2647233902723129E-3</c:v>
              </c:pt>
              <c:pt idx="240">
                <c:v>1.092085042093761E-3</c:v>
              </c:pt>
              <c:pt idx="241">
                <c:v>9.4711965716899312E-4</c:v>
              </c:pt>
              <c:pt idx="242">
                <c:v>8.1122822995019245E-4</c:v>
              </c:pt>
              <c:pt idx="243">
                <c:v>7.0828711181133042E-4</c:v>
              </c:pt>
              <c:pt idx="244">
                <c:v>6.130590798957492E-4</c:v>
              </c:pt>
              <c:pt idx="245">
                <c:v>5.3735814208569796E-4</c:v>
              </c:pt>
              <c:pt idx="246">
                <c:v>4.0815991940440824E-4</c:v>
              </c:pt>
              <c:pt idx="247">
                <c:v>3.5529924687468823E-4</c:v>
              </c:pt>
              <c:pt idx="248">
                <c:v>3.0726706608260376E-4</c:v>
              </c:pt>
              <c:pt idx="249">
                <c:v>2.6819174556547251E-4</c:v>
              </c:pt>
              <c:pt idx="250">
                <c:v>2.3474774527623471E-4</c:v>
              </c:pt>
              <c:pt idx="251">
                <c:v>2.0815136993662585E-4</c:v>
              </c:pt>
              <c:pt idx="252">
                <c:v>1.851523017050049E-4</c:v>
              </c:pt>
              <c:pt idx="253">
                <c:v>1.6510844476762908E-4</c:v>
              </c:pt>
              <c:pt idx="254">
                <c:v>1.4755589247712907E-4</c:v>
              </c:pt>
              <c:pt idx="255">
                <c:v>1.3115866282350749E-4</c:v>
              </c:pt>
              <c:pt idx="256">
                <c:v>1.1809961946174074E-4</c:v>
              </c:pt>
              <c:pt idx="257">
                <c:v>1.0683432340302639E-4</c:v>
              </c:pt>
              <c:pt idx="258">
                <c:v>9.6247845456092859E-5</c:v>
              </c:pt>
              <c:pt idx="259">
                <c:v>8.7823502169083798E-5</c:v>
              </c:pt>
              <c:pt idx="260">
                <c:v>8.0457941228559738E-5</c:v>
              </c:pt>
              <c:pt idx="261">
                <c:v>7.3977451124015761E-5</c:v>
              </c:pt>
              <c:pt idx="262">
                <c:v>6.8247262464318426E-5</c:v>
              </c:pt>
              <c:pt idx="263">
                <c:v>6.2613480633705258E-5</c:v>
              </c:pt>
              <c:pt idx="264">
                <c:v>5.8058076566485003E-5</c:v>
              </c:pt>
              <c:pt idx="265">
                <c:v>5.3878529326458243E-5</c:v>
              </c:pt>
              <c:pt idx="266">
                <c:v>5.0033746547522884E-5</c:v>
              </c:pt>
              <c:pt idx="267">
                <c:v>4.6489444761292386E-5</c:v>
              </c:pt>
              <c:pt idx="268">
                <c:v>4.3216605362278949E-5</c:v>
              </c:pt>
              <c:pt idx="269">
                <c:v>4.0190516486080697E-5</c:v>
              </c:pt>
              <c:pt idx="270">
                <c:v>3.7387571920892169E-5</c:v>
              </c:pt>
              <c:pt idx="271">
                <c:v>3.468397861724775E-5</c:v>
              </c:pt>
              <c:pt idx="272">
                <c:v>3.225053930640029E-5</c:v>
              </c:pt>
              <c:pt idx="273">
                <c:v>3.0066381500288272E-5</c:v>
              </c:pt>
              <c:pt idx="274">
                <c:v>2.8097029119552451E-5</c:v>
              </c:pt>
              <c:pt idx="275">
                <c:v>2.6315003302526287E-5</c:v>
              </c:pt>
              <c:pt idx="276">
                <c:v>2.4606143593136609E-5</c:v>
              </c:pt>
              <c:pt idx="277">
                <c:v>2.1612724196801501E-5</c:v>
              </c:pt>
              <c:pt idx="278">
                <c:v>2.0272622569697541E-5</c:v>
              </c:pt>
              <c:pt idx="279">
                <c:v>1.9039665930753651E-5</c:v>
              </c:pt>
              <c:pt idx="280">
                <c:v>1.7956906568783695E-5</c:v>
              </c:pt>
              <c:pt idx="281">
                <c:v>1.7024354184733539E-5</c:v>
              </c:pt>
              <c:pt idx="282">
                <c:v>1.6201211358651389E-5</c:v>
              </c:pt>
              <c:pt idx="283">
                <c:v>1.5464847232127218E-5</c:v>
              </c:pt>
              <c:pt idx="284">
                <c:v>1.4794644528157492E-5</c:v>
              </c:pt>
              <c:pt idx="285">
                <c:v>1.4175429716731634E-5</c:v>
              </c:pt>
              <c:pt idx="286">
                <c:v>1.3595775891138772E-5</c:v>
              </c:pt>
              <c:pt idx="287">
                <c:v>1.2756260095369531E-5</c:v>
              </c:pt>
              <c:pt idx="288">
                <c:v>1.2245949829132278E-5</c:v>
              </c:pt>
              <c:pt idx="289">
                <c:v>1.1753894868604947E-5</c:v>
              </c:pt>
              <c:pt idx="290">
                <c:v>1.1276153248174723E-5</c:v>
              </c:pt>
              <c:pt idx="291">
                <c:v>1.0808939328953576E-5</c:v>
              </c:pt>
              <c:pt idx="292">
                <c:v>1.0360350019857625E-5</c:v>
              </c:pt>
              <c:pt idx="293">
                <c:v>9.9391783738285243E-6</c:v>
              </c:pt>
              <c:pt idx="294">
                <c:v>9.5347713165524157E-6</c:v>
              </c:pt>
              <c:pt idx="295">
                <c:v>9.1367155600496681E-6</c:v>
              </c:pt>
              <c:pt idx="296">
                <c:v>8.7387333969359311E-6</c:v>
              </c:pt>
              <c:pt idx="297">
                <c:v>8.5560897153056283E-6</c:v>
              </c:pt>
              <c:pt idx="298">
                <c:v>8.3510123486129262E-6</c:v>
              </c:pt>
              <c:pt idx="299">
                <c:v>7.9100774539469533E-6</c:v>
              </c:pt>
              <c:pt idx="300">
                <c:v>8.0745042481075491E-6</c:v>
              </c:pt>
            </c:numLit>
          </c:val>
          <c:extLst>
            <c:ext xmlns:c16="http://schemas.microsoft.com/office/drawing/2014/chart" uri="{C3380CC4-5D6E-409C-BE32-E72D297353CC}">
              <c16:uniqueId val="{00000006-1B8B-4326-81BA-84A8F2A02527}"/>
            </c:ext>
          </c:extLst>
        </c:ser>
        <c:ser>
          <c:idx val="8"/>
          <c:order val="7"/>
          <c:tx>
            <c:v>South/South-East Asia</c:v>
          </c:tx>
          <c:spPr>
            <a:solidFill>
              <a:srgbClr val="7030A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1.5789226009245581E-3</c:v>
              </c:pt>
              <c:pt idx="1">
                <c:v>1.5638564960582936E-3</c:v>
              </c:pt>
              <c:pt idx="2">
                <c:v>1.471827382738794E-3</c:v>
              </c:pt>
              <c:pt idx="3">
                <c:v>1.4562151514751591E-3</c:v>
              </c:pt>
              <c:pt idx="4">
                <c:v>1.4363477617004899E-3</c:v>
              </c:pt>
              <c:pt idx="5">
                <c:v>1.4171597787346511E-3</c:v>
              </c:pt>
              <c:pt idx="6">
                <c:v>1.3995200757984522E-3</c:v>
              </c:pt>
              <c:pt idx="7">
                <c:v>1.386178680303507E-3</c:v>
              </c:pt>
              <c:pt idx="8">
                <c:v>1.3779338732139552E-3</c:v>
              </c:pt>
              <c:pt idx="9">
                <c:v>1.3722456102174849E-3</c:v>
              </c:pt>
              <c:pt idx="10">
                <c:v>1.3712154167915911E-3</c:v>
              </c:pt>
              <c:pt idx="11">
                <c:v>1.4513308499969897E-3</c:v>
              </c:pt>
              <c:pt idx="12">
                <c:v>1.4315664168927495E-3</c:v>
              </c:pt>
              <c:pt idx="13">
                <c:v>1.4157287540454296E-3</c:v>
              </c:pt>
              <c:pt idx="14">
                <c:v>1.320504764473806E-3</c:v>
              </c:pt>
              <c:pt idx="15">
                <c:v>1.306190757616902E-3</c:v>
              </c:pt>
              <c:pt idx="16">
                <c:v>8.7718068723283507E-4</c:v>
              </c:pt>
              <c:pt idx="17">
                <c:v>8.6771025981597695E-4</c:v>
              </c:pt>
              <c:pt idx="18">
                <c:v>8.42400471865039E-4</c:v>
              </c:pt>
              <c:pt idx="19">
                <c:v>8.2427911059081106E-4</c:v>
              </c:pt>
              <c:pt idx="20">
                <c:v>7.8091622723707799E-4</c:v>
              </c:pt>
              <c:pt idx="21">
                <c:v>7.5409753841826799E-4</c:v>
              </c:pt>
              <c:pt idx="22">
                <c:v>7.5714507534665391E-4</c:v>
              </c:pt>
              <c:pt idx="23">
                <c:v>7.5668140394587798E-4</c:v>
              </c:pt>
              <c:pt idx="24">
                <c:v>7.5768455287513804E-4</c:v>
              </c:pt>
              <c:pt idx="25">
                <c:v>7.66392637523728E-4</c:v>
              </c:pt>
              <c:pt idx="26">
                <c:v>7.7265848772452707E-4</c:v>
              </c:pt>
              <c:pt idx="27">
                <c:v>7.7950109517689299E-4</c:v>
              </c:pt>
              <c:pt idx="28">
                <c:v>7.8691866631848699E-4</c:v>
              </c:pt>
              <c:pt idx="29">
                <c:v>7.8407817151844496E-4</c:v>
              </c:pt>
              <c:pt idx="30">
                <c:v>7.86368299588313E-4</c:v>
              </c:pt>
              <c:pt idx="31">
                <c:v>7.8350633676455602E-4</c:v>
              </c:pt>
              <c:pt idx="32">
                <c:v>7.6576284243146803E-4</c:v>
              </c:pt>
              <c:pt idx="33">
                <c:v>3.6667431658986001E-4</c:v>
              </c:pt>
              <c:pt idx="34">
                <c:v>3.6490552101443201E-4</c:v>
              </c:pt>
              <c:pt idx="35">
                <c:v>3.59832765183056E-4</c:v>
              </c:pt>
              <c:pt idx="36">
                <c:v>3.58268712320763E-4</c:v>
              </c:pt>
              <c:pt idx="37">
                <c:v>3.6094648926850902E-4</c:v>
              </c:pt>
              <c:pt idx="38">
                <c:v>7.3225832538130801E-4</c:v>
              </c:pt>
              <c:pt idx="39">
                <c:v>7.3118756033821192E-4</c:v>
              </c:pt>
              <c:pt idx="40">
                <c:v>3.6198267971323302E-4</c:v>
              </c:pt>
              <c:pt idx="41">
                <c:v>3.5839318639266197E-4</c:v>
              </c:pt>
              <c:pt idx="42">
                <c:v>3.5705275437881398E-4</c:v>
              </c:pt>
              <c:pt idx="43">
                <c:v>3.5308694276894501E-4</c:v>
              </c:pt>
              <c:pt idx="44">
                <c:v>3.4887085396117297E-4</c:v>
              </c:pt>
              <c:pt idx="45">
                <c:v>3.47259013747638E-4</c:v>
              </c:pt>
              <c:pt idx="46">
                <c:v>3.4445044586337302E-4</c:v>
              </c:pt>
              <c:pt idx="47">
                <c:v>3.4113431441564097E-4</c:v>
              </c:pt>
              <c:pt idx="48">
                <c:v>3.4799099036499401E-4</c:v>
              </c:pt>
              <c:pt idx="49">
                <c:v>3.4229098020183401E-4</c:v>
              </c:pt>
              <c:pt idx="50">
                <c:v>3.2997072047261003E-4</c:v>
              </c:pt>
              <c:pt idx="51">
                <c:v>3.3160677853608599E-4</c:v>
              </c:pt>
              <c:pt idx="52">
                <c:v>3.2838852906722697E-4</c:v>
              </c:pt>
              <c:pt idx="53">
                <c:v>3.3165654140508699E-4</c:v>
              </c:pt>
              <c:pt idx="54">
                <c:v>3.3165371073098102E-4</c:v>
              </c:pt>
              <c:pt idx="55">
                <c:v>3.35559044744362E-4</c:v>
              </c:pt>
              <c:pt idx="56">
                <c:v>3.3708816573756601E-4</c:v>
              </c:pt>
              <c:pt idx="57">
                <c:v>3.2864512509555601E-4</c:v>
              </c:pt>
              <c:pt idx="58">
                <c:v>3.3958483362466602E-4</c:v>
              </c:pt>
              <c:pt idx="59">
                <c:v>3.3362878691940001E-4</c:v>
              </c:pt>
              <c:pt idx="60">
                <c:v>3.2902801341187099E-4</c:v>
              </c:pt>
              <c:pt idx="61">
                <c:v>3.29757849655706E-4</c:v>
              </c:pt>
              <c:pt idx="62">
                <c:v>3.1621334812574099E-4</c:v>
              </c:pt>
              <c:pt idx="63">
                <c:v>0</c:v>
              </c:pt>
              <c:pt idx="64">
                <c:v>0</c:v>
              </c:pt>
              <c:pt idx="65">
                <c:v>0</c:v>
              </c:pt>
              <c:pt idx="66">
                <c:v>0</c:v>
              </c:pt>
              <c:pt idx="67">
                <c:v>0</c:v>
              </c:pt>
              <c:pt idx="68">
                <c:v>0</c:v>
              </c:pt>
              <c:pt idx="69">
                <c:v>3.17490501966456E-4</c:v>
              </c:pt>
              <c:pt idx="70">
                <c:v>3.3172954120045002E-4</c:v>
              </c:pt>
              <c:pt idx="71">
                <c:v>3.36626724939321E-4</c:v>
              </c:pt>
              <c:pt idx="72">
                <c:v>3.2832525069973102E-4</c:v>
              </c:pt>
              <c:pt idx="73">
                <c:v>3.2357511930287801E-4</c:v>
              </c:pt>
              <c:pt idx="74">
                <c:v>0</c:v>
              </c:pt>
              <c:pt idx="75">
                <c:v>3.1865910265035702E-4</c:v>
              </c:pt>
              <c:pt idx="76">
                <c:v>3.1746638941697802E-4</c:v>
              </c:pt>
              <c:pt idx="77">
                <c:v>3.2131255567009601E-4</c:v>
              </c:pt>
              <c:pt idx="78">
                <c:v>3.1597565730291497E-4</c:v>
              </c:pt>
              <c:pt idx="79">
                <c:v>0</c:v>
              </c:pt>
              <c:pt idx="80">
                <c:v>3.2246463425594898E-4</c:v>
              </c:pt>
              <c:pt idx="81">
                <c:v>0</c:v>
              </c:pt>
              <c:pt idx="82">
                <c:v>0</c:v>
              </c:pt>
              <c:pt idx="83">
                <c:v>0</c:v>
              </c:pt>
              <c:pt idx="84">
                <c:v>0</c:v>
              </c:pt>
              <c:pt idx="85">
                <c:v>0</c:v>
              </c:pt>
              <c:pt idx="86">
                <c:v>0</c:v>
              </c:pt>
              <c:pt idx="87">
                <c:v>2.8240602399261201E-4</c:v>
              </c:pt>
              <c:pt idx="88">
                <c:v>0</c:v>
              </c:pt>
              <c:pt idx="89">
                <c:v>0</c:v>
              </c:pt>
              <c:pt idx="90">
                <c:v>0</c:v>
              </c:pt>
              <c:pt idx="91">
                <c:v>0</c:v>
              </c:pt>
              <c:pt idx="92">
                <c:v>0</c:v>
              </c:pt>
              <c:pt idx="93">
                <c:v>0</c:v>
              </c:pt>
              <c:pt idx="94">
                <c:v>0</c:v>
              </c:pt>
              <c:pt idx="95">
                <c:v>0</c:v>
              </c:pt>
              <c:pt idx="96">
                <c:v>0</c:v>
              </c:pt>
              <c:pt idx="97">
                <c:v>2.77343397739494E-4</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4.9305562248463703E-4</c:v>
              </c:pt>
              <c:pt idx="118">
                <c:v>6.1022670959001799E-4</c:v>
              </c:pt>
              <c:pt idx="119">
                <c:v>9.1605578824130701E-4</c:v>
              </c:pt>
              <c:pt idx="120">
                <c:v>1.4421334771488529E-3</c:v>
              </c:pt>
              <c:pt idx="121">
                <c:v>1.3146577143935509E-3</c:v>
              </c:pt>
              <c:pt idx="122">
                <c:v>6.3616317543115401E-4</c:v>
              </c:pt>
              <c:pt idx="123">
                <c:v>9.0103205547192693E-4</c:v>
              </c:pt>
              <c:pt idx="124">
                <c:v>8.7934096537861097E-4</c:v>
              </c:pt>
              <c:pt idx="125">
                <c:v>6.2341299869680803E-4</c:v>
              </c:pt>
              <c:pt idx="126">
                <c:v>6.1822536186758399E-4</c:v>
              </c:pt>
              <c:pt idx="127">
                <c:v>6.0331237938095997E-4</c:v>
              </c:pt>
              <c:pt idx="128">
                <c:v>5.8353679808595198E-4</c:v>
              </c:pt>
              <c:pt idx="129">
                <c:v>5.7891876472654705E-4</c:v>
              </c:pt>
              <c:pt idx="130">
                <c:v>5.8071102036336196E-4</c:v>
              </c:pt>
              <c:pt idx="131">
                <c:v>5.9753525262188397E-4</c:v>
              </c:pt>
              <c:pt idx="132">
                <c:v>6.2151856318709803E-4</c:v>
              </c:pt>
              <c:pt idx="133">
                <c:v>6.28948126076459E-4</c:v>
              </c:pt>
              <c:pt idx="134">
                <c:v>8.63327143649807E-4</c:v>
              </c:pt>
              <c:pt idx="135">
                <c:v>8.4417986298062503E-4</c:v>
              </c:pt>
              <c:pt idx="136">
                <c:v>6.3967404066530707E-4</c:v>
              </c:pt>
              <c:pt idx="137">
                <c:v>6.9766769206186692E-4</c:v>
              </c:pt>
              <c:pt idx="138">
                <c:v>1.0476437956208199E-3</c:v>
              </c:pt>
              <c:pt idx="139">
                <c:v>1.07869164088358E-3</c:v>
              </c:pt>
              <c:pt idx="140">
                <c:v>1.1928236340748989E-3</c:v>
              </c:pt>
              <c:pt idx="141">
                <c:v>1.090681023763568E-3</c:v>
              </c:pt>
              <c:pt idx="142">
                <c:v>1.057253212778188E-3</c:v>
              </c:pt>
              <c:pt idx="143">
                <c:v>9.2016046960895898E-4</c:v>
              </c:pt>
              <c:pt idx="144">
                <c:v>6.9088918394578794E-4</c:v>
              </c:pt>
              <c:pt idx="145">
                <c:v>6.7359449058069999E-4</c:v>
              </c:pt>
              <c:pt idx="146">
                <c:v>3.45537106512651E-4</c:v>
              </c:pt>
              <c:pt idx="147">
                <c:v>5.5206164361036396E-4</c:v>
              </c:pt>
              <c:pt idx="148">
                <c:v>4.07381495231942E-4</c:v>
              </c:pt>
              <c:pt idx="149">
                <c:v>3.5228701037843857E-4</c:v>
              </c:pt>
              <c:pt idx="150">
                <c:v>2.12027339394407E-4</c:v>
              </c:pt>
              <c:pt idx="151">
                <c:v>3.2193623803896299E-4</c:v>
              </c:pt>
              <c:pt idx="152">
                <c:v>3.2829771436177602E-4</c:v>
              </c:pt>
              <c:pt idx="153">
                <c:v>4.4997878198157462E-4</c:v>
              </c:pt>
              <c:pt idx="154">
                <c:v>3.7530519706524448E-4</c:v>
              </c:pt>
              <c:pt idx="155">
                <c:v>4.808373032894005E-4</c:v>
              </c:pt>
              <c:pt idx="156">
                <c:v>5.195569788176991E-4</c:v>
              </c:pt>
              <c:pt idx="157">
                <c:v>5.2437148232194935E-4</c:v>
              </c:pt>
              <c:pt idx="158">
                <c:v>5.4294690002557999E-4</c:v>
              </c:pt>
              <c:pt idx="159">
                <c:v>5.6036817012530805E-4</c:v>
              </c:pt>
              <c:pt idx="160">
                <c:v>5.7645129868045598E-4</c:v>
              </c:pt>
              <c:pt idx="161">
                <c:v>6.0554808346077803E-4</c:v>
              </c:pt>
              <c:pt idx="162">
                <c:v>9.3309224499511204E-4</c:v>
              </c:pt>
              <c:pt idx="163">
                <c:v>9.7379685310568502E-4</c:v>
              </c:pt>
              <c:pt idx="164">
                <c:v>1.2035153140257601E-3</c:v>
              </c:pt>
              <c:pt idx="165">
                <c:v>1.243012795992861E-3</c:v>
              </c:pt>
              <c:pt idx="166">
                <c:v>1.2969124250774081E-3</c:v>
              </c:pt>
              <c:pt idx="167">
                <c:v>1.3242440983333289E-3</c:v>
              </c:pt>
              <c:pt idx="168">
                <c:v>1.226541291380594E-3</c:v>
              </c:pt>
              <c:pt idx="169">
                <c:v>1.3153384396364595E-3</c:v>
              </c:pt>
              <c:pt idx="170">
                <c:v>1.449539052416234E-3</c:v>
              </c:pt>
              <c:pt idx="171">
                <c:v>1.1790297407846999E-3</c:v>
              </c:pt>
              <c:pt idx="172">
                <c:v>9.8724238452310492E-4</c:v>
              </c:pt>
              <c:pt idx="173">
                <c:v>9.8460501654560988E-4</c:v>
              </c:pt>
              <c:pt idx="174">
                <c:v>9.7752041864300108E-4</c:v>
              </c:pt>
              <c:pt idx="175">
                <c:v>9.587929303618199E-4</c:v>
              </c:pt>
              <c:pt idx="176">
                <c:v>9.4112097393462299E-4</c:v>
              </c:pt>
              <c:pt idx="177">
                <c:v>7.6806925087928492E-4</c:v>
              </c:pt>
              <c:pt idx="178">
                <c:v>7.6830063528851209E-4</c:v>
              </c:pt>
              <c:pt idx="179">
                <c:v>7.5467738149286403E-4</c:v>
              </c:pt>
              <c:pt idx="180">
                <c:v>7.2879908371836094E-4</c:v>
              </c:pt>
              <c:pt idx="181">
                <c:v>7.3491396098969907E-4</c:v>
              </c:pt>
              <c:pt idx="182">
                <c:v>7.4554808661693602E-4</c:v>
              </c:pt>
              <c:pt idx="183">
                <c:v>7.6576685910668312E-4</c:v>
              </c:pt>
              <c:pt idx="184">
                <c:v>7.6930345869142896E-4</c:v>
              </c:pt>
              <c:pt idx="185">
                <c:v>7.67802682499773E-4</c:v>
              </c:pt>
              <c:pt idx="186">
                <c:v>6.3810206505939102E-4</c:v>
              </c:pt>
              <c:pt idx="187">
                <c:v>6.6910812181689692E-4</c:v>
              </c:pt>
              <c:pt idx="188">
                <c:v>8.0143405578979093E-4</c:v>
              </c:pt>
              <c:pt idx="189">
                <c:v>9.42352468296004E-4</c:v>
              </c:pt>
              <c:pt idx="190">
                <c:v>9.4365201412425299E-4</c:v>
              </c:pt>
              <c:pt idx="191">
                <c:v>9.9383898723386013E-4</c:v>
              </c:pt>
              <c:pt idx="192">
                <c:v>1.0927847084963231E-3</c:v>
              </c:pt>
              <c:pt idx="193">
                <c:v>1.099092771160463E-3</c:v>
              </c:pt>
              <c:pt idx="194">
                <c:v>1.567830666707481E-3</c:v>
              </c:pt>
              <c:pt idx="195">
                <c:v>2.1902727793934318E-3</c:v>
              </c:pt>
              <c:pt idx="196">
                <c:v>2.2151978754348118E-3</c:v>
              </c:pt>
              <c:pt idx="197">
                <c:v>1.824670345351101E-3</c:v>
              </c:pt>
              <c:pt idx="198">
                <c:v>1.3738111890979851E-3</c:v>
              </c:pt>
              <c:pt idx="199">
                <c:v>1.33043391614239E-3</c:v>
              </c:pt>
              <c:pt idx="200">
                <c:v>1.28176328714304E-3</c:v>
              </c:pt>
              <c:pt idx="201">
                <c:v>3.7483023247405472E-3</c:v>
              </c:pt>
              <c:pt idx="202">
                <c:v>5.1871663805736195E-3</c:v>
              </c:pt>
              <c:pt idx="203">
                <c:v>4.9653549660840634E-3</c:v>
              </c:pt>
              <c:pt idx="204">
                <c:v>5.8613681658269299E-3</c:v>
              </c:pt>
              <c:pt idx="205">
                <c:v>6.277918843635091E-3</c:v>
              </c:pt>
              <c:pt idx="206">
                <c:v>7.7879758955919677E-3</c:v>
              </c:pt>
              <c:pt idx="207">
                <c:v>1.0441117804454588E-2</c:v>
              </c:pt>
              <c:pt idx="208">
                <c:v>6.8916926406198415E-3</c:v>
              </c:pt>
              <c:pt idx="209">
                <c:v>5.4322465569909767E-3</c:v>
              </c:pt>
              <c:pt idx="210">
                <c:v>7.827008650950925E-3</c:v>
              </c:pt>
              <c:pt idx="211">
                <c:v>9.5748056415305947E-3</c:v>
              </c:pt>
              <c:pt idx="212">
                <c:v>8.0903792925420825E-3</c:v>
              </c:pt>
              <c:pt idx="213">
                <c:v>9.1809529376281063E-3</c:v>
              </c:pt>
              <c:pt idx="214">
                <c:v>8.9007474179793357E-3</c:v>
              </c:pt>
              <c:pt idx="215">
                <c:v>1.1876762930515483E-2</c:v>
              </c:pt>
              <c:pt idx="216">
                <c:v>1.1246531877010522E-2</c:v>
              </c:pt>
              <c:pt idx="217">
                <c:v>1.2611486196929516E-2</c:v>
              </c:pt>
              <c:pt idx="218">
                <c:v>1.2672758294684944E-2</c:v>
              </c:pt>
              <c:pt idx="219">
                <c:v>1.2084295316722169E-2</c:v>
              </c:pt>
              <c:pt idx="220">
                <c:v>1.0258011206555794E-2</c:v>
              </c:pt>
              <c:pt idx="221">
                <c:v>1.2140271899637655E-2</c:v>
              </c:pt>
              <c:pt idx="222">
                <c:v>1.341600338450559E-2</c:v>
              </c:pt>
              <c:pt idx="223">
                <c:v>1.4368302808022388E-2</c:v>
              </c:pt>
              <c:pt idx="224">
                <c:v>1.4916483237578116E-2</c:v>
              </c:pt>
              <c:pt idx="225">
                <c:v>1.523430653562007E-2</c:v>
              </c:pt>
              <c:pt idx="226">
                <c:v>1.5755807693759716E-2</c:v>
              </c:pt>
              <c:pt idx="227">
                <c:v>1.2703804012642842E-2</c:v>
              </c:pt>
              <c:pt idx="228">
                <c:v>1.0250075245593725E-2</c:v>
              </c:pt>
              <c:pt idx="229">
                <c:v>8.328518603700456E-3</c:v>
              </c:pt>
              <c:pt idx="230">
                <c:v>6.8499451191926077E-3</c:v>
              </c:pt>
              <c:pt idx="231">
                <c:v>5.6899495313380878E-3</c:v>
              </c:pt>
              <c:pt idx="232">
                <c:v>4.7660887258384257E-3</c:v>
              </c:pt>
              <c:pt idx="233">
                <c:v>4.0226773323732614E-3</c:v>
              </c:pt>
              <c:pt idx="234">
                <c:v>3.4199648518700772E-3</c:v>
              </c:pt>
              <c:pt idx="235">
                <c:v>2.925501367261352E-3</c:v>
              </c:pt>
              <c:pt idx="236">
                <c:v>2.5176975179833044E-3</c:v>
              </c:pt>
              <c:pt idx="237">
                <c:v>2.1769068382208622E-3</c:v>
              </c:pt>
              <c:pt idx="238">
                <c:v>1.9341625589117926E-3</c:v>
              </c:pt>
              <c:pt idx="239">
                <c:v>1.7032766451628295E-3</c:v>
              </c:pt>
              <c:pt idx="240">
                <c:v>1.5103835942425934E-3</c:v>
              </c:pt>
              <c:pt idx="241">
                <c:v>1.3446902780137693E-3</c:v>
              </c:pt>
              <c:pt idx="242">
                <c:v>1.2067206531556941E-3</c:v>
              </c:pt>
              <c:pt idx="243">
                <c:v>1.0898242126482435E-3</c:v>
              </c:pt>
              <c:pt idx="244">
                <c:v>9.8867190632600404E-4</c:v>
              </c:pt>
              <c:pt idx="245">
                <c:v>9.0003698240101156E-4</c:v>
              </c:pt>
              <c:pt idx="246">
                <c:v>8.2189850720561274E-4</c:v>
              </c:pt>
              <c:pt idx="247">
                <c:v>7.7751840096519935E-4</c:v>
              </c:pt>
              <c:pt idx="248">
                <c:v>7.1296706973661124E-4</c:v>
              </c:pt>
              <c:pt idx="249">
                <c:v>6.3254792097510967E-4</c:v>
              </c:pt>
              <c:pt idx="250">
                <c:v>5.9955118878868036E-4</c:v>
              </c:pt>
              <c:pt idx="251">
                <c:v>5.4891269693368462E-4</c:v>
              </c:pt>
              <c:pt idx="252">
                <c:v>5.0675612290467778E-4</c:v>
              </c:pt>
              <c:pt idx="253">
                <c:v>4.6541829547101066E-4</c:v>
              </c:pt>
              <c:pt idx="254">
                <c:v>4.2846350932010391E-4</c:v>
              </c:pt>
              <c:pt idx="255">
                <c:v>4.0913432676173889E-4</c:v>
              </c:pt>
              <c:pt idx="256">
                <c:v>3.8644841701559676E-4</c:v>
              </c:pt>
              <c:pt idx="257">
                <c:v>3.5855331997865214E-4</c:v>
              </c:pt>
              <c:pt idx="258">
                <c:v>3.3488826722565521E-4</c:v>
              </c:pt>
              <c:pt idx="259">
                <c:v>3.1230808206492188E-4</c:v>
              </c:pt>
              <c:pt idx="260">
                <c:v>2.9085880900782033E-4</c:v>
              </c:pt>
              <c:pt idx="261">
                <c:v>2.718368517117445E-4</c:v>
              </c:pt>
              <c:pt idx="262">
                <c:v>2.5361838409576197E-4</c:v>
              </c:pt>
              <c:pt idx="263">
                <c:v>2.425664275392347E-4</c:v>
              </c:pt>
              <c:pt idx="264">
                <c:v>2.25601703065503E-4</c:v>
              </c:pt>
              <c:pt idx="265">
                <c:v>2.122653156007623E-4</c:v>
              </c:pt>
              <c:pt idx="266">
                <c:v>2.0025635187696097E-4</c:v>
              </c:pt>
              <c:pt idx="267">
                <c:v>1.8941774094253863E-4</c:v>
              </c:pt>
              <c:pt idx="268">
                <c:v>1.7948975700552772E-4</c:v>
              </c:pt>
              <c:pt idx="269">
                <c:v>1.7032658104747044E-4</c:v>
              </c:pt>
              <c:pt idx="270">
                <c:v>1.6181940731998035E-4</c:v>
              </c:pt>
              <c:pt idx="271">
                <c:v>1.5340492401839562E-4</c:v>
              </c:pt>
              <c:pt idx="272">
                <c:v>1.4578009820713348E-4</c:v>
              </c:pt>
              <c:pt idx="273">
                <c:v>1.3730095714397573E-4</c:v>
              </c:pt>
              <c:pt idx="274">
                <c:v>1.3027941797599658E-4</c:v>
              </c:pt>
              <c:pt idx="275">
                <c:v>1.2430699702357703E-4</c:v>
              </c:pt>
              <c:pt idx="276">
                <c:v>1.2205191877069077E-4</c:v>
              </c:pt>
              <c:pt idx="277">
                <c:v>1.2278484296528486E-4</c:v>
              </c:pt>
              <c:pt idx="278">
                <c:v>1.1981394365436952E-4</c:v>
              </c:pt>
              <c:pt idx="279">
                <c:v>1.1659684834082607E-4</c:v>
              </c:pt>
              <c:pt idx="280">
                <c:v>1.1436242380428539E-4</c:v>
              </c:pt>
              <c:pt idx="281">
                <c:v>1.1108644338449779E-4</c:v>
              </c:pt>
              <c:pt idx="282">
                <c:v>1.0789340711116401E-4</c:v>
              </c:pt>
              <c:pt idx="283">
                <c:v>1.0362655953448342E-4</c:v>
              </c:pt>
              <c:pt idx="284">
                <c:v>9.8603118203956203E-5</c:v>
              </c:pt>
              <c:pt idx="285">
                <c:v>9.2051277343247276E-5</c:v>
              </c:pt>
              <c:pt idx="286">
                <c:v>8.7952461570319184E-5</c:v>
              </c:pt>
              <c:pt idx="287">
                <c:v>8.423813563621396E-5</c:v>
              </c:pt>
              <c:pt idx="288">
                <c:v>8.0306367458387272E-5</c:v>
              </c:pt>
              <c:pt idx="289">
                <c:v>7.6439339826038285E-5</c:v>
              </c:pt>
              <c:pt idx="290">
                <c:v>7.2422494451838027E-5</c:v>
              </c:pt>
              <c:pt idx="291">
                <c:v>6.7443663003274092E-5</c:v>
              </c:pt>
              <c:pt idx="292">
                <c:v>6.378653988389451E-5</c:v>
              </c:pt>
              <c:pt idx="293">
                <c:v>6.0162639059502241E-5</c:v>
              </c:pt>
              <c:pt idx="294">
                <c:v>5.6556453876443413E-5</c:v>
              </c:pt>
              <c:pt idx="295">
                <c:v>5.2990768145129575E-5</c:v>
              </c:pt>
              <c:pt idx="296">
                <c:v>4.9799475881308496E-5</c:v>
              </c:pt>
              <c:pt idx="297">
                <c:v>4.6127866782655634E-5</c:v>
              </c:pt>
              <c:pt idx="298">
                <c:v>4.283852956986131E-5</c:v>
              </c:pt>
              <c:pt idx="299">
                <c:v>3.9878696716349896E-5</c:v>
              </c:pt>
              <c:pt idx="300">
                <c:v>3.6995025207043627E-5</c:v>
              </c:pt>
            </c:numLit>
          </c:val>
          <c:extLst>
            <c:ext xmlns:c16="http://schemas.microsoft.com/office/drawing/2014/chart" uri="{C3380CC4-5D6E-409C-BE32-E72D297353CC}">
              <c16:uniqueId val="{00000007-1B8B-4326-81BA-84A8F2A02527}"/>
            </c:ext>
          </c:extLst>
        </c:ser>
        <c:dLbls>
          <c:showLegendKey val="0"/>
          <c:showVal val="0"/>
          <c:showCatName val="0"/>
          <c:showSerName val="0"/>
          <c:showPercent val="0"/>
          <c:showBubbleSize val="0"/>
        </c:dLbls>
        <c:axId val="978969656"/>
        <c:axId val="978964952"/>
      </c:areaChart>
      <c:lineChart>
        <c:grouping val="standard"/>
        <c:varyColors val="0"/>
        <c:ser>
          <c:idx val="0"/>
          <c:order val="8"/>
          <c:tx>
            <c:v>World</c:v>
          </c:tx>
          <c:spPr>
            <a:ln w="50800">
              <a:solidFill>
                <a:schemeClr val="tx1"/>
              </a:solidFill>
            </a:ln>
          </c:spPr>
          <c:marker>
            <c:symbol val="none"/>
          </c:marker>
          <c:val>
            <c:numLit>
              <c:formatCode>0.0%</c:formatCode>
              <c:ptCount val="301"/>
              <c:pt idx="0">
                <c:v>5.1588166024551102E-2</c:v>
              </c:pt>
              <c:pt idx="1">
                <c:v>5.1848663407250403E-2</c:v>
              </c:pt>
              <c:pt idx="2">
                <c:v>5.2279113505298597E-2</c:v>
              </c:pt>
              <c:pt idx="3">
                <c:v>5.2394584284338998E-2</c:v>
              </c:pt>
              <c:pt idx="4">
                <c:v>5.26625828291854E-2</c:v>
              </c:pt>
              <c:pt idx="5">
                <c:v>5.2591499038126099E-2</c:v>
              </c:pt>
              <c:pt idx="6">
                <c:v>5.2480367069370898E-2</c:v>
              </c:pt>
              <c:pt idx="7">
                <c:v>5.2086933981372902E-2</c:v>
              </c:pt>
              <c:pt idx="8">
                <c:v>5.2064098595284998E-2</c:v>
              </c:pt>
              <c:pt idx="9">
                <c:v>5.2380638582171603E-2</c:v>
              </c:pt>
              <c:pt idx="10">
                <c:v>5.2406343003222902E-2</c:v>
              </c:pt>
              <c:pt idx="11">
                <c:v>5.2336155798106E-2</c:v>
              </c:pt>
              <c:pt idx="12">
                <c:v>5.2593206974075803E-2</c:v>
              </c:pt>
              <c:pt idx="13">
                <c:v>5.2819281630628601E-2</c:v>
              </c:pt>
              <c:pt idx="14">
                <c:v>5.3327683451521501E-2</c:v>
              </c:pt>
              <c:pt idx="15">
                <c:v>5.3697262406364799E-2</c:v>
              </c:pt>
              <c:pt idx="16">
                <c:v>5.4092940064121499E-2</c:v>
              </c:pt>
              <c:pt idx="17">
                <c:v>5.4487141668059298E-2</c:v>
              </c:pt>
              <c:pt idx="18">
                <c:v>5.5129525013481201E-2</c:v>
              </c:pt>
              <c:pt idx="19">
                <c:v>5.5304813845928599E-2</c:v>
              </c:pt>
              <c:pt idx="20">
                <c:v>5.5430550814479299E-2</c:v>
              </c:pt>
              <c:pt idx="21">
                <c:v>5.5630152348472503E-2</c:v>
              </c:pt>
              <c:pt idx="22">
                <c:v>5.6282509352295403E-2</c:v>
              </c:pt>
              <c:pt idx="23">
                <c:v>5.6305673886339301E-2</c:v>
              </c:pt>
              <c:pt idx="24">
                <c:v>5.6110990752357898E-2</c:v>
              </c:pt>
              <c:pt idx="25">
                <c:v>5.5506191410179297E-2</c:v>
              </c:pt>
              <c:pt idx="26">
                <c:v>5.5395702406742998E-2</c:v>
              </c:pt>
              <c:pt idx="27">
                <c:v>5.5575567489088498E-2</c:v>
              </c:pt>
              <c:pt idx="28">
                <c:v>5.6277418337045103E-2</c:v>
              </c:pt>
              <c:pt idx="29">
                <c:v>5.6237699100617301E-2</c:v>
              </c:pt>
              <c:pt idx="30">
                <c:v>5.6290281346626399E-2</c:v>
              </c:pt>
              <c:pt idx="31">
                <c:v>5.6698610073210198E-2</c:v>
              </c:pt>
              <c:pt idx="32">
                <c:v>5.6933760069770002E-2</c:v>
              </c:pt>
              <c:pt idx="33">
                <c:v>5.7568766980195002E-2</c:v>
              </c:pt>
              <c:pt idx="34">
                <c:v>5.8144186599079203E-2</c:v>
              </c:pt>
              <c:pt idx="35">
                <c:v>5.7913816326508702E-2</c:v>
              </c:pt>
              <c:pt idx="36">
                <c:v>5.79492619631111E-2</c:v>
              </c:pt>
              <c:pt idx="37">
                <c:v>5.7792555044323297E-2</c:v>
              </c:pt>
              <c:pt idx="38">
                <c:v>5.7659398652369298E-2</c:v>
              </c:pt>
              <c:pt idx="39">
                <c:v>5.7728984322145002E-2</c:v>
              </c:pt>
              <c:pt idx="40">
                <c:v>5.7908533445513499E-2</c:v>
              </c:pt>
              <c:pt idx="41">
                <c:v>5.8499088158534197E-2</c:v>
              </c:pt>
              <c:pt idx="42">
                <c:v>5.9217096618635501E-2</c:v>
              </c:pt>
              <c:pt idx="43">
                <c:v>5.96347475103279E-2</c:v>
              </c:pt>
              <c:pt idx="44">
                <c:v>5.9915613612606403E-2</c:v>
              </c:pt>
              <c:pt idx="45">
                <c:v>5.9598610627513697E-2</c:v>
              </c:pt>
              <c:pt idx="46">
                <c:v>5.9042666337264203E-2</c:v>
              </c:pt>
              <c:pt idx="47">
                <c:v>5.8719351508489899E-2</c:v>
              </c:pt>
              <c:pt idx="48">
                <c:v>6.0370450473300197E-2</c:v>
              </c:pt>
              <c:pt idx="49">
                <c:v>6.1178070942171599E-2</c:v>
              </c:pt>
              <c:pt idx="50">
                <c:v>6.21755474336649E-2</c:v>
              </c:pt>
              <c:pt idx="51">
                <c:v>6.2578595741847598E-2</c:v>
              </c:pt>
              <c:pt idx="52">
                <c:v>6.2005644587169097E-2</c:v>
              </c:pt>
              <c:pt idx="53">
                <c:v>6.0994233375472502E-2</c:v>
              </c:pt>
              <c:pt idx="54">
                <c:v>6.0325064254325801E-2</c:v>
              </c:pt>
              <c:pt idx="55">
                <c:v>6.0044071378997602E-2</c:v>
              </c:pt>
              <c:pt idx="56">
                <c:v>6.0093539676070999E-2</c:v>
              </c:pt>
              <c:pt idx="57">
                <c:v>6.0207326390490701E-2</c:v>
              </c:pt>
              <c:pt idx="58">
                <c:v>5.99100401211888E-2</c:v>
              </c:pt>
              <c:pt idx="59">
                <c:v>6.0096623071821398E-2</c:v>
              </c:pt>
              <c:pt idx="60">
                <c:v>6.0302652202749399E-2</c:v>
              </c:pt>
              <c:pt idx="61">
                <c:v>6.0760111557819102E-2</c:v>
              </c:pt>
              <c:pt idx="62">
                <c:v>6.1224144017620302E-2</c:v>
              </c:pt>
              <c:pt idx="63">
                <c:v>6.1019963182761303E-2</c:v>
              </c:pt>
              <c:pt idx="64">
                <c:v>6.17393142233068E-2</c:v>
              </c:pt>
              <c:pt idx="65">
                <c:v>6.2163677997305503E-2</c:v>
              </c:pt>
              <c:pt idx="66">
                <c:v>6.17932950349055E-2</c:v>
              </c:pt>
              <c:pt idx="67">
                <c:v>6.3004708818397204E-2</c:v>
              </c:pt>
              <c:pt idx="68">
                <c:v>6.2754874385229795E-2</c:v>
              </c:pt>
              <c:pt idx="69">
                <c:v>6.2778769749607305E-2</c:v>
              </c:pt>
              <c:pt idx="70">
                <c:v>6.2886000583611101E-2</c:v>
              </c:pt>
              <c:pt idx="71">
                <c:v>6.2888621030151901E-2</c:v>
              </c:pt>
              <c:pt idx="72">
                <c:v>6.2294789590024102E-2</c:v>
              </c:pt>
              <c:pt idx="73">
                <c:v>6.2331228805501203E-2</c:v>
              </c:pt>
              <c:pt idx="74">
                <c:v>6.24134891068601E-2</c:v>
              </c:pt>
              <c:pt idx="75">
                <c:v>6.3161664549705704E-2</c:v>
              </c:pt>
              <c:pt idx="76">
                <c:v>6.2936726251246897E-2</c:v>
              </c:pt>
              <c:pt idx="77">
                <c:v>6.2263511680755099E-2</c:v>
              </c:pt>
              <c:pt idx="78">
                <c:v>6.2797336878378601E-2</c:v>
              </c:pt>
              <c:pt idx="79">
                <c:v>6.2003664788464898E-2</c:v>
              </c:pt>
              <c:pt idx="80">
                <c:v>6.2810196925720999E-2</c:v>
              </c:pt>
              <c:pt idx="81">
                <c:v>6.14157630289206E-2</c:v>
              </c:pt>
              <c:pt idx="82">
                <c:v>6.1919650431525197E-2</c:v>
              </c:pt>
              <c:pt idx="83">
                <c:v>6.2579267185894294E-2</c:v>
              </c:pt>
              <c:pt idx="84">
                <c:v>6.2914545969616903E-2</c:v>
              </c:pt>
              <c:pt idx="85">
                <c:v>6.3538865780212297E-2</c:v>
              </c:pt>
              <c:pt idx="86">
                <c:v>6.4130250730071503E-2</c:v>
              </c:pt>
              <c:pt idx="87">
                <c:v>6.3288847131047196E-2</c:v>
              </c:pt>
              <c:pt idx="88">
                <c:v>6.3359856225250602E-2</c:v>
              </c:pt>
              <c:pt idx="89">
                <c:v>6.4342943664220401E-2</c:v>
              </c:pt>
              <c:pt idx="90">
                <c:v>6.34558196806667E-2</c:v>
              </c:pt>
              <c:pt idx="91">
                <c:v>6.4686473276601902E-2</c:v>
              </c:pt>
              <c:pt idx="92">
                <c:v>6.2964327209426796E-2</c:v>
              </c:pt>
              <c:pt idx="93">
                <c:v>6.1581272430254998E-2</c:v>
              </c:pt>
              <c:pt idx="94">
                <c:v>6.0915391174824203E-2</c:v>
              </c:pt>
              <c:pt idx="95">
                <c:v>6.0980485487819702E-2</c:v>
              </c:pt>
              <c:pt idx="96">
                <c:v>6.0895731140631702E-2</c:v>
              </c:pt>
              <c:pt idx="97">
                <c:v>6.4237684141355805E-2</c:v>
              </c:pt>
              <c:pt idx="98">
                <c:v>6.07954632093183E-2</c:v>
              </c:pt>
              <c:pt idx="99">
                <c:v>6.7307123109065295E-2</c:v>
              </c:pt>
              <c:pt idx="100">
                <c:v>6.3912392196120493E-2</c:v>
              </c:pt>
              <c:pt idx="101">
                <c:v>7.3151534851372199E-2</c:v>
              </c:pt>
              <c:pt idx="102">
                <c:v>6.4008289907439106E-2</c:v>
              </c:pt>
              <c:pt idx="103">
                <c:v>6.3824859665602404E-2</c:v>
              </c:pt>
              <c:pt idx="104">
                <c:v>6.2582149136128501E-2</c:v>
              </c:pt>
              <c:pt idx="105">
                <c:v>6.4362505326684194E-2</c:v>
              </c:pt>
              <c:pt idx="106">
                <c:v>6.8184734312552495E-2</c:v>
              </c:pt>
              <c:pt idx="107">
                <c:v>6.7205477529580795E-2</c:v>
              </c:pt>
              <c:pt idx="108">
                <c:v>6.5617844256389293E-2</c:v>
              </c:pt>
              <c:pt idx="109">
                <c:v>6.7311646756290699E-2</c:v>
              </c:pt>
              <c:pt idx="110">
                <c:v>6.5980804653011996E-2</c:v>
              </c:pt>
              <c:pt idx="111">
                <c:v>6.4081012932778E-2</c:v>
              </c:pt>
              <c:pt idx="112">
                <c:v>6.30590191291657E-2</c:v>
              </c:pt>
              <c:pt idx="113">
                <c:v>6.1932859799533301E-2</c:v>
              </c:pt>
              <c:pt idx="114">
                <c:v>6.03669195220259E-2</c:v>
              </c:pt>
              <c:pt idx="115">
                <c:v>6.7531235836287007E-2</c:v>
              </c:pt>
              <c:pt idx="116">
                <c:v>6.5750433511785999E-2</c:v>
              </c:pt>
              <c:pt idx="117">
                <c:v>5.74328990241521E-2</c:v>
              </c:pt>
              <c:pt idx="118">
                <c:v>5.1452579238559601E-2</c:v>
              </c:pt>
              <c:pt idx="119">
                <c:v>5.0426060773024098E-2</c:v>
              </c:pt>
              <c:pt idx="120">
                <c:v>4.6002412332047202E-2</c:v>
              </c:pt>
              <c:pt idx="121">
                <c:v>4.4406016937088302E-2</c:v>
              </c:pt>
              <c:pt idx="122">
                <c:v>4.5039641899297003E-2</c:v>
              </c:pt>
              <c:pt idx="123">
                <c:v>4.4593260315509101E-2</c:v>
              </c:pt>
              <c:pt idx="124">
                <c:v>4.3167664561188999E-2</c:v>
              </c:pt>
              <c:pt idx="125">
                <c:v>4.6327702863319997E-2</c:v>
              </c:pt>
              <c:pt idx="126">
                <c:v>4.5159800961582397E-2</c:v>
              </c:pt>
              <c:pt idx="127">
                <c:v>4.7532384520005702E-2</c:v>
              </c:pt>
              <c:pt idx="128">
                <c:v>5.0815847720135497E-2</c:v>
              </c:pt>
              <c:pt idx="129">
                <c:v>5.2751266402610297E-2</c:v>
              </c:pt>
              <c:pt idx="130">
                <c:v>4.5583381431274501E-2</c:v>
              </c:pt>
              <c:pt idx="131">
                <c:v>3.9440875448363798E-2</c:v>
              </c:pt>
              <c:pt idx="132">
                <c:v>4.0955541132549303E-2</c:v>
              </c:pt>
              <c:pt idx="133">
                <c:v>4.4179575235345499E-2</c:v>
              </c:pt>
              <c:pt idx="134">
                <c:v>4.0433745263267103E-2</c:v>
              </c:pt>
              <c:pt idx="135">
                <c:v>4.0195443242033398E-2</c:v>
              </c:pt>
              <c:pt idx="136">
                <c:v>3.89760104888121E-2</c:v>
              </c:pt>
              <c:pt idx="137">
                <c:v>3.9713929616167001E-2</c:v>
              </c:pt>
              <c:pt idx="138">
                <c:v>4.2795163647665703E-2</c:v>
              </c:pt>
              <c:pt idx="139">
                <c:v>3.8270569394072897E-2</c:v>
              </c:pt>
              <c:pt idx="140">
                <c:v>3.6908553095403099E-2</c:v>
              </c:pt>
              <c:pt idx="141">
                <c:v>3.48072388215412E-2</c:v>
              </c:pt>
              <c:pt idx="142">
                <c:v>3.53629356284864E-2</c:v>
              </c:pt>
              <c:pt idx="143">
                <c:v>3.2978133385324598E-2</c:v>
              </c:pt>
              <c:pt idx="144">
                <c:v>3.24475755829974E-2</c:v>
              </c:pt>
              <c:pt idx="145">
                <c:v>2.8855417023333701E-2</c:v>
              </c:pt>
              <c:pt idx="146">
                <c:v>2.9555402595795199E-2</c:v>
              </c:pt>
              <c:pt idx="147">
                <c:v>2.9906896545998402E-2</c:v>
              </c:pt>
              <c:pt idx="148">
                <c:v>2.9472438416140199E-2</c:v>
              </c:pt>
              <c:pt idx="149">
                <c:v>2.8377813343617601E-2</c:v>
              </c:pt>
              <c:pt idx="150">
                <c:v>2.9869449576760399E-2</c:v>
              </c:pt>
              <c:pt idx="151">
                <c:v>2.9277334378215201E-2</c:v>
              </c:pt>
              <c:pt idx="152">
                <c:v>2.73058887698985E-2</c:v>
              </c:pt>
              <c:pt idx="153">
                <c:v>2.5178979981591101E-2</c:v>
              </c:pt>
              <c:pt idx="154">
                <c:v>2.4748422158262499E-2</c:v>
              </c:pt>
              <c:pt idx="155">
                <c:v>2.5787640875933601E-2</c:v>
              </c:pt>
              <c:pt idx="156">
                <c:v>2.62126253084628E-2</c:v>
              </c:pt>
              <c:pt idx="157">
                <c:v>2.6347251524553601E-2</c:v>
              </c:pt>
              <c:pt idx="158">
                <c:v>2.6389987911600101E-2</c:v>
              </c:pt>
              <c:pt idx="159">
                <c:v>2.7557704554147602E-2</c:v>
              </c:pt>
              <c:pt idx="160">
                <c:v>2.9211573525014502E-2</c:v>
              </c:pt>
              <c:pt idx="161">
                <c:v>2.99748556539262E-2</c:v>
              </c:pt>
              <c:pt idx="162">
                <c:v>2.9482752751908099E-2</c:v>
              </c:pt>
              <c:pt idx="163">
                <c:v>2.93730084305075E-2</c:v>
              </c:pt>
              <c:pt idx="164">
                <c:v>3.02451997682004E-2</c:v>
              </c:pt>
              <c:pt idx="165">
                <c:v>3.0570443899157501E-2</c:v>
              </c:pt>
              <c:pt idx="166">
                <c:v>3.12282869939354E-2</c:v>
              </c:pt>
              <c:pt idx="167">
                <c:v>3.0380041878567798E-2</c:v>
              </c:pt>
              <c:pt idx="168">
                <c:v>3.1677099315636399E-2</c:v>
              </c:pt>
              <c:pt idx="169">
                <c:v>3.18521830315312E-2</c:v>
              </c:pt>
              <c:pt idx="170">
                <c:v>3.5958804869739999E-2</c:v>
              </c:pt>
              <c:pt idx="171">
                <c:v>3.4378142221762997E-2</c:v>
              </c:pt>
              <c:pt idx="172">
                <c:v>3.35131380052133E-2</c:v>
              </c:pt>
              <c:pt idx="173">
                <c:v>3.5469090968515103E-2</c:v>
              </c:pt>
              <c:pt idx="174">
                <c:v>3.8380830760809899E-2</c:v>
              </c:pt>
              <c:pt idx="175">
                <c:v>3.6858771761120297E-2</c:v>
              </c:pt>
              <c:pt idx="176">
                <c:v>3.6911494959693897E-2</c:v>
              </c:pt>
              <c:pt idx="177">
                <c:v>3.5373233246960102E-2</c:v>
              </c:pt>
              <c:pt idx="178">
                <c:v>3.3747414381585898E-2</c:v>
              </c:pt>
              <c:pt idx="179">
                <c:v>3.3675841439803303E-2</c:v>
              </c:pt>
              <c:pt idx="180" formatCode="0.00%">
                <c:v>3.1752077771035399E-2</c:v>
              </c:pt>
              <c:pt idx="181" formatCode="0.00%">
                <c:v>2.8705636539984099E-2</c:v>
              </c:pt>
              <c:pt idx="182" formatCode="0.00%">
                <c:v>2.7681819754178699E-2</c:v>
              </c:pt>
              <c:pt idx="183" formatCode="0.00%">
                <c:v>2.6747154744733399E-2</c:v>
              </c:pt>
              <c:pt idx="184" formatCode="0.00%">
                <c:v>2.70819059856824E-2</c:v>
              </c:pt>
              <c:pt idx="185" formatCode="0.00%">
                <c:v>2.6629433939901099E-2</c:v>
              </c:pt>
              <c:pt idx="186" formatCode="0.00%">
                <c:v>2.7796014180038901E-2</c:v>
              </c:pt>
              <c:pt idx="187" formatCode="0.00%">
                <c:v>2.9939243299381999E-2</c:v>
              </c:pt>
              <c:pt idx="188" formatCode="0.00%">
                <c:v>3.47329663833323E-2</c:v>
              </c:pt>
              <c:pt idx="189" formatCode="0.00%">
                <c:v>3.57555634640319E-2</c:v>
              </c:pt>
              <c:pt idx="190" formatCode="0.00%">
                <c:v>3.5221132266318997E-2</c:v>
              </c:pt>
              <c:pt idx="191" formatCode="0.00%">
                <c:v>3.3813981526077001E-2</c:v>
              </c:pt>
              <c:pt idx="192" formatCode="0.00%">
                <c:v>3.3468396966739797E-2</c:v>
              </c:pt>
              <c:pt idx="193" formatCode="0.00%">
                <c:v>3.1724087808781602E-2</c:v>
              </c:pt>
              <c:pt idx="194" formatCode="0.00%">
                <c:v>3.3258880906661202E-2</c:v>
              </c:pt>
              <c:pt idx="195" formatCode="0.00%">
                <c:v>3.5081293641161103E-2</c:v>
              </c:pt>
              <c:pt idx="196" formatCode="0.00%">
                <c:v>3.6539895424416498E-2</c:v>
              </c:pt>
              <c:pt idx="197" formatCode="0.00%">
                <c:v>3.7553932886120502E-2</c:v>
              </c:pt>
              <c:pt idx="198" formatCode="0.00%">
                <c:v>3.9305021391408998E-2</c:v>
              </c:pt>
              <c:pt idx="199" formatCode="0.00%">
                <c:v>4.21354185889634E-2</c:v>
              </c:pt>
              <c:pt idx="200" formatCode="0.00%">
                <c:v>4.3247724802229999E-2</c:v>
              </c:pt>
              <c:pt idx="201" formatCode="0.00%">
                <c:v>4.2650476631279403E-2</c:v>
              </c:pt>
              <c:pt idx="202" formatCode="0.00%">
                <c:v>4.1402393212116702E-2</c:v>
              </c:pt>
              <c:pt idx="203" formatCode="0.00%">
                <c:v>4.0923244645415503E-2</c:v>
              </c:pt>
              <c:pt idx="204" formatCode="0.00%">
                <c:v>4.3418094383750397E-2</c:v>
              </c:pt>
              <c:pt idx="205" formatCode="0.00%">
                <c:v>4.3087274980592997E-2</c:v>
              </c:pt>
              <c:pt idx="206" formatCode="0.00%">
                <c:v>4.5093864899243198E-2</c:v>
              </c:pt>
              <c:pt idx="207" formatCode="0.00%">
                <c:v>4.8696551079199298E-2</c:v>
              </c:pt>
              <c:pt idx="208" formatCode="0.00%">
                <c:v>4.6688183462378303E-2</c:v>
              </c:pt>
              <c:pt idx="209" formatCode="0.00%">
                <c:v>4.0074142651269198E-2</c:v>
              </c:pt>
              <c:pt idx="210" formatCode="0.00%">
                <c:v>4.70010088683364E-2</c:v>
              </c:pt>
              <c:pt idx="211" formatCode="0.00%">
                <c:v>5.0535658231595101E-2</c:v>
              </c:pt>
              <c:pt idx="212" formatCode="0.00%">
                <c:v>4.9204668717328301E-2</c:v>
              </c:pt>
              <c:pt idx="213" formatCode="0.00%">
                <c:v>5.1581233213929302E-2</c:v>
              </c:pt>
              <c:pt idx="214" formatCode="0.00%">
                <c:v>5.4261726658021502E-2</c:v>
              </c:pt>
              <c:pt idx="215" formatCode="0.00%">
                <c:v>5.9709942404181697E-2</c:v>
              </c:pt>
              <c:pt idx="216" formatCode="0.00%">
                <c:v>5.6980901606167103E-2</c:v>
              </c:pt>
              <c:pt idx="217" formatCode="0.00%">
                <c:v>5.9386130222300902E-2</c:v>
              </c:pt>
              <c:pt idx="218" formatCode="0.00%">
                <c:v>5.9796611205046299E-2</c:v>
              </c:pt>
              <c:pt idx="219" formatCode="0.00%">
                <c:v>5.76941132193542E-2</c:v>
              </c:pt>
              <c:pt idx="220" formatCode="0.00%">
                <c:v>5.7208869129428901E-2</c:v>
              </c:pt>
              <c:pt idx="221" formatCode="0.00%">
                <c:v>6.44069705945291E-2</c:v>
              </c:pt>
              <c:pt idx="222" formatCode="0.00%">
                <c:v>6.2314897778683299E-2</c:v>
              </c:pt>
              <c:pt idx="223" formatCode="0.00%">
                <c:v>6.2531460729802202E-2</c:v>
              </c:pt>
              <c:pt idx="224" formatCode="0.00%">
                <c:v>6.3763850584687698E-2</c:v>
              </c:pt>
              <c:pt idx="225" formatCode="0.00%">
                <c:v>6.4051562436769904E-2</c:v>
              </c:pt>
              <c:pt idx="226" formatCode="0.00%">
                <c:v>6.41716595301937E-2</c:v>
              </c:pt>
              <c:pt idx="227" formatCode="0.00%">
                <c:v>5.12348395971726E-2</c:v>
              </c:pt>
              <c:pt idx="228" formatCode="0.00%">
                <c:v>4.0925176541010397E-2</c:v>
              </c:pt>
              <c:pt idx="229" formatCode="0.00%">
                <c:v>3.2782343560600703E-2</c:v>
              </c:pt>
              <c:pt idx="230" formatCode="0.00%">
                <c:v>2.6453031431883899E-2</c:v>
              </c:pt>
              <c:pt idx="231" formatCode="0.00%">
                <c:v>2.1500616781054301E-2</c:v>
              </c:pt>
              <c:pt idx="232" formatCode="0.00%">
                <c:v>1.7604393809259499E-2</c:v>
              </c:pt>
              <c:pt idx="233" formatCode="0.00%">
                <c:v>1.4538441581720501E-2</c:v>
              </c:pt>
              <c:pt idx="234" formatCode="0.00%">
                <c:v>1.21221580483513E-2</c:v>
              </c:pt>
              <c:pt idx="235" formatCode="0.00%">
                <c:v>1.0193125773799201E-2</c:v>
              </c:pt>
              <c:pt idx="236" formatCode="0.00%">
                <c:v>8.6341144723496993E-3</c:v>
              </c:pt>
              <c:pt idx="237" formatCode="0.00%">
                <c:v>7.3580400429021997E-3</c:v>
              </c:pt>
              <c:pt idx="238" formatCode="0.00%">
                <c:v>6.3196637014095404E-3</c:v>
              </c:pt>
              <c:pt idx="239" formatCode="0.00%">
                <c:v>5.4712417093826498E-3</c:v>
              </c:pt>
              <c:pt idx="240" formatCode="0.00%">
                <c:v>4.7625624888533603E-3</c:v>
              </c:pt>
              <c:pt idx="241" formatCode="0.00%">
                <c:v>4.1641205072050699E-3</c:v>
              </c:pt>
              <c:pt idx="242" formatCode="0.00%">
                <c:v>3.6663083047098399E-3</c:v>
              </c:pt>
              <c:pt idx="243" formatCode="0.00%">
                <c:v>3.2456410238339301E-3</c:v>
              </c:pt>
              <c:pt idx="244" formatCode="0.00%">
                <c:v>2.88612492019072E-3</c:v>
              </c:pt>
              <c:pt idx="245" formatCode="0.00%">
                <c:v>2.57686033901411E-3</c:v>
              </c:pt>
              <c:pt idx="246" formatCode="0.00%">
                <c:v>2.3127710934188099E-3</c:v>
              </c:pt>
              <c:pt idx="247" formatCode="0.00%">
                <c:v>2.0865131517061098E-3</c:v>
              </c:pt>
              <c:pt idx="248" formatCode="0.00%">
                <c:v>1.8886384026332199E-3</c:v>
              </c:pt>
              <c:pt idx="249" formatCode="0.00%">
                <c:v>1.7147217437561101E-3</c:v>
              </c:pt>
              <c:pt idx="250" formatCode="0.00%">
                <c:v>1.56034661194925E-3</c:v>
              </c:pt>
              <c:pt idx="251" formatCode="0.00%">
                <c:v>1.42063159196034E-3</c:v>
              </c:pt>
              <c:pt idx="252" formatCode="0.00%">
                <c:v>1.2976850129312E-3</c:v>
              </c:pt>
              <c:pt idx="253" formatCode="0.00%">
                <c:v>1.1886844542319699E-3</c:v>
              </c:pt>
              <c:pt idx="254" formatCode="0.00%">
                <c:v>1.09180907126327E-3</c:v>
              </c:pt>
              <c:pt idx="255" formatCode="0.00%">
                <c:v>1.00580241748587E-3</c:v>
              </c:pt>
              <c:pt idx="256" formatCode="0.00%">
                <c:v>9.2941068447170195E-4</c:v>
              </c:pt>
              <c:pt idx="257" formatCode="0.00%">
                <c:v>8.6111303881730196E-4</c:v>
              </c:pt>
              <c:pt idx="258" formatCode="0.00%">
                <c:v>7.9984199141701199E-4</c:v>
              </c:pt>
              <c:pt idx="259" formatCode="0.00%">
                <c:v>7.4468170975915495E-4</c:v>
              </c:pt>
              <c:pt idx="260" formatCode="0.00%">
                <c:v>6.9478742322200701E-4</c:v>
              </c:pt>
              <c:pt idx="261" formatCode="0.00%">
                <c:v>6.4948330154625895E-4</c:v>
              </c:pt>
              <c:pt idx="262" formatCode="0.00%">
                <c:v>6.0829353470915498E-4</c:v>
              </c:pt>
              <c:pt idx="263" formatCode="0.00%">
                <c:v>5.7101179346224302E-4</c:v>
              </c:pt>
              <c:pt idx="264" formatCode="0.00%">
                <c:v>5.3753446266653897E-4</c:v>
              </c:pt>
              <c:pt idx="265" formatCode="0.00%">
                <c:v>5.0702399779788902E-4</c:v>
              </c:pt>
              <c:pt idx="266" formatCode="0.00%">
                <c:v>4.78951189844306E-4</c:v>
              </c:pt>
              <c:pt idx="267" formatCode="0.00%">
                <c:v>4.5300858830802401E-4</c:v>
              </c:pt>
              <c:pt idx="268" formatCode="0.00%">
                <c:v>4.28833829113738E-4</c:v>
              </c:pt>
              <c:pt idx="269" formatCode="0.00%">
                <c:v>4.0619571960344501E-4</c:v>
              </c:pt>
              <c:pt idx="270" formatCode="0.00%">
                <c:v>3.84913588271576E-4</c:v>
              </c:pt>
              <c:pt idx="271" formatCode="0.00%">
                <c:v>3.6575631034087898E-4</c:v>
              </c:pt>
              <c:pt idx="272" formatCode="0.00%">
                <c:v>3.4800822972854399E-4</c:v>
              </c:pt>
              <c:pt idx="273" formatCode="0.00%">
                <c:v>3.3155601136851301E-4</c:v>
              </c:pt>
              <c:pt idx="274" formatCode="0.00%">
                <c:v>3.1628848258430403E-4</c:v>
              </c:pt>
              <c:pt idx="275" formatCode="0.00%">
                <c:v>3.0202084046111001E-4</c:v>
              </c:pt>
              <c:pt idx="276" formatCode="0.00%">
                <c:v>2.9134448215210602E-4</c:v>
              </c:pt>
              <c:pt idx="277" formatCode="0.00%">
                <c:v>2.8082430812353699E-4</c:v>
              </c:pt>
              <c:pt idx="278" formatCode="0.00%">
                <c:v>2.70546129792474E-4</c:v>
              </c:pt>
              <c:pt idx="279" formatCode="0.00%">
                <c:v>2.6041799692746E-4</c:v>
              </c:pt>
              <c:pt idx="280" formatCode="0.00%">
                <c:v>2.5048750287795101E-4</c:v>
              </c:pt>
              <c:pt idx="281" formatCode="0.00%">
                <c:v>2.4015958581587301E-4</c:v>
              </c:pt>
              <c:pt idx="282" formatCode="0.00%">
                <c:v>2.3030721262912499E-4</c:v>
              </c:pt>
              <c:pt idx="283" formatCode="0.00%">
                <c:v>2.20961050989408E-4</c:v>
              </c:pt>
              <c:pt idx="284" formatCode="0.00%">
                <c:v>2.1202067879470701E-4</c:v>
              </c:pt>
              <c:pt idx="285" formatCode="0.00%">
                <c:v>2.0348116313254801E-4</c:v>
              </c:pt>
              <c:pt idx="286" formatCode="0.00%">
                <c:v>1.95288488562921E-4</c:v>
              </c:pt>
              <c:pt idx="287" formatCode="0.00%">
                <c:v>1.8741887058806999E-4</c:v>
              </c:pt>
              <c:pt idx="288" formatCode="0.00%">
                <c:v>1.7981923821161499E-4</c:v>
              </c:pt>
              <c:pt idx="289" formatCode="0.00%">
                <c:v>1.7243461985597599E-4</c:v>
              </c:pt>
              <c:pt idx="290" formatCode="0.00%">
                <c:v>1.65247688206634E-4</c:v>
              </c:pt>
              <c:pt idx="291" formatCode="0.00%">
                <c:v>1.5822629360615E-4</c:v>
              </c:pt>
              <c:pt idx="292" formatCode="0.00%">
                <c:v>1.5133324755322301E-4</c:v>
              </c:pt>
              <c:pt idx="293" formatCode="0.00%">
                <c:v>1.44559887647891E-4</c:v>
              </c:pt>
              <c:pt idx="294" formatCode="0.00%">
                <c:v>1.3787201447002201E-4</c:v>
              </c:pt>
              <c:pt idx="295" formatCode="0.00%">
                <c:v>1.31278514602353E-4</c:v>
              </c:pt>
              <c:pt idx="296" formatCode="0.00%">
                <c:v>1.2473546880594199E-4</c:v>
              </c:pt>
              <c:pt idx="297" formatCode="0.00%">
                <c:v>1.18159103525825E-4</c:v>
              </c:pt>
              <c:pt idx="298" formatCode="0.00%">
                <c:v>1.11613704167698E-4</c:v>
              </c:pt>
              <c:pt idx="299" formatCode="0.00%">
                <c:v>1.05230199490128E-4</c:v>
              </c:pt>
              <c:pt idx="300" formatCode="0.00%">
                <c:v>9.8738618248853102E-5</c:v>
              </c:pt>
            </c:numLit>
          </c:val>
          <c:smooth val="0"/>
          <c:extLst>
            <c:ext xmlns:c16="http://schemas.microsoft.com/office/drawing/2014/chart" uri="{C3380CC4-5D6E-409C-BE32-E72D297353CC}">
              <c16:uniqueId val="{00000008-1B8B-4326-81BA-84A8F2A02527}"/>
            </c:ext>
          </c:extLst>
        </c:ser>
        <c:dLbls>
          <c:showLegendKey val="0"/>
          <c:showVal val="0"/>
          <c:showCatName val="0"/>
          <c:showSerName val="0"/>
          <c:showPercent val="0"/>
          <c:showBubbleSize val="0"/>
        </c:dLbls>
        <c:marker val="1"/>
        <c:smooth val="0"/>
        <c:axId val="978969656"/>
        <c:axId val="978964952"/>
      </c:lineChart>
      <c:catAx>
        <c:axId val="978969656"/>
        <c:scaling>
          <c:orientation val="minMax"/>
        </c:scaling>
        <c:delete val="0"/>
        <c:axPos val="b"/>
        <c:majorGridlines>
          <c:spPr>
            <a:ln w="12700">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4952"/>
        <c:crossesAt val="0"/>
        <c:auto val="0"/>
        <c:lblAlgn val="ctr"/>
        <c:lblOffset val="100"/>
        <c:tickLblSkip val="20"/>
        <c:tickMarkSkip val="20"/>
        <c:noMultiLvlLbl val="0"/>
      </c:catAx>
      <c:valAx>
        <c:axId val="978964952"/>
        <c:scaling>
          <c:orientation val="minMax"/>
          <c:max val="0.1"/>
          <c:min val="0"/>
        </c:scaling>
        <c:delete val="0"/>
        <c:axPos val="l"/>
        <c:majorGridlines>
          <c:spPr>
            <a:ln w="12700">
              <a:solidFill>
                <a:srgbClr val="000000"/>
              </a:solidFill>
              <a:prstDash val="sysDash"/>
            </a:ln>
          </c:spPr>
        </c:majorGridlines>
        <c:title>
          <c:tx>
            <c:rich>
              <a:bodyPr/>
              <a:lstStyle/>
              <a:p>
                <a:pPr>
                  <a:defRPr sz="1200"/>
                </a:pPr>
                <a:r>
                  <a:rPr lang="fr-FR" sz="1200" baseline="0"/>
                  <a:t>Top 0.001% wealth share (% total personal wealth)</a:t>
                </a:r>
                <a:endParaRPr lang="fr-FR" sz="1200"/>
              </a:p>
            </c:rich>
          </c:tx>
          <c:layout>
            <c:manualLayout>
              <c:xMode val="edge"/>
              <c:yMode val="edge"/>
              <c:x val="6.1125960172409635E-3"/>
              <c:y val="0.11837589990019853"/>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9656"/>
        <c:crosses val="autoZero"/>
        <c:crossBetween val="midCat"/>
        <c:majorUnit val="2.0000000000000004E-2"/>
      </c:valAx>
      <c:spPr>
        <a:noFill/>
        <a:ln w="25400">
          <a:solidFill>
            <a:srgbClr val="000000"/>
          </a:solidFill>
        </a:ln>
      </c:spPr>
    </c:plotArea>
    <c:legend>
      <c:legendPos val="l"/>
      <c:layout>
        <c:manualLayout>
          <c:xMode val="edge"/>
          <c:yMode val="edge"/>
          <c:x val="0.42437705086697358"/>
          <c:y val="0.13111195166909956"/>
          <c:w val="0.50271507971428508"/>
          <c:h val="0.19644284146484395"/>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sz="2000" b="1" i="0" u="none" strike="noStrike" baseline="0">
                <a:effectLst/>
              </a:rPr>
              <a:t>Fig. 16. Global Justice: Large Majorities Benefit from  Higher Monetary Income In All Regions, but with Variations</a:t>
            </a:r>
          </a:p>
        </c:rich>
      </c:tx>
      <c:layout>
        <c:manualLayout>
          <c:xMode val="edge"/>
          <c:yMode val="edge"/>
          <c:x val="0.14817345600774048"/>
          <c:y val="7.0732954727073189E-3"/>
        </c:manualLayout>
      </c:layout>
      <c:overlay val="0"/>
      <c:spPr>
        <a:noFill/>
        <a:ln w="25400">
          <a:noFill/>
        </a:ln>
      </c:spPr>
    </c:title>
    <c:autoTitleDeleted val="0"/>
    <c:plotArea>
      <c:layout>
        <c:manualLayout>
          <c:layoutTarget val="inner"/>
          <c:xMode val="edge"/>
          <c:yMode val="edge"/>
          <c:x val="0.11473351590017053"/>
          <c:y val="0.13410196195111238"/>
          <c:w val="0.84269283895809943"/>
          <c:h val="0.62594280978035655"/>
        </c:manualLayout>
      </c:layout>
      <c:barChart>
        <c:barDir val="col"/>
        <c:grouping val="stacked"/>
        <c:varyColors val="0"/>
        <c:ser>
          <c:idx val="9"/>
          <c:order val="0"/>
          <c:tx>
            <c:v>Income Decline</c:v>
          </c:tx>
          <c:spPr>
            <a:solidFill>
              <a:srgbClr val="7030A0"/>
            </a:solidFill>
            <a:effectLst/>
          </c:spPr>
          <c:invertIfNegative val="0"/>
          <c:dPt>
            <c:idx val="0"/>
            <c:invertIfNegative val="0"/>
            <c:bubble3D val="0"/>
            <c:extLst>
              <c:ext xmlns:c16="http://schemas.microsoft.com/office/drawing/2014/chart" uri="{C3380CC4-5D6E-409C-BE32-E72D297353CC}">
                <c16:uniqueId val="{00000000-6FFE-438D-8B1A-39CCD2F3A458}"/>
              </c:ext>
            </c:extLst>
          </c:dPt>
          <c:dPt>
            <c:idx val="1"/>
            <c:invertIfNegative val="0"/>
            <c:bubble3D val="0"/>
            <c:extLst>
              <c:ext xmlns:c16="http://schemas.microsoft.com/office/drawing/2014/chart" uri="{C3380CC4-5D6E-409C-BE32-E72D297353CC}">
                <c16:uniqueId val="{00000001-6FFE-438D-8B1A-39CCD2F3A458}"/>
              </c:ext>
            </c:extLst>
          </c:dPt>
          <c:dPt>
            <c:idx val="2"/>
            <c:invertIfNegative val="0"/>
            <c:bubble3D val="0"/>
            <c:extLst>
              <c:ext xmlns:c16="http://schemas.microsoft.com/office/drawing/2014/chart" uri="{C3380CC4-5D6E-409C-BE32-E72D297353CC}">
                <c16:uniqueId val="{00000002-6FFE-438D-8B1A-39CCD2F3A458}"/>
              </c:ext>
            </c:extLst>
          </c:dPt>
          <c:dPt>
            <c:idx val="3"/>
            <c:invertIfNegative val="0"/>
            <c:bubble3D val="0"/>
            <c:spPr>
              <a:solidFill>
                <a:srgbClr val="7030A0"/>
              </a:solidFill>
              <a:ln>
                <a:noFill/>
              </a:ln>
              <a:effectLst/>
            </c:spPr>
            <c:extLst>
              <c:ext xmlns:c16="http://schemas.microsoft.com/office/drawing/2014/chart" uri="{C3380CC4-5D6E-409C-BE32-E72D297353CC}">
                <c16:uniqueId val="{00000004-6FFE-438D-8B1A-39CCD2F3A458}"/>
              </c:ext>
            </c:extLst>
          </c:dPt>
          <c:dPt>
            <c:idx val="4"/>
            <c:invertIfNegative val="0"/>
            <c:bubble3D val="0"/>
            <c:spPr>
              <a:solidFill>
                <a:srgbClr val="7030A0"/>
              </a:solidFill>
              <a:ln>
                <a:noFill/>
              </a:ln>
              <a:effectLst/>
            </c:spPr>
            <c:extLst>
              <c:ext xmlns:c16="http://schemas.microsoft.com/office/drawing/2014/chart" uri="{C3380CC4-5D6E-409C-BE32-E72D297353CC}">
                <c16:uniqueId val="{00000006-6FFE-438D-8B1A-39CCD2F3A458}"/>
              </c:ext>
            </c:extLst>
          </c:dPt>
          <c:dPt>
            <c:idx val="5"/>
            <c:invertIfNegative val="0"/>
            <c:bubble3D val="0"/>
            <c:extLst>
              <c:ext xmlns:c16="http://schemas.microsoft.com/office/drawing/2014/chart" uri="{C3380CC4-5D6E-409C-BE32-E72D297353CC}">
                <c16:uniqueId val="{00000007-6FFE-438D-8B1A-39CCD2F3A458}"/>
              </c:ext>
            </c:extLst>
          </c:dPt>
          <c:dPt>
            <c:idx val="6"/>
            <c:invertIfNegative val="0"/>
            <c:bubble3D val="0"/>
            <c:extLst>
              <c:ext xmlns:c16="http://schemas.microsoft.com/office/drawing/2014/chart" uri="{C3380CC4-5D6E-409C-BE32-E72D297353CC}">
                <c16:uniqueId val="{00000008-6FFE-438D-8B1A-39CCD2F3A458}"/>
              </c:ext>
            </c:extLst>
          </c:dPt>
          <c:dPt>
            <c:idx val="7"/>
            <c:invertIfNegative val="0"/>
            <c:bubble3D val="0"/>
            <c:extLst>
              <c:ext xmlns:c16="http://schemas.microsoft.com/office/drawing/2014/chart" uri="{C3380CC4-5D6E-409C-BE32-E72D297353CC}">
                <c16:uniqueId val="{00000009-6FFE-438D-8B1A-39CCD2F3A458}"/>
              </c:ext>
            </c:extLst>
          </c:dPt>
          <c:dPt>
            <c:idx val="8"/>
            <c:invertIfNegative val="0"/>
            <c:bubble3D val="0"/>
            <c:extLst>
              <c:ext xmlns:c16="http://schemas.microsoft.com/office/drawing/2014/chart" uri="{C3380CC4-5D6E-409C-BE32-E72D297353CC}">
                <c16:uniqueId val="{0000000A-6FFE-438D-8B1A-39CCD2F3A458}"/>
              </c:ext>
            </c:extLst>
          </c:dPt>
          <c:dLbls>
            <c:dLbl>
              <c:idx val="0"/>
              <c:delete val="1"/>
              <c:extLst>
                <c:ext xmlns:c15="http://schemas.microsoft.com/office/drawing/2012/chart" uri="{CE6537A1-D6FC-4f65-9D91-7224C49458BB}"/>
                <c:ext xmlns:c16="http://schemas.microsoft.com/office/drawing/2014/chart" uri="{C3380CC4-5D6E-409C-BE32-E72D297353CC}">
                  <c16:uniqueId val="{00000000-6FFE-438D-8B1A-39CCD2F3A458}"/>
                </c:ext>
              </c:extLst>
            </c:dLbl>
            <c:dLbl>
              <c:idx val="1"/>
              <c:spPr>
                <a:noFill/>
                <a:ln>
                  <a:noFill/>
                </a:ln>
                <a:effectLst/>
              </c:spPr>
              <c:txPr>
                <a:bodyPr wrap="square" lIns="38100" tIns="19050" rIns="38100" bIns="19050" anchor="ctr">
                  <a:spAutoFit/>
                </a:bodyPr>
                <a:lstStyle/>
                <a:p>
                  <a:pPr>
                    <a:defRPr sz="1200" b="1">
                      <a:solidFill>
                        <a:schemeClr val="bg1"/>
                      </a:solidFill>
                    </a:defRPr>
                  </a:pPr>
                  <a:endParaRPr lang="fr-FR"/>
                </a:p>
              </c:txPr>
              <c:dLblPos val="inEnd"/>
              <c:showLegendKey val="0"/>
              <c:showVal val="1"/>
              <c:showCatName val="0"/>
              <c:showSerName val="0"/>
              <c:showPercent val="0"/>
              <c:showBubbleSize val="0"/>
              <c:extLst>
                <c:ext xmlns:c16="http://schemas.microsoft.com/office/drawing/2014/chart" uri="{C3380CC4-5D6E-409C-BE32-E72D297353CC}">
                  <c16:uniqueId val="{00000001-6FFE-438D-8B1A-39CCD2F3A458}"/>
                </c:ext>
              </c:extLst>
            </c:dLbl>
            <c:dLbl>
              <c:idx val="2"/>
              <c:spPr>
                <a:noFill/>
                <a:ln>
                  <a:noFill/>
                </a:ln>
                <a:effectLst/>
              </c:spPr>
              <c:txPr>
                <a:bodyPr wrap="square" lIns="38100" tIns="19050" rIns="38100" bIns="19050" anchor="ctr">
                  <a:spAutoFit/>
                </a:bodyPr>
                <a:lstStyle/>
                <a:p>
                  <a:pPr>
                    <a:defRPr sz="1200" b="1">
                      <a:solidFill>
                        <a:schemeClr val="bg1"/>
                      </a:solidFill>
                    </a:defRPr>
                  </a:pPr>
                  <a:endParaRPr lang="fr-FR"/>
                </a:p>
              </c:txPr>
              <c:dLblPos val="inEnd"/>
              <c:showLegendKey val="0"/>
              <c:showVal val="1"/>
              <c:showCatName val="0"/>
              <c:showSerName val="0"/>
              <c:showPercent val="0"/>
              <c:showBubbleSize val="0"/>
              <c:extLst>
                <c:ext xmlns:c16="http://schemas.microsoft.com/office/drawing/2014/chart" uri="{C3380CC4-5D6E-409C-BE32-E72D297353CC}">
                  <c16:uniqueId val="{00000002-6FFE-438D-8B1A-39CCD2F3A458}"/>
                </c:ext>
              </c:extLst>
            </c:dLbl>
            <c:dLbl>
              <c:idx val="3"/>
              <c:delete val="1"/>
              <c:extLst>
                <c:ext xmlns:c15="http://schemas.microsoft.com/office/drawing/2012/chart" uri="{CE6537A1-D6FC-4f65-9D91-7224C49458BB}"/>
                <c:ext xmlns:c16="http://schemas.microsoft.com/office/drawing/2014/chart" uri="{C3380CC4-5D6E-409C-BE32-E72D297353CC}">
                  <c16:uniqueId val="{00000004-6FFE-438D-8B1A-39CCD2F3A458}"/>
                </c:ext>
              </c:extLst>
            </c:dLbl>
            <c:dLbl>
              <c:idx val="4"/>
              <c:delete val="1"/>
              <c:extLst>
                <c:ext xmlns:c15="http://schemas.microsoft.com/office/drawing/2012/chart" uri="{CE6537A1-D6FC-4f65-9D91-7224C49458BB}"/>
                <c:ext xmlns:c16="http://schemas.microsoft.com/office/drawing/2014/chart" uri="{C3380CC4-5D6E-409C-BE32-E72D297353CC}">
                  <c16:uniqueId val="{00000006-6FFE-438D-8B1A-39CCD2F3A458}"/>
                </c:ext>
              </c:extLst>
            </c:dLbl>
            <c:dLbl>
              <c:idx val="5"/>
              <c:delete val="1"/>
              <c:extLst>
                <c:ext xmlns:c15="http://schemas.microsoft.com/office/drawing/2012/chart" uri="{CE6537A1-D6FC-4f65-9D91-7224C49458BB}"/>
                <c:ext xmlns:c16="http://schemas.microsoft.com/office/drawing/2014/chart" uri="{C3380CC4-5D6E-409C-BE32-E72D297353CC}">
                  <c16:uniqueId val="{00000007-6FFE-438D-8B1A-39CCD2F3A458}"/>
                </c:ext>
              </c:extLst>
            </c:dLbl>
            <c:dLbl>
              <c:idx val="6"/>
              <c:delete val="1"/>
              <c:extLst>
                <c:ext xmlns:c15="http://schemas.microsoft.com/office/drawing/2012/chart" uri="{CE6537A1-D6FC-4f65-9D91-7224C49458BB}"/>
                <c:ext xmlns:c16="http://schemas.microsoft.com/office/drawing/2014/chart" uri="{C3380CC4-5D6E-409C-BE32-E72D297353CC}">
                  <c16:uniqueId val="{00000008-6FFE-438D-8B1A-39CCD2F3A458}"/>
                </c:ext>
              </c:extLst>
            </c:dLbl>
            <c:dLbl>
              <c:idx val="7"/>
              <c:delete val="1"/>
              <c:extLst>
                <c:ext xmlns:c15="http://schemas.microsoft.com/office/drawing/2012/chart" uri="{CE6537A1-D6FC-4f65-9D91-7224C49458BB}"/>
                <c:ext xmlns:c16="http://schemas.microsoft.com/office/drawing/2014/chart" uri="{C3380CC4-5D6E-409C-BE32-E72D297353CC}">
                  <c16:uniqueId val="{00000009-6FFE-438D-8B1A-39CCD2F3A458}"/>
                </c:ext>
              </c:extLst>
            </c:dLbl>
            <c:dLbl>
              <c:idx val="8"/>
              <c:delete val="1"/>
              <c:extLst>
                <c:ext xmlns:c15="http://schemas.microsoft.com/office/drawing/2012/chart" uri="{CE6537A1-D6FC-4f65-9D91-7224C49458BB}"/>
                <c:ext xmlns:c16="http://schemas.microsoft.com/office/drawing/2014/chart" uri="{C3380CC4-5D6E-409C-BE32-E72D297353CC}">
                  <c16:uniqueId val="{0000000A-6FFE-438D-8B1A-39CCD2F3A458}"/>
                </c:ext>
              </c:extLst>
            </c:dLbl>
            <c:spPr>
              <a:noFill/>
              <a:ln>
                <a:noFill/>
              </a:ln>
              <a:effectLst/>
            </c:sp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9"/>
              <c:pt idx="0">
                <c:v>World</c:v>
              </c:pt>
              <c:pt idx="1">
                <c:v>Europe</c:v>
              </c:pt>
              <c:pt idx="2">
                <c:v>North America/ Oceania</c:v>
              </c:pt>
              <c:pt idx="3">
                <c:v>Latin America</c:v>
              </c:pt>
              <c:pt idx="4">
                <c:v>Middle East/North Africa</c:v>
              </c:pt>
              <c:pt idx="5">
                <c:v>Subsaharan Africa</c:v>
              </c:pt>
              <c:pt idx="6">
                <c:v>Russia/ Central Asia</c:v>
              </c:pt>
              <c:pt idx="7">
                <c:v>East Asia</c:v>
              </c:pt>
              <c:pt idx="8">
                <c:v>South &amp; South-East Asia</c:v>
              </c:pt>
            </c:strLit>
          </c:cat>
          <c:val>
            <c:numLit>
              <c:formatCode>0%</c:formatCode>
              <c:ptCount val="9"/>
              <c:pt idx="0" formatCode="0.0%">
                <c:v>1.9670096086832109E-2</c:v>
              </c:pt>
              <c:pt idx="1">
                <c:v>6.4071806775046453E-2</c:v>
              </c:pt>
              <c:pt idx="2">
                <c:v>0.14484252411672927</c:v>
              </c:pt>
              <c:pt idx="3">
                <c:v>1.9366478515620442E-2</c:v>
              </c:pt>
              <c:pt idx="4">
                <c:v>2.5159510515190511E-2</c:v>
              </c:pt>
              <c:pt idx="5">
                <c:v>4.810596031191927E-3</c:v>
              </c:pt>
              <c:pt idx="6">
                <c:v>2.0150556884198624E-2</c:v>
              </c:pt>
              <c:pt idx="7">
                <c:v>1.4893187241272008E-2</c:v>
              </c:pt>
              <c:pt idx="8">
                <c:v>4.3750365623796261E-3</c:v>
              </c:pt>
            </c:numLit>
          </c:val>
          <c:extLst>
            <c:ext xmlns:c16="http://schemas.microsoft.com/office/drawing/2014/chart" uri="{C3380CC4-5D6E-409C-BE32-E72D297353CC}">
              <c16:uniqueId val="{0000000B-6FFE-438D-8B1A-39CCD2F3A458}"/>
            </c:ext>
          </c:extLst>
        </c:ser>
        <c:ser>
          <c:idx val="0"/>
          <c:order val="1"/>
          <c:tx>
            <c:v>0-20% Income Increase</c:v>
          </c:tx>
          <c:spPr>
            <a:solidFill>
              <a:srgbClr val="FFFF00"/>
            </a:solidFill>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6FFE-438D-8B1A-39CCD2F3A458}"/>
                </c:ext>
              </c:extLst>
            </c:dLbl>
            <c:dLbl>
              <c:idx val="3"/>
              <c:delete val="1"/>
              <c:extLst>
                <c:ext xmlns:c15="http://schemas.microsoft.com/office/drawing/2012/chart" uri="{CE6537A1-D6FC-4f65-9D91-7224C49458BB}"/>
                <c:ext xmlns:c16="http://schemas.microsoft.com/office/drawing/2014/chart" uri="{C3380CC4-5D6E-409C-BE32-E72D297353CC}">
                  <c16:uniqueId val="{0000000D-6FFE-438D-8B1A-39CCD2F3A458}"/>
                </c:ext>
              </c:extLst>
            </c:dLbl>
            <c:dLbl>
              <c:idx val="4"/>
              <c:delete val="1"/>
              <c:extLst>
                <c:ext xmlns:c15="http://schemas.microsoft.com/office/drawing/2012/chart" uri="{CE6537A1-D6FC-4f65-9D91-7224C49458BB}"/>
                <c:ext xmlns:c16="http://schemas.microsoft.com/office/drawing/2014/chart" uri="{C3380CC4-5D6E-409C-BE32-E72D297353CC}">
                  <c16:uniqueId val="{0000000E-6FFE-438D-8B1A-39CCD2F3A458}"/>
                </c:ext>
              </c:extLst>
            </c:dLbl>
            <c:dLbl>
              <c:idx val="5"/>
              <c:delete val="1"/>
              <c:extLst>
                <c:ext xmlns:c15="http://schemas.microsoft.com/office/drawing/2012/chart" uri="{CE6537A1-D6FC-4f65-9D91-7224C49458BB}"/>
                <c:ext xmlns:c16="http://schemas.microsoft.com/office/drawing/2014/chart" uri="{C3380CC4-5D6E-409C-BE32-E72D297353CC}">
                  <c16:uniqueId val="{0000000F-6FFE-438D-8B1A-39CCD2F3A458}"/>
                </c:ext>
              </c:extLst>
            </c:dLbl>
            <c:dLbl>
              <c:idx val="6"/>
              <c:delete val="1"/>
              <c:extLst>
                <c:ext xmlns:c15="http://schemas.microsoft.com/office/drawing/2012/chart" uri="{CE6537A1-D6FC-4f65-9D91-7224C49458BB}"/>
                <c:ext xmlns:c16="http://schemas.microsoft.com/office/drawing/2014/chart" uri="{C3380CC4-5D6E-409C-BE32-E72D297353CC}">
                  <c16:uniqueId val="{00000010-6FFE-438D-8B1A-39CCD2F3A458}"/>
                </c:ext>
              </c:extLst>
            </c:dLbl>
            <c:dLbl>
              <c:idx val="7"/>
              <c:delete val="1"/>
              <c:extLst>
                <c:ext xmlns:c15="http://schemas.microsoft.com/office/drawing/2012/chart" uri="{CE6537A1-D6FC-4f65-9D91-7224C49458BB}"/>
                <c:ext xmlns:c16="http://schemas.microsoft.com/office/drawing/2014/chart" uri="{C3380CC4-5D6E-409C-BE32-E72D297353CC}">
                  <c16:uniqueId val="{00000011-6FFE-438D-8B1A-39CCD2F3A458}"/>
                </c:ext>
              </c:extLst>
            </c:dLbl>
            <c:dLbl>
              <c:idx val="8"/>
              <c:delete val="1"/>
              <c:extLst>
                <c:ext xmlns:c15="http://schemas.microsoft.com/office/drawing/2012/chart" uri="{CE6537A1-D6FC-4f65-9D91-7224C49458BB}"/>
                <c:ext xmlns:c16="http://schemas.microsoft.com/office/drawing/2014/chart" uri="{C3380CC4-5D6E-409C-BE32-E72D297353CC}">
                  <c16:uniqueId val="{00000012-6FFE-438D-8B1A-39CCD2F3A458}"/>
                </c:ext>
              </c:extLst>
            </c:dLbl>
            <c:spPr>
              <a:noFill/>
              <a:ln>
                <a:noFill/>
              </a:ln>
              <a:effectLst/>
            </c:spPr>
            <c:txPr>
              <a:bodyPr wrap="square" lIns="38100" tIns="19050" rIns="38100" bIns="19050" anchor="ctr">
                <a:spAutoFit/>
              </a:bodyPr>
              <a:lstStyle/>
              <a:p>
                <a:pPr>
                  <a:defRPr sz="1200" b="1">
                    <a:solidFill>
                      <a:sysClr val="windowText" lastClr="000000"/>
                    </a:solidFill>
                  </a:defRPr>
                </a:pPr>
                <a:endParaRPr lang="fr-FR"/>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9"/>
              <c:pt idx="0">
                <c:v>World</c:v>
              </c:pt>
              <c:pt idx="1">
                <c:v>Europe</c:v>
              </c:pt>
              <c:pt idx="2">
                <c:v>North America/ Oceania</c:v>
              </c:pt>
              <c:pt idx="3">
                <c:v>Latin America</c:v>
              </c:pt>
              <c:pt idx="4">
                <c:v>Middle East/North Africa</c:v>
              </c:pt>
              <c:pt idx="5">
                <c:v>Subsaharan Africa</c:v>
              </c:pt>
              <c:pt idx="6">
                <c:v>Russia/ Central Asia</c:v>
              </c:pt>
              <c:pt idx="7">
                <c:v>East Asia</c:v>
              </c:pt>
              <c:pt idx="8">
                <c:v>South &amp; South-East Asia</c:v>
              </c:pt>
            </c:strLit>
          </c:cat>
          <c:val>
            <c:numLit>
              <c:formatCode>0%</c:formatCode>
              <c:ptCount val="9"/>
              <c:pt idx="0" formatCode="0.00%">
                <c:v>1.4817673581009718E-2</c:v>
              </c:pt>
              <c:pt idx="1">
                <c:v>7.5960708553508768E-2</c:v>
              </c:pt>
              <c:pt idx="2">
                <c:v>0.14879654182686405</c:v>
              </c:pt>
              <c:pt idx="3">
                <c:v>5.0743296173024373E-3</c:v>
              </c:pt>
              <c:pt idx="4">
                <c:v>9.4758601028299728E-3</c:v>
              </c:pt>
              <c:pt idx="5">
                <c:v>1.1251399986612518E-4</c:v>
              </c:pt>
              <c:pt idx="6">
                <c:v>1.0150556884198558E-2</c:v>
              </c:pt>
              <c:pt idx="7">
                <c:v>1.0284253224129736E-2</c:v>
              </c:pt>
              <c:pt idx="8">
                <c:v>6.0257514169900642E-4</c:v>
              </c:pt>
            </c:numLit>
          </c:val>
          <c:extLst>
            <c:ext xmlns:c16="http://schemas.microsoft.com/office/drawing/2014/chart" uri="{C3380CC4-5D6E-409C-BE32-E72D297353CC}">
              <c16:uniqueId val="{00000013-6FFE-438D-8B1A-39CCD2F3A458}"/>
            </c:ext>
          </c:extLst>
        </c:ser>
        <c:ser>
          <c:idx val="1"/>
          <c:order val="2"/>
          <c:tx>
            <c:v>20-100% Income Increase</c:v>
          </c:tx>
          <c:spPr>
            <a:solidFill>
              <a:srgbClr val="00B050"/>
            </a:solidFill>
          </c:spPr>
          <c:invertIfNegative val="0"/>
          <c:dLbls>
            <c:dLbl>
              <c:idx val="0"/>
              <c:layout>
                <c:manualLayout>
                  <c:x val="-1.1120378092855565E-3"/>
                  <c:y val="-7.8512048342135373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6FFE-438D-8B1A-39CCD2F3A458}"/>
                </c:ext>
              </c:extLst>
            </c:dLbl>
            <c:dLbl>
              <c:idx val="3"/>
              <c:layout>
                <c:manualLayout>
                  <c:x val="1.1120378092855157E-3"/>
                  <c:y val="3.3257178885026718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6FFE-438D-8B1A-39CCD2F3A458}"/>
                </c:ext>
              </c:extLst>
            </c:dLbl>
            <c:dLbl>
              <c:idx val="4"/>
              <c:layout>
                <c:manualLayout>
                  <c:x val="-1.3900472616068947E-3"/>
                  <c:y val="1.5179766940499149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6FFE-438D-8B1A-39CCD2F3A458}"/>
                </c:ext>
              </c:extLst>
            </c:dLbl>
            <c:dLbl>
              <c:idx val="5"/>
              <c:delete val="1"/>
              <c:extLst>
                <c:ext xmlns:c15="http://schemas.microsoft.com/office/drawing/2012/chart" uri="{CE6537A1-D6FC-4f65-9D91-7224C49458BB}"/>
                <c:ext xmlns:c16="http://schemas.microsoft.com/office/drawing/2014/chart" uri="{C3380CC4-5D6E-409C-BE32-E72D297353CC}">
                  <c16:uniqueId val="{00000017-6FFE-438D-8B1A-39CCD2F3A458}"/>
                </c:ext>
              </c:extLst>
            </c:dLbl>
            <c:dLbl>
              <c:idx val="6"/>
              <c:delete val="1"/>
              <c:extLst>
                <c:ext xmlns:c15="http://schemas.microsoft.com/office/drawing/2012/chart" uri="{CE6537A1-D6FC-4f65-9D91-7224C49458BB}"/>
                <c:ext xmlns:c16="http://schemas.microsoft.com/office/drawing/2014/chart" uri="{C3380CC4-5D6E-409C-BE32-E72D297353CC}">
                  <c16:uniqueId val="{00000018-6FFE-438D-8B1A-39CCD2F3A458}"/>
                </c:ext>
              </c:extLst>
            </c:dLbl>
            <c:dLbl>
              <c:idx val="8"/>
              <c:delete val="1"/>
              <c:extLst>
                <c:ext xmlns:c15="http://schemas.microsoft.com/office/drawing/2012/chart" uri="{CE6537A1-D6FC-4f65-9D91-7224C49458BB}"/>
                <c:ext xmlns:c16="http://schemas.microsoft.com/office/drawing/2014/chart" uri="{C3380CC4-5D6E-409C-BE32-E72D297353CC}">
                  <c16:uniqueId val="{00000019-6FFE-438D-8B1A-39CCD2F3A458}"/>
                </c:ext>
              </c:extLst>
            </c:dLbl>
            <c:numFmt formatCode="0%" sourceLinked="0"/>
            <c:spPr>
              <a:noFill/>
              <a:ln>
                <a:noFill/>
              </a:ln>
              <a:effectLst/>
            </c:spPr>
            <c:txPr>
              <a:bodyPr wrap="square" lIns="38100" tIns="19050" rIns="38100" bIns="19050" anchor="ctr">
                <a:spAutoFit/>
              </a:bodyPr>
              <a:lstStyle/>
              <a:p>
                <a:pPr>
                  <a:defRPr sz="1200" b="1"/>
                </a:pPr>
                <a:endParaRPr lang="fr-FR"/>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9"/>
              <c:pt idx="0">
                <c:v>World</c:v>
              </c:pt>
              <c:pt idx="1">
                <c:v>Europe</c:v>
              </c:pt>
              <c:pt idx="2">
                <c:v>North America/ Oceania</c:v>
              </c:pt>
              <c:pt idx="3">
                <c:v>Latin America</c:v>
              </c:pt>
              <c:pt idx="4">
                <c:v>Middle East/North Africa</c:v>
              </c:pt>
              <c:pt idx="5">
                <c:v>Subsaharan Africa</c:v>
              </c:pt>
              <c:pt idx="6">
                <c:v>Russia/ Central Asia</c:v>
              </c:pt>
              <c:pt idx="7">
                <c:v>East Asia</c:v>
              </c:pt>
              <c:pt idx="8">
                <c:v>South &amp; South-East Asia</c:v>
              </c:pt>
            </c:strLit>
          </c:cat>
          <c:val>
            <c:numLit>
              <c:formatCode>0%</c:formatCode>
              <c:ptCount val="9"/>
              <c:pt idx="0" formatCode="0.00%">
                <c:v>7.3394576578730469E-2</c:v>
              </c:pt>
              <c:pt idx="1">
                <c:v>0.58445127925005325</c:v>
              </c:pt>
              <c:pt idx="2">
                <c:v>0.45462814826767828</c:v>
              </c:pt>
              <c:pt idx="3">
                <c:v>2.618416803890233E-2</c:v>
              </c:pt>
              <c:pt idx="4">
                <c:v>4.849312266229263E-2</c:v>
              </c:pt>
              <c:pt idx="5">
                <c:v>1.0950166784633897E-3</c:v>
              </c:pt>
              <c:pt idx="6">
                <c:v>2.9142355754773579E-2</c:v>
              </c:pt>
              <c:pt idx="7">
                <c:v>0.11337735649684934</c:v>
              </c:pt>
              <c:pt idx="8">
                <c:v>7.9662073122974564E-3</c:v>
              </c:pt>
            </c:numLit>
          </c:val>
          <c:extLst>
            <c:ext xmlns:c16="http://schemas.microsoft.com/office/drawing/2014/chart" uri="{C3380CC4-5D6E-409C-BE32-E72D297353CC}">
              <c16:uniqueId val="{0000001A-6FFE-438D-8B1A-39CCD2F3A458}"/>
            </c:ext>
          </c:extLst>
        </c:ser>
        <c:ser>
          <c:idx val="10"/>
          <c:order val="3"/>
          <c:tx>
            <c:v>More than 100% Income Increase</c:v>
          </c:tx>
          <c:spPr>
            <a:solidFill>
              <a:srgbClr val="51F955"/>
            </a:solidFill>
            <a:effectLst/>
          </c:spPr>
          <c:invertIfNegative val="0"/>
          <c:dPt>
            <c:idx val="1"/>
            <c:invertIfNegative val="0"/>
            <c:bubble3D val="0"/>
            <c:spPr>
              <a:solidFill>
                <a:srgbClr val="51F955"/>
              </a:solidFill>
              <a:ln>
                <a:noFill/>
              </a:ln>
              <a:effectLst/>
            </c:spPr>
            <c:extLst>
              <c:ext xmlns:c16="http://schemas.microsoft.com/office/drawing/2014/chart" uri="{C3380CC4-5D6E-409C-BE32-E72D297353CC}">
                <c16:uniqueId val="{0000001C-6FFE-438D-8B1A-39CCD2F3A458}"/>
              </c:ext>
            </c:extLst>
          </c:dPt>
          <c:dLbls>
            <c:numFmt formatCode="0%" sourceLinked="0"/>
            <c:spPr>
              <a:noFill/>
              <a:ln>
                <a:noFill/>
              </a:ln>
              <a:effectLst/>
            </c:spPr>
            <c:txPr>
              <a:bodyPr wrap="square" lIns="38100" tIns="19050" rIns="38100" bIns="19050" anchor="ctr">
                <a:spAutoFit/>
              </a:bodyPr>
              <a:lstStyle/>
              <a:p>
                <a:pPr>
                  <a:defRPr sz="1200" b="1"/>
                </a:pPr>
                <a:endParaRPr lang="fr-FR"/>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9"/>
              <c:pt idx="0">
                <c:v>World</c:v>
              </c:pt>
              <c:pt idx="1">
                <c:v>Europe</c:v>
              </c:pt>
              <c:pt idx="2">
                <c:v>North America/ Oceania</c:v>
              </c:pt>
              <c:pt idx="3">
                <c:v>Latin America</c:v>
              </c:pt>
              <c:pt idx="4">
                <c:v>Middle East/North Africa</c:v>
              </c:pt>
              <c:pt idx="5">
                <c:v>Subsaharan Africa</c:v>
              </c:pt>
              <c:pt idx="6">
                <c:v>Russia/ Central Asia</c:v>
              </c:pt>
              <c:pt idx="7">
                <c:v>East Asia</c:v>
              </c:pt>
              <c:pt idx="8">
                <c:v>South &amp; South-East Asia</c:v>
              </c:pt>
            </c:strLit>
          </c:cat>
          <c:val>
            <c:numLit>
              <c:formatCode>0%</c:formatCode>
              <c:ptCount val="9"/>
              <c:pt idx="0" formatCode="0.00%">
                <c:v>0.89211765375342666</c:v>
              </c:pt>
              <c:pt idx="1">
                <c:v>0.27551620542139094</c:v>
              </c:pt>
              <c:pt idx="2">
                <c:v>0.25173278578872765</c:v>
              </c:pt>
              <c:pt idx="3">
                <c:v>0.94937502382817374</c:v>
              </c:pt>
              <c:pt idx="4">
                <c:v>0.91687150671968598</c:v>
              </c:pt>
              <c:pt idx="5">
                <c:v>0.99398187329047738</c:v>
              </c:pt>
              <c:pt idx="6">
                <c:v>0.94055653047682852</c:v>
              </c:pt>
              <c:pt idx="7">
                <c:v>0.86144520303774808</c:v>
              </c:pt>
              <c:pt idx="8">
                <c:v>0.98705618098362291</c:v>
              </c:pt>
            </c:numLit>
          </c:val>
          <c:extLst>
            <c:ext xmlns:c16="http://schemas.microsoft.com/office/drawing/2014/chart" uri="{C3380CC4-5D6E-409C-BE32-E72D297353CC}">
              <c16:uniqueId val="{0000001D-6FFE-438D-8B1A-39CCD2F3A458}"/>
            </c:ext>
          </c:extLst>
        </c:ser>
        <c:dLbls>
          <c:dLblPos val="inEnd"/>
          <c:showLegendKey val="0"/>
          <c:showVal val="1"/>
          <c:showCatName val="0"/>
          <c:showSerName val="0"/>
          <c:showPercent val="0"/>
          <c:showBubbleSize val="0"/>
        </c:dLbls>
        <c:gapWidth val="30"/>
        <c:overlap val="100"/>
        <c:axId val="-1772546656"/>
        <c:axId val="-1772537640"/>
      </c:barChart>
      <c:catAx>
        <c:axId val="-177254665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170" b="1" i="0" u="none" strike="noStrike" baseline="0">
                <a:solidFill>
                  <a:srgbClr val="000000"/>
                </a:solidFill>
                <a:latin typeface="Arial"/>
                <a:ea typeface="Arial"/>
                <a:cs typeface="Arial"/>
              </a:defRPr>
            </a:pPr>
            <a:endParaRPr lang="fr-FR"/>
          </a:p>
        </c:txPr>
        <c:crossAx val="-1772537640"/>
        <c:crosses val="autoZero"/>
        <c:auto val="0"/>
        <c:lblAlgn val="ctr"/>
        <c:lblOffset val="100"/>
        <c:noMultiLvlLbl val="0"/>
      </c:catAx>
      <c:valAx>
        <c:axId val="-1772537640"/>
        <c:scaling>
          <c:orientation val="minMax"/>
          <c:max val="1"/>
          <c:min val="0"/>
        </c:scaling>
        <c:delete val="0"/>
        <c:axPos val="l"/>
        <c:majorGridlines>
          <c:spPr>
            <a:ln w="12700">
              <a:solidFill>
                <a:srgbClr val="000000"/>
              </a:solidFill>
              <a:prstDash val="sysDash"/>
            </a:ln>
          </c:spPr>
        </c:majorGridlines>
        <c:title>
          <c:tx>
            <c:rich>
              <a:bodyPr/>
              <a:lstStyle/>
              <a:p>
                <a:pPr>
                  <a:defRPr sz="1200"/>
                </a:pPr>
                <a:r>
                  <a:rPr lang="fr-FR" sz="1300" b="0" baseline="0"/>
                  <a:t>Population Shares by Monetary Income Growth 2025-2100</a:t>
                </a:r>
                <a:endParaRPr lang="fr-FR" sz="1300" b="0"/>
              </a:p>
            </c:rich>
          </c:tx>
          <c:layout>
            <c:manualLayout>
              <c:xMode val="edge"/>
              <c:yMode val="edge"/>
              <c:x val="5.5600795938872943E-3"/>
              <c:y val="6.3815399259125077E-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46656"/>
        <c:crossesAt val="1"/>
        <c:crossBetween val="between"/>
        <c:majorUnit val="0.2"/>
      </c:valAx>
      <c:spPr>
        <a:noFill/>
        <a:ln w="25400">
          <a:solidFill>
            <a:srgbClr val="000000"/>
          </a:solidFill>
        </a:ln>
      </c:spPr>
    </c:plotArea>
    <c:legend>
      <c:legendPos val="l"/>
      <c:layout>
        <c:manualLayout>
          <c:xMode val="edge"/>
          <c:yMode val="edge"/>
          <c:x val="0.6035356672993023"/>
          <c:y val="0.20406629333276663"/>
          <c:w val="0.33240637976966808"/>
          <c:h val="0.19421410380382614"/>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sz="2000" b="1" i="0" u="none" strike="noStrike" baseline="0"/>
              <a:t>Fig. 17. From Global Plutocracy to One Person-One Vote</a:t>
            </a:r>
          </a:p>
          <a:p>
            <a:pPr>
              <a:defRPr sz="1700" b="1" i="0" u="none" strike="noStrike" baseline="0">
                <a:solidFill>
                  <a:srgbClr val="000000"/>
                </a:solidFill>
                <a:latin typeface="Arial"/>
                <a:ea typeface="Arial"/>
                <a:cs typeface="Arial"/>
              </a:defRPr>
            </a:pPr>
            <a:r>
              <a:rPr lang="fr-FR" sz="1800" b="0" baseline="0">
                <a:latin typeface="Arial" panose="020B0604020202020204" pitchFamily="34" charset="0"/>
                <a:cs typeface="Arial" panose="020B0604020202020204" pitchFamily="34" charset="0"/>
              </a:rPr>
              <a:t>(Voting Rights relative to Population Share</a:t>
            </a:r>
            <a:r>
              <a:rPr lang="en-GB" sz="1800" b="0" i="0" u="none" strike="noStrike" baseline="0"/>
              <a:t>)</a:t>
            </a:r>
            <a:endParaRPr lang="fr-FR" sz="1800" b="0" baseline="0">
              <a:latin typeface="Arial" panose="020B0604020202020204" pitchFamily="34" charset="0"/>
              <a:cs typeface="Arial" panose="020B0604020202020204" pitchFamily="34" charset="0"/>
            </a:endParaRPr>
          </a:p>
        </c:rich>
      </c:tx>
      <c:layout>
        <c:manualLayout>
          <c:xMode val="edge"/>
          <c:yMode val="edge"/>
          <c:x val="0.14520433694745619"/>
          <c:y val="1.839756498637941E-2"/>
        </c:manualLayout>
      </c:layout>
      <c:overlay val="0"/>
      <c:spPr>
        <a:noFill/>
        <a:ln w="25400">
          <a:noFill/>
        </a:ln>
      </c:spPr>
    </c:title>
    <c:autoTitleDeleted val="0"/>
    <c:plotArea>
      <c:layout>
        <c:manualLayout>
          <c:layoutTarget val="inner"/>
          <c:xMode val="edge"/>
          <c:yMode val="edge"/>
          <c:x val="0.11139738058180593"/>
          <c:y val="0.13410193512832735"/>
          <c:w val="0.85551949459194998"/>
          <c:h val="0.66454402096896215"/>
        </c:manualLayout>
      </c:layout>
      <c:lineChart>
        <c:grouping val="standard"/>
        <c:varyColors val="0"/>
        <c:ser>
          <c:idx val="1"/>
          <c:order val="0"/>
          <c:tx>
            <c:v>Europe</c:v>
          </c:tx>
          <c:spPr>
            <a:ln w="50800">
              <a:solidFill>
                <a:srgbClr val="00B0F0"/>
              </a:solidFill>
            </a:ln>
          </c:spPr>
          <c:marker>
            <c:symbol val="none"/>
          </c:marker>
          <c:cat>
            <c:numLit>
              <c:formatCode>General</c:formatCode>
              <c:ptCount val="156"/>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pt idx="81">
                <c:v>2026</c:v>
              </c:pt>
              <c:pt idx="82">
                <c:v>2027</c:v>
              </c:pt>
              <c:pt idx="83">
                <c:v>2028</c:v>
              </c:pt>
              <c:pt idx="84">
                <c:v>2029</c:v>
              </c:pt>
              <c:pt idx="85">
                <c:v>2030</c:v>
              </c:pt>
              <c:pt idx="86">
                <c:v>2031</c:v>
              </c:pt>
              <c:pt idx="87">
                <c:v>2032</c:v>
              </c:pt>
              <c:pt idx="88">
                <c:v>2033</c:v>
              </c:pt>
              <c:pt idx="89">
                <c:v>2034</c:v>
              </c:pt>
              <c:pt idx="90">
                <c:v>2035</c:v>
              </c:pt>
              <c:pt idx="91">
                <c:v>2036</c:v>
              </c:pt>
              <c:pt idx="92">
                <c:v>2037</c:v>
              </c:pt>
              <c:pt idx="93">
                <c:v>2038</c:v>
              </c:pt>
              <c:pt idx="94">
                <c:v>2039</c:v>
              </c:pt>
              <c:pt idx="95">
                <c:v>2040</c:v>
              </c:pt>
              <c:pt idx="96">
                <c:v>2041</c:v>
              </c:pt>
              <c:pt idx="97">
                <c:v>2042</c:v>
              </c:pt>
              <c:pt idx="98">
                <c:v>2043</c:v>
              </c:pt>
              <c:pt idx="99">
                <c:v>2044</c:v>
              </c:pt>
              <c:pt idx="100">
                <c:v>2045</c:v>
              </c:pt>
              <c:pt idx="101">
                <c:v>2046</c:v>
              </c:pt>
              <c:pt idx="102">
                <c:v>2047</c:v>
              </c:pt>
              <c:pt idx="103">
                <c:v>2048</c:v>
              </c:pt>
              <c:pt idx="104">
                <c:v>2049</c:v>
              </c:pt>
              <c:pt idx="105">
                <c:v>2050</c:v>
              </c:pt>
              <c:pt idx="106">
                <c:v>2051</c:v>
              </c:pt>
              <c:pt idx="107">
                <c:v>2052</c:v>
              </c:pt>
              <c:pt idx="108">
                <c:v>2053</c:v>
              </c:pt>
              <c:pt idx="109">
                <c:v>2054</c:v>
              </c:pt>
              <c:pt idx="110">
                <c:v>2055</c:v>
              </c:pt>
              <c:pt idx="111">
                <c:v>2056</c:v>
              </c:pt>
              <c:pt idx="112">
                <c:v>2057</c:v>
              </c:pt>
              <c:pt idx="113">
                <c:v>2058</c:v>
              </c:pt>
              <c:pt idx="114">
                <c:v>2059</c:v>
              </c:pt>
              <c:pt idx="115">
                <c:v>2060</c:v>
              </c:pt>
              <c:pt idx="116">
                <c:v>2061</c:v>
              </c:pt>
              <c:pt idx="117">
                <c:v>2062</c:v>
              </c:pt>
              <c:pt idx="118">
                <c:v>2063</c:v>
              </c:pt>
              <c:pt idx="119">
                <c:v>2064</c:v>
              </c:pt>
              <c:pt idx="120">
                <c:v>2065</c:v>
              </c:pt>
              <c:pt idx="121">
                <c:v>2066</c:v>
              </c:pt>
              <c:pt idx="122">
                <c:v>2067</c:v>
              </c:pt>
              <c:pt idx="123">
                <c:v>2068</c:v>
              </c:pt>
              <c:pt idx="124">
                <c:v>2069</c:v>
              </c:pt>
              <c:pt idx="125">
                <c:v>2070</c:v>
              </c:pt>
              <c:pt idx="126">
                <c:v>2071</c:v>
              </c:pt>
              <c:pt idx="127">
                <c:v>2072</c:v>
              </c:pt>
              <c:pt idx="128">
                <c:v>2073</c:v>
              </c:pt>
              <c:pt idx="129">
                <c:v>2074</c:v>
              </c:pt>
              <c:pt idx="130">
                <c:v>2075</c:v>
              </c:pt>
              <c:pt idx="131">
                <c:v>2076</c:v>
              </c:pt>
              <c:pt idx="132">
                <c:v>2077</c:v>
              </c:pt>
              <c:pt idx="133">
                <c:v>2078</c:v>
              </c:pt>
              <c:pt idx="134">
                <c:v>2079</c:v>
              </c:pt>
              <c:pt idx="135">
                <c:v>2080</c:v>
              </c:pt>
              <c:pt idx="136">
                <c:v>2081</c:v>
              </c:pt>
              <c:pt idx="137">
                <c:v>2082</c:v>
              </c:pt>
              <c:pt idx="138">
                <c:v>2083</c:v>
              </c:pt>
              <c:pt idx="139">
                <c:v>2084</c:v>
              </c:pt>
              <c:pt idx="140">
                <c:v>2085</c:v>
              </c:pt>
              <c:pt idx="141">
                <c:v>2086</c:v>
              </c:pt>
              <c:pt idx="142">
                <c:v>2087</c:v>
              </c:pt>
              <c:pt idx="143">
                <c:v>2088</c:v>
              </c:pt>
              <c:pt idx="144">
                <c:v>2089</c:v>
              </c:pt>
              <c:pt idx="145">
                <c:v>2090</c:v>
              </c:pt>
              <c:pt idx="146">
                <c:v>2091</c:v>
              </c:pt>
              <c:pt idx="147">
                <c:v>2092</c:v>
              </c:pt>
              <c:pt idx="148">
                <c:v>2093</c:v>
              </c:pt>
              <c:pt idx="149">
                <c:v>2094</c:v>
              </c:pt>
              <c:pt idx="150">
                <c:v>2095</c:v>
              </c:pt>
              <c:pt idx="151">
                <c:v>2096</c:v>
              </c:pt>
              <c:pt idx="152">
                <c:v>2097</c:v>
              </c:pt>
              <c:pt idx="153">
                <c:v>2098</c:v>
              </c:pt>
              <c:pt idx="154">
                <c:v>2099</c:v>
              </c:pt>
              <c:pt idx="155">
                <c:v>2100</c:v>
              </c:pt>
            </c:numLit>
          </c:cat>
          <c:val>
            <c:numLit>
              <c:formatCode>0%</c:formatCode>
              <c:ptCount val="156"/>
              <c:pt idx="1">
                <c:v>2.2022020429777069</c:v>
              </c:pt>
              <c:pt idx="2">
                <c:v>2.3003905403814775</c:v>
              </c:pt>
              <c:pt idx="3">
                <c:v>2.2745504479021008</c:v>
              </c:pt>
              <c:pt idx="4">
                <c:v>2.3563952973957916</c:v>
              </c:pt>
              <c:pt idx="5">
                <c:v>2.2507311484729287</c:v>
              </c:pt>
              <c:pt idx="6">
                <c:v>2.2285238779450611</c:v>
              </c:pt>
              <c:pt idx="7">
                <c:v>2.2976752881230902</c:v>
              </c:pt>
              <c:pt idx="8">
                <c:v>2.3972545957586839</c:v>
              </c:pt>
              <c:pt idx="9">
                <c:v>2.3859743800005249</c:v>
              </c:pt>
              <c:pt idx="10">
                <c:v>2.3462295839589693</c:v>
              </c:pt>
              <c:pt idx="11">
                <c:v>2.3577815387332497</c:v>
              </c:pt>
              <c:pt idx="12">
                <c:v>2.333177836910115</c:v>
              </c:pt>
              <c:pt idx="13">
                <c:v>2.3217667939622006</c:v>
              </c:pt>
              <c:pt idx="14">
                <c:v>2.3877344714366657</c:v>
              </c:pt>
              <c:pt idx="15">
                <c:v>2.5604565348292638</c:v>
              </c:pt>
              <c:pt idx="16">
                <c:v>2.5017762681888529</c:v>
              </c:pt>
              <c:pt idx="17">
                <c:v>2.489907957992628</c:v>
              </c:pt>
              <c:pt idx="18">
                <c:v>2.526847569143138</c:v>
              </c:pt>
              <c:pt idx="19">
                <c:v>2.4175686905552798</c:v>
              </c:pt>
              <c:pt idx="20">
                <c:v>2.4728210304736136</c:v>
              </c:pt>
              <c:pt idx="21">
                <c:v>2.5049554046620686</c:v>
              </c:pt>
              <c:pt idx="22">
                <c:v>2.6142582488465647</c:v>
              </c:pt>
              <c:pt idx="23">
                <c:v>2.6539621372701849</c:v>
              </c:pt>
              <c:pt idx="24">
                <c:v>2.534448233559111</c:v>
              </c:pt>
              <c:pt idx="25">
                <c:v>2.5644330577258385</c:v>
              </c:pt>
              <c:pt idx="26">
                <c:v>2.8361449718338214</c:v>
              </c:pt>
              <c:pt idx="27">
                <c:v>2.8817822496386332</c:v>
              </c:pt>
              <c:pt idx="28">
                <c:v>2.8670242608235248</c:v>
              </c:pt>
              <c:pt idx="29">
                <c:v>2.9053844134000881</c:v>
              </c:pt>
              <c:pt idx="30">
                <c:v>3.0104729527148582</c:v>
              </c:pt>
              <c:pt idx="31">
                <c:v>3.0514255643655743</c:v>
              </c:pt>
              <c:pt idx="32">
                <c:v>3.0893399364477196</c:v>
              </c:pt>
              <c:pt idx="33">
                <c:v>2.9681163296849449</c:v>
              </c:pt>
              <c:pt idx="34">
                <c:v>2.9959848222482632</c:v>
              </c:pt>
              <c:pt idx="35">
                <c:v>3.0349141392355716</c:v>
              </c:pt>
              <c:pt idx="36">
                <c:v>3.0174628728357464</c:v>
              </c:pt>
              <c:pt idx="37">
                <c:v>3.0114311367475386</c:v>
              </c:pt>
              <c:pt idx="38">
                <c:v>3.0885061368580322</c:v>
              </c:pt>
              <c:pt idx="39">
                <c:v>3.3206450671259211</c:v>
              </c:pt>
              <c:pt idx="40">
                <c:v>3.3645285746651319</c:v>
              </c:pt>
              <c:pt idx="41">
                <c:v>3.4154180670054832</c:v>
              </c:pt>
              <c:pt idx="42">
                <c:v>3.4469560687731189</c:v>
              </c:pt>
              <c:pt idx="43">
                <c:v>3.4977458891264388</c:v>
              </c:pt>
              <c:pt idx="44">
                <c:v>3.5977469235929087</c:v>
              </c:pt>
              <c:pt idx="45">
                <c:v>3.648436164328833</c:v>
              </c:pt>
              <c:pt idx="46">
                <c:v>3.7569345573665429</c:v>
              </c:pt>
              <c:pt idx="47">
                <c:v>3.8061319018350317</c:v>
              </c:pt>
              <c:pt idx="48">
                <c:v>3.7763312951318238</c:v>
              </c:pt>
              <c:pt idx="49">
                <c:v>3.8185314175322889</c:v>
              </c:pt>
              <c:pt idx="50">
                <c:v>3.8937858162442076</c:v>
              </c:pt>
              <c:pt idx="51">
                <c:v>3.9445805396631863</c:v>
              </c:pt>
              <c:pt idx="52">
                <c:v>3.9569816852786341</c:v>
              </c:pt>
              <c:pt idx="53">
                <c:v>4.0107467563834467</c:v>
              </c:pt>
              <c:pt idx="54">
                <c:v>4.1529551658742943</c:v>
              </c:pt>
              <c:pt idx="55">
                <c:v>4.2488894722496138</c:v>
              </c:pt>
              <c:pt idx="56">
                <c:v>4.2586711695772266</c:v>
              </c:pt>
              <c:pt idx="57">
                <c:v>4.3019856352418806</c:v>
              </c:pt>
              <c:pt idx="58">
                <c:v>4.3463120767569228</c:v>
              </c:pt>
              <c:pt idx="59">
                <c:v>4.3930035413131847</c:v>
              </c:pt>
              <c:pt idx="60">
                <c:v>4.4198945494856003</c:v>
              </c:pt>
              <c:pt idx="61">
                <c:v>4.4637263541833088</c:v>
              </c:pt>
              <c:pt idx="62">
                <c:v>4.4401502836695474</c:v>
              </c:pt>
              <c:pt idx="63">
                <c:v>4.46594036937267</c:v>
              </c:pt>
              <c:pt idx="64">
                <c:v>4.5141058946689201</c:v>
              </c:pt>
              <c:pt idx="65">
                <c:v>4.5605448319819413</c:v>
              </c:pt>
              <c:pt idx="66">
                <c:v>4.4749132158679377</c:v>
              </c:pt>
              <c:pt idx="67">
                <c:v>4.5146655100751971</c:v>
              </c:pt>
              <c:pt idx="68">
                <c:v>4.5593421837943415</c:v>
              </c:pt>
              <c:pt idx="69">
                <c:v>4.6066972049495156</c:v>
              </c:pt>
              <c:pt idx="70">
                <c:v>4.641363230214262</c:v>
              </c:pt>
              <c:pt idx="71">
                <c:v>4.4708868044680816</c:v>
              </c:pt>
              <c:pt idx="72">
                <c:v>4.4787501097829292</c:v>
              </c:pt>
              <c:pt idx="73">
                <c:v>4.5177808055117969</c:v>
              </c:pt>
              <c:pt idx="74">
                <c:v>4.5558537347275418</c:v>
              </c:pt>
              <c:pt idx="75">
                <c:v>4.5929179841401604</c:v>
              </c:pt>
              <c:pt idx="76">
                <c:v>4.6719140881889469</c:v>
              </c:pt>
              <c:pt idx="77">
                <c:v>4.6902630389100715</c:v>
              </c:pt>
              <c:pt idx="78">
                <c:v>4.7236281155306594</c:v>
              </c:pt>
              <c:pt idx="79">
                <c:v>4.7635269583768007</c:v>
              </c:pt>
              <c:pt idx="80">
                <c:v>4.8102600380114344</c:v>
              </c:pt>
              <c:pt idx="81">
                <c:v>4.700895376088229</c:v>
              </c:pt>
              <c:pt idx="82">
                <c:v>4.5837683139718823</c:v>
              </c:pt>
              <c:pt idx="83">
                <c:v>4.463231162055151</c:v>
              </c:pt>
              <c:pt idx="84">
                <c:v>4.3395521549885299</c:v>
              </c:pt>
              <c:pt idx="85">
                <c:v>4.2125426735401277</c:v>
              </c:pt>
              <c:pt idx="86">
                <c:v>4.0825015632558248</c:v>
              </c:pt>
              <c:pt idx="87">
                <c:v>3.9490670994659007</c:v>
              </c:pt>
              <c:pt idx="88">
                <c:v>3.8123038359325947</c:v>
              </c:pt>
              <c:pt idx="89">
                <c:v>3.6722818285306165</c:v>
              </c:pt>
              <c:pt idx="90">
                <c:v>3.5290900235830902</c:v>
              </c:pt>
              <c:pt idx="91">
                <c:v>3.3827422180337701</c:v>
              </c:pt>
              <c:pt idx="92">
                <c:v>3.2331810750708541</c:v>
              </c:pt>
              <c:pt idx="93">
                <c:v>3.0804608285165762</c:v>
              </c:pt>
              <c:pt idx="94">
                <c:v>2.9244190738950455</c:v>
              </c:pt>
              <c:pt idx="95">
                <c:v>2.765220361902208</c:v>
              </c:pt>
              <c:pt idx="96">
                <c:v>2.6027898092689021</c:v>
              </c:pt>
              <c:pt idx="97">
                <c:v>2.4370508356277978</c:v>
              </c:pt>
              <c:pt idx="98">
                <c:v>2.2682283792343845</c:v>
              </c:pt>
              <c:pt idx="99">
                <c:v>2.0963324367287406</c:v>
              </c:pt>
              <c:pt idx="100">
                <c:v>1.9213174567014646</c:v>
              </c:pt>
              <c:pt idx="101">
                <c:v>1.7431772698367494</c:v>
              </c:pt>
              <c:pt idx="102">
                <c:v>1.5619208075963602</c:v>
              </c:pt>
              <c:pt idx="103">
                <c:v>1.3776408002995615</c:v>
              </c:pt>
              <c:pt idx="104">
                <c:v>1.1903205901602725</c:v>
              </c:pt>
              <c:pt idx="105">
                <c:v>1</c:v>
              </c:pt>
              <c:pt idx="106">
                <c:v>1.0000000000000002</c:v>
              </c:pt>
              <c:pt idx="107">
                <c:v>1.0000000000000002</c:v>
              </c:pt>
              <c:pt idx="108">
                <c:v>1</c:v>
              </c:pt>
              <c:pt idx="109">
                <c:v>0.99999999999999978</c:v>
              </c:pt>
              <c:pt idx="110">
                <c:v>0.99999999999999989</c:v>
              </c:pt>
              <c:pt idx="111">
                <c:v>1.0000000000000002</c:v>
              </c:pt>
              <c:pt idx="112">
                <c:v>1.0000000000000002</c:v>
              </c:pt>
              <c:pt idx="113">
                <c:v>0.99999999999999989</c:v>
              </c:pt>
              <c:pt idx="114">
                <c:v>1</c:v>
              </c:pt>
              <c:pt idx="115">
                <c:v>1.0000000000000002</c:v>
              </c:pt>
              <c:pt idx="116">
                <c:v>1</c:v>
              </c:pt>
              <c:pt idx="117">
                <c:v>1</c:v>
              </c:pt>
              <c:pt idx="118">
                <c:v>1.0000000000000002</c:v>
              </c:pt>
              <c:pt idx="119">
                <c:v>1.0000000000000002</c:v>
              </c:pt>
              <c:pt idx="120">
                <c:v>1.0000000000000002</c:v>
              </c:pt>
              <c:pt idx="121">
                <c:v>0.99999999999999989</c:v>
              </c:pt>
              <c:pt idx="122">
                <c:v>0.99999999999999956</c:v>
              </c:pt>
              <c:pt idx="123">
                <c:v>1.0000000000000002</c:v>
              </c:pt>
              <c:pt idx="124">
                <c:v>0.99999999999999989</c:v>
              </c:pt>
              <c:pt idx="125">
                <c:v>0.99999999999999989</c:v>
              </c:pt>
              <c:pt idx="126">
                <c:v>1.0000000000000002</c:v>
              </c:pt>
              <c:pt idx="127">
                <c:v>1.0000000000000002</c:v>
              </c:pt>
              <c:pt idx="128">
                <c:v>0.99999999999999967</c:v>
              </c:pt>
              <c:pt idx="129">
                <c:v>1.0000000000000002</c:v>
              </c:pt>
              <c:pt idx="130">
                <c:v>1</c:v>
              </c:pt>
              <c:pt idx="131">
                <c:v>1</c:v>
              </c:pt>
              <c:pt idx="132">
                <c:v>1</c:v>
              </c:pt>
              <c:pt idx="133">
                <c:v>1</c:v>
              </c:pt>
              <c:pt idx="134">
                <c:v>1</c:v>
              </c:pt>
              <c:pt idx="135">
                <c:v>0.99999999999999989</c:v>
              </c:pt>
              <c:pt idx="136">
                <c:v>1</c:v>
              </c:pt>
              <c:pt idx="137">
                <c:v>0.99999999999999989</c:v>
              </c:pt>
              <c:pt idx="138">
                <c:v>1</c:v>
              </c:pt>
              <c:pt idx="139">
                <c:v>1.0000000000000002</c:v>
              </c:pt>
              <c:pt idx="140">
                <c:v>1.0000000000000002</c:v>
              </c:pt>
              <c:pt idx="141">
                <c:v>1</c:v>
              </c:pt>
              <c:pt idx="142">
                <c:v>0.99999999999999989</c:v>
              </c:pt>
              <c:pt idx="143">
                <c:v>0.99999999999999989</c:v>
              </c:pt>
              <c:pt idx="144">
                <c:v>0.99999999999999989</c:v>
              </c:pt>
              <c:pt idx="145">
                <c:v>1.0000000000000002</c:v>
              </c:pt>
              <c:pt idx="146">
                <c:v>1.0000000000000002</c:v>
              </c:pt>
              <c:pt idx="147">
                <c:v>1</c:v>
              </c:pt>
              <c:pt idx="148">
                <c:v>1.0000000000000002</c:v>
              </c:pt>
              <c:pt idx="149">
                <c:v>0.99999999999999989</c:v>
              </c:pt>
              <c:pt idx="150">
                <c:v>0.99999999999999967</c:v>
              </c:pt>
              <c:pt idx="151">
                <c:v>1</c:v>
              </c:pt>
              <c:pt idx="152">
                <c:v>1</c:v>
              </c:pt>
              <c:pt idx="153">
                <c:v>0.99999999999999989</c:v>
              </c:pt>
              <c:pt idx="154">
                <c:v>1.0000000000000004</c:v>
              </c:pt>
              <c:pt idx="155">
                <c:v>1</c:v>
              </c:pt>
            </c:numLit>
          </c:val>
          <c:smooth val="1"/>
          <c:extLst>
            <c:ext xmlns:c16="http://schemas.microsoft.com/office/drawing/2014/chart" uri="{C3380CC4-5D6E-409C-BE32-E72D297353CC}">
              <c16:uniqueId val="{00000000-F660-4DB3-96C1-52A1B549740A}"/>
            </c:ext>
          </c:extLst>
        </c:ser>
        <c:ser>
          <c:idx val="2"/>
          <c:order val="1"/>
          <c:tx>
            <c:v>North America/Oceania</c:v>
          </c:tx>
          <c:spPr>
            <a:ln w="50800">
              <a:solidFill>
                <a:srgbClr val="F90FE3"/>
              </a:solidFill>
            </a:ln>
          </c:spPr>
          <c:marker>
            <c:symbol val="none"/>
          </c:marker>
          <c:cat>
            <c:numLit>
              <c:formatCode>General</c:formatCode>
              <c:ptCount val="156"/>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pt idx="81">
                <c:v>2026</c:v>
              </c:pt>
              <c:pt idx="82">
                <c:v>2027</c:v>
              </c:pt>
              <c:pt idx="83">
                <c:v>2028</c:v>
              </c:pt>
              <c:pt idx="84">
                <c:v>2029</c:v>
              </c:pt>
              <c:pt idx="85">
                <c:v>2030</c:v>
              </c:pt>
              <c:pt idx="86">
                <c:v>2031</c:v>
              </c:pt>
              <c:pt idx="87">
                <c:v>2032</c:v>
              </c:pt>
              <c:pt idx="88">
                <c:v>2033</c:v>
              </c:pt>
              <c:pt idx="89">
                <c:v>2034</c:v>
              </c:pt>
              <c:pt idx="90">
                <c:v>2035</c:v>
              </c:pt>
              <c:pt idx="91">
                <c:v>2036</c:v>
              </c:pt>
              <c:pt idx="92">
                <c:v>2037</c:v>
              </c:pt>
              <c:pt idx="93">
                <c:v>2038</c:v>
              </c:pt>
              <c:pt idx="94">
                <c:v>2039</c:v>
              </c:pt>
              <c:pt idx="95">
                <c:v>2040</c:v>
              </c:pt>
              <c:pt idx="96">
                <c:v>2041</c:v>
              </c:pt>
              <c:pt idx="97">
                <c:v>2042</c:v>
              </c:pt>
              <c:pt idx="98">
                <c:v>2043</c:v>
              </c:pt>
              <c:pt idx="99">
                <c:v>2044</c:v>
              </c:pt>
              <c:pt idx="100">
                <c:v>2045</c:v>
              </c:pt>
              <c:pt idx="101">
                <c:v>2046</c:v>
              </c:pt>
              <c:pt idx="102">
                <c:v>2047</c:v>
              </c:pt>
              <c:pt idx="103">
                <c:v>2048</c:v>
              </c:pt>
              <c:pt idx="104">
                <c:v>2049</c:v>
              </c:pt>
              <c:pt idx="105">
                <c:v>2050</c:v>
              </c:pt>
              <c:pt idx="106">
                <c:v>2051</c:v>
              </c:pt>
              <c:pt idx="107">
                <c:v>2052</c:v>
              </c:pt>
              <c:pt idx="108">
                <c:v>2053</c:v>
              </c:pt>
              <c:pt idx="109">
                <c:v>2054</c:v>
              </c:pt>
              <c:pt idx="110">
                <c:v>2055</c:v>
              </c:pt>
              <c:pt idx="111">
                <c:v>2056</c:v>
              </c:pt>
              <c:pt idx="112">
                <c:v>2057</c:v>
              </c:pt>
              <c:pt idx="113">
                <c:v>2058</c:v>
              </c:pt>
              <c:pt idx="114">
                <c:v>2059</c:v>
              </c:pt>
              <c:pt idx="115">
                <c:v>2060</c:v>
              </c:pt>
              <c:pt idx="116">
                <c:v>2061</c:v>
              </c:pt>
              <c:pt idx="117">
                <c:v>2062</c:v>
              </c:pt>
              <c:pt idx="118">
                <c:v>2063</c:v>
              </c:pt>
              <c:pt idx="119">
                <c:v>2064</c:v>
              </c:pt>
              <c:pt idx="120">
                <c:v>2065</c:v>
              </c:pt>
              <c:pt idx="121">
                <c:v>2066</c:v>
              </c:pt>
              <c:pt idx="122">
                <c:v>2067</c:v>
              </c:pt>
              <c:pt idx="123">
                <c:v>2068</c:v>
              </c:pt>
              <c:pt idx="124">
                <c:v>2069</c:v>
              </c:pt>
              <c:pt idx="125">
                <c:v>2070</c:v>
              </c:pt>
              <c:pt idx="126">
                <c:v>2071</c:v>
              </c:pt>
              <c:pt idx="127">
                <c:v>2072</c:v>
              </c:pt>
              <c:pt idx="128">
                <c:v>2073</c:v>
              </c:pt>
              <c:pt idx="129">
                <c:v>2074</c:v>
              </c:pt>
              <c:pt idx="130">
                <c:v>2075</c:v>
              </c:pt>
              <c:pt idx="131">
                <c:v>2076</c:v>
              </c:pt>
              <c:pt idx="132">
                <c:v>2077</c:v>
              </c:pt>
              <c:pt idx="133">
                <c:v>2078</c:v>
              </c:pt>
              <c:pt idx="134">
                <c:v>2079</c:v>
              </c:pt>
              <c:pt idx="135">
                <c:v>2080</c:v>
              </c:pt>
              <c:pt idx="136">
                <c:v>2081</c:v>
              </c:pt>
              <c:pt idx="137">
                <c:v>2082</c:v>
              </c:pt>
              <c:pt idx="138">
                <c:v>2083</c:v>
              </c:pt>
              <c:pt idx="139">
                <c:v>2084</c:v>
              </c:pt>
              <c:pt idx="140">
                <c:v>2085</c:v>
              </c:pt>
              <c:pt idx="141">
                <c:v>2086</c:v>
              </c:pt>
              <c:pt idx="142">
                <c:v>2087</c:v>
              </c:pt>
              <c:pt idx="143">
                <c:v>2088</c:v>
              </c:pt>
              <c:pt idx="144">
                <c:v>2089</c:v>
              </c:pt>
              <c:pt idx="145">
                <c:v>2090</c:v>
              </c:pt>
              <c:pt idx="146">
                <c:v>2091</c:v>
              </c:pt>
              <c:pt idx="147">
                <c:v>2092</c:v>
              </c:pt>
              <c:pt idx="148">
                <c:v>2093</c:v>
              </c:pt>
              <c:pt idx="149">
                <c:v>2094</c:v>
              </c:pt>
              <c:pt idx="150">
                <c:v>2095</c:v>
              </c:pt>
              <c:pt idx="151">
                <c:v>2096</c:v>
              </c:pt>
              <c:pt idx="152">
                <c:v>2097</c:v>
              </c:pt>
              <c:pt idx="153">
                <c:v>2098</c:v>
              </c:pt>
              <c:pt idx="154">
                <c:v>2099</c:v>
              </c:pt>
              <c:pt idx="155">
                <c:v>2100</c:v>
              </c:pt>
            </c:numLit>
          </c:cat>
          <c:val>
            <c:numLit>
              <c:formatCode>0%</c:formatCode>
              <c:ptCount val="156"/>
              <c:pt idx="1">
                <c:v>5.2312612927159137</c:v>
              </c:pt>
              <c:pt idx="2">
                <c:v>4.9281614091312171</c:v>
              </c:pt>
              <c:pt idx="3">
                <c:v>5.0838958528768545</c:v>
              </c:pt>
              <c:pt idx="4">
                <c:v>5.1093711208672792</c:v>
              </c:pt>
              <c:pt idx="5">
                <c:v>5.0591035740799573</c:v>
              </c:pt>
              <c:pt idx="6">
                <c:v>4.9651016402293697</c:v>
              </c:pt>
              <c:pt idx="7">
                <c:v>4.8871980978386418</c:v>
              </c:pt>
              <c:pt idx="8">
                <c:v>4.5809664001099488</c:v>
              </c:pt>
              <c:pt idx="9">
                <c:v>4.5211948083937719</c:v>
              </c:pt>
              <c:pt idx="10">
                <c:v>4.5890808730430148</c:v>
              </c:pt>
              <c:pt idx="11">
                <c:v>4.5690923106214205</c:v>
              </c:pt>
              <c:pt idx="12">
                <c:v>4.4807726362792559</c:v>
              </c:pt>
              <c:pt idx="13">
                <c:v>4.3564562745470559</c:v>
              </c:pt>
              <c:pt idx="14">
                <c:v>4.2946101207350527</c:v>
              </c:pt>
              <c:pt idx="15">
                <c:v>3.7493763928153538</c:v>
              </c:pt>
              <c:pt idx="16">
                <c:v>4.3629869397256114</c:v>
              </c:pt>
              <c:pt idx="17">
                <c:v>4.4003654041014499</c:v>
              </c:pt>
              <c:pt idx="18">
                <c:v>4.4279419769551591</c:v>
              </c:pt>
              <c:pt idx="19">
                <c:v>4.2030807819623348</c:v>
              </c:pt>
              <c:pt idx="20">
                <c:v>4.1105816885318003</c:v>
              </c:pt>
              <c:pt idx="21">
                <c:v>4.2808152127050247</c:v>
              </c:pt>
              <c:pt idx="22">
                <c:v>4.160661099507533</c:v>
              </c:pt>
              <c:pt idx="23">
                <c:v>4.1377818455341755</c:v>
              </c:pt>
              <c:pt idx="24">
                <c:v>4.1845180822620316</c:v>
              </c:pt>
              <c:pt idx="25">
                <c:v>4.2020465429334779</c:v>
              </c:pt>
              <c:pt idx="26">
                <c:v>4.2725376884246469</c:v>
              </c:pt>
              <c:pt idx="27">
                <c:v>4.2638479082795522</c:v>
              </c:pt>
              <c:pt idx="28">
                <c:v>4.2547518063590051</c:v>
              </c:pt>
              <c:pt idx="29">
                <c:v>4.2912529722182358</c:v>
              </c:pt>
              <c:pt idx="30">
                <c:v>4.3379607160641873</c:v>
              </c:pt>
              <c:pt idx="31">
                <c:v>4.3726822337290274</c:v>
              </c:pt>
              <c:pt idx="32">
                <c:v>4.4261130759268186</c:v>
              </c:pt>
              <c:pt idx="33">
                <c:v>4.2044828318000249</c:v>
              </c:pt>
              <c:pt idx="34">
                <c:v>4.2802101021501802</c:v>
              </c:pt>
              <c:pt idx="35">
                <c:v>4.312453143685123</c:v>
              </c:pt>
              <c:pt idx="36">
                <c:v>4.2889332443433004</c:v>
              </c:pt>
              <c:pt idx="37">
                <c:v>4.2486499937091367</c:v>
              </c:pt>
              <c:pt idx="38">
                <c:v>4.2499076101885693</c:v>
              </c:pt>
              <c:pt idx="39">
                <c:v>4.2131531377163149</c:v>
              </c:pt>
              <c:pt idx="40">
                <c:v>4.238235901208208</c:v>
              </c:pt>
              <c:pt idx="41">
                <c:v>4.273221506650124</c:v>
              </c:pt>
              <c:pt idx="42">
                <c:v>4.2942910369538483</c:v>
              </c:pt>
              <c:pt idx="43">
                <c:v>4.3288179165921026</c:v>
              </c:pt>
              <c:pt idx="44">
                <c:v>4.32810604908091</c:v>
              </c:pt>
              <c:pt idx="45">
                <c:v>4.3541038054696992</c:v>
              </c:pt>
              <c:pt idx="46">
                <c:v>4.3171204312134295</c:v>
              </c:pt>
              <c:pt idx="47">
                <c:v>4.3323781735218754</c:v>
              </c:pt>
              <c:pt idx="48">
                <c:v>4.0944955370599825</c:v>
              </c:pt>
              <c:pt idx="49">
                <c:v>4.1035272197437704</c:v>
              </c:pt>
              <c:pt idx="50">
                <c:v>4.1074567252068164</c:v>
              </c:pt>
              <c:pt idx="51">
                <c:v>4.1234589705460811</c:v>
              </c:pt>
              <c:pt idx="52">
                <c:v>4.0896616864284718</c:v>
              </c:pt>
              <c:pt idx="53">
                <c:v>4.1049332048168186</c:v>
              </c:pt>
              <c:pt idx="54">
                <c:v>4.0793474551281728</c:v>
              </c:pt>
              <c:pt idx="55">
                <c:v>4.0498604484886656</c:v>
              </c:pt>
              <c:pt idx="56">
                <c:v>4.0262179377757343</c:v>
              </c:pt>
              <c:pt idx="57">
                <c:v>4.0371678569275682</c:v>
              </c:pt>
              <c:pt idx="58">
                <c:v>4.0253039837230586</c:v>
              </c:pt>
              <c:pt idx="59">
                <c:v>4.0410968725755003</c:v>
              </c:pt>
              <c:pt idx="60">
                <c:v>4.0375825603699171</c:v>
              </c:pt>
              <c:pt idx="61">
                <c:v>4.0455638129876021</c:v>
              </c:pt>
              <c:pt idx="62">
                <c:v>3.9927262973475832</c:v>
              </c:pt>
              <c:pt idx="63">
                <c:v>3.9859590127781894</c:v>
              </c:pt>
              <c:pt idx="64">
                <c:v>3.9939140757953755</c:v>
              </c:pt>
              <c:pt idx="65">
                <c:v>4.0020860429172869</c:v>
              </c:pt>
              <c:pt idx="66">
                <c:v>3.9639873591626626</c:v>
              </c:pt>
              <c:pt idx="67">
                <c:v>3.9630559172331887</c:v>
              </c:pt>
              <c:pt idx="68">
                <c:v>3.9671066523319607</c:v>
              </c:pt>
              <c:pt idx="69">
                <c:v>3.9753009550077851</c:v>
              </c:pt>
              <c:pt idx="70">
                <c:v>3.9752981111536974</c:v>
              </c:pt>
              <c:pt idx="71">
                <c:v>3.8867589305979298</c:v>
              </c:pt>
              <c:pt idx="72">
                <c:v>3.8651377055748308</c:v>
              </c:pt>
              <c:pt idx="73">
                <c:v>3.8687140610547792</c:v>
              </c:pt>
              <c:pt idx="74">
                <c:v>3.872924405470906</c:v>
              </c:pt>
              <c:pt idx="75">
                <c:v>3.8891060060609219</c:v>
              </c:pt>
              <c:pt idx="76">
                <c:v>3.9378182143594285</c:v>
              </c:pt>
              <c:pt idx="77">
                <c:v>3.9464944962051858</c:v>
              </c:pt>
              <c:pt idx="78">
                <c:v>3.9627753002696919</c:v>
              </c:pt>
              <c:pt idx="79">
                <c:v>3.9697412563729699</c:v>
              </c:pt>
              <c:pt idx="80">
                <c:v>3.9770082998015912</c:v>
              </c:pt>
              <c:pt idx="81">
                <c:v>3.8653874261323424</c:v>
              </c:pt>
              <c:pt idx="82">
                <c:v>3.7530648869911598</c:v>
              </c:pt>
              <c:pt idx="83">
                <c:v>3.6394013245230576</c:v>
              </c:pt>
              <c:pt idx="84">
                <c:v>3.525044288785018</c:v>
              </c:pt>
              <c:pt idx="85">
                <c:v>3.4100313604914616</c:v>
              </c:pt>
              <c:pt idx="86">
                <c:v>3.294344506420301</c:v>
              </c:pt>
              <c:pt idx="87">
                <c:v>3.1779103516169309</c:v>
              </c:pt>
              <c:pt idx="88">
                <c:v>3.0609725592028316</c:v>
              </c:pt>
              <c:pt idx="89">
                <c:v>2.9434194023474318</c:v>
              </c:pt>
              <c:pt idx="90">
                <c:v>2.8252855606933012</c:v>
              </c:pt>
              <c:pt idx="91">
                <c:v>2.7067755123367627</c:v>
              </c:pt>
              <c:pt idx="92">
                <c:v>2.5876596663627374</c:v>
              </c:pt>
              <c:pt idx="93">
                <c:v>2.4680220023412693</c:v>
              </c:pt>
              <c:pt idx="94">
                <c:v>2.3480044530584618</c:v>
              </c:pt>
              <c:pt idx="95">
                <c:v>2.2275923419094559</c:v>
              </c:pt>
              <c:pt idx="96">
                <c:v>2.1067139206990908</c:v>
              </c:pt>
              <c:pt idx="97">
                <c:v>1.985354773691546</c:v>
              </c:pt>
              <c:pt idx="98">
                <c:v>1.8634565604835407</c:v>
              </c:pt>
              <c:pt idx="99">
                <c:v>1.7412534220004472</c:v>
              </c:pt>
              <c:pt idx="100">
                <c:v>1.6186109790024468</c:v>
              </c:pt>
              <c:pt idx="101">
                <c:v>1.4955807841824666</c:v>
              </c:pt>
              <c:pt idx="102">
                <c:v>1.3721645774961277</c:v>
              </c:pt>
              <c:pt idx="103">
                <c:v>1.2484032090617976</c:v>
              </c:pt>
              <c:pt idx="104">
                <c:v>1.1243258965199319</c:v>
              </c:pt>
              <c:pt idx="105">
                <c:v>1</c:v>
              </c:pt>
              <c:pt idx="106">
                <c:v>1.0000000000000002</c:v>
              </c:pt>
              <c:pt idx="107">
                <c:v>1</c:v>
              </c:pt>
              <c:pt idx="108">
                <c:v>1</c:v>
              </c:pt>
              <c:pt idx="109">
                <c:v>0.99999999999999989</c:v>
              </c:pt>
              <c:pt idx="110">
                <c:v>1</c:v>
              </c:pt>
              <c:pt idx="111">
                <c:v>1.0000000000000002</c:v>
              </c:pt>
              <c:pt idx="112">
                <c:v>1</c:v>
              </c:pt>
              <c:pt idx="113">
                <c:v>1</c:v>
              </c:pt>
              <c:pt idx="114">
                <c:v>1</c:v>
              </c:pt>
              <c:pt idx="115">
                <c:v>1</c:v>
              </c:pt>
              <c:pt idx="116">
                <c:v>1</c:v>
              </c:pt>
              <c:pt idx="117">
                <c:v>1</c:v>
              </c:pt>
              <c:pt idx="118">
                <c:v>1.0000000000000002</c:v>
              </c:pt>
              <c:pt idx="119">
                <c:v>1.0000000000000002</c:v>
              </c:pt>
              <c:pt idx="120">
                <c:v>1</c:v>
              </c:pt>
              <c:pt idx="121">
                <c:v>0.99999999999999989</c:v>
              </c:pt>
              <c:pt idx="122">
                <c:v>0.99999999999999978</c:v>
              </c:pt>
              <c:pt idx="123">
                <c:v>1.0000000000000002</c:v>
              </c:pt>
              <c:pt idx="124">
                <c:v>1</c:v>
              </c:pt>
              <c:pt idx="125">
                <c:v>1</c:v>
              </c:pt>
              <c:pt idx="126">
                <c:v>1.0000000000000002</c:v>
              </c:pt>
              <c:pt idx="127">
                <c:v>1</c:v>
              </c:pt>
              <c:pt idx="128">
                <c:v>0.99999999999999989</c:v>
              </c:pt>
              <c:pt idx="129">
                <c:v>1.0000000000000002</c:v>
              </c:pt>
              <c:pt idx="130">
                <c:v>1</c:v>
              </c:pt>
              <c:pt idx="131">
                <c:v>1.0000000000000002</c:v>
              </c:pt>
              <c:pt idx="132">
                <c:v>1</c:v>
              </c:pt>
              <c:pt idx="133">
                <c:v>1</c:v>
              </c:pt>
              <c:pt idx="134">
                <c:v>0.99999999999999989</c:v>
              </c:pt>
              <c:pt idx="135">
                <c:v>1</c:v>
              </c:pt>
              <c:pt idx="136">
                <c:v>1</c:v>
              </c:pt>
              <c:pt idx="137">
                <c:v>1</c:v>
              </c:pt>
              <c:pt idx="138">
                <c:v>1.0000000000000002</c:v>
              </c:pt>
              <c:pt idx="139">
                <c:v>1.0000000000000002</c:v>
              </c:pt>
              <c:pt idx="140">
                <c:v>1.0000000000000002</c:v>
              </c:pt>
              <c:pt idx="141">
                <c:v>1</c:v>
              </c:pt>
              <c:pt idx="142">
                <c:v>1</c:v>
              </c:pt>
              <c:pt idx="143">
                <c:v>1.0000000000000002</c:v>
              </c:pt>
              <c:pt idx="144">
                <c:v>0.99999999999999989</c:v>
              </c:pt>
              <c:pt idx="145">
                <c:v>0.99999999999999967</c:v>
              </c:pt>
              <c:pt idx="146">
                <c:v>1</c:v>
              </c:pt>
              <c:pt idx="147">
                <c:v>0.99999999999999989</c:v>
              </c:pt>
              <c:pt idx="148">
                <c:v>0.99999999999999989</c:v>
              </c:pt>
              <c:pt idx="149">
                <c:v>1</c:v>
              </c:pt>
              <c:pt idx="150">
                <c:v>0.99999999999999978</c:v>
              </c:pt>
              <c:pt idx="151">
                <c:v>1.0000000000000002</c:v>
              </c:pt>
              <c:pt idx="152">
                <c:v>1.0000000000000002</c:v>
              </c:pt>
              <c:pt idx="153">
                <c:v>0.99999999999999967</c:v>
              </c:pt>
              <c:pt idx="154">
                <c:v>1</c:v>
              </c:pt>
              <c:pt idx="155">
                <c:v>1</c:v>
              </c:pt>
            </c:numLit>
          </c:val>
          <c:smooth val="1"/>
          <c:extLst>
            <c:ext xmlns:c16="http://schemas.microsoft.com/office/drawing/2014/chart" uri="{C3380CC4-5D6E-409C-BE32-E72D297353CC}">
              <c16:uniqueId val="{00000001-F660-4DB3-96C1-52A1B549740A}"/>
            </c:ext>
          </c:extLst>
        </c:ser>
        <c:ser>
          <c:idx val="3"/>
          <c:order val="2"/>
          <c:tx>
            <c:v>Latin America</c:v>
          </c:tx>
          <c:spPr>
            <a:ln w="50800">
              <a:solidFill>
                <a:srgbClr val="00B050"/>
              </a:solidFill>
            </a:ln>
          </c:spPr>
          <c:marker>
            <c:symbol val="none"/>
          </c:marker>
          <c:cat>
            <c:numLit>
              <c:formatCode>General</c:formatCode>
              <c:ptCount val="156"/>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pt idx="81">
                <c:v>2026</c:v>
              </c:pt>
              <c:pt idx="82">
                <c:v>2027</c:v>
              </c:pt>
              <c:pt idx="83">
                <c:v>2028</c:v>
              </c:pt>
              <c:pt idx="84">
                <c:v>2029</c:v>
              </c:pt>
              <c:pt idx="85">
                <c:v>2030</c:v>
              </c:pt>
              <c:pt idx="86">
                <c:v>2031</c:v>
              </c:pt>
              <c:pt idx="87">
                <c:v>2032</c:v>
              </c:pt>
              <c:pt idx="88">
                <c:v>2033</c:v>
              </c:pt>
              <c:pt idx="89">
                <c:v>2034</c:v>
              </c:pt>
              <c:pt idx="90">
                <c:v>2035</c:v>
              </c:pt>
              <c:pt idx="91">
                <c:v>2036</c:v>
              </c:pt>
              <c:pt idx="92">
                <c:v>2037</c:v>
              </c:pt>
              <c:pt idx="93">
                <c:v>2038</c:v>
              </c:pt>
              <c:pt idx="94">
                <c:v>2039</c:v>
              </c:pt>
              <c:pt idx="95">
                <c:v>2040</c:v>
              </c:pt>
              <c:pt idx="96">
                <c:v>2041</c:v>
              </c:pt>
              <c:pt idx="97">
                <c:v>2042</c:v>
              </c:pt>
              <c:pt idx="98">
                <c:v>2043</c:v>
              </c:pt>
              <c:pt idx="99">
                <c:v>2044</c:v>
              </c:pt>
              <c:pt idx="100">
                <c:v>2045</c:v>
              </c:pt>
              <c:pt idx="101">
                <c:v>2046</c:v>
              </c:pt>
              <c:pt idx="102">
                <c:v>2047</c:v>
              </c:pt>
              <c:pt idx="103">
                <c:v>2048</c:v>
              </c:pt>
              <c:pt idx="104">
                <c:v>2049</c:v>
              </c:pt>
              <c:pt idx="105">
                <c:v>2050</c:v>
              </c:pt>
              <c:pt idx="106">
                <c:v>2051</c:v>
              </c:pt>
              <c:pt idx="107">
                <c:v>2052</c:v>
              </c:pt>
              <c:pt idx="108">
                <c:v>2053</c:v>
              </c:pt>
              <c:pt idx="109">
                <c:v>2054</c:v>
              </c:pt>
              <c:pt idx="110">
                <c:v>2055</c:v>
              </c:pt>
              <c:pt idx="111">
                <c:v>2056</c:v>
              </c:pt>
              <c:pt idx="112">
                <c:v>2057</c:v>
              </c:pt>
              <c:pt idx="113">
                <c:v>2058</c:v>
              </c:pt>
              <c:pt idx="114">
                <c:v>2059</c:v>
              </c:pt>
              <c:pt idx="115">
                <c:v>2060</c:v>
              </c:pt>
              <c:pt idx="116">
                <c:v>2061</c:v>
              </c:pt>
              <c:pt idx="117">
                <c:v>2062</c:v>
              </c:pt>
              <c:pt idx="118">
                <c:v>2063</c:v>
              </c:pt>
              <c:pt idx="119">
                <c:v>2064</c:v>
              </c:pt>
              <c:pt idx="120">
                <c:v>2065</c:v>
              </c:pt>
              <c:pt idx="121">
                <c:v>2066</c:v>
              </c:pt>
              <c:pt idx="122">
                <c:v>2067</c:v>
              </c:pt>
              <c:pt idx="123">
                <c:v>2068</c:v>
              </c:pt>
              <c:pt idx="124">
                <c:v>2069</c:v>
              </c:pt>
              <c:pt idx="125">
                <c:v>2070</c:v>
              </c:pt>
              <c:pt idx="126">
                <c:v>2071</c:v>
              </c:pt>
              <c:pt idx="127">
                <c:v>2072</c:v>
              </c:pt>
              <c:pt idx="128">
                <c:v>2073</c:v>
              </c:pt>
              <c:pt idx="129">
                <c:v>2074</c:v>
              </c:pt>
              <c:pt idx="130">
                <c:v>2075</c:v>
              </c:pt>
              <c:pt idx="131">
                <c:v>2076</c:v>
              </c:pt>
              <c:pt idx="132">
                <c:v>2077</c:v>
              </c:pt>
              <c:pt idx="133">
                <c:v>2078</c:v>
              </c:pt>
              <c:pt idx="134">
                <c:v>2079</c:v>
              </c:pt>
              <c:pt idx="135">
                <c:v>2080</c:v>
              </c:pt>
              <c:pt idx="136">
                <c:v>2081</c:v>
              </c:pt>
              <c:pt idx="137">
                <c:v>2082</c:v>
              </c:pt>
              <c:pt idx="138">
                <c:v>2083</c:v>
              </c:pt>
              <c:pt idx="139">
                <c:v>2084</c:v>
              </c:pt>
              <c:pt idx="140">
                <c:v>2085</c:v>
              </c:pt>
              <c:pt idx="141">
                <c:v>2086</c:v>
              </c:pt>
              <c:pt idx="142">
                <c:v>2087</c:v>
              </c:pt>
              <c:pt idx="143">
                <c:v>2088</c:v>
              </c:pt>
              <c:pt idx="144">
                <c:v>2089</c:v>
              </c:pt>
              <c:pt idx="145">
                <c:v>2090</c:v>
              </c:pt>
              <c:pt idx="146">
                <c:v>2091</c:v>
              </c:pt>
              <c:pt idx="147">
                <c:v>2092</c:v>
              </c:pt>
              <c:pt idx="148">
                <c:v>2093</c:v>
              </c:pt>
              <c:pt idx="149">
                <c:v>2094</c:v>
              </c:pt>
              <c:pt idx="150">
                <c:v>2095</c:v>
              </c:pt>
              <c:pt idx="151">
                <c:v>2096</c:v>
              </c:pt>
              <c:pt idx="152">
                <c:v>2097</c:v>
              </c:pt>
              <c:pt idx="153">
                <c:v>2098</c:v>
              </c:pt>
              <c:pt idx="154">
                <c:v>2099</c:v>
              </c:pt>
              <c:pt idx="155">
                <c:v>2100</c:v>
              </c:pt>
            </c:numLit>
          </c:cat>
          <c:val>
            <c:numLit>
              <c:formatCode>0%</c:formatCode>
              <c:ptCount val="156"/>
              <c:pt idx="1">
                <c:v>1.6821030175330827</c:v>
              </c:pt>
              <c:pt idx="2">
                <c:v>1.6414616632162182</c:v>
              </c:pt>
              <c:pt idx="3">
                <c:v>1.5658167155540212</c:v>
              </c:pt>
              <c:pt idx="4">
                <c:v>1.2680129390103492</c:v>
              </c:pt>
              <c:pt idx="5">
                <c:v>1.5332019557164358</c:v>
              </c:pt>
              <c:pt idx="6">
                <c:v>1.4902577350682367</c:v>
              </c:pt>
              <c:pt idx="7">
                <c:v>1.4556688388898869</c:v>
              </c:pt>
              <c:pt idx="8">
                <c:v>1.3509428341247218</c:v>
              </c:pt>
              <c:pt idx="9">
                <c:v>1.3582523773013537</c:v>
              </c:pt>
              <c:pt idx="10">
                <c:v>1.3651604381442533</c:v>
              </c:pt>
              <c:pt idx="11">
                <c:v>1.3459877868047716</c:v>
              </c:pt>
              <c:pt idx="12">
                <c:v>1.5657997049761856</c:v>
              </c:pt>
              <c:pt idx="13">
                <c:v>1.5327286013749866</c:v>
              </c:pt>
              <c:pt idx="14">
                <c:v>1.4965483900562626</c:v>
              </c:pt>
              <c:pt idx="15">
                <c:v>1.6216408160848992</c:v>
              </c:pt>
              <c:pt idx="16">
                <c:v>1.489559779605762</c:v>
              </c:pt>
              <c:pt idx="17">
                <c:v>1.4681446966082843</c:v>
              </c:pt>
              <c:pt idx="18">
                <c:v>1.4638400456993379</c:v>
              </c:pt>
              <c:pt idx="19">
                <c:v>1.3743535431199028</c:v>
              </c:pt>
              <c:pt idx="20">
                <c:v>1.3724160980913949</c:v>
              </c:pt>
              <c:pt idx="21">
                <c:v>1.3737979942749994</c:v>
              </c:pt>
              <c:pt idx="22">
                <c:v>1.3464003348358347</c:v>
              </c:pt>
              <c:pt idx="23">
                <c:v>1.3710073847990132</c:v>
              </c:pt>
              <c:pt idx="24">
                <c:v>1.3898944791562633</c:v>
              </c:pt>
              <c:pt idx="25">
                <c:v>1.3846981146354422</c:v>
              </c:pt>
              <c:pt idx="26">
                <c:v>1.3116111678229281</c:v>
              </c:pt>
              <c:pt idx="27">
                <c:v>1.2939330224198222</c:v>
              </c:pt>
              <c:pt idx="28">
                <c:v>1.2805916939489772</c:v>
              </c:pt>
              <c:pt idx="29">
                <c:v>1.27480044739375</c:v>
              </c:pt>
              <c:pt idx="30">
                <c:v>1.2901961342952206</c:v>
              </c:pt>
              <c:pt idx="31">
                <c:v>1.2836445520995226</c:v>
              </c:pt>
              <c:pt idx="32">
                <c:v>1.2867991721745484</c:v>
              </c:pt>
              <c:pt idx="33">
                <c:v>1.3355228576127647</c:v>
              </c:pt>
              <c:pt idx="34">
                <c:v>1.3388577842801859</c:v>
              </c:pt>
              <c:pt idx="35">
                <c:v>1.3331470027106929</c:v>
              </c:pt>
              <c:pt idx="36">
                <c:v>1.2718336049518815</c:v>
              </c:pt>
              <c:pt idx="37">
                <c:v>1.2466509756873658</c:v>
              </c:pt>
              <c:pt idx="38">
                <c:v>1.2431539813164301</c:v>
              </c:pt>
              <c:pt idx="39">
                <c:v>1.1666365874515867</c:v>
              </c:pt>
              <c:pt idx="40">
                <c:v>1.1652104434117705</c:v>
              </c:pt>
              <c:pt idx="41">
                <c:v>1.1628245162342192</c:v>
              </c:pt>
              <c:pt idx="42">
                <c:v>1.1542580389393868</c:v>
              </c:pt>
              <c:pt idx="43">
                <c:v>1.1526687722573818</c:v>
              </c:pt>
              <c:pt idx="44">
                <c:v>1.1424159077913825</c:v>
              </c:pt>
              <c:pt idx="45">
                <c:v>1.1411006171837323</c:v>
              </c:pt>
              <c:pt idx="46">
                <c:v>1.1250125138747646</c:v>
              </c:pt>
              <c:pt idx="47">
                <c:v>1.1228142423005252</c:v>
              </c:pt>
              <c:pt idx="48">
                <c:v>1.0006636488474732</c:v>
              </c:pt>
              <c:pt idx="49">
                <c:v>0.99845134836846716</c:v>
              </c:pt>
              <c:pt idx="50">
                <c:v>0.9939936853174387</c:v>
              </c:pt>
              <c:pt idx="51">
                <c:v>0.99204709980765915</c:v>
              </c:pt>
              <c:pt idx="52">
                <c:v>0.97822970907058171</c:v>
              </c:pt>
              <c:pt idx="53">
                <c:v>0.97637044184663668</c:v>
              </c:pt>
              <c:pt idx="54">
                <c:v>0.92699363615341401</c:v>
              </c:pt>
              <c:pt idx="55">
                <c:v>0.92614585096659507</c:v>
              </c:pt>
              <c:pt idx="56">
                <c:v>0.91754308593992795</c:v>
              </c:pt>
              <c:pt idx="57">
                <c:v>0.9173132804716021</c:v>
              </c:pt>
              <c:pt idx="58">
                <c:v>0.91229535282995178</c:v>
              </c:pt>
              <c:pt idx="59">
                <c:v>0.915114762580716</c:v>
              </c:pt>
              <c:pt idx="60">
                <c:v>0.91278322625148978</c:v>
              </c:pt>
              <c:pt idx="61">
                <c:v>0.91356813864125819</c:v>
              </c:pt>
              <c:pt idx="62">
                <c:v>0.90114389062499411</c:v>
              </c:pt>
              <c:pt idx="63">
                <c:v>0.92986540751078639</c:v>
              </c:pt>
              <c:pt idx="64">
                <c:v>0.93149939232260204</c:v>
              </c:pt>
              <c:pt idx="65">
                <c:v>0.93324163028823792</c:v>
              </c:pt>
              <c:pt idx="66">
                <c:v>0.98130746953873915</c:v>
              </c:pt>
              <c:pt idx="67">
                <c:v>0.98279986764722893</c:v>
              </c:pt>
              <c:pt idx="68">
                <c:v>0.98375837932629084</c:v>
              </c:pt>
              <c:pt idx="69">
                <c:v>0.98583053347293459</c:v>
              </c:pt>
              <c:pt idx="70">
                <c:v>0.98624156685938358</c:v>
              </c:pt>
              <c:pt idx="71">
                <c:v>0.98951054350388445</c:v>
              </c:pt>
              <c:pt idx="72">
                <c:v>1.022494707591916</c:v>
              </c:pt>
              <c:pt idx="73">
                <c:v>1.0247762293456197</c:v>
              </c:pt>
              <c:pt idx="74">
                <c:v>1.027180153613835</c:v>
              </c:pt>
              <c:pt idx="75">
                <c:v>1.0293678136987976</c:v>
              </c:pt>
              <c:pt idx="76">
                <c:v>0.94454058547472608</c:v>
              </c:pt>
              <c:pt idx="77">
                <c:v>0.9459436349225816</c:v>
              </c:pt>
              <c:pt idx="78">
                <c:v>0.94981105778049679</c:v>
              </c:pt>
              <c:pt idx="79">
                <c:v>0.95148870222045812</c:v>
              </c:pt>
              <c:pt idx="80">
                <c:v>0.95337406498697619</c:v>
              </c:pt>
              <c:pt idx="81">
                <c:v>0.95727814227374919</c:v>
              </c:pt>
              <c:pt idx="82">
                <c:v>0.96116190367915477</c:v>
              </c:pt>
              <c:pt idx="83">
                <c:v>0.9649524111021025</c:v>
              </c:pt>
              <c:pt idx="84">
                <c:v>0.96864382777559921</c:v>
              </c:pt>
              <c:pt idx="85">
                <c:v>0.97220694643602756</c:v>
              </c:pt>
              <c:pt idx="86">
                <c:v>0.97562431562169483</c:v>
              </c:pt>
              <c:pt idx="87">
                <c:v>0.9788488271934348</c:v>
              </c:pt>
              <c:pt idx="88">
                <c:v>0.98189523058441408</c:v>
              </c:pt>
              <c:pt idx="89">
                <c:v>0.98474051797494389</c:v>
              </c:pt>
              <c:pt idx="90">
                <c:v>0.9873957063692248</c:v>
              </c:pt>
              <c:pt idx="91">
                <c:v>0.98986864120435891</c:v>
              </c:pt>
              <c:pt idx="92">
                <c:v>0.99212566572379191</c:v>
              </c:pt>
              <c:pt idx="93">
                <c:v>0.99418766680333237</c:v>
              </c:pt>
              <c:pt idx="94">
                <c:v>0.99602169743998781</c:v>
              </c:pt>
              <c:pt idx="95">
                <c:v>0.99764885082494426</c:v>
              </c:pt>
              <c:pt idx="96">
                <c:v>0.99905816390327096</c:v>
              </c:pt>
              <c:pt idx="97">
                <c:v>1.0002265312996428</c:v>
              </c:pt>
              <c:pt idx="98">
                <c:v>1.0011493630362334</c:v>
              </c:pt>
              <c:pt idx="99">
                <c:v>1.0018209919523058</c:v>
              </c:pt>
              <c:pt idx="100">
                <c:v>1.0022281812958425</c:v>
              </c:pt>
              <c:pt idx="101">
                <c:v>1.0023628211121702</c:v>
              </c:pt>
              <c:pt idx="102">
                <c:v>1.0022088879835322</c:v>
              </c:pt>
              <c:pt idx="103">
                <c:v>1.0017682248092936</c:v>
              </c:pt>
              <c:pt idx="104">
                <c:v>1.0010340495329404</c:v>
              </c:pt>
              <c:pt idx="105">
                <c:v>1.0000000000000002</c:v>
              </c:pt>
              <c:pt idx="106">
                <c:v>1</c:v>
              </c:pt>
              <c:pt idx="107">
                <c:v>1</c:v>
              </c:pt>
              <c:pt idx="108">
                <c:v>0.99999999999999978</c:v>
              </c:pt>
              <c:pt idx="109">
                <c:v>0.99999999999999978</c:v>
              </c:pt>
              <c:pt idx="110">
                <c:v>1</c:v>
              </c:pt>
              <c:pt idx="111">
                <c:v>1</c:v>
              </c:pt>
              <c:pt idx="112">
                <c:v>1</c:v>
              </c:pt>
              <c:pt idx="113">
                <c:v>1</c:v>
              </c:pt>
              <c:pt idx="114">
                <c:v>1</c:v>
              </c:pt>
              <c:pt idx="115">
                <c:v>1</c:v>
              </c:pt>
              <c:pt idx="116">
                <c:v>1</c:v>
              </c:pt>
              <c:pt idx="117">
                <c:v>1</c:v>
              </c:pt>
              <c:pt idx="118">
                <c:v>1</c:v>
              </c:pt>
              <c:pt idx="119">
                <c:v>1.0000000000000004</c:v>
              </c:pt>
              <c:pt idx="120">
                <c:v>1.0000000000000002</c:v>
              </c:pt>
              <c:pt idx="121">
                <c:v>1</c:v>
              </c:pt>
              <c:pt idx="122">
                <c:v>1</c:v>
              </c:pt>
              <c:pt idx="123">
                <c:v>1</c:v>
              </c:pt>
              <c:pt idx="124">
                <c:v>1</c:v>
              </c:pt>
              <c:pt idx="125">
                <c:v>1</c:v>
              </c:pt>
              <c:pt idx="126">
                <c:v>1.0000000000000002</c:v>
              </c:pt>
              <c:pt idx="127">
                <c:v>1.0000000000000002</c:v>
              </c:pt>
              <c:pt idx="128">
                <c:v>1</c:v>
              </c:pt>
              <c:pt idx="129">
                <c:v>1</c:v>
              </c:pt>
              <c:pt idx="130">
                <c:v>1</c:v>
              </c:pt>
              <c:pt idx="131">
                <c:v>1</c:v>
              </c:pt>
              <c:pt idx="132">
                <c:v>1</c:v>
              </c:pt>
              <c:pt idx="133">
                <c:v>1</c:v>
              </c:pt>
              <c:pt idx="134">
                <c:v>0.99999999999999978</c:v>
              </c:pt>
              <c:pt idx="135">
                <c:v>1</c:v>
              </c:pt>
              <c:pt idx="136">
                <c:v>1.0000000000000002</c:v>
              </c:pt>
              <c:pt idx="137">
                <c:v>1</c:v>
              </c:pt>
              <c:pt idx="138">
                <c:v>0.99999999999999978</c:v>
              </c:pt>
              <c:pt idx="139">
                <c:v>1</c:v>
              </c:pt>
              <c:pt idx="140">
                <c:v>1</c:v>
              </c:pt>
              <c:pt idx="141">
                <c:v>1</c:v>
              </c:pt>
              <c:pt idx="142">
                <c:v>0.99999999999999978</c:v>
              </c:pt>
              <c:pt idx="143">
                <c:v>1.0000000000000002</c:v>
              </c:pt>
              <c:pt idx="144">
                <c:v>0.99999999999999978</c:v>
              </c:pt>
              <c:pt idx="145">
                <c:v>1</c:v>
              </c:pt>
              <c:pt idx="146">
                <c:v>0.99999999999999989</c:v>
              </c:pt>
              <c:pt idx="147">
                <c:v>1.0000000000000002</c:v>
              </c:pt>
              <c:pt idx="148">
                <c:v>1.0000000000000002</c:v>
              </c:pt>
              <c:pt idx="149">
                <c:v>1</c:v>
              </c:pt>
              <c:pt idx="150">
                <c:v>0.99999999999999989</c:v>
              </c:pt>
              <c:pt idx="151">
                <c:v>1.0000000000000002</c:v>
              </c:pt>
              <c:pt idx="152">
                <c:v>1</c:v>
              </c:pt>
              <c:pt idx="153">
                <c:v>1</c:v>
              </c:pt>
              <c:pt idx="154">
                <c:v>1.0000000000000004</c:v>
              </c:pt>
              <c:pt idx="155">
                <c:v>0.99999999999999989</c:v>
              </c:pt>
            </c:numLit>
          </c:val>
          <c:smooth val="1"/>
          <c:extLst>
            <c:ext xmlns:c16="http://schemas.microsoft.com/office/drawing/2014/chart" uri="{C3380CC4-5D6E-409C-BE32-E72D297353CC}">
              <c16:uniqueId val="{00000002-F660-4DB3-96C1-52A1B549740A}"/>
            </c:ext>
          </c:extLst>
        </c:ser>
        <c:ser>
          <c:idx val="4"/>
          <c:order val="3"/>
          <c:tx>
            <c:v>Middle East/North Africa</c:v>
          </c:tx>
          <c:spPr>
            <a:ln w="50800">
              <a:solidFill>
                <a:schemeClr val="accent6"/>
              </a:solidFill>
            </a:ln>
          </c:spPr>
          <c:marker>
            <c:symbol val="none"/>
          </c:marker>
          <c:cat>
            <c:numLit>
              <c:formatCode>General</c:formatCode>
              <c:ptCount val="156"/>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pt idx="81">
                <c:v>2026</c:v>
              </c:pt>
              <c:pt idx="82">
                <c:v>2027</c:v>
              </c:pt>
              <c:pt idx="83">
                <c:v>2028</c:v>
              </c:pt>
              <c:pt idx="84">
                <c:v>2029</c:v>
              </c:pt>
              <c:pt idx="85">
                <c:v>2030</c:v>
              </c:pt>
              <c:pt idx="86">
                <c:v>2031</c:v>
              </c:pt>
              <c:pt idx="87">
                <c:v>2032</c:v>
              </c:pt>
              <c:pt idx="88">
                <c:v>2033</c:v>
              </c:pt>
              <c:pt idx="89">
                <c:v>2034</c:v>
              </c:pt>
              <c:pt idx="90">
                <c:v>2035</c:v>
              </c:pt>
              <c:pt idx="91">
                <c:v>2036</c:v>
              </c:pt>
              <c:pt idx="92">
                <c:v>2037</c:v>
              </c:pt>
              <c:pt idx="93">
                <c:v>2038</c:v>
              </c:pt>
              <c:pt idx="94">
                <c:v>2039</c:v>
              </c:pt>
              <c:pt idx="95">
                <c:v>2040</c:v>
              </c:pt>
              <c:pt idx="96">
                <c:v>2041</c:v>
              </c:pt>
              <c:pt idx="97">
                <c:v>2042</c:v>
              </c:pt>
              <c:pt idx="98">
                <c:v>2043</c:v>
              </c:pt>
              <c:pt idx="99">
                <c:v>2044</c:v>
              </c:pt>
              <c:pt idx="100">
                <c:v>2045</c:v>
              </c:pt>
              <c:pt idx="101">
                <c:v>2046</c:v>
              </c:pt>
              <c:pt idx="102">
                <c:v>2047</c:v>
              </c:pt>
              <c:pt idx="103">
                <c:v>2048</c:v>
              </c:pt>
              <c:pt idx="104">
                <c:v>2049</c:v>
              </c:pt>
              <c:pt idx="105">
                <c:v>2050</c:v>
              </c:pt>
              <c:pt idx="106">
                <c:v>2051</c:v>
              </c:pt>
              <c:pt idx="107">
                <c:v>2052</c:v>
              </c:pt>
              <c:pt idx="108">
                <c:v>2053</c:v>
              </c:pt>
              <c:pt idx="109">
                <c:v>2054</c:v>
              </c:pt>
              <c:pt idx="110">
                <c:v>2055</c:v>
              </c:pt>
              <c:pt idx="111">
                <c:v>2056</c:v>
              </c:pt>
              <c:pt idx="112">
                <c:v>2057</c:v>
              </c:pt>
              <c:pt idx="113">
                <c:v>2058</c:v>
              </c:pt>
              <c:pt idx="114">
                <c:v>2059</c:v>
              </c:pt>
              <c:pt idx="115">
                <c:v>2060</c:v>
              </c:pt>
              <c:pt idx="116">
                <c:v>2061</c:v>
              </c:pt>
              <c:pt idx="117">
                <c:v>2062</c:v>
              </c:pt>
              <c:pt idx="118">
                <c:v>2063</c:v>
              </c:pt>
              <c:pt idx="119">
                <c:v>2064</c:v>
              </c:pt>
              <c:pt idx="120">
                <c:v>2065</c:v>
              </c:pt>
              <c:pt idx="121">
                <c:v>2066</c:v>
              </c:pt>
              <c:pt idx="122">
                <c:v>2067</c:v>
              </c:pt>
              <c:pt idx="123">
                <c:v>2068</c:v>
              </c:pt>
              <c:pt idx="124">
                <c:v>2069</c:v>
              </c:pt>
              <c:pt idx="125">
                <c:v>2070</c:v>
              </c:pt>
              <c:pt idx="126">
                <c:v>2071</c:v>
              </c:pt>
              <c:pt idx="127">
                <c:v>2072</c:v>
              </c:pt>
              <c:pt idx="128">
                <c:v>2073</c:v>
              </c:pt>
              <c:pt idx="129">
                <c:v>2074</c:v>
              </c:pt>
              <c:pt idx="130">
                <c:v>2075</c:v>
              </c:pt>
              <c:pt idx="131">
                <c:v>2076</c:v>
              </c:pt>
              <c:pt idx="132">
                <c:v>2077</c:v>
              </c:pt>
              <c:pt idx="133">
                <c:v>2078</c:v>
              </c:pt>
              <c:pt idx="134">
                <c:v>2079</c:v>
              </c:pt>
              <c:pt idx="135">
                <c:v>2080</c:v>
              </c:pt>
              <c:pt idx="136">
                <c:v>2081</c:v>
              </c:pt>
              <c:pt idx="137">
                <c:v>2082</c:v>
              </c:pt>
              <c:pt idx="138">
                <c:v>2083</c:v>
              </c:pt>
              <c:pt idx="139">
                <c:v>2084</c:v>
              </c:pt>
              <c:pt idx="140">
                <c:v>2085</c:v>
              </c:pt>
              <c:pt idx="141">
                <c:v>2086</c:v>
              </c:pt>
              <c:pt idx="142">
                <c:v>2087</c:v>
              </c:pt>
              <c:pt idx="143">
                <c:v>2088</c:v>
              </c:pt>
              <c:pt idx="144">
                <c:v>2089</c:v>
              </c:pt>
              <c:pt idx="145">
                <c:v>2090</c:v>
              </c:pt>
              <c:pt idx="146">
                <c:v>2091</c:v>
              </c:pt>
              <c:pt idx="147">
                <c:v>2092</c:v>
              </c:pt>
              <c:pt idx="148">
                <c:v>2093</c:v>
              </c:pt>
              <c:pt idx="149">
                <c:v>2094</c:v>
              </c:pt>
              <c:pt idx="150">
                <c:v>2095</c:v>
              </c:pt>
              <c:pt idx="151">
                <c:v>2096</c:v>
              </c:pt>
              <c:pt idx="152">
                <c:v>2097</c:v>
              </c:pt>
              <c:pt idx="153">
                <c:v>2098</c:v>
              </c:pt>
              <c:pt idx="154">
                <c:v>2099</c:v>
              </c:pt>
              <c:pt idx="155">
                <c:v>2100</c:v>
              </c:pt>
            </c:numLit>
          </c:cat>
          <c:val>
            <c:numLit>
              <c:formatCode>0%</c:formatCode>
              <c:ptCount val="156"/>
              <c:pt idx="1">
                <c:v>0.46110345363393213</c:v>
              </c:pt>
              <c:pt idx="2">
                <c:v>0.79907882880119974</c:v>
              </c:pt>
              <c:pt idx="3">
                <c:v>0.80790009808425878</c:v>
              </c:pt>
              <c:pt idx="4">
                <c:v>0.83774569573351598</c:v>
              </c:pt>
              <c:pt idx="5">
                <c:v>0.82802243903082906</c:v>
              </c:pt>
              <c:pt idx="6">
                <c:v>0.80585988553746635</c:v>
              </c:pt>
              <c:pt idx="7">
                <c:v>0.78617112519968502</c:v>
              </c:pt>
              <c:pt idx="8">
                <c:v>0.79663710235639662</c:v>
              </c:pt>
              <c:pt idx="9">
                <c:v>0.77905060950784721</c:v>
              </c:pt>
              <c:pt idx="10">
                <c:v>0.85277741033547394</c:v>
              </c:pt>
              <c:pt idx="11">
                <c:v>0.84125831198287226</c:v>
              </c:pt>
              <c:pt idx="12">
                <c:v>0.82416411732627681</c:v>
              </c:pt>
              <c:pt idx="13">
                <c:v>1.0794940463890232</c:v>
              </c:pt>
              <c:pt idx="14">
                <c:v>1.0655596896702133</c:v>
              </c:pt>
              <c:pt idx="15">
                <c:v>1.0306865636730336</c:v>
              </c:pt>
              <c:pt idx="16">
                <c:v>0.9749578260320253</c:v>
              </c:pt>
              <c:pt idx="17">
                <c:v>0.99074890000103255</c:v>
              </c:pt>
              <c:pt idx="18">
                <c:v>1.0932074885655874</c:v>
              </c:pt>
              <c:pt idx="19">
                <c:v>1.1141180999450888</c:v>
              </c:pt>
              <c:pt idx="20">
                <c:v>1.2312062260147487</c:v>
              </c:pt>
              <c:pt idx="21">
                <c:v>1.2745794032084823</c:v>
              </c:pt>
              <c:pt idx="22">
                <c:v>1.2222067601764626</c:v>
              </c:pt>
              <c:pt idx="23">
                <c:v>1.205067425681571</c:v>
              </c:pt>
              <c:pt idx="24">
                <c:v>1.2057670018162234</c:v>
              </c:pt>
              <c:pt idx="25">
                <c:v>1.2000236179848567</c:v>
              </c:pt>
              <c:pt idx="26">
                <c:v>1.2369371308008024</c:v>
              </c:pt>
              <c:pt idx="27">
                <c:v>1.2251792619307587</c:v>
              </c:pt>
              <c:pt idx="28">
                <c:v>1.2945139282479998</c:v>
              </c:pt>
              <c:pt idx="29">
                <c:v>1.2839681984977285</c:v>
              </c:pt>
              <c:pt idx="30">
                <c:v>1.2749518448720705</c:v>
              </c:pt>
              <c:pt idx="31">
                <c:v>1.260976230686176</c:v>
              </c:pt>
              <c:pt idx="32">
                <c:v>1.2461607546264242</c:v>
              </c:pt>
              <c:pt idx="33">
                <c:v>1.8132694191007039</c:v>
              </c:pt>
              <c:pt idx="34">
                <c:v>1.6962699293752921</c:v>
              </c:pt>
              <c:pt idx="35">
                <c:v>1.6760690602431461</c:v>
              </c:pt>
              <c:pt idx="36">
                <c:v>1.5467083358882849</c:v>
              </c:pt>
              <c:pt idx="37">
                <c:v>1.8142182317406073</c:v>
              </c:pt>
              <c:pt idx="38">
                <c:v>1.7748275947525762</c:v>
              </c:pt>
              <c:pt idx="39">
                <c:v>1.7575159263653513</c:v>
              </c:pt>
              <c:pt idx="40">
                <c:v>1.7319334724883799</c:v>
              </c:pt>
              <c:pt idx="41">
                <c:v>1.7112035287374887</c:v>
              </c:pt>
              <c:pt idx="42">
                <c:v>1.7755633714731891</c:v>
              </c:pt>
              <c:pt idx="43">
                <c:v>1.7576597132911282</c:v>
              </c:pt>
              <c:pt idx="44">
                <c:v>1.7279141046938691</c:v>
              </c:pt>
              <c:pt idx="45">
                <c:v>1.7152494184110665</c:v>
              </c:pt>
              <c:pt idx="46">
                <c:v>1.6757465673907945</c:v>
              </c:pt>
              <c:pt idx="47">
                <c:v>1.660650654253323</c:v>
              </c:pt>
              <c:pt idx="48">
                <c:v>1.5826851816143586</c:v>
              </c:pt>
              <c:pt idx="49">
                <c:v>1.5792138554654171</c:v>
              </c:pt>
              <c:pt idx="50">
                <c:v>1.571065098670668</c:v>
              </c:pt>
              <c:pt idx="51">
                <c:v>1.5617299925649133</c:v>
              </c:pt>
              <c:pt idx="52">
                <c:v>1.5334838849380146</c:v>
              </c:pt>
              <c:pt idx="53">
                <c:v>1.5236968471877734</c:v>
              </c:pt>
              <c:pt idx="54">
                <c:v>1.4273585398005899</c:v>
              </c:pt>
              <c:pt idx="55">
                <c:v>1.4290011039146844</c:v>
              </c:pt>
              <c:pt idx="56">
                <c:v>1.406690062809264</c:v>
              </c:pt>
              <c:pt idx="57">
                <c:v>1.39873348561309</c:v>
              </c:pt>
              <c:pt idx="58">
                <c:v>1.382636685314196</c:v>
              </c:pt>
              <c:pt idx="59">
                <c:v>1.3739444522384705</c:v>
              </c:pt>
              <c:pt idx="60">
                <c:v>1.4072134860642518</c:v>
              </c:pt>
              <c:pt idx="61">
                <c:v>1.3952817708827192</c:v>
              </c:pt>
              <c:pt idx="62">
                <c:v>1.3792225284572324</c:v>
              </c:pt>
              <c:pt idx="63">
                <c:v>1.3639628094155671</c:v>
              </c:pt>
              <c:pt idx="64">
                <c:v>1.3540688482473537</c:v>
              </c:pt>
              <c:pt idx="65">
                <c:v>1.3445915195983076</c:v>
              </c:pt>
              <c:pt idx="66">
                <c:v>1.2505256991529901</c:v>
              </c:pt>
              <c:pt idx="67">
                <c:v>1.261261033261009</c:v>
              </c:pt>
              <c:pt idx="68">
                <c:v>1.2492090099658375</c:v>
              </c:pt>
              <c:pt idx="69">
                <c:v>1.2379532670760491</c:v>
              </c:pt>
              <c:pt idx="70">
                <c:v>1.2245046698213267</c:v>
              </c:pt>
              <c:pt idx="71">
                <c:v>1.0622899128564933</c:v>
              </c:pt>
              <c:pt idx="72">
                <c:v>1.10232064136469</c:v>
              </c:pt>
              <c:pt idx="73">
                <c:v>1.0972176597948553</c:v>
              </c:pt>
              <c:pt idx="74">
                <c:v>1.0920909118360587</c:v>
              </c:pt>
              <c:pt idx="75">
                <c:v>1.0866374462501434</c:v>
              </c:pt>
              <c:pt idx="76">
                <c:v>1.0886564093890641</c:v>
              </c:pt>
              <c:pt idx="77">
                <c:v>1.0787144248296525</c:v>
              </c:pt>
              <c:pt idx="78">
                <c:v>1.071548281283031</c:v>
              </c:pt>
              <c:pt idx="79">
                <c:v>1.0639056716829132</c:v>
              </c:pt>
              <c:pt idx="80">
                <c:v>1.0576847983014206</c:v>
              </c:pt>
              <c:pt idx="81">
                <c:v>1.0500608476791353</c:v>
              </c:pt>
              <c:pt idx="82">
                <c:v>1.043066902296099</c:v>
              </c:pt>
              <c:pt idx="83">
                <c:v>1.0368712498582515</c:v>
              </c:pt>
              <c:pt idx="84">
                <c:v>1.0313264643133158</c:v>
              </c:pt>
              <c:pt idx="85">
                <c:v>1.0263782616076313</c:v>
              </c:pt>
              <c:pt idx="86">
                <c:v>1.0219315692840609</c:v>
              </c:pt>
              <c:pt idx="87">
                <c:v>1.0178437274080441</c:v>
              </c:pt>
              <c:pt idx="88">
                <c:v>1.0141198709330259</c:v>
              </c:pt>
              <c:pt idx="89">
                <c:v>1.0107480009411434</c:v>
              </c:pt>
              <c:pt idx="90">
                <c:v>1.0077128465876339</c:v>
              </c:pt>
              <c:pt idx="91">
                <c:v>1.0050140535701217</c:v>
              </c:pt>
              <c:pt idx="92">
                <c:v>1.0026144650820601</c:v>
              </c:pt>
              <c:pt idx="93">
                <c:v>1.0005574689701409</c:v>
              </c:pt>
              <c:pt idx="94">
                <c:v>0.99879948225202153</c:v>
              </c:pt>
              <c:pt idx="95">
                <c:v>0.99735774831189472</c:v>
              </c:pt>
              <c:pt idx="96">
                <c:v>0.99626606946970875</c:v>
              </c:pt>
              <c:pt idx="97">
                <c:v>0.99548545730145099</c:v>
              </c:pt>
              <c:pt idx="98">
                <c:v>0.99503177844644874</c:v>
              </c:pt>
              <c:pt idx="99">
                <c:v>0.99488501096361548</c:v>
              </c:pt>
              <c:pt idx="100">
                <c:v>0.99503544395148635</c:v>
              </c:pt>
              <c:pt idx="101">
                <c:v>0.99547817009415573</c:v>
              </c:pt>
              <c:pt idx="102">
                <c:v>0.99620117801803865</c:v>
              </c:pt>
              <c:pt idx="103">
                <c:v>0.99720041346171417</c:v>
              </c:pt>
              <c:pt idx="104">
                <c:v>0.99846717875532531</c:v>
              </c:pt>
              <c:pt idx="105">
                <c:v>1</c:v>
              </c:pt>
              <c:pt idx="106">
                <c:v>1.0000000000000002</c:v>
              </c:pt>
              <c:pt idx="107">
                <c:v>0.99999999999999978</c:v>
              </c:pt>
              <c:pt idx="108">
                <c:v>1.0000000000000002</c:v>
              </c:pt>
              <c:pt idx="109">
                <c:v>0.99999999999999978</c:v>
              </c:pt>
              <c:pt idx="110">
                <c:v>1</c:v>
              </c:pt>
              <c:pt idx="111">
                <c:v>1</c:v>
              </c:pt>
              <c:pt idx="112">
                <c:v>1</c:v>
              </c:pt>
              <c:pt idx="113">
                <c:v>1</c:v>
              </c:pt>
              <c:pt idx="114">
                <c:v>0.99999999999999989</c:v>
              </c:pt>
              <c:pt idx="115">
                <c:v>1</c:v>
              </c:pt>
              <c:pt idx="116">
                <c:v>1</c:v>
              </c:pt>
              <c:pt idx="117">
                <c:v>1</c:v>
              </c:pt>
              <c:pt idx="118">
                <c:v>0.99999999999999989</c:v>
              </c:pt>
              <c:pt idx="119">
                <c:v>1.0000000000000002</c:v>
              </c:pt>
              <c:pt idx="120">
                <c:v>1</c:v>
              </c:pt>
              <c:pt idx="121">
                <c:v>1</c:v>
              </c:pt>
              <c:pt idx="122">
                <c:v>0.99999999999999989</c:v>
              </c:pt>
              <c:pt idx="123">
                <c:v>1</c:v>
              </c:pt>
              <c:pt idx="124">
                <c:v>1</c:v>
              </c:pt>
              <c:pt idx="125">
                <c:v>0.99999999999999989</c:v>
              </c:pt>
              <c:pt idx="126">
                <c:v>1.0000000000000002</c:v>
              </c:pt>
              <c:pt idx="127">
                <c:v>1.0000000000000002</c:v>
              </c:pt>
              <c:pt idx="128">
                <c:v>0.99999999999999989</c:v>
              </c:pt>
              <c:pt idx="129">
                <c:v>0.99999999999999989</c:v>
              </c:pt>
              <c:pt idx="130">
                <c:v>0.99999999999999989</c:v>
              </c:pt>
              <c:pt idx="131">
                <c:v>1.0000000000000002</c:v>
              </c:pt>
              <c:pt idx="132">
                <c:v>1.0000000000000002</c:v>
              </c:pt>
              <c:pt idx="133">
                <c:v>1</c:v>
              </c:pt>
              <c:pt idx="134">
                <c:v>1</c:v>
              </c:pt>
              <c:pt idx="135">
                <c:v>1</c:v>
              </c:pt>
              <c:pt idx="136">
                <c:v>1</c:v>
              </c:pt>
              <c:pt idx="137">
                <c:v>1</c:v>
              </c:pt>
              <c:pt idx="138">
                <c:v>1</c:v>
              </c:pt>
              <c:pt idx="139">
                <c:v>1.0000000000000002</c:v>
              </c:pt>
              <c:pt idx="140">
                <c:v>1</c:v>
              </c:pt>
              <c:pt idx="141">
                <c:v>0.99999999999999989</c:v>
              </c:pt>
              <c:pt idx="142">
                <c:v>1</c:v>
              </c:pt>
              <c:pt idx="143">
                <c:v>1</c:v>
              </c:pt>
              <c:pt idx="144">
                <c:v>0.99999999999999989</c:v>
              </c:pt>
              <c:pt idx="145">
                <c:v>1.0000000000000002</c:v>
              </c:pt>
              <c:pt idx="146">
                <c:v>1</c:v>
              </c:pt>
              <c:pt idx="147">
                <c:v>0.99999999999999989</c:v>
              </c:pt>
              <c:pt idx="148">
                <c:v>1</c:v>
              </c:pt>
              <c:pt idx="149">
                <c:v>1</c:v>
              </c:pt>
              <c:pt idx="150">
                <c:v>0.99999999999999989</c:v>
              </c:pt>
              <c:pt idx="151">
                <c:v>1</c:v>
              </c:pt>
              <c:pt idx="152">
                <c:v>1.0000000000000002</c:v>
              </c:pt>
              <c:pt idx="153">
                <c:v>1</c:v>
              </c:pt>
              <c:pt idx="154">
                <c:v>1.0000000000000002</c:v>
              </c:pt>
              <c:pt idx="155">
                <c:v>0.99999999999999967</c:v>
              </c:pt>
            </c:numLit>
          </c:val>
          <c:smooth val="1"/>
          <c:extLst>
            <c:ext xmlns:c16="http://schemas.microsoft.com/office/drawing/2014/chart" uri="{C3380CC4-5D6E-409C-BE32-E72D297353CC}">
              <c16:uniqueId val="{00000003-F660-4DB3-96C1-52A1B549740A}"/>
            </c:ext>
          </c:extLst>
        </c:ser>
        <c:ser>
          <c:idx val="5"/>
          <c:order val="4"/>
          <c:tx>
            <c:v>Subsaharan Africa</c:v>
          </c:tx>
          <c:spPr>
            <a:ln w="50800">
              <a:solidFill>
                <a:srgbClr val="FFFF00"/>
              </a:solidFill>
            </a:ln>
          </c:spPr>
          <c:marker>
            <c:symbol val="none"/>
          </c:marker>
          <c:cat>
            <c:numLit>
              <c:formatCode>General</c:formatCode>
              <c:ptCount val="156"/>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pt idx="81">
                <c:v>2026</c:v>
              </c:pt>
              <c:pt idx="82">
                <c:v>2027</c:v>
              </c:pt>
              <c:pt idx="83">
                <c:v>2028</c:v>
              </c:pt>
              <c:pt idx="84">
                <c:v>2029</c:v>
              </c:pt>
              <c:pt idx="85">
                <c:v>2030</c:v>
              </c:pt>
              <c:pt idx="86">
                <c:v>2031</c:v>
              </c:pt>
              <c:pt idx="87">
                <c:v>2032</c:v>
              </c:pt>
              <c:pt idx="88">
                <c:v>2033</c:v>
              </c:pt>
              <c:pt idx="89">
                <c:v>2034</c:v>
              </c:pt>
              <c:pt idx="90">
                <c:v>2035</c:v>
              </c:pt>
              <c:pt idx="91">
                <c:v>2036</c:v>
              </c:pt>
              <c:pt idx="92">
                <c:v>2037</c:v>
              </c:pt>
              <c:pt idx="93">
                <c:v>2038</c:v>
              </c:pt>
              <c:pt idx="94">
                <c:v>2039</c:v>
              </c:pt>
              <c:pt idx="95">
                <c:v>2040</c:v>
              </c:pt>
              <c:pt idx="96">
                <c:v>2041</c:v>
              </c:pt>
              <c:pt idx="97">
                <c:v>2042</c:v>
              </c:pt>
              <c:pt idx="98">
                <c:v>2043</c:v>
              </c:pt>
              <c:pt idx="99">
                <c:v>2044</c:v>
              </c:pt>
              <c:pt idx="100">
                <c:v>2045</c:v>
              </c:pt>
              <c:pt idx="101">
                <c:v>2046</c:v>
              </c:pt>
              <c:pt idx="102">
                <c:v>2047</c:v>
              </c:pt>
              <c:pt idx="103">
                <c:v>2048</c:v>
              </c:pt>
              <c:pt idx="104">
                <c:v>2049</c:v>
              </c:pt>
              <c:pt idx="105">
                <c:v>2050</c:v>
              </c:pt>
              <c:pt idx="106">
                <c:v>2051</c:v>
              </c:pt>
              <c:pt idx="107">
                <c:v>2052</c:v>
              </c:pt>
              <c:pt idx="108">
                <c:v>2053</c:v>
              </c:pt>
              <c:pt idx="109">
                <c:v>2054</c:v>
              </c:pt>
              <c:pt idx="110">
                <c:v>2055</c:v>
              </c:pt>
              <c:pt idx="111">
                <c:v>2056</c:v>
              </c:pt>
              <c:pt idx="112">
                <c:v>2057</c:v>
              </c:pt>
              <c:pt idx="113">
                <c:v>2058</c:v>
              </c:pt>
              <c:pt idx="114">
                <c:v>2059</c:v>
              </c:pt>
              <c:pt idx="115">
                <c:v>2060</c:v>
              </c:pt>
              <c:pt idx="116">
                <c:v>2061</c:v>
              </c:pt>
              <c:pt idx="117">
                <c:v>2062</c:v>
              </c:pt>
              <c:pt idx="118">
                <c:v>2063</c:v>
              </c:pt>
              <c:pt idx="119">
                <c:v>2064</c:v>
              </c:pt>
              <c:pt idx="120">
                <c:v>2065</c:v>
              </c:pt>
              <c:pt idx="121">
                <c:v>2066</c:v>
              </c:pt>
              <c:pt idx="122">
                <c:v>2067</c:v>
              </c:pt>
              <c:pt idx="123">
                <c:v>2068</c:v>
              </c:pt>
              <c:pt idx="124">
                <c:v>2069</c:v>
              </c:pt>
              <c:pt idx="125">
                <c:v>2070</c:v>
              </c:pt>
              <c:pt idx="126">
                <c:v>2071</c:v>
              </c:pt>
              <c:pt idx="127">
                <c:v>2072</c:v>
              </c:pt>
              <c:pt idx="128">
                <c:v>2073</c:v>
              </c:pt>
              <c:pt idx="129">
                <c:v>2074</c:v>
              </c:pt>
              <c:pt idx="130">
                <c:v>2075</c:v>
              </c:pt>
              <c:pt idx="131">
                <c:v>2076</c:v>
              </c:pt>
              <c:pt idx="132">
                <c:v>2077</c:v>
              </c:pt>
              <c:pt idx="133">
                <c:v>2078</c:v>
              </c:pt>
              <c:pt idx="134">
                <c:v>2079</c:v>
              </c:pt>
              <c:pt idx="135">
                <c:v>2080</c:v>
              </c:pt>
              <c:pt idx="136">
                <c:v>2081</c:v>
              </c:pt>
              <c:pt idx="137">
                <c:v>2082</c:v>
              </c:pt>
              <c:pt idx="138">
                <c:v>2083</c:v>
              </c:pt>
              <c:pt idx="139">
                <c:v>2084</c:v>
              </c:pt>
              <c:pt idx="140">
                <c:v>2085</c:v>
              </c:pt>
              <c:pt idx="141">
                <c:v>2086</c:v>
              </c:pt>
              <c:pt idx="142">
                <c:v>2087</c:v>
              </c:pt>
              <c:pt idx="143">
                <c:v>2088</c:v>
              </c:pt>
              <c:pt idx="144">
                <c:v>2089</c:v>
              </c:pt>
              <c:pt idx="145">
                <c:v>2090</c:v>
              </c:pt>
              <c:pt idx="146">
                <c:v>2091</c:v>
              </c:pt>
              <c:pt idx="147">
                <c:v>2092</c:v>
              </c:pt>
              <c:pt idx="148">
                <c:v>2093</c:v>
              </c:pt>
              <c:pt idx="149">
                <c:v>2094</c:v>
              </c:pt>
              <c:pt idx="150">
                <c:v>2095</c:v>
              </c:pt>
              <c:pt idx="151">
                <c:v>2096</c:v>
              </c:pt>
              <c:pt idx="152">
                <c:v>2097</c:v>
              </c:pt>
              <c:pt idx="153">
                <c:v>2098</c:v>
              </c:pt>
              <c:pt idx="154">
                <c:v>2099</c:v>
              </c:pt>
              <c:pt idx="155">
                <c:v>2100</c:v>
              </c:pt>
            </c:numLit>
          </c:cat>
          <c:val>
            <c:numLit>
              <c:formatCode>0%</c:formatCode>
              <c:ptCount val="156"/>
              <c:pt idx="1">
                <c:v>0.2612553080220909</c:v>
              </c:pt>
              <c:pt idx="2">
                <c:v>0.24548731171698746</c:v>
              </c:pt>
              <c:pt idx="3">
                <c:v>0.23552033589136084</c:v>
              </c:pt>
              <c:pt idx="4">
                <c:v>0.23612806572830317</c:v>
              </c:pt>
              <c:pt idx="5">
                <c:v>0.23325535162178268</c:v>
              </c:pt>
              <c:pt idx="6">
                <c:v>0.22801120591553564</c:v>
              </c:pt>
              <c:pt idx="7">
                <c:v>0.22349437373597969</c:v>
              </c:pt>
              <c:pt idx="8">
                <c:v>0.20859853729952482</c:v>
              </c:pt>
              <c:pt idx="9">
                <c:v>0.20499498813286127</c:v>
              </c:pt>
              <c:pt idx="10">
                <c:v>0.2071426892420411</c:v>
              </c:pt>
              <c:pt idx="11">
                <c:v>0.20528105376324049</c:v>
              </c:pt>
              <c:pt idx="12">
                <c:v>0.20040269592806501</c:v>
              </c:pt>
              <c:pt idx="13">
                <c:v>0.28721764687947388</c:v>
              </c:pt>
              <c:pt idx="14">
                <c:v>0.28178220920127506</c:v>
              </c:pt>
              <c:pt idx="15">
                <c:v>0.24706567412633551</c:v>
              </c:pt>
              <c:pt idx="16">
                <c:v>0.30427743545908092</c:v>
              </c:pt>
              <c:pt idx="17">
                <c:v>0.32550431327107221</c:v>
              </c:pt>
              <c:pt idx="18">
                <c:v>0.24085109441935301</c:v>
              </c:pt>
              <c:pt idx="19">
                <c:v>0.90357911405167812</c:v>
              </c:pt>
              <c:pt idx="20">
                <c:v>0.97011491452217813</c:v>
              </c:pt>
              <c:pt idx="21">
                <c:v>0.89197783864808466</c:v>
              </c:pt>
              <c:pt idx="22">
                <c:v>0.9114286013650138</c:v>
              </c:pt>
              <c:pt idx="23">
                <c:v>0.92245276622471029</c:v>
              </c:pt>
              <c:pt idx="24">
                <c:v>0.99082333574701331</c:v>
              </c:pt>
              <c:pt idx="25">
                <c:v>1.0041388743366977</c:v>
              </c:pt>
              <c:pt idx="26">
                <c:v>0.91933661195058447</c:v>
              </c:pt>
              <c:pt idx="27">
                <c:v>0.944555574341851</c:v>
              </c:pt>
              <c:pt idx="28">
                <c:v>0.92797689449248022</c:v>
              </c:pt>
              <c:pt idx="29">
                <c:v>0.91954795274818057</c:v>
              </c:pt>
              <c:pt idx="30">
                <c:v>0.78068582345437454</c:v>
              </c:pt>
              <c:pt idx="31">
                <c:v>0.77264952836756973</c:v>
              </c:pt>
              <c:pt idx="32">
                <c:v>0.76421659532174213</c:v>
              </c:pt>
              <c:pt idx="33">
                <c:v>0.74134196119494589</c:v>
              </c:pt>
              <c:pt idx="34">
                <c:v>0.76183449177291795</c:v>
              </c:pt>
              <c:pt idx="35">
                <c:v>0.75319658264249389</c:v>
              </c:pt>
              <c:pt idx="36">
                <c:v>0.68017175228315485</c:v>
              </c:pt>
              <c:pt idx="37">
                <c:v>0.66040390695451379</c:v>
              </c:pt>
              <c:pt idx="38">
                <c:v>0.65717063325630198</c:v>
              </c:pt>
              <c:pt idx="39">
                <c:v>0.57241077696601794</c:v>
              </c:pt>
              <c:pt idx="40">
                <c:v>0.5751475781458496</c:v>
              </c:pt>
              <c:pt idx="41">
                <c:v>0.56898452878309191</c:v>
              </c:pt>
              <c:pt idx="42">
                <c:v>0.55963484800452201</c:v>
              </c:pt>
              <c:pt idx="43">
                <c:v>0.55386638475584782</c:v>
              </c:pt>
              <c:pt idx="44">
                <c:v>0.54403651336101555</c:v>
              </c:pt>
              <c:pt idx="45">
                <c:v>0.53848889922271059</c:v>
              </c:pt>
              <c:pt idx="46">
                <c:v>0.55475624909615551</c:v>
              </c:pt>
              <c:pt idx="47">
                <c:v>0.54870175643355967</c:v>
              </c:pt>
              <c:pt idx="48">
                <c:v>0.43244138811408211</c:v>
              </c:pt>
              <c:pt idx="49">
                <c:v>0.41510381691721659</c:v>
              </c:pt>
              <c:pt idx="50">
                <c:v>0.39040471902677482</c:v>
              </c:pt>
              <c:pt idx="51">
                <c:v>0.38558852371040286</c:v>
              </c:pt>
              <c:pt idx="52">
                <c:v>0.46983285911463163</c:v>
              </c:pt>
              <c:pt idx="53">
                <c:v>0.46384952431724608</c:v>
              </c:pt>
              <c:pt idx="54">
                <c:v>0.42032665971322669</c:v>
              </c:pt>
              <c:pt idx="55">
                <c:v>0.41202083235660564</c:v>
              </c:pt>
              <c:pt idx="56">
                <c:v>0.41104558661533269</c:v>
              </c:pt>
              <c:pt idx="57">
                <c:v>0.4054300434895195</c:v>
              </c:pt>
              <c:pt idx="58">
                <c:v>0.41604279834644414</c:v>
              </c:pt>
              <c:pt idx="59">
                <c:v>0.39578768250330904</c:v>
              </c:pt>
              <c:pt idx="60">
                <c:v>0.38884902552642575</c:v>
              </c:pt>
              <c:pt idx="61">
                <c:v>0.38322088266584708</c:v>
              </c:pt>
              <c:pt idx="62">
                <c:v>0.37210152147995318</c:v>
              </c:pt>
              <c:pt idx="63">
                <c:v>0.3710512577253533</c:v>
              </c:pt>
              <c:pt idx="64">
                <c:v>0.36245999934550599</c:v>
              </c:pt>
              <c:pt idx="65">
                <c:v>0.35713544666332431</c:v>
              </c:pt>
              <c:pt idx="66">
                <c:v>0.38618473324006314</c:v>
              </c:pt>
              <c:pt idx="67">
                <c:v>0.37944204186754937</c:v>
              </c:pt>
              <c:pt idx="68">
                <c:v>0.3820771061139297</c:v>
              </c:pt>
              <c:pt idx="69">
                <c:v>0.37642458198564699</c:v>
              </c:pt>
              <c:pt idx="70">
                <c:v>0.38185118376958899</c:v>
              </c:pt>
              <c:pt idx="71">
                <c:v>0.34613397496030895</c:v>
              </c:pt>
              <c:pt idx="72">
                <c:v>0.34066686074063679</c:v>
              </c:pt>
              <c:pt idx="73">
                <c:v>0.33664934495928484</c:v>
              </c:pt>
              <c:pt idx="74">
                <c:v>0.33144373422045992</c:v>
              </c:pt>
              <c:pt idx="75">
                <c:v>0.32764453681244904</c:v>
              </c:pt>
              <c:pt idx="76">
                <c:v>0.3241071352653459</c:v>
              </c:pt>
              <c:pt idx="77">
                <c:v>0.32457289425401287</c:v>
              </c:pt>
              <c:pt idx="78">
                <c:v>0.32016989526462591</c:v>
              </c:pt>
              <c:pt idx="79">
                <c:v>0.31526179243414632</c:v>
              </c:pt>
              <c:pt idx="80">
                <c:v>0.3105980951602671</c:v>
              </c:pt>
              <c:pt idx="81">
                <c:v>0.33390228130763733</c:v>
              </c:pt>
              <c:pt idx="82">
                <c:v>0.35778678437460171</c:v>
              </c:pt>
              <c:pt idx="83">
                <c:v>0.3821817030781452</c:v>
              </c:pt>
              <c:pt idx="84">
                <c:v>0.40702418338639973</c:v>
              </c:pt>
              <c:pt idx="85">
                <c:v>0.43227234119778168</c:v>
              </c:pt>
              <c:pt idx="86">
                <c:v>0.45790748635650486</c:v>
              </c:pt>
              <c:pt idx="87">
                <c:v>0.48389654566285667</c:v>
              </c:pt>
              <c:pt idx="88">
                <c:v>0.51023714032857137</c:v>
              </c:pt>
              <c:pt idx="89">
                <c:v>0.53689987314602627</c:v>
              </c:pt>
              <c:pt idx="90">
                <c:v>0.56386843159474009</c:v>
              </c:pt>
              <c:pt idx="91">
                <c:v>0.59113550470755505</c:v>
              </c:pt>
              <c:pt idx="92">
                <c:v>0.61869271226551958</c:v>
              </c:pt>
              <c:pt idx="93">
                <c:v>0.64653766191142104</c:v>
              </c:pt>
              <c:pt idx="94">
                <c:v>0.67465360380632888</c:v>
              </c:pt>
              <c:pt idx="95">
                <c:v>0.70303676829852857</c:v>
              </c:pt>
              <c:pt idx="96">
                <c:v>0.73167923429457726</c:v>
              </c:pt>
              <c:pt idx="97">
                <c:v>0.76057359034263849</c:v>
              </c:pt>
              <c:pt idx="98">
                <c:v>0.7897113411945913</c:v>
              </c:pt>
              <c:pt idx="99">
                <c:v>0.81908712948557683</c:v>
              </c:pt>
              <c:pt idx="100">
                <c:v>0.84869734131791741</c:v>
              </c:pt>
              <c:pt idx="101">
                <c:v>0.8785331686754897</c:v>
              </c:pt>
              <c:pt idx="102">
                <c:v>0.90858715071896567</c:v>
              </c:pt>
              <c:pt idx="103">
                <c:v>0.9388544147010689</c:v>
              </c:pt>
              <c:pt idx="104">
                <c:v>0.96932746496878686</c:v>
              </c:pt>
              <c:pt idx="105">
                <c:v>1</c:v>
              </c:pt>
              <c:pt idx="106">
                <c:v>1</c:v>
              </c:pt>
              <c:pt idx="107">
                <c:v>1.0000000000000002</c:v>
              </c:pt>
              <c:pt idx="108">
                <c:v>1</c:v>
              </c:pt>
              <c:pt idx="109">
                <c:v>0.99999999999999978</c:v>
              </c:pt>
              <c:pt idx="110">
                <c:v>0.99999999999999978</c:v>
              </c:pt>
              <c:pt idx="111">
                <c:v>1</c:v>
              </c:pt>
              <c:pt idx="112">
                <c:v>1</c:v>
              </c:pt>
              <c:pt idx="113">
                <c:v>1</c:v>
              </c:pt>
              <c:pt idx="114">
                <c:v>0.99999999999999989</c:v>
              </c:pt>
              <c:pt idx="115">
                <c:v>0.99999999999999989</c:v>
              </c:pt>
              <c:pt idx="116">
                <c:v>1.0000000000000002</c:v>
              </c:pt>
              <c:pt idx="117">
                <c:v>0.99999999999999989</c:v>
              </c:pt>
              <c:pt idx="118">
                <c:v>0.99999999999999989</c:v>
              </c:pt>
              <c:pt idx="119">
                <c:v>1.0000000000000002</c:v>
              </c:pt>
              <c:pt idx="120">
                <c:v>1</c:v>
              </c:pt>
              <c:pt idx="121">
                <c:v>1</c:v>
              </c:pt>
              <c:pt idx="122">
                <c:v>0.99999999999999978</c:v>
              </c:pt>
              <c:pt idx="123">
                <c:v>1.0000000000000002</c:v>
              </c:pt>
              <c:pt idx="124">
                <c:v>0.99999999999999978</c:v>
              </c:pt>
              <c:pt idx="125">
                <c:v>0.99999999999999978</c:v>
              </c:pt>
              <c:pt idx="126">
                <c:v>1</c:v>
              </c:pt>
              <c:pt idx="127">
                <c:v>1</c:v>
              </c:pt>
              <c:pt idx="128">
                <c:v>1</c:v>
              </c:pt>
              <c:pt idx="129">
                <c:v>1</c:v>
              </c:pt>
              <c:pt idx="130">
                <c:v>1</c:v>
              </c:pt>
              <c:pt idx="131">
                <c:v>1.0000000000000002</c:v>
              </c:pt>
              <c:pt idx="132">
                <c:v>1</c:v>
              </c:pt>
              <c:pt idx="133">
                <c:v>1</c:v>
              </c:pt>
              <c:pt idx="134">
                <c:v>1</c:v>
              </c:pt>
              <c:pt idx="135">
                <c:v>1</c:v>
              </c:pt>
              <c:pt idx="136">
                <c:v>1</c:v>
              </c:pt>
              <c:pt idx="137">
                <c:v>0.99999999999999956</c:v>
              </c:pt>
              <c:pt idx="138">
                <c:v>1</c:v>
              </c:pt>
              <c:pt idx="139">
                <c:v>1</c:v>
              </c:pt>
              <c:pt idx="140">
                <c:v>1</c:v>
              </c:pt>
              <c:pt idx="141">
                <c:v>0.99999999999999978</c:v>
              </c:pt>
              <c:pt idx="142">
                <c:v>1</c:v>
              </c:pt>
              <c:pt idx="143">
                <c:v>0.99999999999999978</c:v>
              </c:pt>
              <c:pt idx="144">
                <c:v>1.0000000000000002</c:v>
              </c:pt>
              <c:pt idx="145">
                <c:v>0.99999999999999978</c:v>
              </c:pt>
              <c:pt idx="146">
                <c:v>0.99999999999999978</c:v>
              </c:pt>
              <c:pt idx="147">
                <c:v>0.99999999999999978</c:v>
              </c:pt>
              <c:pt idx="148">
                <c:v>1</c:v>
              </c:pt>
              <c:pt idx="149">
                <c:v>1</c:v>
              </c:pt>
              <c:pt idx="150">
                <c:v>0.99999999999999978</c:v>
              </c:pt>
              <c:pt idx="151">
                <c:v>0.99999999999999978</c:v>
              </c:pt>
              <c:pt idx="152">
                <c:v>0.99999999999999978</c:v>
              </c:pt>
              <c:pt idx="153">
                <c:v>1</c:v>
              </c:pt>
              <c:pt idx="154">
                <c:v>1.0000000000000002</c:v>
              </c:pt>
              <c:pt idx="155">
                <c:v>0.99999999999999978</c:v>
              </c:pt>
            </c:numLit>
          </c:val>
          <c:smooth val="1"/>
          <c:extLst>
            <c:ext xmlns:c16="http://schemas.microsoft.com/office/drawing/2014/chart" uri="{C3380CC4-5D6E-409C-BE32-E72D297353CC}">
              <c16:uniqueId val="{00000004-F660-4DB3-96C1-52A1B549740A}"/>
            </c:ext>
          </c:extLst>
        </c:ser>
        <c:ser>
          <c:idx val="6"/>
          <c:order val="5"/>
          <c:tx>
            <c:v>Russia/Central Asia</c:v>
          </c:tx>
          <c:spPr>
            <a:ln w="50800">
              <a:solidFill>
                <a:schemeClr val="accent2"/>
              </a:solidFill>
            </a:ln>
          </c:spPr>
          <c:marker>
            <c:symbol val="none"/>
          </c:marker>
          <c:cat>
            <c:numLit>
              <c:formatCode>General</c:formatCode>
              <c:ptCount val="156"/>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pt idx="81">
                <c:v>2026</c:v>
              </c:pt>
              <c:pt idx="82">
                <c:v>2027</c:v>
              </c:pt>
              <c:pt idx="83">
                <c:v>2028</c:v>
              </c:pt>
              <c:pt idx="84">
                <c:v>2029</c:v>
              </c:pt>
              <c:pt idx="85">
                <c:v>2030</c:v>
              </c:pt>
              <c:pt idx="86">
                <c:v>2031</c:v>
              </c:pt>
              <c:pt idx="87">
                <c:v>2032</c:v>
              </c:pt>
              <c:pt idx="88">
                <c:v>2033</c:v>
              </c:pt>
              <c:pt idx="89">
                <c:v>2034</c:v>
              </c:pt>
              <c:pt idx="90">
                <c:v>2035</c:v>
              </c:pt>
              <c:pt idx="91">
                <c:v>2036</c:v>
              </c:pt>
              <c:pt idx="92">
                <c:v>2037</c:v>
              </c:pt>
              <c:pt idx="93">
                <c:v>2038</c:v>
              </c:pt>
              <c:pt idx="94">
                <c:v>2039</c:v>
              </c:pt>
              <c:pt idx="95">
                <c:v>2040</c:v>
              </c:pt>
              <c:pt idx="96">
                <c:v>2041</c:v>
              </c:pt>
              <c:pt idx="97">
                <c:v>2042</c:v>
              </c:pt>
              <c:pt idx="98">
                <c:v>2043</c:v>
              </c:pt>
              <c:pt idx="99">
                <c:v>2044</c:v>
              </c:pt>
              <c:pt idx="100">
                <c:v>2045</c:v>
              </c:pt>
              <c:pt idx="101">
                <c:v>2046</c:v>
              </c:pt>
              <c:pt idx="102">
                <c:v>2047</c:v>
              </c:pt>
              <c:pt idx="103">
                <c:v>2048</c:v>
              </c:pt>
              <c:pt idx="104">
                <c:v>2049</c:v>
              </c:pt>
              <c:pt idx="105">
                <c:v>2050</c:v>
              </c:pt>
              <c:pt idx="106">
                <c:v>2051</c:v>
              </c:pt>
              <c:pt idx="107">
                <c:v>2052</c:v>
              </c:pt>
              <c:pt idx="108">
                <c:v>2053</c:v>
              </c:pt>
              <c:pt idx="109">
                <c:v>2054</c:v>
              </c:pt>
              <c:pt idx="110">
                <c:v>2055</c:v>
              </c:pt>
              <c:pt idx="111">
                <c:v>2056</c:v>
              </c:pt>
              <c:pt idx="112">
                <c:v>2057</c:v>
              </c:pt>
              <c:pt idx="113">
                <c:v>2058</c:v>
              </c:pt>
              <c:pt idx="114">
                <c:v>2059</c:v>
              </c:pt>
              <c:pt idx="115">
                <c:v>2060</c:v>
              </c:pt>
              <c:pt idx="116">
                <c:v>2061</c:v>
              </c:pt>
              <c:pt idx="117">
                <c:v>2062</c:v>
              </c:pt>
              <c:pt idx="118">
                <c:v>2063</c:v>
              </c:pt>
              <c:pt idx="119">
                <c:v>2064</c:v>
              </c:pt>
              <c:pt idx="120">
                <c:v>2065</c:v>
              </c:pt>
              <c:pt idx="121">
                <c:v>2066</c:v>
              </c:pt>
              <c:pt idx="122">
                <c:v>2067</c:v>
              </c:pt>
              <c:pt idx="123">
                <c:v>2068</c:v>
              </c:pt>
              <c:pt idx="124">
                <c:v>2069</c:v>
              </c:pt>
              <c:pt idx="125">
                <c:v>2070</c:v>
              </c:pt>
              <c:pt idx="126">
                <c:v>2071</c:v>
              </c:pt>
              <c:pt idx="127">
                <c:v>2072</c:v>
              </c:pt>
              <c:pt idx="128">
                <c:v>2073</c:v>
              </c:pt>
              <c:pt idx="129">
                <c:v>2074</c:v>
              </c:pt>
              <c:pt idx="130">
                <c:v>2075</c:v>
              </c:pt>
              <c:pt idx="131">
                <c:v>2076</c:v>
              </c:pt>
              <c:pt idx="132">
                <c:v>2077</c:v>
              </c:pt>
              <c:pt idx="133">
                <c:v>2078</c:v>
              </c:pt>
              <c:pt idx="134">
                <c:v>2079</c:v>
              </c:pt>
              <c:pt idx="135">
                <c:v>2080</c:v>
              </c:pt>
              <c:pt idx="136">
                <c:v>2081</c:v>
              </c:pt>
              <c:pt idx="137">
                <c:v>2082</c:v>
              </c:pt>
              <c:pt idx="138">
                <c:v>2083</c:v>
              </c:pt>
              <c:pt idx="139">
                <c:v>2084</c:v>
              </c:pt>
              <c:pt idx="140">
                <c:v>2085</c:v>
              </c:pt>
              <c:pt idx="141">
                <c:v>2086</c:v>
              </c:pt>
              <c:pt idx="142">
                <c:v>2087</c:v>
              </c:pt>
              <c:pt idx="143">
                <c:v>2088</c:v>
              </c:pt>
              <c:pt idx="144">
                <c:v>2089</c:v>
              </c:pt>
              <c:pt idx="145">
                <c:v>2090</c:v>
              </c:pt>
              <c:pt idx="146">
                <c:v>2091</c:v>
              </c:pt>
              <c:pt idx="147">
                <c:v>2092</c:v>
              </c:pt>
              <c:pt idx="148">
                <c:v>2093</c:v>
              </c:pt>
              <c:pt idx="149">
                <c:v>2094</c:v>
              </c:pt>
              <c:pt idx="150">
                <c:v>2095</c:v>
              </c:pt>
              <c:pt idx="151">
                <c:v>2096</c:v>
              </c:pt>
              <c:pt idx="152">
                <c:v>2097</c:v>
              </c:pt>
              <c:pt idx="153">
                <c:v>2098</c:v>
              </c:pt>
              <c:pt idx="154">
                <c:v>2099</c:v>
              </c:pt>
              <c:pt idx="155">
                <c:v>2100</c:v>
              </c:pt>
            </c:numLit>
          </c:cat>
          <c:val>
            <c:numLit>
              <c:formatCode>0%</c:formatCode>
              <c:ptCount val="156"/>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0.8764937470394073</c:v>
              </c:pt>
              <c:pt idx="49">
                <c:v>0.92165222550291626</c:v>
              </c:pt>
              <c:pt idx="50">
                <c:v>0.94361245161192431</c:v>
              </c:pt>
              <c:pt idx="51">
                <c:v>0.95836717228947776</c:v>
              </c:pt>
              <c:pt idx="52">
                <c:v>0.96193833561538866</c:v>
              </c:pt>
              <c:pt idx="53">
                <c:v>0.97733458715946031</c:v>
              </c:pt>
              <c:pt idx="54">
                <c:v>0.95411720445676051</c:v>
              </c:pt>
              <c:pt idx="55">
                <c:v>0.96138957283265669</c:v>
              </c:pt>
              <c:pt idx="56">
                <c:v>0.96772789788201163</c:v>
              </c:pt>
              <c:pt idx="57">
                <c:v>0.98072533504347514</c:v>
              </c:pt>
              <c:pt idx="58">
                <c:v>0.98765924250823756</c:v>
              </c:pt>
              <c:pt idx="59">
                <c:v>1.0029107598207672</c:v>
              </c:pt>
              <c:pt idx="60">
                <c:v>1.0135741742008744</c:v>
              </c:pt>
              <c:pt idx="61">
                <c:v>1.0267644843776857</c:v>
              </c:pt>
              <c:pt idx="62">
                <c:v>1.0233632999124853</c:v>
              </c:pt>
              <c:pt idx="63">
                <c:v>1.0309191732123615</c:v>
              </c:pt>
              <c:pt idx="64">
                <c:v>1.0411780343683319</c:v>
              </c:pt>
              <c:pt idx="65">
                <c:v>1.050861514726499</c:v>
              </c:pt>
              <c:pt idx="66">
                <c:v>0.99085458600070875</c:v>
              </c:pt>
              <c:pt idx="67">
                <c:v>0.99613123774932277</c:v>
              </c:pt>
              <c:pt idx="68">
                <c:v>1.0022517992815003</c:v>
              </c:pt>
              <c:pt idx="69">
                <c:v>1.0092846247617209</c:v>
              </c:pt>
              <c:pt idx="70">
                <c:v>1.0203781214347434</c:v>
              </c:pt>
              <c:pt idx="71">
                <c:v>1.0575420786805765</c:v>
              </c:pt>
              <c:pt idx="72">
                <c:v>1.0602206732696919</c:v>
              </c:pt>
              <c:pt idx="73">
                <c:v>1.0666010857173869</c:v>
              </c:pt>
              <c:pt idx="74">
                <c:v>1.0731751352440064</c:v>
              </c:pt>
              <c:pt idx="75">
                <c:v>1.0795037701484407</c:v>
              </c:pt>
              <c:pt idx="76">
                <c:v>1.0948615853219685</c:v>
              </c:pt>
              <c:pt idx="77">
                <c:v>1.1107436396052253</c:v>
              </c:pt>
              <c:pt idx="78">
                <c:v>1.1305578427923628</c:v>
              </c:pt>
              <c:pt idx="79">
                <c:v>1.1367069213050558</c:v>
              </c:pt>
              <c:pt idx="80">
                <c:v>1.1396920326645745</c:v>
              </c:pt>
              <c:pt idx="81">
                <c:v>1.1382346638654586</c:v>
              </c:pt>
              <c:pt idx="82">
                <c:v>1.1385200262205009</c:v>
              </c:pt>
              <c:pt idx="83">
                <c:v>1.138261155573606</c:v>
              </c:pt>
              <c:pt idx="84">
                <c:v>1.1374383973322275</c:v>
              </c:pt>
              <c:pt idx="85">
                <c:v>1.1360113772226776</c:v>
              </c:pt>
              <c:pt idx="86">
                <c:v>1.134129805643991</c:v>
              </c:pt>
              <c:pt idx="87">
                <c:v>1.1316106368797823</c:v>
              </c:pt>
              <c:pt idx="88">
                <c:v>1.1284640050823949</c:v>
              </c:pt>
              <c:pt idx="89">
                <c:v>1.12473893666506</c:v>
              </c:pt>
              <c:pt idx="90">
                <c:v>1.1204497666020785</c:v>
              </c:pt>
              <c:pt idx="91">
                <c:v>1.1155870788254416</c:v>
              </c:pt>
              <c:pt idx="92">
                <c:v>1.1101673589947991</c:v>
              </c:pt>
              <c:pt idx="93">
                <c:v>1.1042300543311512</c:v>
              </c:pt>
              <c:pt idx="94">
                <c:v>1.0977505577335702</c:v>
              </c:pt>
              <c:pt idx="95">
                <c:v>1.090777922813809</c:v>
              </c:pt>
              <c:pt idx="96">
                <c:v>1.0833073410962641</c:v>
              </c:pt>
              <c:pt idx="97">
                <c:v>1.0753923614443808</c:v>
              </c:pt>
              <c:pt idx="98">
                <c:v>1.0670789379558669</c:v>
              </c:pt>
              <c:pt idx="99">
                <c:v>1.0583888037839546</c:v>
              </c:pt>
              <c:pt idx="100">
                <c:v>1.0493486900126583</c:v>
              </c:pt>
              <c:pt idx="101">
                <c:v>1.0399982170549142</c:v>
              </c:pt>
              <c:pt idx="102">
                <c:v>1.0303706901826992</c:v>
              </c:pt>
              <c:pt idx="103">
                <c:v>1.0204890139179965</c:v>
              </c:pt>
              <c:pt idx="104">
                <c:v>1.0103624740986592</c:v>
              </c:pt>
              <c:pt idx="105">
                <c:v>1</c:v>
              </c:pt>
              <c:pt idx="106">
                <c:v>1</c:v>
              </c:pt>
              <c:pt idx="107">
                <c:v>1.0000000000000002</c:v>
              </c:pt>
              <c:pt idx="108">
                <c:v>1</c:v>
              </c:pt>
              <c:pt idx="109">
                <c:v>0.99999999999999978</c:v>
              </c:pt>
              <c:pt idx="110">
                <c:v>1</c:v>
              </c:pt>
              <c:pt idx="111">
                <c:v>1.0000000000000002</c:v>
              </c:pt>
              <c:pt idx="112">
                <c:v>0.99999999999999978</c:v>
              </c:pt>
              <c:pt idx="113">
                <c:v>0.99999999999999978</c:v>
              </c:pt>
              <c:pt idx="114">
                <c:v>1</c:v>
              </c:pt>
              <c:pt idx="115">
                <c:v>1</c:v>
              </c:pt>
              <c:pt idx="116">
                <c:v>0.99999999999999978</c:v>
              </c:pt>
              <c:pt idx="117">
                <c:v>1</c:v>
              </c:pt>
              <c:pt idx="118">
                <c:v>1</c:v>
              </c:pt>
              <c:pt idx="119">
                <c:v>1.0000000000000002</c:v>
              </c:pt>
              <c:pt idx="120">
                <c:v>1</c:v>
              </c:pt>
              <c:pt idx="121">
                <c:v>1</c:v>
              </c:pt>
              <c:pt idx="122">
                <c:v>0.99999999999999989</c:v>
              </c:pt>
              <c:pt idx="123">
                <c:v>0.99999999999999989</c:v>
              </c:pt>
              <c:pt idx="124">
                <c:v>0.99999999999999989</c:v>
              </c:pt>
              <c:pt idx="125">
                <c:v>0.99999999999999989</c:v>
              </c:pt>
              <c:pt idx="126">
                <c:v>1.0000000000000002</c:v>
              </c:pt>
              <c:pt idx="127">
                <c:v>1</c:v>
              </c:pt>
              <c:pt idx="128">
                <c:v>0.99999999999999989</c:v>
              </c:pt>
              <c:pt idx="129">
                <c:v>1</c:v>
              </c:pt>
              <c:pt idx="130">
                <c:v>0.99999999999999989</c:v>
              </c:pt>
              <c:pt idx="131">
                <c:v>1.0000000000000002</c:v>
              </c:pt>
              <c:pt idx="132">
                <c:v>1.0000000000000002</c:v>
              </c:pt>
              <c:pt idx="133">
                <c:v>1.0000000000000002</c:v>
              </c:pt>
              <c:pt idx="134">
                <c:v>1</c:v>
              </c:pt>
              <c:pt idx="135">
                <c:v>1.0000000000000002</c:v>
              </c:pt>
              <c:pt idx="136">
                <c:v>1.0000000000000002</c:v>
              </c:pt>
              <c:pt idx="137">
                <c:v>1</c:v>
              </c:pt>
              <c:pt idx="138">
                <c:v>0.99999999999999989</c:v>
              </c:pt>
              <c:pt idx="139">
                <c:v>1.0000000000000002</c:v>
              </c:pt>
              <c:pt idx="140">
                <c:v>1</c:v>
              </c:pt>
              <c:pt idx="141">
                <c:v>0.99999999999999978</c:v>
              </c:pt>
              <c:pt idx="142">
                <c:v>1</c:v>
              </c:pt>
              <c:pt idx="143">
                <c:v>1</c:v>
              </c:pt>
              <c:pt idx="144">
                <c:v>1</c:v>
              </c:pt>
              <c:pt idx="145">
                <c:v>1</c:v>
              </c:pt>
              <c:pt idx="146">
                <c:v>0.99999999999999978</c:v>
              </c:pt>
              <c:pt idx="147">
                <c:v>1</c:v>
              </c:pt>
              <c:pt idx="148">
                <c:v>1</c:v>
              </c:pt>
              <c:pt idx="149">
                <c:v>1</c:v>
              </c:pt>
              <c:pt idx="150">
                <c:v>1</c:v>
              </c:pt>
              <c:pt idx="151">
                <c:v>1</c:v>
              </c:pt>
              <c:pt idx="152">
                <c:v>1.0000000000000002</c:v>
              </c:pt>
              <c:pt idx="153">
                <c:v>1</c:v>
              </c:pt>
              <c:pt idx="154">
                <c:v>1.0000000000000002</c:v>
              </c:pt>
              <c:pt idx="155">
                <c:v>1</c:v>
              </c:pt>
            </c:numLit>
          </c:val>
          <c:smooth val="1"/>
          <c:extLst>
            <c:ext xmlns:c16="http://schemas.microsoft.com/office/drawing/2014/chart" uri="{C3380CC4-5D6E-409C-BE32-E72D297353CC}">
              <c16:uniqueId val="{00000005-F660-4DB3-96C1-52A1B549740A}"/>
            </c:ext>
          </c:extLst>
        </c:ser>
        <c:ser>
          <c:idx val="7"/>
          <c:order val="6"/>
          <c:tx>
            <c:v>East Asia</c:v>
          </c:tx>
          <c:spPr>
            <a:ln w="50800">
              <a:solidFill>
                <a:srgbClr val="FF0000"/>
              </a:solidFill>
            </a:ln>
          </c:spPr>
          <c:marker>
            <c:symbol val="none"/>
          </c:marker>
          <c:cat>
            <c:numLit>
              <c:formatCode>General</c:formatCode>
              <c:ptCount val="156"/>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pt idx="81">
                <c:v>2026</c:v>
              </c:pt>
              <c:pt idx="82">
                <c:v>2027</c:v>
              </c:pt>
              <c:pt idx="83">
                <c:v>2028</c:v>
              </c:pt>
              <c:pt idx="84">
                <c:v>2029</c:v>
              </c:pt>
              <c:pt idx="85">
                <c:v>2030</c:v>
              </c:pt>
              <c:pt idx="86">
                <c:v>2031</c:v>
              </c:pt>
              <c:pt idx="87">
                <c:v>2032</c:v>
              </c:pt>
              <c:pt idx="88">
                <c:v>2033</c:v>
              </c:pt>
              <c:pt idx="89">
                <c:v>2034</c:v>
              </c:pt>
              <c:pt idx="90">
                <c:v>2035</c:v>
              </c:pt>
              <c:pt idx="91">
                <c:v>2036</c:v>
              </c:pt>
              <c:pt idx="92">
                <c:v>2037</c:v>
              </c:pt>
              <c:pt idx="93">
                <c:v>2038</c:v>
              </c:pt>
              <c:pt idx="94">
                <c:v>2039</c:v>
              </c:pt>
              <c:pt idx="95">
                <c:v>2040</c:v>
              </c:pt>
              <c:pt idx="96">
                <c:v>2041</c:v>
              </c:pt>
              <c:pt idx="97">
                <c:v>2042</c:v>
              </c:pt>
              <c:pt idx="98">
                <c:v>2043</c:v>
              </c:pt>
              <c:pt idx="99">
                <c:v>2044</c:v>
              </c:pt>
              <c:pt idx="100">
                <c:v>2045</c:v>
              </c:pt>
              <c:pt idx="101">
                <c:v>2046</c:v>
              </c:pt>
              <c:pt idx="102">
                <c:v>2047</c:v>
              </c:pt>
              <c:pt idx="103">
                <c:v>2048</c:v>
              </c:pt>
              <c:pt idx="104">
                <c:v>2049</c:v>
              </c:pt>
              <c:pt idx="105">
                <c:v>2050</c:v>
              </c:pt>
              <c:pt idx="106">
                <c:v>2051</c:v>
              </c:pt>
              <c:pt idx="107">
                <c:v>2052</c:v>
              </c:pt>
              <c:pt idx="108">
                <c:v>2053</c:v>
              </c:pt>
              <c:pt idx="109">
                <c:v>2054</c:v>
              </c:pt>
              <c:pt idx="110">
                <c:v>2055</c:v>
              </c:pt>
              <c:pt idx="111">
                <c:v>2056</c:v>
              </c:pt>
              <c:pt idx="112">
                <c:v>2057</c:v>
              </c:pt>
              <c:pt idx="113">
                <c:v>2058</c:v>
              </c:pt>
              <c:pt idx="114">
                <c:v>2059</c:v>
              </c:pt>
              <c:pt idx="115">
                <c:v>2060</c:v>
              </c:pt>
              <c:pt idx="116">
                <c:v>2061</c:v>
              </c:pt>
              <c:pt idx="117">
                <c:v>2062</c:v>
              </c:pt>
              <c:pt idx="118">
                <c:v>2063</c:v>
              </c:pt>
              <c:pt idx="119">
                <c:v>2064</c:v>
              </c:pt>
              <c:pt idx="120">
                <c:v>2065</c:v>
              </c:pt>
              <c:pt idx="121">
                <c:v>2066</c:v>
              </c:pt>
              <c:pt idx="122">
                <c:v>2067</c:v>
              </c:pt>
              <c:pt idx="123">
                <c:v>2068</c:v>
              </c:pt>
              <c:pt idx="124">
                <c:v>2069</c:v>
              </c:pt>
              <c:pt idx="125">
                <c:v>2070</c:v>
              </c:pt>
              <c:pt idx="126">
                <c:v>2071</c:v>
              </c:pt>
              <c:pt idx="127">
                <c:v>2072</c:v>
              </c:pt>
              <c:pt idx="128">
                <c:v>2073</c:v>
              </c:pt>
              <c:pt idx="129">
                <c:v>2074</c:v>
              </c:pt>
              <c:pt idx="130">
                <c:v>2075</c:v>
              </c:pt>
              <c:pt idx="131">
                <c:v>2076</c:v>
              </c:pt>
              <c:pt idx="132">
                <c:v>2077</c:v>
              </c:pt>
              <c:pt idx="133">
                <c:v>2078</c:v>
              </c:pt>
              <c:pt idx="134">
                <c:v>2079</c:v>
              </c:pt>
              <c:pt idx="135">
                <c:v>2080</c:v>
              </c:pt>
              <c:pt idx="136">
                <c:v>2081</c:v>
              </c:pt>
              <c:pt idx="137">
                <c:v>2082</c:v>
              </c:pt>
              <c:pt idx="138">
                <c:v>2083</c:v>
              </c:pt>
              <c:pt idx="139">
                <c:v>2084</c:v>
              </c:pt>
              <c:pt idx="140">
                <c:v>2085</c:v>
              </c:pt>
              <c:pt idx="141">
                <c:v>2086</c:v>
              </c:pt>
              <c:pt idx="142">
                <c:v>2087</c:v>
              </c:pt>
              <c:pt idx="143">
                <c:v>2088</c:v>
              </c:pt>
              <c:pt idx="144">
                <c:v>2089</c:v>
              </c:pt>
              <c:pt idx="145">
                <c:v>2090</c:v>
              </c:pt>
              <c:pt idx="146">
                <c:v>2091</c:v>
              </c:pt>
              <c:pt idx="147">
                <c:v>2092</c:v>
              </c:pt>
              <c:pt idx="148">
                <c:v>2093</c:v>
              </c:pt>
              <c:pt idx="149">
                <c:v>2094</c:v>
              </c:pt>
              <c:pt idx="150">
                <c:v>2095</c:v>
              </c:pt>
              <c:pt idx="151">
                <c:v>2096</c:v>
              </c:pt>
              <c:pt idx="152">
                <c:v>2097</c:v>
              </c:pt>
              <c:pt idx="153">
                <c:v>2098</c:v>
              </c:pt>
              <c:pt idx="154">
                <c:v>2099</c:v>
              </c:pt>
              <c:pt idx="155">
                <c:v>2100</c:v>
              </c:pt>
            </c:numLit>
          </c:cat>
          <c:val>
            <c:numLit>
              <c:formatCode>0%</c:formatCode>
              <c:ptCount val="156"/>
              <c:pt idx="1">
                <c:v>0.25285506894004051</c:v>
              </c:pt>
              <c:pt idx="2">
                <c:v>0.24006412748357073</c:v>
              </c:pt>
              <c:pt idx="3">
                <c:v>0.23266035030907165</c:v>
              </c:pt>
              <c:pt idx="4">
                <c:v>0.23558335913113831</c:v>
              </c:pt>
              <c:pt idx="5">
                <c:v>0.22762996405638841</c:v>
              </c:pt>
              <c:pt idx="6">
                <c:v>0.23059285858896142</c:v>
              </c:pt>
              <c:pt idx="7">
                <c:v>0.22638238229043636</c:v>
              </c:pt>
              <c:pt idx="8">
                <c:v>0.31236998093713514</c:v>
              </c:pt>
              <c:pt idx="9">
                <c:v>0.30708979588215796</c:v>
              </c:pt>
              <c:pt idx="10">
                <c:v>0.31027817921979051</c:v>
              </c:pt>
              <c:pt idx="11">
                <c:v>0.321477253084056</c:v>
              </c:pt>
              <c:pt idx="12">
                <c:v>0.31409308423812121</c:v>
              </c:pt>
              <c:pt idx="13">
                <c:v>0.30426906277224208</c:v>
              </c:pt>
              <c:pt idx="14">
                <c:v>0.30113414825471158</c:v>
              </c:pt>
              <c:pt idx="15">
                <c:v>0.31041941371899573</c:v>
              </c:pt>
              <c:pt idx="16">
                <c:v>0.26145749492520015</c:v>
              </c:pt>
              <c:pt idx="17">
                <c:v>0.25723858834652819</c:v>
              </c:pt>
              <c:pt idx="18">
                <c:v>0.25653413398028496</c:v>
              </c:pt>
              <c:pt idx="19">
                <c:v>0.24088914450909277</c:v>
              </c:pt>
              <c:pt idx="20">
                <c:v>0.23337425083985866</c:v>
              </c:pt>
              <c:pt idx="21">
                <c:v>0.23698094476773979</c:v>
              </c:pt>
              <c:pt idx="22">
                <c:v>0.22168944988732092</c:v>
              </c:pt>
              <c:pt idx="23">
                <c:v>0.22209702290961919</c:v>
              </c:pt>
              <c:pt idx="24">
                <c:v>0.22171436836472605</c:v>
              </c:pt>
              <c:pt idx="25">
                <c:v>0.22022361859218129</c:v>
              </c:pt>
              <c:pt idx="26">
                <c:v>0.22567506378370566</c:v>
              </c:pt>
              <c:pt idx="27">
                <c:v>0.22673420120129301</c:v>
              </c:pt>
              <c:pt idx="28">
                <c:v>0.15528473695929282</c:v>
              </c:pt>
              <c:pt idx="29">
                <c:v>0.15528692012172271</c:v>
              </c:pt>
              <c:pt idx="30">
                <c:v>0.15595554082623705</c:v>
              </c:pt>
              <c:pt idx="31">
                <c:v>0.15641140499598938</c:v>
              </c:pt>
              <c:pt idx="32">
                <c:v>0.15691471542761612</c:v>
              </c:pt>
              <c:pt idx="33">
                <c:v>0.17028988360278338</c:v>
              </c:pt>
              <c:pt idx="34">
                <c:v>0.17041211076730187</c:v>
              </c:pt>
              <c:pt idx="35">
                <c:v>0.17116428244038454</c:v>
              </c:pt>
              <c:pt idx="36">
                <c:v>0.28133347748689469</c:v>
              </c:pt>
              <c:pt idx="37">
                <c:v>0.27761888714193755</c:v>
              </c:pt>
              <c:pt idx="38">
                <c:v>0.27621553638463819</c:v>
              </c:pt>
              <c:pt idx="39">
                <c:v>0.29927469152032726</c:v>
              </c:pt>
              <c:pt idx="40">
                <c:v>0.29989074989738784</c:v>
              </c:pt>
              <c:pt idx="41">
                <c:v>0.30083320743154401</c:v>
              </c:pt>
              <c:pt idx="42">
                <c:v>0.29975042121982759</c:v>
              </c:pt>
              <c:pt idx="43">
                <c:v>0.30045874954711377</c:v>
              </c:pt>
              <c:pt idx="44">
                <c:v>0.29894741819667181</c:v>
              </c:pt>
              <c:pt idx="45">
                <c:v>0.29958375962994643</c:v>
              </c:pt>
              <c:pt idx="46">
                <c:v>0.29679500305902651</c:v>
              </c:pt>
              <c:pt idx="47">
                <c:v>0.29831198944609877</c:v>
              </c:pt>
              <c:pt idx="48">
                <c:v>0.33750223312130828</c:v>
              </c:pt>
              <c:pt idx="49">
                <c:v>0.33890843262859988</c:v>
              </c:pt>
              <c:pt idx="50">
                <c:v>0.33967714497341533</c:v>
              </c:pt>
              <c:pt idx="51">
                <c:v>0.34175578893581215</c:v>
              </c:pt>
              <c:pt idx="52">
                <c:v>0.3397612902842459</c:v>
              </c:pt>
              <c:pt idx="53">
                <c:v>0.34196694818604478</c:v>
              </c:pt>
              <c:pt idx="54">
                <c:v>0.38201721037511793</c:v>
              </c:pt>
              <c:pt idx="55">
                <c:v>0.38046671342075206</c:v>
              </c:pt>
              <c:pt idx="56">
                <c:v>0.41196416331089308</c:v>
              </c:pt>
              <c:pt idx="57">
                <c:v>0.4149534366350946</c:v>
              </c:pt>
              <c:pt idx="58">
                <c:v>0.41575210169176219</c:v>
              </c:pt>
              <c:pt idx="59">
                <c:v>0.41948172510489412</c:v>
              </c:pt>
              <c:pt idx="60">
                <c:v>0.42121615611577695</c:v>
              </c:pt>
              <c:pt idx="61">
                <c:v>0.42426997874767347</c:v>
              </c:pt>
              <c:pt idx="62">
                <c:v>0.4803077900696206</c:v>
              </c:pt>
              <c:pt idx="63">
                <c:v>0.48227735807720257</c:v>
              </c:pt>
              <c:pt idx="64">
                <c:v>0.48572922060859502</c:v>
              </c:pt>
              <c:pt idx="65">
                <c:v>0.48901448754468912</c:v>
              </c:pt>
              <c:pt idx="66">
                <c:v>0.51290999945190441</c:v>
              </c:pt>
              <c:pt idx="67">
                <c:v>0.51497732645883321</c:v>
              </c:pt>
              <c:pt idx="68">
                <c:v>0.51760545654538759</c:v>
              </c:pt>
              <c:pt idx="69">
                <c:v>0.52092048660237078</c:v>
              </c:pt>
              <c:pt idx="70">
                <c:v>0.52338347863271883</c:v>
              </c:pt>
              <c:pt idx="71">
                <c:v>0.65043824243429038</c:v>
              </c:pt>
              <c:pt idx="72">
                <c:v>0.64909766536626878</c:v>
              </c:pt>
              <c:pt idx="73">
                <c:v>0.65338484613914016</c:v>
              </c:pt>
              <c:pt idx="74">
                <c:v>0.65842383463621157</c:v>
              </c:pt>
              <c:pt idx="75">
                <c:v>0.66347792599170097</c:v>
              </c:pt>
              <c:pt idx="76">
                <c:v>0.67430078925961223</c:v>
              </c:pt>
              <c:pt idx="77">
                <c:v>0.68014545315555253</c:v>
              </c:pt>
              <c:pt idx="78">
                <c:v>0.6890063711167207</c:v>
              </c:pt>
              <c:pt idx="79">
                <c:v>0.69653790260751292</c:v>
              </c:pt>
              <c:pt idx="80">
                <c:v>0.70390722214134205</c:v>
              </c:pt>
              <c:pt idx="81">
                <c:v>0.72267993595509605</c:v>
              </c:pt>
              <c:pt idx="82">
                <c:v>0.74083109486328214</c:v>
              </c:pt>
              <c:pt idx="83">
                <c:v>0.75844254413221579</c:v>
              </c:pt>
              <c:pt idx="84">
                <c:v>0.7755264185982812</c:v>
              </c:pt>
              <c:pt idx="85">
                <c:v>0.79209068928546922</c:v>
              </c:pt>
              <c:pt idx="86">
                <c:v>0.8081270680846081</c:v>
              </c:pt>
              <c:pt idx="87">
                <c:v>0.82362750948270691</c:v>
              </c:pt>
              <c:pt idx="88">
                <c:v>0.83863171422287652</c:v>
              </c:pt>
              <c:pt idx="89">
                <c:v>0.85309033996653272</c:v>
              </c:pt>
              <c:pt idx="90">
                <c:v>0.86700350500084988</c:v>
              </c:pt>
              <c:pt idx="91">
                <c:v>0.88034917559586245</c:v>
              </c:pt>
              <c:pt idx="92">
                <c:v>0.89311834487264985</c:v>
              </c:pt>
              <c:pt idx="93">
                <c:v>0.90527707760578635</c:v>
              </c:pt>
              <c:pt idx="94">
                <c:v>0.91684123545977125</c:v>
              </c:pt>
              <c:pt idx="95">
                <c:v>0.92778628764836679</c:v>
              </c:pt>
              <c:pt idx="96">
                <c:v>0.938100698991858</c:v>
              </c:pt>
              <c:pt idx="97">
                <c:v>0.94777130022450506</c:v>
              </c:pt>
              <c:pt idx="98">
                <c:v>0.95678360752369174</c:v>
              </c:pt>
              <c:pt idx="99">
                <c:v>0.96511178364377059</c:v>
              </c:pt>
              <c:pt idx="100">
                <c:v>0.9727598414493096</c:v>
              </c:pt>
              <c:pt idx="101">
                <c:v>0.9797039382575139</c:v>
              </c:pt>
              <c:pt idx="102">
                <c:v>0.98592405078138179</c:v>
              </c:pt>
              <c:pt idx="103">
                <c:v>0.99139664108499137</c:v>
              </c:pt>
              <c:pt idx="104">
                <c:v>0.99610075980488866</c:v>
              </c:pt>
              <c:pt idx="105">
                <c:v>1</c:v>
              </c:pt>
              <c:pt idx="106">
                <c:v>1.0000000000000002</c:v>
              </c:pt>
              <c:pt idx="107">
                <c:v>1</c:v>
              </c:pt>
              <c:pt idx="108">
                <c:v>1</c:v>
              </c:pt>
              <c:pt idx="109">
                <c:v>0.99999999999999944</c:v>
              </c:pt>
              <c:pt idx="110">
                <c:v>1</c:v>
              </c:pt>
              <c:pt idx="111">
                <c:v>1</c:v>
              </c:pt>
              <c:pt idx="112">
                <c:v>1.0000000000000002</c:v>
              </c:pt>
              <c:pt idx="113">
                <c:v>0.99999999999999978</c:v>
              </c:pt>
              <c:pt idx="114">
                <c:v>1</c:v>
              </c:pt>
              <c:pt idx="115">
                <c:v>1</c:v>
              </c:pt>
              <c:pt idx="116">
                <c:v>0.99999999999999978</c:v>
              </c:pt>
              <c:pt idx="117">
                <c:v>0.99999999999999978</c:v>
              </c:pt>
              <c:pt idx="118">
                <c:v>1.0000000000000002</c:v>
              </c:pt>
              <c:pt idx="119">
                <c:v>1</c:v>
              </c:pt>
              <c:pt idx="120">
                <c:v>1.0000000000000002</c:v>
              </c:pt>
              <c:pt idx="121">
                <c:v>1</c:v>
              </c:pt>
              <c:pt idx="122">
                <c:v>0.99999999999999989</c:v>
              </c:pt>
              <c:pt idx="123">
                <c:v>1</c:v>
              </c:pt>
              <c:pt idx="124">
                <c:v>0.99999999999999989</c:v>
              </c:pt>
              <c:pt idx="125">
                <c:v>0.99999999999999967</c:v>
              </c:pt>
              <c:pt idx="126">
                <c:v>1.0000000000000002</c:v>
              </c:pt>
              <c:pt idx="127">
                <c:v>1</c:v>
              </c:pt>
              <c:pt idx="128">
                <c:v>1</c:v>
              </c:pt>
              <c:pt idx="129">
                <c:v>1</c:v>
              </c:pt>
              <c:pt idx="130">
                <c:v>1</c:v>
              </c:pt>
              <c:pt idx="131">
                <c:v>1.0000000000000002</c:v>
              </c:pt>
              <c:pt idx="132">
                <c:v>1</c:v>
              </c:pt>
              <c:pt idx="133">
                <c:v>1</c:v>
              </c:pt>
              <c:pt idx="134">
                <c:v>1.0000000000000002</c:v>
              </c:pt>
              <c:pt idx="135">
                <c:v>1.0000000000000002</c:v>
              </c:pt>
              <c:pt idx="136">
                <c:v>1.0000000000000002</c:v>
              </c:pt>
              <c:pt idx="137">
                <c:v>0.99999999999999989</c:v>
              </c:pt>
              <c:pt idx="138">
                <c:v>0.99999999999999989</c:v>
              </c:pt>
              <c:pt idx="139">
                <c:v>1.0000000000000002</c:v>
              </c:pt>
              <c:pt idx="140">
                <c:v>1.0000000000000002</c:v>
              </c:pt>
              <c:pt idx="141">
                <c:v>0.99999999999999989</c:v>
              </c:pt>
              <c:pt idx="142">
                <c:v>0.99999999999999989</c:v>
              </c:pt>
              <c:pt idx="143">
                <c:v>1</c:v>
              </c:pt>
              <c:pt idx="144">
                <c:v>1.0000000000000002</c:v>
              </c:pt>
              <c:pt idx="145">
                <c:v>1</c:v>
              </c:pt>
              <c:pt idx="146">
                <c:v>1</c:v>
              </c:pt>
              <c:pt idx="147">
                <c:v>0.99999999999999967</c:v>
              </c:pt>
              <c:pt idx="148">
                <c:v>0.99999999999999989</c:v>
              </c:pt>
              <c:pt idx="149">
                <c:v>1.0000000000000002</c:v>
              </c:pt>
              <c:pt idx="150">
                <c:v>0.99999999999999989</c:v>
              </c:pt>
              <c:pt idx="151">
                <c:v>1</c:v>
              </c:pt>
              <c:pt idx="152">
                <c:v>1.0000000000000002</c:v>
              </c:pt>
              <c:pt idx="153">
                <c:v>0.99999999999999967</c:v>
              </c:pt>
              <c:pt idx="154">
                <c:v>1.0000000000000004</c:v>
              </c:pt>
              <c:pt idx="155">
                <c:v>1</c:v>
              </c:pt>
            </c:numLit>
          </c:val>
          <c:smooth val="1"/>
          <c:extLst>
            <c:ext xmlns:c16="http://schemas.microsoft.com/office/drawing/2014/chart" uri="{C3380CC4-5D6E-409C-BE32-E72D297353CC}">
              <c16:uniqueId val="{00000006-F660-4DB3-96C1-52A1B549740A}"/>
            </c:ext>
          </c:extLst>
        </c:ser>
        <c:ser>
          <c:idx val="8"/>
          <c:order val="7"/>
          <c:tx>
            <c:v>South/South-East Asia</c:v>
          </c:tx>
          <c:spPr>
            <a:ln w="50800">
              <a:solidFill>
                <a:srgbClr val="7030A0"/>
              </a:solidFill>
            </a:ln>
          </c:spPr>
          <c:marker>
            <c:symbol val="none"/>
          </c:marker>
          <c:cat>
            <c:numLit>
              <c:formatCode>General</c:formatCode>
              <c:ptCount val="156"/>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pt idx="81">
                <c:v>2026</c:v>
              </c:pt>
              <c:pt idx="82">
                <c:v>2027</c:v>
              </c:pt>
              <c:pt idx="83">
                <c:v>2028</c:v>
              </c:pt>
              <c:pt idx="84">
                <c:v>2029</c:v>
              </c:pt>
              <c:pt idx="85">
                <c:v>2030</c:v>
              </c:pt>
              <c:pt idx="86">
                <c:v>2031</c:v>
              </c:pt>
              <c:pt idx="87">
                <c:v>2032</c:v>
              </c:pt>
              <c:pt idx="88">
                <c:v>2033</c:v>
              </c:pt>
              <c:pt idx="89">
                <c:v>2034</c:v>
              </c:pt>
              <c:pt idx="90">
                <c:v>2035</c:v>
              </c:pt>
              <c:pt idx="91">
                <c:v>2036</c:v>
              </c:pt>
              <c:pt idx="92">
                <c:v>2037</c:v>
              </c:pt>
              <c:pt idx="93">
                <c:v>2038</c:v>
              </c:pt>
              <c:pt idx="94">
                <c:v>2039</c:v>
              </c:pt>
              <c:pt idx="95">
                <c:v>2040</c:v>
              </c:pt>
              <c:pt idx="96">
                <c:v>2041</c:v>
              </c:pt>
              <c:pt idx="97">
                <c:v>2042</c:v>
              </c:pt>
              <c:pt idx="98">
                <c:v>2043</c:v>
              </c:pt>
              <c:pt idx="99">
                <c:v>2044</c:v>
              </c:pt>
              <c:pt idx="100">
                <c:v>2045</c:v>
              </c:pt>
              <c:pt idx="101">
                <c:v>2046</c:v>
              </c:pt>
              <c:pt idx="102">
                <c:v>2047</c:v>
              </c:pt>
              <c:pt idx="103">
                <c:v>2048</c:v>
              </c:pt>
              <c:pt idx="104">
                <c:v>2049</c:v>
              </c:pt>
              <c:pt idx="105">
                <c:v>2050</c:v>
              </c:pt>
              <c:pt idx="106">
                <c:v>2051</c:v>
              </c:pt>
              <c:pt idx="107">
                <c:v>2052</c:v>
              </c:pt>
              <c:pt idx="108">
                <c:v>2053</c:v>
              </c:pt>
              <c:pt idx="109">
                <c:v>2054</c:v>
              </c:pt>
              <c:pt idx="110">
                <c:v>2055</c:v>
              </c:pt>
              <c:pt idx="111">
                <c:v>2056</c:v>
              </c:pt>
              <c:pt idx="112">
                <c:v>2057</c:v>
              </c:pt>
              <c:pt idx="113">
                <c:v>2058</c:v>
              </c:pt>
              <c:pt idx="114">
                <c:v>2059</c:v>
              </c:pt>
              <c:pt idx="115">
                <c:v>2060</c:v>
              </c:pt>
              <c:pt idx="116">
                <c:v>2061</c:v>
              </c:pt>
              <c:pt idx="117">
                <c:v>2062</c:v>
              </c:pt>
              <c:pt idx="118">
                <c:v>2063</c:v>
              </c:pt>
              <c:pt idx="119">
                <c:v>2064</c:v>
              </c:pt>
              <c:pt idx="120">
                <c:v>2065</c:v>
              </c:pt>
              <c:pt idx="121">
                <c:v>2066</c:v>
              </c:pt>
              <c:pt idx="122">
                <c:v>2067</c:v>
              </c:pt>
              <c:pt idx="123">
                <c:v>2068</c:v>
              </c:pt>
              <c:pt idx="124">
                <c:v>2069</c:v>
              </c:pt>
              <c:pt idx="125">
                <c:v>2070</c:v>
              </c:pt>
              <c:pt idx="126">
                <c:v>2071</c:v>
              </c:pt>
              <c:pt idx="127">
                <c:v>2072</c:v>
              </c:pt>
              <c:pt idx="128">
                <c:v>2073</c:v>
              </c:pt>
              <c:pt idx="129">
                <c:v>2074</c:v>
              </c:pt>
              <c:pt idx="130">
                <c:v>2075</c:v>
              </c:pt>
              <c:pt idx="131">
                <c:v>2076</c:v>
              </c:pt>
              <c:pt idx="132">
                <c:v>2077</c:v>
              </c:pt>
              <c:pt idx="133">
                <c:v>2078</c:v>
              </c:pt>
              <c:pt idx="134">
                <c:v>2079</c:v>
              </c:pt>
              <c:pt idx="135">
                <c:v>2080</c:v>
              </c:pt>
              <c:pt idx="136">
                <c:v>2081</c:v>
              </c:pt>
              <c:pt idx="137">
                <c:v>2082</c:v>
              </c:pt>
              <c:pt idx="138">
                <c:v>2083</c:v>
              </c:pt>
              <c:pt idx="139">
                <c:v>2084</c:v>
              </c:pt>
              <c:pt idx="140">
                <c:v>2085</c:v>
              </c:pt>
              <c:pt idx="141">
                <c:v>2086</c:v>
              </c:pt>
              <c:pt idx="142">
                <c:v>2087</c:v>
              </c:pt>
              <c:pt idx="143">
                <c:v>2088</c:v>
              </c:pt>
              <c:pt idx="144">
                <c:v>2089</c:v>
              </c:pt>
              <c:pt idx="145">
                <c:v>2090</c:v>
              </c:pt>
              <c:pt idx="146">
                <c:v>2091</c:v>
              </c:pt>
              <c:pt idx="147">
                <c:v>2092</c:v>
              </c:pt>
              <c:pt idx="148">
                <c:v>2093</c:v>
              </c:pt>
              <c:pt idx="149">
                <c:v>2094</c:v>
              </c:pt>
              <c:pt idx="150">
                <c:v>2095</c:v>
              </c:pt>
              <c:pt idx="151">
                <c:v>2096</c:v>
              </c:pt>
              <c:pt idx="152">
                <c:v>2097</c:v>
              </c:pt>
              <c:pt idx="153">
                <c:v>2098</c:v>
              </c:pt>
              <c:pt idx="154">
                <c:v>2099</c:v>
              </c:pt>
              <c:pt idx="155">
                <c:v>2100</c:v>
              </c:pt>
            </c:numLit>
          </c:cat>
          <c:val>
            <c:numLit>
              <c:formatCode>0%</c:formatCode>
              <c:ptCount val="156"/>
              <c:pt idx="1">
                <c:v>0.22726403348383886</c:v>
              </c:pt>
              <c:pt idx="2">
                <c:v>0.21508458684505263</c:v>
              </c:pt>
              <c:pt idx="3">
                <c:v>0.2078007711519847</c:v>
              </c:pt>
              <c:pt idx="4">
                <c:v>0.20976429764207588</c:v>
              </c:pt>
              <c:pt idx="5">
                <c:v>0.22542047578261268</c:v>
              </c:pt>
              <c:pt idx="6">
                <c:v>0.29223488446983759</c:v>
              </c:pt>
              <c:pt idx="7">
                <c:v>0.30299428961003599</c:v>
              </c:pt>
              <c:pt idx="8">
                <c:v>0.2821544970734014</c:v>
              </c:pt>
              <c:pt idx="9">
                <c:v>0.32933991772638654</c:v>
              </c:pt>
              <c:pt idx="10">
                <c:v>0.33185228205485179</c:v>
              </c:pt>
              <c:pt idx="11">
                <c:v>0.34159863383859346</c:v>
              </c:pt>
              <c:pt idx="12">
                <c:v>0.34683282256777909</c:v>
              </c:pt>
              <c:pt idx="13">
                <c:v>0.35298250456221375</c:v>
              </c:pt>
              <c:pt idx="14">
                <c:v>0.35789848482269815</c:v>
              </c:pt>
              <c:pt idx="15">
                <c:v>0.38458995489995068</c:v>
              </c:pt>
              <c:pt idx="16">
                <c:v>0.33077409510605432</c:v>
              </c:pt>
              <c:pt idx="17">
                <c:v>0.33745242914067825</c:v>
              </c:pt>
              <c:pt idx="18">
                <c:v>0.3377975936615345</c:v>
              </c:pt>
              <c:pt idx="19">
                <c:v>0.31874837161723707</c:v>
              </c:pt>
              <c:pt idx="20">
                <c:v>0.29965321238005466</c:v>
              </c:pt>
              <c:pt idx="21">
                <c:v>0.26630528702747425</c:v>
              </c:pt>
              <c:pt idx="22">
                <c:v>0.28610169251933182</c:v>
              </c:pt>
              <c:pt idx="23">
                <c:v>0.28369236407896758</c:v>
              </c:pt>
              <c:pt idx="24">
                <c:v>0.3242519953915573</c:v>
              </c:pt>
              <c:pt idx="25">
                <c:v>0.3235171046079709</c:v>
              </c:pt>
              <c:pt idx="26">
                <c:v>0.22890323783381852</c:v>
              </c:pt>
              <c:pt idx="27">
                <c:v>0.22611728138198209</c:v>
              </c:pt>
              <c:pt idx="28">
                <c:v>0.32242493330395333</c:v>
              </c:pt>
              <c:pt idx="29">
                <c:v>0.32089571479597018</c:v>
              </c:pt>
              <c:pt idx="30">
                <c:v>0.32003305822116346</c:v>
              </c:pt>
              <c:pt idx="31">
                <c:v>0.31820416351475722</c:v>
              </c:pt>
              <c:pt idx="32">
                <c:v>0.31031560680113729</c:v>
              </c:pt>
              <c:pt idx="33">
                <c:v>0.30402946823807803</c:v>
              </c:pt>
              <c:pt idx="34">
                <c:v>0.30335265518808324</c:v>
              </c:pt>
              <c:pt idx="35">
                <c:v>0.30151815961335005</c:v>
              </c:pt>
              <c:pt idx="36">
                <c:v>0.28829537275329487</c:v>
              </c:pt>
              <c:pt idx="37">
                <c:v>0.28198393243258962</c:v>
              </c:pt>
              <c:pt idx="38">
                <c:v>0.27924906182396836</c:v>
              </c:pt>
              <c:pt idx="39">
                <c:v>0.24866785882100526</c:v>
              </c:pt>
              <c:pt idx="40">
                <c:v>0.24907536758052098</c:v>
              </c:pt>
              <c:pt idx="41">
                <c:v>0.24784655800906805</c:v>
              </c:pt>
              <c:pt idx="42">
                <c:v>0.24529760053303482</c:v>
              </c:pt>
              <c:pt idx="43">
                <c:v>0.24422134861855097</c:v>
              </c:pt>
              <c:pt idx="44">
                <c:v>0.24127279297363347</c:v>
              </c:pt>
              <c:pt idx="45">
                <c:v>0.24021631940424587</c:v>
              </c:pt>
              <c:pt idx="46">
                <c:v>0.23605843565406623</c:v>
              </c:pt>
              <c:pt idx="47">
                <c:v>0.23472801090473319</c:v>
              </c:pt>
              <c:pt idx="48">
                <c:v>0.21183684996119148</c:v>
              </c:pt>
              <c:pt idx="49">
                <c:v>0.21186001510983943</c:v>
              </c:pt>
              <c:pt idx="50">
                <c:v>0.21181318587482462</c:v>
              </c:pt>
              <c:pt idx="51">
                <c:v>0.21054304185585079</c:v>
              </c:pt>
              <c:pt idx="52">
                <c:v>0.21054986471703199</c:v>
              </c:pt>
              <c:pt idx="53">
                <c:v>0.20932280458027536</c:v>
              </c:pt>
              <c:pt idx="54">
                <c:v>0.209898799033544</c:v>
              </c:pt>
              <c:pt idx="55">
                <c:v>0.20666253253108788</c:v>
              </c:pt>
              <c:pt idx="56">
                <c:v>0.2041126248259853</c:v>
              </c:pt>
              <c:pt idx="57">
                <c:v>0.20321277943790531</c:v>
              </c:pt>
              <c:pt idx="58">
                <c:v>0.2048115601605745</c:v>
              </c:pt>
              <c:pt idx="59">
                <c:v>0.20497928494808637</c:v>
              </c:pt>
              <c:pt idx="60">
                <c:v>0.20370765702964316</c:v>
              </c:pt>
              <c:pt idx="61">
                <c:v>0.20313049191356758</c:v>
              </c:pt>
              <c:pt idx="62">
                <c:v>0.19963439228930221</c:v>
              </c:pt>
              <c:pt idx="63">
                <c:v>0.19855552394486833</c:v>
              </c:pt>
              <c:pt idx="64">
                <c:v>0.19818683398084311</c:v>
              </c:pt>
              <c:pt idx="65">
                <c:v>0.19780917073929694</c:v>
              </c:pt>
              <c:pt idx="66">
                <c:v>0.22257053183603573</c:v>
              </c:pt>
              <c:pt idx="67">
                <c:v>0.22341313063436979</c:v>
              </c:pt>
              <c:pt idx="68">
                <c:v>0.22298508882930371</c:v>
              </c:pt>
              <c:pt idx="69">
                <c:v>0.22293470501246107</c:v>
              </c:pt>
              <c:pt idx="70">
                <c:v>0.22253486054921967</c:v>
              </c:pt>
              <c:pt idx="71">
                <c:v>0.24496025756964732</c:v>
              </c:pt>
              <c:pt idx="72">
                <c:v>0.24304711246135771</c:v>
              </c:pt>
              <c:pt idx="73">
                <c:v>0.24296747012466449</c:v>
              </c:pt>
              <c:pt idx="74">
                <c:v>0.24287253077765694</c:v>
              </c:pt>
              <c:pt idx="75">
                <c:v>0.24254269243132337</c:v>
              </c:pt>
              <c:pt idx="76">
                <c:v>0.244099187609195</c:v>
              </c:pt>
              <c:pt idx="77">
                <c:v>0.24376121387641936</c:v>
              </c:pt>
              <c:pt idx="78">
                <c:v>0.23720015011686965</c:v>
              </c:pt>
              <c:pt idx="79">
                <c:v>0.23700340360686684</c:v>
              </c:pt>
              <c:pt idx="80">
                <c:v>0.23676692661876186</c:v>
              </c:pt>
              <c:pt idx="81">
                <c:v>0.26705178391509715</c:v>
              </c:pt>
              <c:pt idx="82">
                <c:v>0.29733891997163997</c:v>
              </c:pt>
              <c:pt idx="83">
                <c:v>0.32763179738353077</c:v>
              </c:pt>
              <c:pt idx="84">
                <c:v>0.35793858720208638</c:v>
              </c:pt>
              <c:pt idx="85">
                <c:v>0.38826926620003882</c:v>
              </c:pt>
              <c:pt idx="86">
                <c:v>0.4186218509794089</c:v>
              </c:pt>
              <c:pt idx="87">
                <c:v>0.44901918359769349</c:v>
              </c:pt>
              <c:pt idx="88">
                <c:v>0.47944068172288568</c:v>
              </c:pt>
              <c:pt idx="89">
                <c:v>0.50989956813260429</c:v>
              </c:pt>
              <c:pt idx="90">
                <c:v>0.54039260359642594</c:v>
              </c:pt>
              <c:pt idx="91">
                <c:v>0.57091545332524629</c:v>
              </c:pt>
              <c:pt idx="92">
                <c:v>0.60147058930023911</c:v>
              </c:pt>
              <c:pt idx="93">
                <c:v>0.63204982412119604</c:v>
              </c:pt>
              <c:pt idx="94">
                <c:v>0.66265474333064767</c:v>
              </c:pt>
              <c:pt idx="95">
                <c:v>0.69327799741437823</c:v>
              </c:pt>
              <c:pt idx="96">
                <c:v>0.72391669752995291</c:v>
              </c:pt>
              <c:pt idx="97">
                <c:v>0.7545711799933702</c:v>
              </c:pt>
              <c:pt idx="98">
                <c:v>0.78523689891383108</c:v>
              </c:pt>
              <c:pt idx="99">
                <c:v>0.81591089449849752</c:v>
              </c:pt>
              <c:pt idx="100">
                <c:v>0.84658853818412716</c:v>
              </c:pt>
              <c:pt idx="101">
                <c:v>0.87726941160248106</c:v>
              </c:pt>
              <c:pt idx="102">
                <c:v>0.90795320464709484</c:v>
              </c:pt>
              <c:pt idx="103">
                <c:v>0.93863642125020552</c:v>
              </c:pt>
              <c:pt idx="104">
                <c:v>0.96931876985041843</c:v>
              </c:pt>
              <c:pt idx="105">
                <c:v>1.0000000000000004</c:v>
              </c:pt>
              <c:pt idx="106">
                <c:v>1.0000000000000002</c:v>
              </c:pt>
              <c:pt idx="107">
                <c:v>1.0000000000000002</c:v>
              </c:pt>
              <c:pt idx="108">
                <c:v>1</c:v>
              </c:pt>
              <c:pt idx="109">
                <c:v>0.99999999999999978</c:v>
              </c:pt>
              <c:pt idx="110">
                <c:v>1</c:v>
              </c:pt>
              <c:pt idx="111">
                <c:v>1</c:v>
              </c:pt>
              <c:pt idx="112">
                <c:v>1</c:v>
              </c:pt>
              <c:pt idx="113">
                <c:v>0.99999999999999978</c:v>
              </c:pt>
              <c:pt idx="114">
                <c:v>1.0000000000000002</c:v>
              </c:pt>
              <c:pt idx="115">
                <c:v>1.0000000000000002</c:v>
              </c:pt>
              <c:pt idx="116">
                <c:v>1</c:v>
              </c:pt>
              <c:pt idx="117">
                <c:v>1</c:v>
              </c:pt>
              <c:pt idx="118">
                <c:v>0.99999999999999978</c:v>
              </c:pt>
              <c:pt idx="119">
                <c:v>1.0000000000000004</c:v>
              </c:pt>
              <c:pt idx="120">
                <c:v>1</c:v>
              </c:pt>
              <c:pt idx="121">
                <c:v>0.99999999999999978</c:v>
              </c:pt>
              <c:pt idx="122">
                <c:v>1</c:v>
              </c:pt>
              <c:pt idx="123">
                <c:v>0.99999999999999978</c:v>
              </c:pt>
              <c:pt idx="124">
                <c:v>1</c:v>
              </c:pt>
              <c:pt idx="125">
                <c:v>0.99999999999999978</c:v>
              </c:pt>
              <c:pt idx="126">
                <c:v>0.99999999999999978</c:v>
              </c:pt>
              <c:pt idx="127">
                <c:v>1.0000000000000002</c:v>
              </c:pt>
              <c:pt idx="128">
                <c:v>0.99999999999999978</c:v>
              </c:pt>
              <c:pt idx="129">
                <c:v>1</c:v>
              </c:pt>
              <c:pt idx="130">
                <c:v>1.0000000000000002</c:v>
              </c:pt>
              <c:pt idx="131">
                <c:v>1</c:v>
              </c:pt>
              <c:pt idx="132">
                <c:v>1</c:v>
              </c:pt>
              <c:pt idx="133">
                <c:v>1.0000000000000002</c:v>
              </c:pt>
              <c:pt idx="134">
                <c:v>1</c:v>
              </c:pt>
              <c:pt idx="135">
                <c:v>1</c:v>
              </c:pt>
              <c:pt idx="136">
                <c:v>1.0000000000000002</c:v>
              </c:pt>
              <c:pt idx="137">
                <c:v>1.0000000000000002</c:v>
              </c:pt>
              <c:pt idx="138">
                <c:v>0.99999999999999978</c:v>
              </c:pt>
              <c:pt idx="139">
                <c:v>1.0000000000000002</c:v>
              </c:pt>
              <c:pt idx="140">
                <c:v>1</c:v>
              </c:pt>
              <c:pt idx="141">
                <c:v>1</c:v>
              </c:pt>
              <c:pt idx="142">
                <c:v>0.99999999999999978</c:v>
              </c:pt>
              <c:pt idx="143">
                <c:v>1</c:v>
              </c:pt>
              <c:pt idx="144">
                <c:v>1</c:v>
              </c:pt>
              <c:pt idx="145">
                <c:v>1</c:v>
              </c:pt>
              <c:pt idx="146">
                <c:v>1.0000000000000002</c:v>
              </c:pt>
              <c:pt idx="147">
                <c:v>1</c:v>
              </c:pt>
              <c:pt idx="148">
                <c:v>0.99999999999999978</c:v>
              </c:pt>
              <c:pt idx="149">
                <c:v>1.0000000000000002</c:v>
              </c:pt>
              <c:pt idx="150">
                <c:v>1.0000000000000004</c:v>
              </c:pt>
              <c:pt idx="151">
                <c:v>1</c:v>
              </c:pt>
              <c:pt idx="152">
                <c:v>1</c:v>
              </c:pt>
              <c:pt idx="153">
                <c:v>0.99999999999999978</c:v>
              </c:pt>
              <c:pt idx="154">
                <c:v>1.0000000000000002</c:v>
              </c:pt>
              <c:pt idx="155">
                <c:v>0.99999999999999978</c:v>
              </c:pt>
            </c:numLit>
          </c:val>
          <c:smooth val="1"/>
          <c:extLst>
            <c:ext xmlns:c16="http://schemas.microsoft.com/office/drawing/2014/chart" uri="{C3380CC4-5D6E-409C-BE32-E72D297353CC}">
              <c16:uniqueId val="{00000007-F660-4DB3-96C1-52A1B549740A}"/>
            </c:ext>
          </c:extLst>
        </c:ser>
        <c:dLbls>
          <c:showLegendKey val="0"/>
          <c:showVal val="0"/>
          <c:showCatName val="0"/>
          <c:showSerName val="0"/>
          <c:showPercent val="0"/>
          <c:showBubbleSize val="0"/>
        </c:dLbls>
        <c:smooth val="0"/>
        <c:axId val="-1772546656"/>
        <c:axId val="-1772537640"/>
      </c:lineChart>
      <c:catAx>
        <c:axId val="-177254665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37640"/>
        <c:crossesAt val="0.125"/>
        <c:auto val="0"/>
        <c:lblAlgn val="ctr"/>
        <c:lblOffset val="100"/>
        <c:tickLblSkip val="10"/>
        <c:tickMarkSkip val="10"/>
        <c:noMultiLvlLbl val="0"/>
      </c:catAx>
      <c:valAx>
        <c:axId val="-1772537640"/>
        <c:scaling>
          <c:logBase val="2"/>
          <c:orientation val="minMax"/>
          <c:max val="10"/>
          <c:min val="0.125"/>
        </c:scaling>
        <c:delete val="0"/>
        <c:axPos val="l"/>
        <c:majorGridlines>
          <c:spPr>
            <a:ln w="12700">
              <a:solidFill>
                <a:srgbClr val="000000"/>
              </a:solidFill>
              <a:prstDash val="sysDash"/>
            </a:ln>
          </c:spPr>
        </c:majorGridlines>
        <c:title>
          <c:tx>
            <c:rich>
              <a:bodyPr/>
              <a:lstStyle/>
              <a:p>
                <a:pPr>
                  <a:defRPr sz="1200"/>
                </a:pPr>
                <a:r>
                  <a:rPr lang="fr-FR" sz="1400" b="0" baseline="0">
                    <a:latin typeface="Arial" panose="020B0604020202020204" pitchFamily="34" charset="0"/>
                    <a:cs typeface="Arial" panose="020B0604020202020204" pitchFamily="34" charset="0"/>
                  </a:rPr>
                  <a:t>Voting Rights Relative to Population Shares</a:t>
                </a:r>
                <a:endParaRPr lang="fr-FR" sz="1400" b="0"/>
              </a:p>
            </c:rich>
          </c:tx>
          <c:layout>
            <c:manualLayout>
              <c:xMode val="edge"/>
              <c:yMode val="edge"/>
              <c:x val="4.4467262577538025E-3"/>
              <c:y val="0.1606059502631960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46656"/>
        <c:crossesAt val="1"/>
        <c:crossBetween val="midCat"/>
        <c:majorUnit val="1"/>
      </c:valAx>
      <c:spPr>
        <a:noFill/>
        <a:ln w="25400">
          <a:solidFill>
            <a:srgbClr val="000000"/>
          </a:solidFill>
        </a:ln>
      </c:spPr>
    </c:plotArea>
    <c:legend>
      <c:legendPos val="l"/>
      <c:layout>
        <c:manualLayout>
          <c:xMode val="edge"/>
          <c:yMode val="edge"/>
          <c:x val="0.6958503673855575"/>
          <c:y val="0.13855690307783355"/>
          <c:w val="0.26522257954736728"/>
          <c:h val="0.3331280367766023"/>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b="1">
                <a:solidFill>
                  <a:schemeClr val="tx1"/>
                </a:solidFill>
                <a:latin typeface="Arial" panose="020B0604020202020204" pitchFamily="34" charset="0"/>
                <a:cs typeface="Arial" panose="020B0604020202020204" pitchFamily="34" charset="0"/>
              </a:rPr>
              <a:t>Fig. 18. Global Justice Fund North-South Transfers</a:t>
            </a:r>
            <a:r>
              <a:rPr lang="en-US" sz="1800" b="1" baseline="0">
                <a:solidFill>
                  <a:schemeClr val="tx1"/>
                </a:solidFill>
                <a:latin typeface="Arial" panose="020B0604020202020204" pitchFamily="34" charset="0"/>
                <a:cs typeface="Arial" panose="020B0604020202020204" pitchFamily="34" charset="0"/>
              </a:rPr>
              <a:t> Are Smaller Than Colonial and Climate Damages </a:t>
            </a:r>
            <a:r>
              <a:rPr lang="en-US" sz="1600" b="0" baseline="0">
                <a:solidFill>
                  <a:schemeClr val="tx1"/>
                </a:solidFill>
                <a:latin typeface="Arial Narrow" panose="020B0606020202030204" pitchFamily="34" charset="0"/>
                <a:cs typeface="Arial" panose="020B0604020202020204" pitchFamily="34" charset="0"/>
              </a:rPr>
              <a:t>(Annual Transfers 2026-2100, % World GDP)</a:t>
            </a:r>
          </a:p>
        </c:rich>
      </c:tx>
      <c:layout>
        <c:manualLayout>
          <c:xMode val="edge"/>
          <c:yMode val="edge"/>
          <c:x val="0.11151221962396587"/>
          <c:y val="2.0928705969781664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6.0275573289114516E-2"/>
          <c:y val="0.125125327268609"/>
          <c:w val="0.92471526919090541"/>
          <c:h val="0.60124673861480071"/>
        </c:manualLayout>
      </c:layout>
      <c:barChart>
        <c:barDir val="col"/>
        <c:grouping val="clustered"/>
        <c:varyColors val="0"/>
        <c:ser>
          <c:idx val="0"/>
          <c:order val="0"/>
          <c:spPr>
            <a:solidFill>
              <a:schemeClr val="accent1"/>
            </a:solidFill>
            <a:ln w="12700">
              <a:solidFill>
                <a:schemeClr val="tx1"/>
              </a:solidFill>
            </a:ln>
            <a:effectLst/>
          </c:spPr>
          <c:invertIfNegative val="0"/>
          <c:dPt>
            <c:idx val="0"/>
            <c:invertIfNegative val="0"/>
            <c:bubble3D val="0"/>
            <c:spPr>
              <a:solidFill>
                <a:srgbClr val="0070C0"/>
              </a:solidFill>
              <a:ln w="12700">
                <a:solidFill>
                  <a:schemeClr val="tx1"/>
                </a:solidFill>
              </a:ln>
              <a:effectLst/>
            </c:spPr>
            <c:extLst>
              <c:ext xmlns:c16="http://schemas.microsoft.com/office/drawing/2014/chart" uri="{C3380CC4-5D6E-409C-BE32-E72D297353CC}">
                <c16:uniqueId val="{00000001-C706-4C17-8FDD-307610DB8D01}"/>
              </c:ext>
            </c:extLst>
          </c:dPt>
          <c:dPt>
            <c:idx val="2"/>
            <c:invertIfNegative val="0"/>
            <c:bubble3D val="0"/>
            <c:spPr>
              <a:solidFill>
                <a:srgbClr val="C00000"/>
              </a:solidFill>
              <a:ln w="12700">
                <a:solidFill>
                  <a:schemeClr val="tx1"/>
                </a:solidFill>
              </a:ln>
              <a:effectLst/>
            </c:spPr>
            <c:extLst>
              <c:ext xmlns:c16="http://schemas.microsoft.com/office/drawing/2014/chart" uri="{C3380CC4-5D6E-409C-BE32-E72D297353CC}">
                <c16:uniqueId val="{00000003-C706-4C17-8FDD-307610DB8D01}"/>
              </c:ext>
            </c:extLst>
          </c:dPt>
          <c:dPt>
            <c:idx val="3"/>
            <c:invertIfNegative val="0"/>
            <c:bubble3D val="0"/>
            <c:spPr>
              <a:solidFill>
                <a:srgbClr val="FF67F7"/>
              </a:solidFill>
              <a:ln w="12700">
                <a:solidFill>
                  <a:schemeClr val="tx1"/>
                </a:solidFill>
              </a:ln>
              <a:effectLst/>
            </c:spPr>
            <c:extLst>
              <c:ext xmlns:c16="http://schemas.microsoft.com/office/drawing/2014/chart" uri="{C3380CC4-5D6E-409C-BE32-E72D297353CC}">
                <c16:uniqueId val="{00000005-C706-4C17-8FDD-307610DB8D01}"/>
              </c:ext>
            </c:extLst>
          </c:dPt>
          <c:dPt>
            <c:idx val="4"/>
            <c:invertIfNegative val="0"/>
            <c:bubble3D val="0"/>
            <c:spPr>
              <a:solidFill>
                <a:srgbClr val="FFFF00"/>
              </a:solidFill>
              <a:ln w="12700">
                <a:solidFill>
                  <a:schemeClr val="tx1"/>
                </a:solidFill>
              </a:ln>
              <a:effectLst/>
            </c:spPr>
            <c:extLst>
              <c:ext xmlns:c16="http://schemas.microsoft.com/office/drawing/2014/chart" uri="{C3380CC4-5D6E-409C-BE32-E72D297353CC}">
                <c16:uniqueId val="{00000007-C706-4C17-8FDD-307610DB8D01}"/>
              </c:ext>
            </c:extLst>
          </c:dPt>
          <c:dPt>
            <c:idx val="5"/>
            <c:invertIfNegative val="0"/>
            <c:bubble3D val="0"/>
            <c:spPr>
              <a:solidFill>
                <a:srgbClr val="00B050"/>
              </a:solidFill>
              <a:ln w="12700">
                <a:solidFill>
                  <a:schemeClr val="tx1"/>
                </a:solidFill>
              </a:ln>
              <a:effectLst/>
            </c:spPr>
            <c:extLst>
              <c:ext xmlns:c16="http://schemas.microsoft.com/office/drawing/2014/chart" uri="{C3380CC4-5D6E-409C-BE32-E72D297353CC}">
                <c16:uniqueId val="{00000009-C706-4C17-8FDD-307610DB8D01}"/>
              </c:ext>
            </c:extLst>
          </c:dPt>
          <c:dLbls>
            <c:spPr>
              <a:solidFill>
                <a:schemeClr val="bg1"/>
              </a:solidFill>
              <a:ln>
                <a:noFill/>
              </a:ln>
              <a:effectLst/>
            </c:spPr>
            <c:txPr>
              <a:bodyPr rot="0" spcFirstLastPara="1" vertOverflow="ellipsis" vert="horz" wrap="square" lIns="38100" tIns="19050" rIns="38100" bIns="19050" anchor="ctr" anchorCtr="1">
                <a:spAutoFit/>
              </a:bodyPr>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6"/>
              <c:pt idx="0">
                <c:v>GJF North-South Transfers</c:v>
              </c:pt>
              <c:pt idx="2">
                <c:v>Reparation for Colonial and Climate Damages </c:v>
              </c:pt>
              <c:pt idx="3">
                <c:v>incl. Slavery Damages</c:v>
              </c:pt>
              <c:pt idx="4">
                <c:v>incl. Other Colonial Damages</c:v>
              </c:pt>
              <c:pt idx="5">
                <c:v>incl. Climate Damages</c:v>
              </c:pt>
            </c:strLit>
          </c:cat>
          <c:val>
            <c:numLit>
              <c:formatCode>General</c:formatCode>
              <c:ptCount val="6"/>
              <c:pt idx="0" formatCode="0.0%">
                <c:v>8.0000000000000002E-3</c:v>
              </c:pt>
              <c:pt idx="2" formatCode="0.0%">
                <c:v>3.2000000000000001E-2</c:v>
              </c:pt>
              <c:pt idx="3" formatCode="0.0%">
                <c:v>1.4666666666666668E-2</c:v>
              </c:pt>
              <c:pt idx="4" formatCode="0.0%">
                <c:v>9.3333333333333324E-3</c:v>
              </c:pt>
              <c:pt idx="5" formatCode="0.0%">
                <c:v>8.0000000000000002E-3</c:v>
              </c:pt>
            </c:numLit>
          </c:val>
          <c:extLst>
            <c:ext xmlns:c16="http://schemas.microsoft.com/office/drawing/2014/chart" uri="{C3380CC4-5D6E-409C-BE32-E72D297353CC}">
              <c16:uniqueId val="{0000000A-C706-4C17-8FDD-307610DB8D01}"/>
            </c:ext>
          </c:extLst>
        </c:ser>
        <c:dLbls>
          <c:showLegendKey val="0"/>
          <c:showVal val="0"/>
          <c:showCatName val="0"/>
          <c:showSerName val="0"/>
          <c:showPercent val="0"/>
          <c:showBubbleSize val="0"/>
        </c:dLbls>
        <c:gapWidth val="25"/>
        <c:overlap val="-27"/>
        <c:axId val="1882530591"/>
        <c:axId val="1751446080"/>
      </c:barChart>
      <c:catAx>
        <c:axId val="1882530591"/>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751446080"/>
        <c:crosses val="autoZero"/>
        <c:auto val="1"/>
        <c:lblAlgn val="ctr"/>
        <c:lblOffset val="100"/>
        <c:noMultiLvlLbl val="0"/>
      </c:catAx>
      <c:valAx>
        <c:axId val="1751446080"/>
        <c:scaling>
          <c:orientation val="minMax"/>
          <c:max val="3.5000000000000003E-2"/>
          <c:min val="0"/>
        </c:scaling>
        <c:delete val="0"/>
        <c:axPos val="l"/>
        <c:majorGridlines>
          <c:spPr>
            <a:ln w="9525" cap="flat" cmpd="sng" algn="ctr">
              <a:solidFill>
                <a:schemeClr val="tx1"/>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882530591"/>
        <c:crosses val="autoZero"/>
        <c:crossBetween val="between"/>
      </c:valAx>
      <c:spPr>
        <a:noFill/>
        <a:ln w="25400">
          <a:solidFill>
            <a:schemeClr val="tx1"/>
          </a:solid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fr-FR"/>
    </a:p>
  </c:txPr>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chartsheets/_rels/sheet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chartsheets/_rels/sheet5.xml.rels><?xml version="1.0" encoding="UTF-8" standalone="yes"?>
<Relationships xmlns="http://schemas.openxmlformats.org/package/2006/relationships"><Relationship Id="rId1" Type="http://schemas.openxmlformats.org/officeDocument/2006/relationships/drawing" Target="../drawings/drawing9.xml"/></Relationships>
</file>

<file path=xl/chartsheets/_rels/sheet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6.bin"/></Relationships>
</file>

<file path=xl/chartsheets/_rels/sheet7.xml.rels><?xml version="1.0" encoding="UTF-8" standalone="yes"?>
<Relationships xmlns="http://schemas.openxmlformats.org/package/2006/relationships"><Relationship Id="rId1" Type="http://schemas.openxmlformats.org/officeDocument/2006/relationships/drawing" Target="../drawings/drawing13.xml"/></Relationships>
</file>

<file path=xl/chartsheets/_rels/sheet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8.bin"/></Relationships>
</file>

<file path=xl/chartsheets/_rels/sheet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9.bin"/></Relationships>
</file>

<file path=xl/chartsheets/_rels/sheet1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0.bin"/></Relationships>
</file>

<file path=xl/chartsheets/_rels/sheet1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1.bin"/></Relationships>
</file>

<file path=xl/chartsheets/_rels/sheet12.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2.bin"/></Relationships>
</file>

<file path=xl/chartsheets/_rels/sheet13.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13.bin"/></Relationships>
</file>

<file path=xl/chartsheets/_rels/sheet14.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14.bin"/></Relationships>
</file>

<file path=xl/chartsheets/_rels/sheet15.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15.bin"/></Relationships>
</file>

<file path=xl/chartsheets/_rels/sheet16.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16.bin"/></Relationships>
</file>

<file path=xl/chartsheets/_rels/sheet17.xml.rels><?xml version="1.0" encoding="UTF-8" standalone="yes"?>
<Relationships xmlns="http://schemas.openxmlformats.org/package/2006/relationships"><Relationship Id="rId1" Type="http://schemas.openxmlformats.org/officeDocument/2006/relationships/drawing" Target="../drawings/drawing34.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264E3D8C-791B-44AB-BE64-A34D725F9F26}">
  <sheetPr>
    <tabColor rgb="FFFF0000"/>
  </sheetPr>
  <sheetViews>
    <sheetView zoomScale="146" workbookViewId="0" zoomToFit="1"/>
  </sheetViews>
  <pageMargins left="0.75" right="0.75" top="1" bottom="1" header="0.5" footer="0.5"/>
  <pageSetup paperSize="9" orientation="landscape" r:id="rId1"/>
  <drawing r:id="rId2"/>
</chartsheet>
</file>

<file path=xl/chartsheets/sheet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FF6C7248-D76B-48F9-BB42-3D671DAEECF8}">
  <sheetPr>
    <tabColor rgb="FFFD8BE7"/>
  </sheetPr>
  <sheetViews>
    <sheetView zoomScale="145"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189F6564-0DE6-4487-B0D9-613FB14A0840}">
  <sheetPr>
    <tabColor rgb="FFFD8BE7"/>
  </sheetPr>
  <sheetViews>
    <sheetView zoomScale="135" workbookViewId="0" zoomToFit="1"/>
  </sheetViews>
  <pageMargins left="0.7" right="0.7" top="0.75" bottom="0.75" header="0.3" footer="0.3"/>
  <pageSetup paperSize="9" orientation="landscape" r:id="rId1"/>
  <drawing r:id="rId2"/>
</chartsheet>
</file>

<file path=xl/chartsheets/sheet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19923508-C8C2-4591-93BD-B9985166EB38}">
  <sheetPr>
    <tabColor rgb="FF7030A0"/>
  </sheetPr>
  <sheetViews>
    <sheetView zoomScale="135" workbookViewId="0" zoomToFit="1"/>
  </sheetViews>
  <pageMargins left="0.7" right="0.7" top="0.75" bottom="0.75" header="0.3" footer="0.3"/>
  <pageSetup paperSize="9" orientation="landscape" r:id="rId1"/>
  <drawing r:id="rId2"/>
</chartsheet>
</file>

<file path=xl/chartsheets/sheet5.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2B37F4A9-E644-4862-A008-1CE9AD9F21DE}">
  <sheetPr>
    <tabColor rgb="FFFFC000"/>
  </sheetPr>
  <sheetViews>
    <sheetView workbookViewId="0"/>
  </sheetViews>
  <pageMargins left="0.7" right="0.7" top="0.75" bottom="0.75" header="0.3" footer="0.3"/>
  <drawing r:id="rId1"/>
</chartsheet>
</file>

<file path=xl/chartsheets/sheet6.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39826013-4E2E-40BF-A7C8-509299295E1D}">
  <sheetPr>
    <tabColor rgb="FFFFC0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7.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A3ECEAF6-ED87-4397-A3D9-AD7A65C2D877}">
  <sheetPr>
    <tabColor rgb="FFFFC000"/>
  </sheetPr>
  <sheetViews>
    <sheetView workbookViewId="0"/>
  </sheetViews>
  <pageMargins left="0.7" right="0.7" top="0.75" bottom="0.75" header="0.3" footer="0.3"/>
  <drawing r:id="rId1"/>
</chartsheet>
</file>

<file path=xl/chartsheets/sheet8.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B9743CB-C98A-496B-A0F8-D6ED242F6CF7}">
  <sheetPr>
    <tabColor rgb="FFFF0000"/>
  </sheetPr>
  <sheetViews>
    <sheetView workbookViewId="0"/>
  </sheetViews>
  <pageMargins left="0.7" right="0.7" top="0.75" bottom="0.75" header="0.3" footer="0.3"/>
  <pageSetup paperSize="9" orientation="landscape" r:id="rId1"/>
  <drawing r:id="rId2"/>
</chartsheet>
</file>

<file path=xl/chartsheets/sheet9.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51CC9918-D958-43BD-8AAD-6DE3ADB6C0CF}">
  <sheetPr>
    <tabColor rgb="FF00B050"/>
  </sheetPr>
  <sheetViews>
    <sheetView workbookViewId="0"/>
  </sheetViews>
  <pageMargins left="0.75" right="0.75" top="1" bottom="1" header="0.5" footer="0.5"/>
  <pageSetup paperSize="9" orientation="landscape" r:id="rId1"/>
  <drawing r:id="rId2"/>
</chartsheet>
</file>

<file path=xl/chartsheets/sheet10.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D3DBBB8B-B41E-41A4-9B7F-A8B80A086A2D}">
  <sheetPr>
    <tabColor rgb="FF7030A0"/>
  </sheetPr>
  <sheetViews>
    <sheetView workbookViewId="0"/>
  </sheetViews>
  <pageMargins left="0.7" right="0.7" top="0.75" bottom="0.75" header="0.3" footer="0.3"/>
  <pageSetup paperSize="9" orientation="landscape" r:id="rId1"/>
  <drawing r:id="rId2"/>
</chartsheet>
</file>

<file path=xl/chartsheets/sheet1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F254EC31-7AD5-4BED-A206-A461F43F9E61}">
  <sheetPr>
    <tabColor rgb="FFFFFF00"/>
  </sheetPr>
  <sheetViews>
    <sheetView workbookViewId="0"/>
  </sheetViews>
  <pageMargins left="0.75" right="0.75" top="1" bottom="1" header="0.5" footer="0.5"/>
  <pageSetup paperSize="9" orientation="landscape" r:id="rId1"/>
  <drawing r:id="rId2"/>
</chartsheet>
</file>

<file path=xl/chartsheets/sheet1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AD99BCED-29CD-4F3D-8439-D5AFB05A3478}">
  <sheetPr>
    <tabColor rgb="FF7030A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A9291A47-C7C3-49A2-9DEC-504E4F497768}">
  <sheetPr>
    <tabColor rgb="FF09F714"/>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60EADBBF-9F4D-4485-BFDF-E0A3FC756F27}">
  <sheetPr>
    <tabColor rgb="FF09F714"/>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5.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8333BC92-D979-47C3-82A4-A02A5EB94471}">
  <sheetPr>
    <tabColor rgb="FF00B0F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6.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2C7DCFC1-CF5F-4866-80EA-F8BCEE9D8909}">
  <sheetPr>
    <tabColor rgb="FF51F955"/>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7.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A10D687D-4BE1-46A3-9BEF-1467B8CAC821}">
  <sheetPr>
    <tabColor rgb="FFFF0000"/>
  </sheetPr>
  <sheetViews>
    <sheetView zoomScale="135"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9.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22.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24.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26.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28.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30.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32.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34.xml.rels><?xml version="1.0" encoding="UTF-8" standalone="yes"?>
<Relationships xmlns="http://schemas.openxmlformats.org/package/2006/relationships"><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absoluteAnchor>
    <xdr:pos x="0" y="0"/>
    <xdr:ext cx="9218373" cy="5623664"/>
    <xdr:graphicFrame macro="">
      <xdr:nvGraphicFramePr>
        <xdr:cNvPr id="2" name="Graphique 1">
          <a:extLst>
            <a:ext uri="{FF2B5EF4-FFF2-40B4-BE49-F238E27FC236}">
              <a16:creationId xmlns:a16="http://schemas.microsoft.com/office/drawing/2014/main" id="{A2D698F1-ED17-0F79-03AB-EA21AD27516D}"/>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0.52807</cdr:x>
      <cdr:y>0.39907</cdr:y>
    </cdr:from>
    <cdr:to>
      <cdr:x>0.6135</cdr:x>
      <cdr:y>0.81088</cdr:y>
    </cdr:to>
    <cdr:sp macro="" textlink="">
      <cdr:nvSpPr>
        <cdr:cNvPr id="4" name="ZoneTexte 3"/>
        <cdr:cNvSpPr txBox="1"/>
      </cdr:nvSpPr>
      <cdr:spPr>
        <a:xfrm xmlns:a="http://schemas.openxmlformats.org/drawingml/2006/main">
          <a:off x="4857750" y="2238376"/>
          <a:ext cx="785813" cy="230981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0.00414</cdr:x>
      <cdr:y>0.88995</cdr:y>
    </cdr:from>
    <cdr:to>
      <cdr:x>0.99669</cdr:x>
      <cdr:y>0.99273</cdr:y>
    </cdr:to>
    <cdr:sp macro="" textlink="">
      <cdr:nvSpPr>
        <cdr:cNvPr id="18" name="Rectangle 17"/>
        <cdr:cNvSpPr/>
      </cdr:nvSpPr>
      <cdr:spPr>
        <a:xfrm xmlns:a="http://schemas.openxmlformats.org/drawingml/2006/main">
          <a:off x="38100" y="4991124"/>
          <a:ext cx="9136379" cy="57642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Global Justice Platform aims to combine equality and prosperity for all countries with planetary habitability (global warming below 2°C). In 2025, per capita monthly gross national incomes ranges from 290 Euros in Sub-Saharan Africa to 4590 Euros in North America/ Oceania. It is projected to reach 5000 Euros in all countries by 2100. </a:t>
          </a:r>
          <a:r>
            <a:rPr lang="fr-FR" sz="1100" b="1" i="0" baseline="0">
              <a:solidFill>
                <a:schemeClr val="tx1"/>
              </a:solidFill>
              <a:effectLst/>
              <a:latin typeface="Arial Narrow" panose="020B0606020202030204" pitchFamily="34" charset="0"/>
              <a:ea typeface="+mn-ea"/>
              <a:cs typeface="Arial" panose="020B0604020202020204" pitchFamily="34" charset="0"/>
            </a:rPr>
            <a:t>Sources &amp;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(F1)</a:t>
          </a:r>
          <a:endParaRPr lang="fr-FR" sz="1200">
            <a:effectLst/>
            <a:latin typeface="Arial Narrow" panose="020B0606020202030204" pitchFamily="34" charset="0"/>
          </a:endParaRPr>
        </a:p>
      </cdr:txBody>
    </cdr:sp>
  </cdr:relSizeAnchor>
  <cdr:relSizeAnchor xmlns:cdr="http://schemas.openxmlformats.org/drawingml/2006/chartDrawing">
    <cdr:from>
      <cdr:x>0.86686</cdr:x>
      <cdr:y>0.13673</cdr:y>
    </cdr:from>
    <cdr:to>
      <cdr:x>0.9524</cdr:x>
      <cdr:y>0.17888</cdr:y>
    </cdr:to>
    <cdr:sp macro="" textlink="">
      <cdr:nvSpPr>
        <cdr:cNvPr id="9" name="ZoneTexte 1"/>
        <cdr:cNvSpPr txBox="1"/>
      </cdr:nvSpPr>
      <cdr:spPr>
        <a:xfrm xmlns:a="http://schemas.openxmlformats.org/drawingml/2006/main">
          <a:off x="7969207" y="766310"/>
          <a:ext cx="786383" cy="236225"/>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endParaRPr lang="fr-FR" sz="12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0.14156</cdr:x>
      <cdr:y>0.73913</cdr:y>
    </cdr:from>
    <cdr:to>
      <cdr:x>0.21772</cdr:x>
      <cdr:y>0.7894</cdr:y>
    </cdr:to>
    <cdr:sp macro="" textlink="">
      <cdr:nvSpPr>
        <cdr:cNvPr id="3" name="TextBox 2">
          <a:extLst xmlns:a="http://schemas.openxmlformats.org/drawingml/2006/main">
            <a:ext uri="{FF2B5EF4-FFF2-40B4-BE49-F238E27FC236}">
              <a16:creationId xmlns:a16="http://schemas.microsoft.com/office/drawing/2014/main" id="{AFF18592-9D15-171F-6CB1-222D67B12AE0}"/>
            </a:ext>
          </a:extLst>
        </cdr:cNvPr>
        <cdr:cNvSpPr txBox="1"/>
      </cdr:nvSpPr>
      <cdr:spPr>
        <a:xfrm xmlns:a="http://schemas.openxmlformats.org/drawingml/2006/main">
          <a:off x="1628775" y="5181600"/>
          <a:ext cx="8763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GB" sz="1100" kern="1200"/>
        </a:p>
      </cdr:txBody>
    </cdr:sp>
  </cdr:relSizeAnchor>
  <cdr:relSizeAnchor xmlns:cdr="http://schemas.openxmlformats.org/drawingml/2006/chartDrawing">
    <cdr:from>
      <cdr:x>0.1217</cdr:x>
      <cdr:y>0.75005</cdr:y>
    </cdr:from>
    <cdr:to>
      <cdr:x>0.81458</cdr:x>
      <cdr:y>0.88451</cdr:y>
    </cdr:to>
    <cdr:grpSp>
      <cdr:nvGrpSpPr>
        <cdr:cNvPr id="15" name="Group 14">
          <a:extLst xmlns:a="http://schemas.openxmlformats.org/drawingml/2006/main">
            <a:ext uri="{FF2B5EF4-FFF2-40B4-BE49-F238E27FC236}">
              <a16:creationId xmlns:a16="http://schemas.microsoft.com/office/drawing/2014/main" id="{4F1E0313-D722-302B-8869-D55395EA52E8}"/>
            </a:ext>
          </a:extLst>
        </cdr:cNvPr>
        <cdr:cNvGrpSpPr/>
      </cdr:nvGrpSpPr>
      <cdr:grpSpPr>
        <a:xfrm xmlns:a="http://schemas.openxmlformats.org/drawingml/2006/main">
          <a:off x="1121876" y="4218029"/>
          <a:ext cx="6387226" cy="756158"/>
          <a:chOff x="1390701" y="4984764"/>
          <a:chExt cx="7972409" cy="930269"/>
        </a:xfrm>
      </cdr:grpSpPr>
      <cdr:sp macro="" textlink="">
        <cdr:nvSpPr>
          <cdr:cNvPr id="5" name="TextBox 4">
            <a:extLst xmlns:a="http://schemas.openxmlformats.org/drawingml/2006/main">
              <a:ext uri="{FF2B5EF4-FFF2-40B4-BE49-F238E27FC236}">
                <a16:creationId xmlns:a16="http://schemas.microsoft.com/office/drawing/2014/main" id="{A6C707B9-EB7E-5CCC-E451-69F57A02AD21}"/>
              </a:ext>
            </a:extLst>
          </cdr:cNvPr>
          <cdr:cNvSpPr txBox="1"/>
        </cdr:nvSpPr>
        <cdr:spPr>
          <a:xfrm xmlns:a="http://schemas.openxmlformats.org/drawingml/2006/main">
            <a:off x="1390701" y="4991114"/>
            <a:ext cx="990575" cy="80958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n-GB" sz="1200" b="1" kern="1200">
                <a:latin typeface="Arial" panose="020B0604020202020204" pitchFamily="34" charset="0"/>
                <a:cs typeface="Arial" panose="020B0604020202020204" pitchFamily="34" charset="0"/>
              </a:rPr>
              <a:t>Sub-Saharan Africa</a:t>
            </a:r>
          </a:p>
        </cdr:txBody>
      </cdr:sp>
      <cdr:sp macro="" textlink="">
        <cdr:nvSpPr>
          <cdr:cNvPr id="6" name="TextBox 1">
            <a:extLst xmlns:a="http://schemas.openxmlformats.org/drawingml/2006/main">
              <a:ext uri="{FF2B5EF4-FFF2-40B4-BE49-F238E27FC236}">
                <a16:creationId xmlns:a16="http://schemas.microsoft.com/office/drawing/2014/main" id="{E0F1E38E-1CDA-18D5-23C4-49BEACA765F5}"/>
              </a:ext>
            </a:extLst>
          </cdr:cNvPr>
          <cdr:cNvSpPr txBox="1"/>
        </cdr:nvSpPr>
        <cdr:spPr>
          <a:xfrm xmlns:a="http://schemas.openxmlformats.org/drawingml/2006/main">
            <a:off x="3114700" y="4994413"/>
            <a:ext cx="1000123" cy="55244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200" b="1" kern="1200">
                <a:latin typeface="Arial" panose="020B0604020202020204" pitchFamily="34" charset="0"/>
                <a:cs typeface="Arial" panose="020B0604020202020204" pitchFamily="34" charset="0"/>
              </a:rPr>
              <a:t>Latin America</a:t>
            </a:r>
          </a:p>
        </cdr:txBody>
      </cdr:sp>
      <cdr:sp macro="" textlink="">
        <cdr:nvSpPr>
          <cdr:cNvPr id="7" name="TextBox 1">
            <a:extLst xmlns:a="http://schemas.openxmlformats.org/drawingml/2006/main">
              <a:ext uri="{FF2B5EF4-FFF2-40B4-BE49-F238E27FC236}">
                <a16:creationId xmlns:a16="http://schemas.microsoft.com/office/drawing/2014/main" id="{E2E68215-63E3-E71B-068E-1D3FBA3CC9F2}"/>
              </a:ext>
            </a:extLst>
          </cdr:cNvPr>
          <cdr:cNvSpPr txBox="1"/>
        </cdr:nvSpPr>
        <cdr:spPr>
          <a:xfrm xmlns:a="http://schemas.openxmlformats.org/drawingml/2006/main">
            <a:off x="2257452" y="4984764"/>
            <a:ext cx="981095" cy="90166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200" b="1" kern="1200">
                <a:latin typeface="Arial" panose="020B0604020202020204" pitchFamily="34" charset="0"/>
                <a:cs typeface="Arial" panose="020B0604020202020204" pitchFamily="34" charset="0"/>
              </a:rPr>
              <a:t>South</a:t>
            </a:r>
            <a:r>
              <a:rPr lang="en-GB" sz="1200" b="1" kern="1200" baseline="0">
                <a:latin typeface="Arial" panose="020B0604020202020204" pitchFamily="34" charset="0"/>
                <a:cs typeface="Arial" panose="020B0604020202020204" pitchFamily="34" charset="0"/>
              </a:rPr>
              <a:t> &amp;</a:t>
            </a:r>
            <a:endParaRPr lang="en-GB" sz="1200" b="1" kern="1200">
              <a:latin typeface="Arial" panose="020B0604020202020204" pitchFamily="34" charset="0"/>
              <a:cs typeface="Arial" panose="020B0604020202020204" pitchFamily="34" charset="0"/>
            </a:endParaRPr>
          </a:p>
          <a:p xmlns:a="http://schemas.openxmlformats.org/drawingml/2006/main">
            <a:pPr algn="ctr"/>
            <a:r>
              <a:rPr lang="en-GB" sz="1200" b="1" kern="1200">
                <a:latin typeface="Arial" panose="020B0604020202020204" pitchFamily="34" charset="0"/>
                <a:cs typeface="Arial" panose="020B0604020202020204" pitchFamily="34" charset="0"/>
              </a:rPr>
              <a:t>South-East Asia</a:t>
            </a:r>
          </a:p>
        </cdr:txBody>
      </cdr:sp>
      <cdr:sp macro="" textlink="">
        <cdr:nvSpPr>
          <cdr:cNvPr id="8" name="TextBox 1">
            <a:extLst xmlns:a="http://schemas.openxmlformats.org/drawingml/2006/main">
              <a:ext uri="{FF2B5EF4-FFF2-40B4-BE49-F238E27FC236}">
                <a16:creationId xmlns:a16="http://schemas.microsoft.com/office/drawing/2014/main" id="{42A1960B-563D-3EF5-425D-794E229639E7}"/>
              </a:ext>
            </a:extLst>
          </cdr:cNvPr>
          <cdr:cNvSpPr txBox="1"/>
        </cdr:nvSpPr>
        <cdr:spPr>
          <a:xfrm xmlns:a="http://schemas.openxmlformats.org/drawingml/2006/main">
            <a:off x="4019507" y="5022863"/>
            <a:ext cx="933453" cy="89217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200" b="1" kern="1200">
                <a:latin typeface="Arial" panose="020B0604020202020204" pitchFamily="34" charset="0"/>
                <a:cs typeface="Arial" panose="020B0604020202020204" pitchFamily="34" charset="0"/>
              </a:rPr>
              <a:t>Middle East</a:t>
            </a:r>
            <a:r>
              <a:rPr lang="en-GB" sz="1200" b="1" kern="1200" baseline="0">
                <a:latin typeface="Arial" panose="020B0604020202020204" pitchFamily="34" charset="0"/>
                <a:cs typeface="Arial" panose="020B0604020202020204" pitchFamily="34" charset="0"/>
              </a:rPr>
              <a:t> &amp; </a:t>
            </a:r>
            <a:r>
              <a:rPr lang="en-GB" sz="1200" b="1" kern="1200">
                <a:latin typeface="Arial" panose="020B0604020202020204" pitchFamily="34" charset="0"/>
                <a:cs typeface="Arial" panose="020B0604020202020204" pitchFamily="34" charset="0"/>
              </a:rPr>
              <a:t>North Africa</a:t>
            </a:r>
          </a:p>
        </cdr:txBody>
      </cdr:sp>
      <cdr:sp macro="" textlink="">
        <cdr:nvSpPr>
          <cdr:cNvPr id="10" name="TextBox 1">
            <a:extLst xmlns:a="http://schemas.openxmlformats.org/drawingml/2006/main">
              <a:ext uri="{FF2B5EF4-FFF2-40B4-BE49-F238E27FC236}">
                <a16:creationId xmlns:a16="http://schemas.microsoft.com/office/drawing/2014/main" id="{42A1960B-563D-3EF5-425D-794E229639E7}"/>
              </a:ext>
            </a:extLst>
          </cdr:cNvPr>
          <cdr:cNvSpPr txBox="1"/>
        </cdr:nvSpPr>
        <cdr:spPr>
          <a:xfrm xmlns:a="http://schemas.openxmlformats.org/drawingml/2006/main">
            <a:off x="4975268" y="5003814"/>
            <a:ext cx="777849" cy="31114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200" b="1" kern="1200">
                <a:latin typeface="Arial" panose="020B0604020202020204" pitchFamily="34" charset="0"/>
                <a:cs typeface="Arial" panose="020B0604020202020204" pitchFamily="34" charset="0"/>
              </a:rPr>
              <a:t>World</a:t>
            </a:r>
          </a:p>
        </cdr:txBody>
      </cdr:sp>
      <cdr:sp macro="" textlink="">
        <cdr:nvSpPr>
          <cdr:cNvPr id="11" name="TextBox 1">
            <a:extLst xmlns:a="http://schemas.openxmlformats.org/drawingml/2006/main">
              <a:ext uri="{FF2B5EF4-FFF2-40B4-BE49-F238E27FC236}">
                <a16:creationId xmlns:a16="http://schemas.microsoft.com/office/drawing/2014/main" id="{42A1960B-563D-3EF5-425D-794E229639E7}"/>
              </a:ext>
            </a:extLst>
          </cdr:cNvPr>
          <cdr:cNvSpPr txBox="1"/>
        </cdr:nvSpPr>
        <cdr:spPr>
          <a:xfrm xmlns:a="http://schemas.openxmlformats.org/drawingml/2006/main">
            <a:off x="5889666" y="5003939"/>
            <a:ext cx="701674" cy="55244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200" b="1" kern="1200">
                <a:latin typeface="Arial" panose="020B0604020202020204" pitchFamily="34" charset="0"/>
                <a:cs typeface="Arial" panose="020B0604020202020204" pitchFamily="34" charset="0"/>
              </a:rPr>
              <a:t>East Asia </a:t>
            </a:r>
          </a:p>
        </cdr:txBody>
      </cdr:sp>
      <cdr:sp macro="" textlink="">
        <cdr:nvSpPr>
          <cdr:cNvPr id="12" name="TextBox 1">
            <a:extLst xmlns:a="http://schemas.openxmlformats.org/drawingml/2006/main">
              <a:ext uri="{FF2B5EF4-FFF2-40B4-BE49-F238E27FC236}">
                <a16:creationId xmlns:a16="http://schemas.microsoft.com/office/drawing/2014/main" id="{42A1960B-563D-3EF5-425D-794E229639E7}"/>
              </a:ext>
            </a:extLst>
          </cdr:cNvPr>
          <cdr:cNvSpPr txBox="1"/>
        </cdr:nvSpPr>
        <cdr:spPr>
          <a:xfrm xmlns:a="http://schemas.openxmlformats.org/drawingml/2006/main">
            <a:off x="6629366" y="4993791"/>
            <a:ext cx="962029" cy="73324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200" b="1" kern="1200">
                <a:latin typeface="Arial" panose="020B0604020202020204" pitchFamily="34" charset="0"/>
                <a:cs typeface="Arial" panose="020B0604020202020204" pitchFamily="34" charset="0"/>
              </a:rPr>
              <a:t>Russia/ Central Asia</a:t>
            </a:r>
          </a:p>
        </cdr:txBody>
      </cdr:sp>
      <cdr:sp macro="" textlink="">
        <cdr:nvSpPr>
          <cdr:cNvPr id="13" name="TextBox 1">
            <a:extLst xmlns:a="http://schemas.openxmlformats.org/drawingml/2006/main">
              <a:ext uri="{FF2B5EF4-FFF2-40B4-BE49-F238E27FC236}">
                <a16:creationId xmlns:a16="http://schemas.microsoft.com/office/drawing/2014/main" id="{42A1960B-563D-3EF5-425D-794E229639E7}"/>
              </a:ext>
            </a:extLst>
          </cdr:cNvPr>
          <cdr:cNvSpPr txBox="1"/>
        </cdr:nvSpPr>
        <cdr:spPr>
          <a:xfrm xmlns:a="http://schemas.openxmlformats.org/drawingml/2006/main">
            <a:off x="7543743" y="4994414"/>
            <a:ext cx="914457" cy="55244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200" b="1" kern="1200">
                <a:latin typeface="Arial" panose="020B0604020202020204" pitchFamily="34" charset="0"/>
                <a:cs typeface="Arial" panose="020B0604020202020204" pitchFamily="34" charset="0"/>
              </a:rPr>
              <a:t>Europe</a:t>
            </a:r>
          </a:p>
        </cdr:txBody>
      </cdr:sp>
      <cdr:sp macro="" textlink="">
        <cdr:nvSpPr>
          <cdr:cNvPr id="14" name="TextBox 1">
            <a:extLst xmlns:a="http://schemas.openxmlformats.org/drawingml/2006/main">
              <a:ext uri="{FF2B5EF4-FFF2-40B4-BE49-F238E27FC236}">
                <a16:creationId xmlns:a16="http://schemas.microsoft.com/office/drawing/2014/main" id="{42A1960B-563D-3EF5-425D-794E229639E7}"/>
              </a:ext>
            </a:extLst>
          </cdr:cNvPr>
          <cdr:cNvSpPr txBox="1"/>
        </cdr:nvSpPr>
        <cdr:spPr>
          <a:xfrm xmlns:a="http://schemas.openxmlformats.org/drawingml/2006/main">
            <a:off x="8305746" y="4994163"/>
            <a:ext cx="1057364" cy="77787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200" b="1" kern="1200">
                <a:latin typeface="Arial" panose="020B0604020202020204" pitchFamily="34" charset="0"/>
                <a:cs typeface="Arial" panose="020B0604020202020204" pitchFamily="34" charset="0"/>
              </a:rPr>
              <a:t>North America/</a:t>
            </a:r>
            <a:r>
              <a:rPr lang="en-GB" sz="1200" b="1" kern="1200" baseline="0">
                <a:latin typeface="Arial" panose="020B0604020202020204" pitchFamily="34" charset="0"/>
                <a:cs typeface="Arial" panose="020B0604020202020204" pitchFamily="34" charset="0"/>
              </a:rPr>
              <a:t> </a:t>
            </a:r>
            <a:r>
              <a:rPr lang="en-GB" sz="1200" b="1" kern="1200">
                <a:latin typeface="Arial" panose="020B0604020202020204" pitchFamily="34" charset="0"/>
                <a:cs typeface="Arial" panose="020B0604020202020204" pitchFamily="34" charset="0"/>
              </a:rPr>
              <a:t>Oceania</a:t>
            </a:r>
          </a:p>
        </cdr:txBody>
      </cdr:sp>
    </cdr:grpSp>
  </cdr:relSizeAnchor>
  <cdr:relSizeAnchor xmlns:cdr="http://schemas.openxmlformats.org/drawingml/2006/chartDrawing">
    <cdr:from>
      <cdr:x>0.85513</cdr:x>
      <cdr:y>0.125</cdr:y>
    </cdr:from>
    <cdr:to>
      <cdr:x>0.97103</cdr:x>
      <cdr:y>0.24321</cdr:y>
    </cdr:to>
    <cdr:sp macro="" textlink="">
      <cdr:nvSpPr>
        <cdr:cNvPr id="17" name="TextBox 1">
          <a:extLst xmlns:a="http://schemas.openxmlformats.org/drawingml/2006/main">
            <a:ext uri="{FF2B5EF4-FFF2-40B4-BE49-F238E27FC236}">
              <a16:creationId xmlns:a16="http://schemas.microsoft.com/office/drawing/2014/main" id="{99F7E495-D2C8-AD5D-6CBE-F754327C918B}"/>
            </a:ext>
          </a:extLst>
        </cdr:cNvPr>
        <cdr:cNvSpPr txBox="1"/>
      </cdr:nvSpPr>
      <cdr:spPr>
        <a:xfrm xmlns:a="http://schemas.openxmlformats.org/drawingml/2006/main">
          <a:off x="7871414" y="701055"/>
          <a:ext cx="1066846" cy="662925"/>
        </a:xfrm>
        <a:prstGeom xmlns:a="http://schemas.openxmlformats.org/drawingml/2006/main" prst="rect">
          <a:avLst/>
        </a:prstGeom>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400" b="1" kern="1200">
              <a:latin typeface="Arial" panose="020B0604020202020204" pitchFamily="34" charset="0"/>
              <a:cs typeface="Arial" panose="020B0604020202020204" pitchFamily="34" charset="0"/>
            </a:rPr>
            <a:t>2100:  Prosperity for All </a:t>
          </a:r>
        </a:p>
      </cdr:txBody>
    </cdr:sp>
  </cdr:relSizeAnchor>
  <cdr:relSizeAnchor xmlns:cdr="http://schemas.openxmlformats.org/drawingml/2006/chartDrawing">
    <cdr:from>
      <cdr:x>0.3394</cdr:x>
      <cdr:y>0.23686</cdr:y>
    </cdr:from>
    <cdr:to>
      <cdr:x>0.59272</cdr:x>
      <cdr:y>0.34647</cdr:y>
    </cdr:to>
    <cdr:sp macro="" textlink="">
      <cdr:nvSpPr>
        <cdr:cNvPr id="21" name="TextBox 1">
          <a:extLst xmlns:a="http://schemas.openxmlformats.org/drawingml/2006/main">
            <a:ext uri="{FF2B5EF4-FFF2-40B4-BE49-F238E27FC236}">
              <a16:creationId xmlns:a16="http://schemas.microsoft.com/office/drawing/2014/main" id="{5AA32940-491E-F098-52F4-4016583DDA9E}"/>
            </a:ext>
          </a:extLst>
        </cdr:cNvPr>
        <cdr:cNvSpPr txBox="1"/>
      </cdr:nvSpPr>
      <cdr:spPr>
        <a:xfrm xmlns:a="http://schemas.openxmlformats.org/drawingml/2006/main">
          <a:off x="3124163" y="1328387"/>
          <a:ext cx="2331757" cy="614713"/>
        </a:xfrm>
        <a:prstGeom xmlns:a="http://schemas.openxmlformats.org/drawingml/2006/main" prst="rect">
          <a:avLst/>
        </a:prstGeom>
        <a:ln xmlns:a="http://schemas.openxmlformats.org/drawingml/2006/main">
          <a:solidFill>
            <a:schemeClr val="tx1"/>
          </a:solidFill>
        </a:ln>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n-GB" sz="1400" b="1" kern="1200">
              <a:latin typeface="Arial" panose="020B0604020202020204" pitchFamily="34" charset="0"/>
              <a:cs typeface="Arial" panose="020B0604020202020204" pitchFamily="34" charset="0"/>
            </a:rPr>
            <a:t>2025: Large</a:t>
          </a:r>
          <a:r>
            <a:rPr lang="en-GB" sz="1400" b="1" kern="1200" baseline="0">
              <a:latin typeface="Arial" panose="020B0604020202020204" pitchFamily="34" charset="0"/>
              <a:cs typeface="Arial" panose="020B0604020202020204" pitchFamily="34" charset="0"/>
            </a:rPr>
            <a:t> Gaps in Average Monthly Income Between Regions</a:t>
          </a:r>
          <a:endParaRPr lang="en-GB" sz="1400" b="1"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0.86204</cdr:x>
      <cdr:y>0.7518</cdr:y>
    </cdr:from>
    <cdr:to>
      <cdr:x>0.98013</cdr:x>
      <cdr:y>0.84783</cdr:y>
    </cdr:to>
    <cdr:sp macro="" textlink="">
      <cdr:nvSpPr>
        <cdr:cNvPr id="22" name="TextBox 1">
          <a:extLst xmlns:a="http://schemas.openxmlformats.org/drawingml/2006/main">
            <a:ext uri="{FF2B5EF4-FFF2-40B4-BE49-F238E27FC236}">
              <a16:creationId xmlns:a16="http://schemas.microsoft.com/office/drawing/2014/main" id="{C0A448A1-F47E-EA48-8D80-28337FC2C634}"/>
            </a:ext>
          </a:extLst>
        </cdr:cNvPr>
        <cdr:cNvSpPr txBox="1"/>
      </cdr:nvSpPr>
      <cdr:spPr>
        <a:xfrm xmlns:a="http://schemas.openxmlformats.org/drawingml/2006/main">
          <a:off x="9918780" y="5270453"/>
          <a:ext cx="1358767" cy="67314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400" b="1" kern="1200">
              <a:latin typeface="Arial" panose="020B0604020202020204" pitchFamily="34" charset="0"/>
              <a:cs typeface="Arial" panose="020B0604020202020204" pitchFamily="34" charset="0"/>
            </a:rPr>
            <a:t>All Countries</a:t>
          </a:r>
          <a:r>
            <a:rPr lang="en-GB" sz="1400" b="1" kern="1200" baseline="0">
              <a:latin typeface="Arial" panose="020B0604020202020204" pitchFamily="34" charset="0"/>
              <a:cs typeface="Arial" panose="020B0604020202020204" pitchFamily="34" charset="0"/>
            </a:rPr>
            <a:t> in 2100</a:t>
          </a:r>
          <a:endParaRPr lang="en-GB" sz="1400" b="1" kern="1200">
            <a:latin typeface="Arial" panose="020B0604020202020204" pitchFamily="34" charset="0"/>
            <a:cs typeface="Arial" panose="020B0604020202020204" pitchFamily="34" charset="0"/>
          </a:endParaRPr>
        </a:p>
      </cdr:txBody>
    </cdr:sp>
  </cdr:relSizeAnchor>
</c:userShapes>
</file>

<file path=xl/drawings/drawing3.xml><?xml version="1.0" encoding="utf-8"?>
<xdr:wsDr xmlns:xdr="http://schemas.openxmlformats.org/drawingml/2006/spreadsheetDrawing" xmlns:a="http://schemas.openxmlformats.org/drawingml/2006/main">
  <xdr:absoluteAnchor>
    <xdr:pos x="0" y="0"/>
    <xdr:ext cx="9147969" cy="5655469"/>
    <xdr:graphicFrame macro="">
      <xdr:nvGraphicFramePr>
        <xdr:cNvPr id="2" name="Graphique 1">
          <a:extLst>
            <a:ext uri="{FF2B5EF4-FFF2-40B4-BE49-F238E27FC236}">
              <a16:creationId xmlns:a16="http://schemas.microsoft.com/office/drawing/2014/main" id="{D322F4FB-6F70-EF79-9CD4-64016A26E636}"/>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0.00241</cdr:x>
      <cdr:y>0.84256</cdr:y>
    </cdr:from>
    <cdr:to>
      <cdr:x>0.99697</cdr:x>
      <cdr:y>0.96612</cdr:y>
    </cdr:to>
    <cdr:sp macro="" textlink="">
      <cdr:nvSpPr>
        <cdr:cNvPr id="4" name="Rectangle 3"/>
        <cdr:cNvSpPr/>
      </cdr:nvSpPr>
      <cdr:spPr>
        <a:xfrm xmlns:a="http://schemas.openxmlformats.org/drawingml/2006/main">
          <a:off x="22020" y="4745181"/>
          <a:ext cx="9087344" cy="695883"/>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In the Sustainable Convergence scenario, annual labour hours decline from about 2100 to 1000 hours globally between 2025 and 2100 so as to reduce material production and consumption. This is in line with historical trends and will require similarly strong collective mobilization and legislation. </a:t>
          </a:r>
          <a:r>
            <a:rPr lang="fr-FR" sz="1100" b="1" i="0" baseline="0">
              <a:solidFill>
                <a:schemeClr val="tx1"/>
              </a:solidFill>
              <a:effectLst/>
              <a:latin typeface="Arial Narrow" panose="020B0606020202030204" pitchFamily="34" charset="0"/>
              <a:ea typeface="+mn-ea"/>
              <a:cs typeface="Arial" panose="020B0604020202020204" pitchFamily="34" charset="0"/>
            </a:rPr>
            <a:t>Note</a:t>
          </a:r>
          <a:r>
            <a:rPr lang="fr-FR" sz="1100" b="0" i="0" baseline="0">
              <a:solidFill>
                <a:schemeClr val="tx1"/>
              </a:solidFill>
              <a:effectLst/>
              <a:latin typeface="Arial Narrow" panose="020B0606020202030204" pitchFamily="34" charset="0"/>
              <a:ea typeface="+mn-ea"/>
              <a:cs typeface="Arial" panose="020B0604020202020204" pitchFamily="34" charset="0"/>
            </a:rPr>
            <a:t>. Annual hours around 3000 ≈ 60 hours per week all year long. Annual hours around 1600 ≈ 35 hours per week during 47 weeks (5 weeks in paid vacation). Annual hours around 1000 ≈ 25 hours per week during 40 weeks (12 weeks in paid vacation).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(F2)</a:t>
          </a:r>
          <a:endParaRPr lang="fr-FR" sz="1100">
            <a:effectLst/>
            <a:latin typeface="Arial Narrow" panose="020B0606020202030204" pitchFamily="34" charset="0"/>
          </a:endParaRPr>
        </a:p>
      </cdr:txBody>
    </cdr:sp>
  </cdr:relSizeAnchor>
</c:userShapes>
</file>

<file path=xl/drawings/drawing5.xml><?xml version="1.0" encoding="utf-8"?>
<xdr:wsDr xmlns:xdr="http://schemas.openxmlformats.org/drawingml/2006/spreadsheetDrawing" xmlns:a="http://schemas.openxmlformats.org/drawingml/2006/main">
  <xdr:absoluteAnchor>
    <xdr:pos x="0" y="0"/>
    <xdr:ext cx="9294395" cy="6075947"/>
    <xdr:graphicFrame macro="">
      <xdr:nvGraphicFramePr>
        <xdr:cNvPr id="2" name="Graphique 1">
          <a:extLst>
            <a:ext uri="{FF2B5EF4-FFF2-40B4-BE49-F238E27FC236}">
              <a16:creationId xmlns:a16="http://schemas.microsoft.com/office/drawing/2014/main" id="{534A26A3-AC3E-0FE7-3302-A0F63C05ED5A}"/>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c:userShapes xmlns:c="http://schemas.openxmlformats.org/drawingml/2006/chart">
  <cdr:relSizeAnchor xmlns:cdr="http://schemas.openxmlformats.org/drawingml/2006/chartDrawing">
    <cdr:from>
      <cdr:x>0.01497</cdr:x>
      <cdr:y>0.28734</cdr:y>
    </cdr:from>
    <cdr:to>
      <cdr:x>0.20721</cdr:x>
      <cdr:y>0.36874</cdr:y>
    </cdr:to>
    <cdr:sp macro="" textlink="">
      <cdr:nvSpPr>
        <cdr:cNvPr id="19" name="ZoneTexte 1"/>
        <cdr:cNvSpPr txBox="1"/>
      </cdr:nvSpPr>
      <cdr:spPr>
        <a:xfrm xmlns:a="http://schemas.openxmlformats.org/drawingml/2006/main">
          <a:off x="138947" y="1739852"/>
          <a:ext cx="1784620" cy="492880"/>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40%</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0.06673</cdr:x>
      <cdr:y>0.6861</cdr:y>
    </cdr:from>
    <cdr:to>
      <cdr:x>0.15457</cdr:x>
      <cdr:y>0.7675</cdr:y>
    </cdr:to>
    <cdr:sp macro="" textlink="">
      <cdr:nvSpPr>
        <cdr:cNvPr id="24" name="ZoneTexte 1"/>
        <cdr:cNvSpPr txBox="1"/>
      </cdr:nvSpPr>
      <cdr:spPr>
        <a:xfrm xmlns:a="http://schemas.openxmlformats.org/drawingml/2006/main">
          <a:off x="619474" y="4154368"/>
          <a:ext cx="815444" cy="492880"/>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30%</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0.9181</cdr:x>
      <cdr:y>0.59994</cdr:y>
    </cdr:from>
    <cdr:to>
      <cdr:x>0.97721</cdr:x>
      <cdr:y>0.65751</cdr:y>
    </cdr:to>
    <cdr:sp macro="" textlink="">
      <cdr:nvSpPr>
        <cdr:cNvPr id="33" name="ZoneTexte 1"/>
        <cdr:cNvSpPr txBox="1"/>
      </cdr:nvSpPr>
      <cdr:spPr>
        <a:xfrm xmlns:a="http://schemas.openxmlformats.org/drawingml/2006/main">
          <a:off x="8531785" y="3630951"/>
          <a:ext cx="549303" cy="348425"/>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25%</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0.91626</cdr:x>
      <cdr:y>0.6792</cdr:y>
    </cdr:from>
    <cdr:to>
      <cdr:x>0.97615</cdr:x>
      <cdr:y>0.73559</cdr:y>
    </cdr:to>
    <cdr:sp macro="" textlink="">
      <cdr:nvSpPr>
        <cdr:cNvPr id="35" name="ZoneTexte 1"/>
        <cdr:cNvSpPr txBox="1"/>
      </cdr:nvSpPr>
      <cdr:spPr>
        <a:xfrm xmlns:a="http://schemas.openxmlformats.org/drawingml/2006/main">
          <a:off x="8514733" y="4110640"/>
          <a:ext cx="556551" cy="341284"/>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25%</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0.91756</cdr:x>
      <cdr:y>0.74566</cdr:y>
    </cdr:from>
    <cdr:to>
      <cdr:x>0.98182</cdr:x>
      <cdr:y>0.82706</cdr:y>
    </cdr:to>
    <cdr:sp macro="" textlink="">
      <cdr:nvSpPr>
        <cdr:cNvPr id="37" name="ZoneTexte 1"/>
        <cdr:cNvSpPr txBox="1"/>
      </cdr:nvSpPr>
      <cdr:spPr>
        <a:xfrm xmlns:a="http://schemas.openxmlformats.org/drawingml/2006/main">
          <a:off x="8517935" y="4514990"/>
          <a:ext cx="596544" cy="492879"/>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25%</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0.90357</cdr:x>
      <cdr:y>0.52127</cdr:y>
    </cdr:from>
    <cdr:to>
      <cdr:x>0.99142</cdr:x>
      <cdr:y>0.60267</cdr:y>
    </cdr:to>
    <cdr:sp macro="" textlink="">
      <cdr:nvSpPr>
        <cdr:cNvPr id="11" name="ZoneTexte 1"/>
        <cdr:cNvSpPr txBox="1"/>
      </cdr:nvSpPr>
      <cdr:spPr>
        <a:xfrm xmlns:a="http://schemas.openxmlformats.org/drawingml/2006/main">
          <a:off x="8396783" y="3154833"/>
          <a:ext cx="816381" cy="492649"/>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25%</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0.06655</cdr:x>
      <cdr:y>0.4835</cdr:y>
    </cdr:from>
    <cdr:to>
      <cdr:x>0.15439</cdr:x>
      <cdr:y>0.5649</cdr:y>
    </cdr:to>
    <cdr:sp macro="" textlink="">
      <cdr:nvSpPr>
        <cdr:cNvPr id="15" name="ZoneTexte 1"/>
        <cdr:cNvSpPr txBox="1"/>
      </cdr:nvSpPr>
      <cdr:spPr>
        <a:xfrm xmlns:a="http://schemas.openxmlformats.org/drawingml/2006/main">
          <a:off x="617759" y="2927638"/>
          <a:ext cx="815444" cy="492879"/>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24%</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0.06559</cdr:x>
      <cdr:y>0.5868</cdr:y>
    </cdr:from>
    <cdr:to>
      <cdr:x>0.15343</cdr:x>
      <cdr:y>0.6682</cdr:y>
    </cdr:to>
    <cdr:sp macro="" textlink="">
      <cdr:nvSpPr>
        <cdr:cNvPr id="16" name="ZoneTexte 1"/>
        <cdr:cNvSpPr txBox="1"/>
      </cdr:nvSpPr>
      <cdr:spPr>
        <a:xfrm xmlns:a="http://schemas.openxmlformats.org/drawingml/2006/main">
          <a:off x="608915" y="3553082"/>
          <a:ext cx="815444" cy="492879"/>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6%</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0.65861</cdr:x>
      <cdr:y>0.44546</cdr:y>
    </cdr:from>
    <cdr:to>
      <cdr:x>0.85085</cdr:x>
      <cdr:y>0.52686</cdr:y>
    </cdr:to>
    <cdr:sp macro="" textlink="">
      <cdr:nvSpPr>
        <cdr:cNvPr id="18" name="ZoneTexte 1"/>
        <cdr:cNvSpPr txBox="1"/>
      </cdr:nvSpPr>
      <cdr:spPr>
        <a:xfrm xmlns:a="http://schemas.openxmlformats.org/drawingml/2006/main">
          <a:off x="6114056" y="2697293"/>
          <a:ext cx="1784620" cy="492879"/>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34%</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0.65419</cdr:x>
      <cdr:y>0.54695</cdr:y>
    </cdr:from>
    <cdr:to>
      <cdr:x>0.84643</cdr:x>
      <cdr:y>0.62835</cdr:y>
    </cdr:to>
    <cdr:sp macro="" textlink="">
      <cdr:nvSpPr>
        <cdr:cNvPr id="20" name="ZoneTexte 1"/>
        <cdr:cNvSpPr txBox="1"/>
      </cdr:nvSpPr>
      <cdr:spPr>
        <a:xfrm xmlns:a="http://schemas.openxmlformats.org/drawingml/2006/main">
          <a:off x="6073064" y="3311828"/>
          <a:ext cx="1784620" cy="492880"/>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22%</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0.65508</cdr:x>
      <cdr:y>0.61868</cdr:y>
    </cdr:from>
    <cdr:to>
      <cdr:x>0.84732</cdr:x>
      <cdr:y>0.70008</cdr:y>
    </cdr:to>
    <cdr:sp macro="" textlink="">
      <cdr:nvSpPr>
        <cdr:cNvPr id="21" name="ZoneTexte 1"/>
        <cdr:cNvSpPr txBox="1"/>
      </cdr:nvSpPr>
      <cdr:spPr>
        <a:xfrm xmlns:a="http://schemas.openxmlformats.org/drawingml/2006/main">
          <a:off x="6081282" y="3746110"/>
          <a:ext cx="1784620" cy="492879"/>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11%</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0.65507</cdr:x>
      <cdr:y>0.72557</cdr:y>
    </cdr:from>
    <cdr:to>
      <cdr:x>0.84731</cdr:x>
      <cdr:y>0.80697</cdr:y>
    </cdr:to>
    <cdr:sp macro="" textlink="">
      <cdr:nvSpPr>
        <cdr:cNvPr id="25" name="ZoneTexte 1"/>
        <cdr:cNvSpPr txBox="1"/>
      </cdr:nvSpPr>
      <cdr:spPr>
        <a:xfrm xmlns:a="http://schemas.openxmlformats.org/drawingml/2006/main">
          <a:off x="6081233" y="4393373"/>
          <a:ext cx="1784620" cy="492880"/>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33%</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0.43531</cdr:x>
      <cdr:y>0.45765</cdr:y>
    </cdr:from>
    <cdr:to>
      <cdr:x>0.62755</cdr:x>
      <cdr:y>0.53905</cdr:y>
    </cdr:to>
    <cdr:sp macro="" textlink="">
      <cdr:nvSpPr>
        <cdr:cNvPr id="22" name="ZoneTexte 1"/>
        <cdr:cNvSpPr txBox="1"/>
      </cdr:nvSpPr>
      <cdr:spPr>
        <a:xfrm xmlns:a="http://schemas.openxmlformats.org/drawingml/2006/main">
          <a:off x="4041089" y="2771064"/>
          <a:ext cx="1784620" cy="492880"/>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40%</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0.43177</cdr:x>
      <cdr:y>0.57672</cdr:y>
    </cdr:from>
    <cdr:to>
      <cdr:x>0.62401</cdr:x>
      <cdr:y>0.65812</cdr:y>
    </cdr:to>
    <cdr:sp macro="" textlink="">
      <cdr:nvSpPr>
        <cdr:cNvPr id="23" name="ZoneTexte 1"/>
        <cdr:cNvSpPr txBox="1"/>
      </cdr:nvSpPr>
      <cdr:spPr>
        <a:xfrm xmlns:a="http://schemas.openxmlformats.org/drawingml/2006/main">
          <a:off x="4008270" y="3492046"/>
          <a:ext cx="1784619" cy="492879"/>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18%</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0.43354</cdr:x>
      <cdr:y>0.6295</cdr:y>
    </cdr:from>
    <cdr:to>
      <cdr:x>0.62578</cdr:x>
      <cdr:y>0.7109</cdr:y>
    </cdr:to>
    <cdr:sp macro="" textlink="">
      <cdr:nvSpPr>
        <cdr:cNvPr id="27" name="ZoneTexte 1"/>
        <cdr:cNvSpPr txBox="1"/>
      </cdr:nvSpPr>
      <cdr:spPr>
        <a:xfrm xmlns:a="http://schemas.openxmlformats.org/drawingml/2006/main">
          <a:off x="4024633" y="3811645"/>
          <a:ext cx="1784620" cy="492879"/>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9%</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0.4353</cdr:x>
      <cdr:y>0.71069</cdr:y>
    </cdr:from>
    <cdr:to>
      <cdr:x>0.62754</cdr:x>
      <cdr:y>0.79209</cdr:y>
    </cdr:to>
    <cdr:sp macro="" textlink="">
      <cdr:nvSpPr>
        <cdr:cNvPr id="28" name="ZoneTexte 1"/>
        <cdr:cNvSpPr txBox="1"/>
      </cdr:nvSpPr>
      <cdr:spPr>
        <a:xfrm xmlns:a="http://schemas.openxmlformats.org/drawingml/2006/main">
          <a:off x="4041045" y="4303274"/>
          <a:ext cx="1784619" cy="492880"/>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33%</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0.009</cdr:x>
      <cdr:y>0.87848</cdr:y>
    </cdr:from>
    <cdr:to>
      <cdr:x>0.98775</cdr:x>
      <cdr:y>0.97997</cdr:y>
    </cdr:to>
    <cdr:sp macro="" textlink="">
      <cdr:nvSpPr>
        <cdr:cNvPr id="30" name="Rectangle 29"/>
        <cdr:cNvSpPr/>
      </cdr:nvSpPr>
      <cdr:spPr>
        <a:xfrm xmlns:a="http://schemas.openxmlformats.org/drawingml/2006/main">
          <a:off x="83574" y="5319251"/>
          <a:ext cx="9086020" cy="614501"/>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Interpretation.</a:t>
          </a:r>
          <a:r>
            <a:rPr lang="fr-FR" sz="1200" b="0" i="0" baseline="0">
              <a:solidFill>
                <a:sysClr val="windowText" lastClr="000000"/>
              </a:solidFill>
              <a:effectLst/>
              <a:latin typeface="Arial" panose="020B0604020202020204" pitchFamily="34" charset="0"/>
              <a:ea typeface="+mn-ea"/>
              <a:cs typeface="Arial" panose="020B0604020202020204" pitchFamily="34" charset="0"/>
            </a:rPr>
            <a:t> In the Sustainable Convergence scenario, working-age men and women are projected to supply the same quantity of economic labour and domestic labour and to receive equal average pay. This would represent a continuation of the trend toward gender equality observed between 1950 and 2025, albeit with a major acceleration. </a:t>
          </a:r>
          <a:r>
            <a:rPr lang="fr-FR" sz="1200" b="1" i="0" baseline="0">
              <a:solidFill>
                <a:sysClr val="windowText" lastClr="000000"/>
              </a:solidFill>
              <a:effectLst/>
              <a:latin typeface="Arial Narrow" panose="020B0606020202030204" pitchFamily="34" charset="0"/>
              <a:ea typeface="+mn-ea"/>
              <a:cs typeface="Arial" panose="020B0604020202020204" pitchFamily="34" charset="0"/>
            </a:rPr>
            <a:t>Sources and series</a:t>
          </a:r>
          <a:r>
            <a:rPr lang="fr-FR" sz="1200" b="0" i="0" baseline="0">
              <a:solidFill>
                <a:sysClr val="windowText" lastClr="000000"/>
              </a:solidFill>
              <a:effectLst/>
              <a:latin typeface="Arial Narrow" panose="020B0606020202030204" pitchFamily="34" charset="0"/>
              <a:ea typeface="+mn-ea"/>
              <a:cs typeface="Arial" panose="020B0604020202020204" pitchFamily="34" charset="0"/>
            </a:rPr>
            <a:t>: gjp.wid.world (F3)</a:t>
          </a:r>
          <a:endParaRPr lang="fr-FR">
            <a:effectLst/>
            <a:latin typeface="Arial Narrow" panose="020B0606020202030204" pitchFamily="34" charset="0"/>
          </a:endParaRPr>
        </a:p>
      </cdr:txBody>
    </cdr:sp>
  </cdr:relSizeAnchor>
</c:userShapes>
</file>

<file path=xl/drawings/drawing7.xml><?xml version="1.0" encoding="utf-8"?>
<xdr:wsDr xmlns:xdr="http://schemas.openxmlformats.org/drawingml/2006/spreadsheetDrawing" xmlns:a="http://schemas.openxmlformats.org/drawingml/2006/main">
  <xdr:absoluteAnchor>
    <xdr:pos x="0" y="0"/>
    <xdr:ext cx="9294395" cy="6075947"/>
    <xdr:graphicFrame macro="">
      <xdr:nvGraphicFramePr>
        <xdr:cNvPr id="2" name="Graphique 1">
          <a:extLst>
            <a:ext uri="{FF2B5EF4-FFF2-40B4-BE49-F238E27FC236}">
              <a16:creationId xmlns:a16="http://schemas.microsoft.com/office/drawing/2014/main" id="{BAED5A8F-EE18-1C31-BB10-F008896BDF95}"/>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xml><?xml version="1.0" encoding="utf-8"?>
<c:userShapes xmlns:c="http://schemas.openxmlformats.org/drawingml/2006/chart">
  <cdr:relSizeAnchor xmlns:cdr="http://schemas.openxmlformats.org/drawingml/2006/chartDrawing">
    <cdr:from>
      <cdr:x>0.25677</cdr:x>
      <cdr:y>0.54376</cdr:y>
    </cdr:from>
    <cdr:to>
      <cdr:x>0.36997</cdr:x>
      <cdr:y>0.60302</cdr:y>
    </cdr:to>
    <cdr:sp macro="" textlink="">
      <cdr:nvSpPr>
        <cdr:cNvPr id="3" name="Rectangle 2"/>
        <cdr:cNvSpPr/>
      </cdr:nvSpPr>
      <cdr:spPr>
        <a:xfrm xmlns:a="http://schemas.openxmlformats.org/drawingml/2006/main">
          <a:off x="2385060" y="3298187"/>
          <a:ext cx="1051510" cy="359413"/>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0" i="0" baseline="0">
              <a:solidFill>
                <a:sysClr val="windowText" lastClr="000000"/>
              </a:solidFill>
              <a:effectLst/>
              <a:latin typeface="Arial" panose="020B0604020202020204" pitchFamily="34" charset="0"/>
              <a:ea typeface="+mn-ea"/>
              <a:cs typeface="Arial" panose="020B0604020202020204" pitchFamily="34" charset="0"/>
            </a:rPr>
            <a:t>Food</a:t>
          </a:r>
          <a:endParaRPr lang="fr-FR" b="0">
            <a:effectLst/>
            <a:latin typeface="Arial Narrow" panose="020B0606020202030204" pitchFamily="34" charset="0"/>
          </a:endParaRPr>
        </a:p>
      </cdr:txBody>
    </cdr:sp>
  </cdr:relSizeAnchor>
  <cdr:relSizeAnchor xmlns:cdr="http://schemas.openxmlformats.org/drawingml/2006/chartDrawing">
    <cdr:from>
      <cdr:x>0.77752</cdr:x>
      <cdr:y>0.11207</cdr:y>
    </cdr:from>
    <cdr:to>
      <cdr:x>0.90766</cdr:x>
      <cdr:y>0.15273</cdr:y>
    </cdr:to>
    <cdr:sp macro="" textlink="">
      <cdr:nvSpPr>
        <cdr:cNvPr id="6" name="Rectangle 5"/>
        <cdr:cNvSpPr/>
      </cdr:nvSpPr>
      <cdr:spPr>
        <a:xfrm xmlns:a="http://schemas.openxmlformats.org/drawingml/2006/main">
          <a:off x="7238771" y="680980"/>
          <a:ext cx="1211614" cy="247097"/>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Other Services </a:t>
          </a:r>
          <a:endParaRPr lang="fr-FR" b="0">
            <a:effectLst/>
            <a:latin typeface="Arial Narrow" panose="020B0606020202030204" pitchFamily="34" charset="0"/>
          </a:endParaRPr>
        </a:p>
      </cdr:txBody>
    </cdr:sp>
  </cdr:relSizeAnchor>
  <cdr:relSizeAnchor xmlns:cdr="http://schemas.openxmlformats.org/drawingml/2006/chartDrawing">
    <cdr:from>
      <cdr:x>0.766</cdr:x>
      <cdr:y>0.21263</cdr:y>
    </cdr:from>
    <cdr:to>
      <cdr:x>0.91612</cdr:x>
      <cdr:y>0.25901</cdr:y>
    </cdr:to>
    <cdr:sp macro="" textlink="">
      <cdr:nvSpPr>
        <cdr:cNvPr id="7" name="Rectangle 6"/>
        <cdr:cNvSpPr/>
      </cdr:nvSpPr>
      <cdr:spPr>
        <a:xfrm xmlns:a="http://schemas.openxmlformats.org/drawingml/2006/main">
          <a:off x="7128697" y="1290438"/>
          <a:ext cx="1397076" cy="281448"/>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0" i="0" baseline="0">
              <a:solidFill>
                <a:sysClr val="windowText" lastClr="000000"/>
              </a:solidFill>
              <a:effectLst/>
              <a:latin typeface="Arial" panose="020B0604020202020204" pitchFamily="34" charset="0"/>
              <a:ea typeface="+mn-ea"/>
              <a:cs typeface="Arial" panose="020B0604020202020204" pitchFamily="34" charset="0"/>
            </a:rPr>
            <a:t>Leisure/Culture</a:t>
          </a:r>
          <a:endParaRPr lang="fr-FR" b="0">
            <a:effectLst/>
            <a:latin typeface="Arial Narrow" panose="020B0606020202030204" pitchFamily="34" charset="0"/>
          </a:endParaRPr>
        </a:p>
      </cdr:txBody>
    </cdr:sp>
  </cdr:relSizeAnchor>
  <cdr:relSizeAnchor xmlns:cdr="http://schemas.openxmlformats.org/drawingml/2006/chartDrawing">
    <cdr:from>
      <cdr:x>0.24944</cdr:x>
      <cdr:y>0.33328</cdr:y>
    </cdr:from>
    <cdr:to>
      <cdr:x>0.36478</cdr:x>
      <cdr:y>0.39824</cdr:y>
    </cdr:to>
    <cdr:sp macro="" textlink="">
      <cdr:nvSpPr>
        <cdr:cNvPr id="8" name="Rectangle 7"/>
        <cdr:cNvSpPr/>
      </cdr:nvSpPr>
      <cdr:spPr>
        <a:xfrm xmlns:a="http://schemas.openxmlformats.org/drawingml/2006/main">
          <a:off x="2317003" y="2021531"/>
          <a:ext cx="1071368" cy="39400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0" i="0" baseline="0">
              <a:solidFill>
                <a:sysClr val="windowText" lastClr="000000"/>
              </a:solidFill>
              <a:effectLst/>
              <a:latin typeface="Arial" panose="020B0604020202020204" pitchFamily="34" charset="0"/>
              <a:ea typeface="+mn-ea"/>
              <a:cs typeface="Arial" panose="020B0604020202020204" pitchFamily="34" charset="0"/>
            </a:rPr>
            <a:t>Housing, Construction      </a:t>
          </a:r>
          <a:endParaRPr lang="fr-FR" b="0">
            <a:effectLst/>
            <a:latin typeface="Arial Narrow" panose="020B0606020202030204" pitchFamily="34" charset="0"/>
          </a:endParaRPr>
        </a:p>
      </cdr:txBody>
    </cdr:sp>
  </cdr:relSizeAnchor>
  <cdr:relSizeAnchor xmlns:cdr="http://schemas.openxmlformats.org/drawingml/2006/chartDrawing">
    <cdr:from>
      <cdr:x>0.78622</cdr:x>
      <cdr:y>0.40021</cdr:y>
    </cdr:from>
    <cdr:to>
      <cdr:x>0.93435</cdr:x>
      <cdr:y>0.4429</cdr:y>
    </cdr:to>
    <cdr:sp macro="" textlink="">
      <cdr:nvSpPr>
        <cdr:cNvPr id="10" name="Rectangle 9"/>
        <cdr:cNvSpPr/>
      </cdr:nvSpPr>
      <cdr:spPr>
        <a:xfrm xmlns:a="http://schemas.openxmlformats.org/drawingml/2006/main">
          <a:off x="7306695" y="2427697"/>
          <a:ext cx="1376633" cy="258962"/>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Education/Health</a:t>
          </a:r>
          <a:endParaRPr lang="fr-FR" b="0">
            <a:effectLst/>
            <a:latin typeface="Arial Narrow" panose="020B0606020202030204" pitchFamily="34" charset="0"/>
          </a:endParaRPr>
        </a:p>
      </cdr:txBody>
    </cdr:sp>
  </cdr:relSizeAnchor>
  <cdr:relSizeAnchor xmlns:cdr="http://schemas.openxmlformats.org/drawingml/2006/chartDrawing">
    <cdr:from>
      <cdr:x>0.92592</cdr:x>
      <cdr:y>0.62468</cdr:y>
    </cdr:from>
    <cdr:to>
      <cdr:x>0.98085</cdr:x>
      <cdr:y>0.66011</cdr:y>
    </cdr:to>
    <cdr:sp macro="" textlink="">
      <cdr:nvSpPr>
        <cdr:cNvPr id="11" name="Rectangle 10"/>
        <cdr:cNvSpPr/>
      </cdr:nvSpPr>
      <cdr:spPr>
        <a:xfrm xmlns:a="http://schemas.openxmlformats.org/drawingml/2006/main">
          <a:off x="8601993" y="3788808"/>
          <a:ext cx="510313" cy="214891"/>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bg1"/>
              </a:solidFill>
              <a:effectLst/>
              <a:latin typeface="Arial" panose="020B0604020202020204" pitchFamily="34" charset="0"/>
              <a:ea typeface="+mn-ea"/>
              <a:cs typeface="Arial" panose="020B0604020202020204" pitchFamily="34" charset="0"/>
            </a:rPr>
            <a:t>4% </a:t>
          </a:r>
          <a:endParaRPr lang="fr-FR" b="0">
            <a:solidFill>
              <a:schemeClr val="bg1"/>
            </a:solidFill>
            <a:effectLst/>
            <a:latin typeface="Arial Narrow" panose="020B0606020202030204" pitchFamily="34" charset="0"/>
          </a:endParaRPr>
        </a:p>
      </cdr:txBody>
    </cdr:sp>
  </cdr:relSizeAnchor>
  <cdr:relSizeAnchor xmlns:cdr="http://schemas.openxmlformats.org/drawingml/2006/chartDrawing">
    <cdr:from>
      <cdr:x>0.07783</cdr:x>
      <cdr:y>0.24555</cdr:y>
    </cdr:from>
    <cdr:to>
      <cdr:x>0.13277</cdr:x>
      <cdr:y>0.28098</cdr:y>
    </cdr:to>
    <cdr:sp macro="" textlink="">
      <cdr:nvSpPr>
        <cdr:cNvPr id="12" name="Rectangle 11"/>
        <cdr:cNvSpPr/>
      </cdr:nvSpPr>
      <cdr:spPr>
        <a:xfrm xmlns:a="http://schemas.openxmlformats.org/drawingml/2006/main">
          <a:off x="723545" y="1491512"/>
          <a:ext cx="510744" cy="21521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8% </a:t>
          </a:r>
          <a:endParaRPr lang="fr-FR" b="0">
            <a:effectLst/>
            <a:latin typeface="Arial Narrow" panose="020B0606020202030204" pitchFamily="34" charset="0"/>
          </a:endParaRPr>
        </a:p>
      </cdr:txBody>
    </cdr:sp>
  </cdr:relSizeAnchor>
  <cdr:relSizeAnchor xmlns:cdr="http://schemas.openxmlformats.org/drawingml/2006/chartDrawing">
    <cdr:from>
      <cdr:x>0.07884</cdr:x>
      <cdr:y>0.17667</cdr:y>
    </cdr:from>
    <cdr:to>
      <cdr:x>0.13377</cdr:x>
      <cdr:y>0.2121</cdr:y>
    </cdr:to>
    <cdr:sp macro="" textlink="">
      <cdr:nvSpPr>
        <cdr:cNvPr id="13" name="Rectangle 12"/>
        <cdr:cNvSpPr/>
      </cdr:nvSpPr>
      <cdr:spPr>
        <a:xfrm xmlns:a="http://schemas.openxmlformats.org/drawingml/2006/main">
          <a:off x="732946" y="1073132"/>
          <a:ext cx="510651" cy="21521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bg1"/>
              </a:solidFill>
              <a:effectLst/>
              <a:latin typeface="Arial" panose="020B0604020202020204" pitchFamily="34" charset="0"/>
              <a:ea typeface="+mn-ea"/>
              <a:cs typeface="Arial" panose="020B0604020202020204" pitchFamily="34" charset="0"/>
            </a:rPr>
            <a:t>3%</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0.07846</cdr:x>
      <cdr:y>0.14938</cdr:y>
    </cdr:from>
    <cdr:to>
      <cdr:x>0.13339</cdr:x>
      <cdr:y>0.18481</cdr:y>
    </cdr:to>
    <cdr:sp macro="" textlink="">
      <cdr:nvSpPr>
        <cdr:cNvPr id="14" name="Rectangle 13"/>
        <cdr:cNvSpPr/>
      </cdr:nvSpPr>
      <cdr:spPr>
        <a:xfrm xmlns:a="http://schemas.openxmlformats.org/drawingml/2006/main">
          <a:off x="729407" y="907392"/>
          <a:ext cx="510651" cy="21521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4% </a:t>
          </a:r>
          <a:endParaRPr lang="fr-FR" b="0">
            <a:effectLst/>
            <a:latin typeface="Arial Narrow" panose="020B0606020202030204" pitchFamily="34" charset="0"/>
          </a:endParaRPr>
        </a:p>
      </cdr:txBody>
    </cdr:sp>
  </cdr:relSizeAnchor>
  <cdr:relSizeAnchor xmlns:cdr="http://schemas.openxmlformats.org/drawingml/2006/chartDrawing">
    <cdr:from>
      <cdr:x>0.07857</cdr:x>
      <cdr:y>0.11753</cdr:y>
    </cdr:from>
    <cdr:to>
      <cdr:x>0.13351</cdr:x>
      <cdr:y>0.15296</cdr:y>
    </cdr:to>
    <cdr:sp macro="" textlink="">
      <cdr:nvSpPr>
        <cdr:cNvPr id="16" name="Rectangle 15"/>
        <cdr:cNvSpPr/>
      </cdr:nvSpPr>
      <cdr:spPr>
        <a:xfrm xmlns:a="http://schemas.openxmlformats.org/drawingml/2006/main">
          <a:off x="730418" y="713930"/>
          <a:ext cx="510744" cy="21521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4% </a:t>
          </a:r>
          <a:endParaRPr lang="fr-FR" b="0">
            <a:effectLst/>
            <a:latin typeface="Arial Narrow" panose="020B0606020202030204" pitchFamily="34" charset="0"/>
          </a:endParaRPr>
        </a:p>
      </cdr:txBody>
    </cdr:sp>
  </cdr:relSizeAnchor>
  <cdr:relSizeAnchor xmlns:cdr="http://schemas.openxmlformats.org/drawingml/2006/chartDrawing">
    <cdr:from>
      <cdr:x>0.92416</cdr:x>
      <cdr:y>0.80411</cdr:y>
    </cdr:from>
    <cdr:to>
      <cdr:x>0.9791</cdr:x>
      <cdr:y>0.83954</cdr:y>
    </cdr:to>
    <cdr:sp macro="" textlink="">
      <cdr:nvSpPr>
        <cdr:cNvPr id="17" name="Rectangle 16"/>
        <cdr:cNvSpPr/>
      </cdr:nvSpPr>
      <cdr:spPr>
        <a:xfrm xmlns:a="http://schemas.openxmlformats.org/drawingml/2006/main">
          <a:off x="8585647" y="4877121"/>
          <a:ext cx="510406" cy="21489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13% </a:t>
          </a:r>
          <a:endParaRPr lang="fr-FR" b="0">
            <a:effectLst/>
            <a:latin typeface="Arial Narrow" panose="020B0606020202030204" pitchFamily="34" charset="0"/>
          </a:endParaRPr>
        </a:p>
      </cdr:txBody>
    </cdr:sp>
  </cdr:relSizeAnchor>
  <cdr:relSizeAnchor xmlns:cdr="http://schemas.openxmlformats.org/drawingml/2006/chartDrawing">
    <cdr:from>
      <cdr:x>0.92815</cdr:x>
      <cdr:y>0.71609</cdr:y>
    </cdr:from>
    <cdr:to>
      <cdr:x>0.98309</cdr:x>
      <cdr:y>0.75152</cdr:y>
    </cdr:to>
    <cdr:sp macro="" textlink="">
      <cdr:nvSpPr>
        <cdr:cNvPr id="18" name="Rectangle 17"/>
        <cdr:cNvSpPr/>
      </cdr:nvSpPr>
      <cdr:spPr>
        <a:xfrm xmlns:a="http://schemas.openxmlformats.org/drawingml/2006/main">
          <a:off x="8619613" y="4342575"/>
          <a:ext cx="510221" cy="214857"/>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6% </a:t>
          </a:r>
          <a:endParaRPr lang="fr-FR" b="0">
            <a:effectLst/>
            <a:latin typeface="Arial Narrow" panose="020B0606020202030204" pitchFamily="34" charset="0"/>
          </a:endParaRPr>
        </a:p>
      </cdr:txBody>
    </cdr:sp>
  </cdr:relSizeAnchor>
  <cdr:relSizeAnchor xmlns:cdr="http://schemas.openxmlformats.org/drawingml/2006/chartDrawing">
    <cdr:from>
      <cdr:x>0.92762</cdr:x>
      <cdr:y>0.67787</cdr:y>
    </cdr:from>
    <cdr:to>
      <cdr:x>0.98268</cdr:x>
      <cdr:y>0.71528</cdr:y>
    </cdr:to>
    <cdr:sp macro="" textlink="">
      <cdr:nvSpPr>
        <cdr:cNvPr id="19" name="Rectangle 18"/>
        <cdr:cNvSpPr/>
      </cdr:nvSpPr>
      <cdr:spPr>
        <a:xfrm xmlns:a="http://schemas.openxmlformats.org/drawingml/2006/main">
          <a:off x="8614691" y="4110800"/>
          <a:ext cx="511335" cy="226863"/>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3% </a:t>
          </a:r>
          <a:endParaRPr lang="fr-FR" b="0">
            <a:effectLst/>
            <a:latin typeface="Arial Narrow" panose="020B0606020202030204" pitchFamily="34" charset="0"/>
          </a:endParaRPr>
        </a:p>
      </cdr:txBody>
    </cdr:sp>
  </cdr:relSizeAnchor>
  <cdr:relSizeAnchor xmlns:cdr="http://schemas.openxmlformats.org/drawingml/2006/chartDrawing">
    <cdr:from>
      <cdr:x>0.92128</cdr:x>
      <cdr:y>0.47532</cdr:y>
    </cdr:from>
    <cdr:to>
      <cdr:x>0.97621</cdr:x>
      <cdr:y>0.51074</cdr:y>
    </cdr:to>
    <cdr:sp macro="" textlink="">
      <cdr:nvSpPr>
        <cdr:cNvPr id="21" name="Rectangle 20"/>
        <cdr:cNvSpPr/>
      </cdr:nvSpPr>
      <cdr:spPr>
        <a:xfrm xmlns:a="http://schemas.openxmlformats.org/drawingml/2006/main">
          <a:off x="8563264" y="2887325"/>
          <a:ext cx="510573" cy="215157"/>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43% </a:t>
          </a:r>
          <a:endParaRPr lang="fr-FR" b="0">
            <a:effectLst/>
            <a:latin typeface="Arial Narrow" panose="020B0606020202030204" pitchFamily="34" charset="0"/>
          </a:endParaRPr>
        </a:p>
      </cdr:txBody>
    </cdr:sp>
  </cdr:relSizeAnchor>
  <cdr:relSizeAnchor xmlns:cdr="http://schemas.openxmlformats.org/drawingml/2006/chartDrawing">
    <cdr:from>
      <cdr:x>0.92834</cdr:x>
      <cdr:y>0.64998</cdr:y>
    </cdr:from>
    <cdr:to>
      <cdr:x>0.98328</cdr:x>
      <cdr:y>0.68541</cdr:y>
    </cdr:to>
    <cdr:sp macro="" textlink="">
      <cdr:nvSpPr>
        <cdr:cNvPr id="23" name="Rectangle 22"/>
        <cdr:cNvSpPr/>
      </cdr:nvSpPr>
      <cdr:spPr>
        <a:xfrm xmlns:a="http://schemas.openxmlformats.org/drawingml/2006/main">
          <a:off x="8624475" y="3942264"/>
          <a:ext cx="510406" cy="21489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bg1"/>
              </a:solidFill>
              <a:effectLst/>
              <a:latin typeface="Arial" panose="020B0604020202020204" pitchFamily="34" charset="0"/>
              <a:ea typeface="+mn-ea"/>
              <a:cs typeface="Arial" panose="020B0604020202020204" pitchFamily="34" charset="0"/>
            </a:rPr>
            <a:t>2%</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0.07622</cdr:x>
      <cdr:y>0.29154</cdr:y>
    </cdr:from>
    <cdr:to>
      <cdr:x>0.13115</cdr:x>
      <cdr:y>0.32697</cdr:y>
    </cdr:to>
    <cdr:sp macro="" textlink="">
      <cdr:nvSpPr>
        <cdr:cNvPr id="24" name="Rectangle 23"/>
        <cdr:cNvSpPr/>
      </cdr:nvSpPr>
      <cdr:spPr>
        <a:xfrm xmlns:a="http://schemas.openxmlformats.org/drawingml/2006/main">
          <a:off x="708590" y="1770855"/>
          <a:ext cx="510651" cy="21521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5% </a:t>
          </a:r>
          <a:endParaRPr lang="fr-FR" b="0">
            <a:effectLst/>
            <a:latin typeface="Arial Narrow" panose="020B0606020202030204" pitchFamily="34" charset="0"/>
          </a:endParaRPr>
        </a:p>
      </cdr:txBody>
    </cdr:sp>
  </cdr:relSizeAnchor>
  <cdr:relSizeAnchor xmlns:cdr="http://schemas.openxmlformats.org/drawingml/2006/chartDrawing">
    <cdr:from>
      <cdr:x>0.07705</cdr:x>
      <cdr:y>0.51467</cdr:y>
    </cdr:from>
    <cdr:to>
      <cdr:x>0.13199</cdr:x>
      <cdr:y>0.5501</cdr:y>
    </cdr:to>
    <cdr:sp macro="" textlink="">
      <cdr:nvSpPr>
        <cdr:cNvPr id="25" name="Rectangle 24"/>
        <cdr:cNvSpPr/>
      </cdr:nvSpPr>
      <cdr:spPr>
        <a:xfrm xmlns:a="http://schemas.openxmlformats.org/drawingml/2006/main">
          <a:off x="714682" y="3119603"/>
          <a:ext cx="509602" cy="214754"/>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71% </a:t>
          </a:r>
          <a:endParaRPr lang="fr-FR" b="0">
            <a:effectLst/>
            <a:latin typeface="Arial Narrow" panose="020B0606020202030204" pitchFamily="34" charset="0"/>
          </a:endParaRPr>
        </a:p>
      </cdr:txBody>
    </cdr:sp>
  </cdr:relSizeAnchor>
  <cdr:relSizeAnchor xmlns:cdr="http://schemas.openxmlformats.org/drawingml/2006/chartDrawing">
    <cdr:from>
      <cdr:x>0.56153</cdr:x>
      <cdr:y>0.6442</cdr:y>
    </cdr:from>
    <cdr:to>
      <cdr:x>0.61647</cdr:x>
      <cdr:y>0.67963</cdr:y>
    </cdr:to>
    <cdr:sp macro="" textlink="">
      <cdr:nvSpPr>
        <cdr:cNvPr id="28" name="Rectangle 27"/>
        <cdr:cNvSpPr/>
      </cdr:nvSpPr>
      <cdr:spPr>
        <a:xfrm xmlns:a="http://schemas.openxmlformats.org/drawingml/2006/main">
          <a:off x="5220248" y="3912992"/>
          <a:ext cx="510745" cy="21521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52% </a:t>
          </a:r>
          <a:endParaRPr lang="fr-FR" b="0">
            <a:effectLst/>
            <a:latin typeface="Arial Narrow" panose="020B0606020202030204" pitchFamily="34" charset="0"/>
          </a:endParaRPr>
        </a:p>
      </cdr:txBody>
    </cdr:sp>
  </cdr:relSizeAnchor>
  <cdr:relSizeAnchor xmlns:cdr="http://schemas.openxmlformats.org/drawingml/2006/chartDrawing">
    <cdr:from>
      <cdr:x>0.56189</cdr:x>
      <cdr:y>0.4267</cdr:y>
    </cdr:from>
    <cdr:to>
      <cdr:x>0.61683</cdr:x>
      <cdr:y>0.46213</cdr:y>
    </cdr:to>
    <cdr:sp macro="" textlink="">
      <cdr:nvSpPr>
        <cdr:cNvPr id="29" name="Rectangle 28"/>
        <cdr:cNvSpPr/>
      </cdr:nvSpPr>
      <cdr:spPr>
        <a:xfrm xmlns:a="http://schemas.openxmlformats.org/drawingml/2006/main">
          <a:off x="5219266" y="2588184"/>
          <a:ext cx="510326" cy="214901"/>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5% </a:t>
          </a:r>
          <a:endParaRPr lang="fr-FR" b="0">
            <a:effectLst/>
            <a:latin typeface="Arial Narrow" panose="020B0606020202030204" pitchFamily="34" charset="0"/>
          </a:endParaRPr>
        </a:p>
      </cdr:txBody>
    </cdr:sp>
  </cdr:relSizeAnchor>
  <cdr:relSizeAnchor xmlns:cdr="http://schemas.openxmlformats.org/drawingml/2006/chartDrawing">
    <cdr:from>
      <cdr:x>0.55887</cdr:x>
      <cdr:y>0.36278</cdr:y>
    </cdr:from>
    <cdr:to>
      <cdr:x>0.61381</cdr:x>
      <cdr:y>0.39821</cdr:y>
    </cdr:to>
    <cdr:sp macro="" textlink="">
      <cdr:nvSpPr>
        <cdr:cNvPr id="30" name="Rectangle 29"/>
        <cdr:cNvSpPr/>
      </cdr:nvSpPr>
      <cdr:spPr>
        <a:xfrm xmlns:a="http://schemas.openxmlformats.org/drawingml/2006/main">
          <a:off x="5195466" y="2203582"/>
          <a:ext cx="510744" cy="21521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13% </a:t>
          </a:r>
          <a:endParaRPr lang="fr-FR" b="0">
            <a:effectLst/>
            <a:latin typeface="Arial Narrow" panose="020B0606020202030204" pitchFamily="34" charset="0"/>
          </a:endParaRPr>
        </a:p>
      </cdr:txBody>
    </cdr:sp>
  </cdr:relSizeAnchor>
  <cdr:relSizeAnchor xmlns:cdr="http://schemas.openxmlformats.org/drawingml/2006/chartDrawing">
    <cdr:from>
      <cdr:x>0.55844</cdr:x>
      <cdr:y>0.23645</cdr:y>
    </cdr:from>
    <cdr:to>
      <cdr:x>0.61338</cdr:x>
      <cdr:y>0.27188</cdr:y>
    </cdr:to>
    <cdr:sp macro="" textlink="">
      <cdr:nvSpPr>
        <cdr:cNvPr id="31" name="Rectangle 30"/>
        <cdr:cNvSpPr/>
      </cdr:nvSpPr>
      <cdr:spPr>
        <a:xfrm xmlns:a="http://schemas.openxmlformats.org/drawingml/2006/main">
          <a:off x="5190649" y="1436293"/>
          <a:ext cx="510666" cy="215217"/>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8% </a:t>
          </a:r>
          <a:endParaRPr lang="fr-FR" b="0">
            <a:effectLst/>
            <a:latin typeface="Arial Narrow" panose="020B0606020202030204" pitchFamily="34" charset="0"/>
          </a:endParaRPr>
        </a:p>
      </cdr:txBody>
    </cdr:sp>
  </cdr:relSizeAnchor>
  <cdr:relSizeAnchor xmlns:cdr="http://schemas.openxmlformats.org/drawingml/2006/chartDrawing">
    <cdr:from>
      <cdr:x>0.55606</cdr:x>
      <cdr:y>0.15706</cdr:y>
    </cdr:from>
    <cdr:to>
      <cdr:x>0.611</cdr:x>
      <cdr:y>0.19249</cdr:y>
    </cdr:to>
    <cdr:sp macro="" textlink="">
      <cdr:nvSpPr>
        <cdr:cNvPr id="32" name="Rectangle 31"/>
        <cdr:cNvSpPr/>
      </cdr:nvSpPr>
      <cdr:spPr>
        <a:xfrm xmlns:a="http://schemas.openxmlformats.org/drawingml/2006/main">
          <a:off x="5168561" y="954021"/>
          <a:ext cx="510665" cy="215217"/>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13% </a:t>
          </a:r>
          <a:endParaRPr lang="fr-FR" b="0">
            <a:effectLst/>
            <a:latin typeface="Arial Narrow" panose="020B0606020202030204" pitchFamily="34" charset="0"/>
          </a:endParaRPr>
        </a:p>
      </cdr:txBody>
    </cdr:sp>
  </cdr:relSizeAnchor>
  <cdr:relSizeAnchor xmlns:cdr="http://schemas.openxmlformats.org/drawingml/2006/chartDrawing">
    <cdr:from>
      <cdr:x>0.55941</cdr:x>
      <cdr:y>0.27474</cdr:y>
    </cdr:from>
    <cdr:to>
      <cdr:x>0.61435</cdr:x>
      <cdr:y>0.31017</cdr:y>
    </cdr:to>
    <cdr:sp macro="" textlink="">
      <cdr:nvSpPr>
        <cdr:cNvPr id="33" name="Rectangle 32"/>
        <cdr:cNvSpPr/>
      </cdr:nvSpPr>
      <cdr:spPr>
        <a:xfrm xmlns:a="http://schemas.openxmlformats.org/drawingml/2006/main">
          <a:off x="5199666" y="1668909"/>
          <a:ext cx="510665" cy="215217"/>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bg1"/>
              </a:solidFill>
              <a:effectLst/>
              <a:latin typeface="Arial" panose="020B0604020202020204" pitchFamily="34" charset="0"/>
              <a:ea typeface="+mn-ea"/>
              <a:cs typeface="Arial" panose="020B0604020202020204" pitchFamily="34" charset="0"/>
            </a:rPr>
            <a:t>3%</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0.00711</cdr:x>
      <cdr:y>0.92496</cdr:y>
    </cdr:from>
    <cdr:to>
      <cdr:x>0.99478</cdr:x>
      <cdr:y>0.99567</cdr:y>
    </cdr:to>
    <cdr:sp macro="" textlink="">
      <cdr:nvSpPr>
        <cdr:cNvPr id="27" name="Rectangle 26"/>
        <cdr:cNvSpPr/>
      </cdr:nvSpPr>
      <cdr:spPr>
        <a:xfrm xmlns:a="http://schemas.openxmlformats.org/drawingml/2006/main">
          <a:off x="66095" y="5614276"/>
          <a:ext cx="9178316" cy="429167"/>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Interpretation.</a:t>
          </a:r>
          <a:r>
            <a:rPr lang="fr-FR" sz="1200" b="0" i="0" baseline="0">
              <a:solidFill>
                <a:sysClr val="windowText" lastClr="000000"/>
              </a:solidFill>
              <a:effectLst/>
              <a:latin typeface="Arial" panose="020B0604020202020204" pitchFamily="34" charset="0"/>
              <a:ea typeface="+mn-ea"/>
              <a:cs typeface="Arial" panose="020B0604020202020204" pitchFamily="34" charset="0"/>
            </a:rPr>
            <a:t> Sustainable convergence requires a large shift from material to immaterial sectors (especially education, health and other public services) in the share of total economic labour hours over the 2026-2100 period. </a:t>
          </a:r>
          <a:r>
            <a:rPr lang="fr-FR" sz="1200" b="1" i="0" baseline="0">
              <a:solidFill>
                <a:sysClr val="windowText" lastClr="000000"/>
              </a:solidFill>
              <a:effectLst/>
              <a:latin typeface="Arial Narrow" panose="020B0606020202030204" pitchFamily="34" charset="0"/>
              <a:ea typeface="+mn-ea"/>
              <a:cs typeface="Arial" panose="020B0604020202020204" pitchFamily="34" charset="0"/>
            </a:rPr>
            <a:t>Sources and series </a:t>
          </a:r>
          <a:r>
            <a:rPr lang="fr-FR" sz="1200" b="0" i="0" baseline="0">
              <a:solidFill>
                <a:sysClr val="windowText" lastClr="000000"/>
              </a:solidFill>
              <a:effectLst/>
              <a:latin typeface="Arial Narrow" panose="020B0606020202030204" pitchFamily="34" charset="0"/>
              <a:ea typeface="+mn-ea"/>
              <a:cs typeface="Arial" panose="020B0604020202020204" pitchFamily="34" charset="0"/>
            </a:rPr>
            <a:t>: gjp.wid.world (F4)</a:t>
          </a:r>
          <a:endParaRPr lang="fr-FR">
            <a:effectLst/>
            <a:latin typeface="Arial Narrow" panose="020B0606020202030204" pitchFamily="34" charset="0"/>
            <a:cs typeface="Arial" panose="020B0604020202020204" pitchFamily="34" charset="0"/>
          </a:endParaRPr>
        </a:p>
      </cdr:txBody>
    </cdr:sp>
  </cdr:relSizeAnchor>
  <cdr:relSizeAnchor xmlns:cdr="http://schemas.openxmlformats.org/drawingml/2006/chartDrawing">
    <cdr:from>
      <cdr:x>0.7211</cdr:x>
      <cdr:y>0.43723</cdr:y>
    </cdr:from>
    <cdr:to>
      <cdr:x>0.77603</cdr:x>
      <cdr:y>0.47266</cdr:y>
    </cdr:to>
    <cdr:sp macro="" textlink="">
      <cdr:nvSpPr>
        <cdr:cNvPr id="35" name="Rectangle 34"/>
        <cdr:cNvSpPr/>
      </cdr:nvSpPr>
      <cdr:spPr>
        <a:xfrm xmlns:a="http://schemas.openxmlformats.org/drawingml/2006/main">
          <a:off x="6701444" y="2652303"/>
          <a:ext cx="510487" cy="214922"/>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bg1"/>
              </a:solidFill>
              <a:effectLst/>
              <a:latin typeface="Arial" panose="020B0604020202020204" pitchFamily="34" charset="0"/>
              <a:ea typeface="+mn-ea"/>
              <a:cs typeface="Arial" panose="020B0604020202020204" pitchFamily="34" charset="0"/>
            </a:rPr>
            <a:t>5% </a:t>
          </a:r>
          <a:endParaRPr lang="fr-FR" b="0">
            <a:solidFill>
              <a:schemeClr val="bg1"/>
            </a:solidFill>
            <a:effectLst/>
            <a:latin typeface="Arial Narrow" panose="020B0606020202030204" pitchFamily="34" charset="0"/>
          </a:endParaRPr>
        </a:p>
      </cdr:txBody>
    </cdr:sp>
  </cdr:relSizeAnchor>
  <cdr:relSizeAnchor xmlns:cdr="http://schemas.openxmlformats.org/drawingml/2006/chartDrawing">
    <cdr:from>
      <cdr:x>0.71167</cdr:x>
      <cdr:y>0.21259</cdr:y>
    </cdr:from>
    <cdr:to>
      <cdr:x>0.7666</cdr:x>
      <cdr:y>0.24801</cdr:y>
    </cdr:to>
    <cdr:sp macro="" textlink="">
      <cdr:nvSpPr>
        <cdr:cNvPr id="36" name="Rectangle 35"/>
        <cdr:cNvSpPr/>
      </cdr:nvSpPr>
      <cdr:spPr>
        <a:xfrm xmlns:a="http://schemas.openxmlformats.org/drawingml/2006/main">
          <a:off x="6614915" y="1291335"/>
          <a:ext cx="510572" cy="215156"/>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26% </a:t>
          </a:r>
          <a:endParaRPr lang="fr-FR" b="0">
            <a:effectLst/>
            <a:latin typeface="Arial Narrow" panose="020B0606020202030204" pitchFamily="34" charset="0"/>
          </a:endParaRPr>
        </a:p>
      </cdr:txBody>
    </cdr:sp>
  </cdr:relSizeAnchor>
  <cdr:relSizeAnchor xmlns:cdr="http://schemas.openxmlformats.org/drawingml/2006/chartDrawing">
    <cdr:from>
      <cdr:x>0.71426</cdr:x>
      <cdr:y>0.3744</cdr:y>
    </cdr:from>
    <cdr:to>
      <cdr:x>0.7692</cdr:x>
      <cdr:y>0.40983</cdr:y>
    </cdr:to>
    <cdr:sp macro="" textlink="">
      <cdr:nvSpPr>
        <cdr:cNvPr id="37" name="Rectangle 36"/>
        <cdr:cNvSpPr/>
      </cdr:nvSpPr>
      <cdr:spPr>
        <a:xfrm xmlns:a="http://schemas.openxmlformats.org/drawingml/2006/main">
          <a:off x="6639047" y="2274267"/>
          <a:ext cx="510665" cy="215217"/>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11% </a:t>
          </a:r>
          <a:endParaRPr lang="fr-FR" b="0">
            <a:effectLst/>
            <a:latin typeface="Arial Narrow" panose="020B0606020202030204" pitchFamily="34" charset="0"/>
          </a:endParaRPr>
        </a:p>
      </cdr:txBody>
    </cdr:sp>
  </cdr:relSizeAnchor>
  <cdr:relSizeAnchor xmlns:cdr="http://schemas.openxmlformats.org/drawingml/2006/chartDrawing">
    <cdr:from>
      <cdr:x>0.72216</cdr:x>
      <cdr:y>0.51667</cdr:y>
    </cdr:from>
    <cdr:to>
      <cdr:x>0.77709</cdr:x>
      <cdr:y>0.5521</cdr:y>
    </cdr:to>
    <cdr:sp macro="" textlink="">
      <cdr:nvSpPr>
        <cdr:cNvPr id="39" name="Rectangle 38"/>
        <cdr:cNvSpPr/>
      </cdr:nvSpPr>
      <cdr:spPr>
        <a:xfrm xmlns:a="http://schemas.openxmlformats.org/drawingml/2006/main">
          <a:off x="6713499" y="3138393"/>
          <a:ext cx="510651" cy="21521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11% </a:t>
          </a:r>
          <a:endParaRPr lang="fr-FR" b="0">
            <a:effectLst/>
            <a:latin typeface="Arial Narrow" panose="020B0606020202030204" pitchFamily="34" charset="0"/>
          </a:endParaRPr>
        </a:p>
      </cdr:txBody>
    </cdr:sp>
  </cdr:relSizeAnchor>
  <cdr:relSizeAnchor xmlns:cdr="http://schemas.openxmlformats.org/drawingml/2006/chartDrawing">
    <cdr:from>
      <cdr:x>0.72303</cdr:x>
      <cdr:y>0.59627</cdr:y>
    </cdr:from>
    <cdr:to>
      <cdr:x>0.77797</cdr:x>
      <cdr:y>0.6317</cdr:y>
    </cdr:to>
    <cdr:sp macro="" textlink="">
      <cdr:nvSpPr>
        <cdr:cNvPr id="40" name="Rectangle 39"/>
        <cdr:cNvSpPr/>
      </cdr:nvSpPr>
      <cdr:spPr>
        <a:xfrm xmlns:a="http://schemas.openxmlformats.org/drawingml/2006/main">
          <a:off x="6716063" y="3616709"/>
          <a:ext cx="510326" cy="214901"/>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10% </a:t>
          </a:r>
          <a:endParaRPr lang="fr-FR" b="0">
            <a:effectLst/>
            <a:latin typeface="Arial Narrow" panose="020B0606020202030204" pitchFamily="34" charset="0"/>
          </a:endParaRPr>
        </a:p>
      </cdr:txBody>
    </cdr:sp>
  </cdr:relSizeAnchor>
  <cdr:relSizeAnchor xmlns:cdr="http://schemas.openxmlformats.org/drawingml/2006/chartDrawing">
    <cdr:from>
      <cdr:x>0.72076</cdr:x>
      <cdr:y>0.73558</cdr:y>
    </cdr:from>
    <cdr:to>
      <cdr:x>0.7757</cdr:x>
      <cdr:y>0.77101</cdr:y>
    </cdr:to>
    <cdr:sp macro="" textlink="">
      <cdr:nvSpPr>
        <cdr:cNvPr id="41" name="Rectangle 40"/>
        <cdr:cNvSpPr/>
      </cdr:nvSpPr>
      <cdr:spPr>
        <a:xfrm xmlns:a="http://schemas.openxmlformats.org/drawingml/2006/main">
          <a:off x="6700456" y="4468084"/>
          <a:ext cx="510744" cy="21521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28% </a:t>
          </a:r>
          <a:endParaRPr lang="fr-FR" b="0">
            <a:effectLst/>
            <a:latin typeface="Arial Narrow" panose="020B0606020202030204" pitchFamily="34" charset="0"/>
          </a:endParaRPr>
        </a:p>
      </cdr:txBody>
    </cdr:sp>
  </cdr:relSizeAnchor>
  <cdr:relSizeAnchor xmlns:cdr="http://schemas.openxmlformats.org/drawingml/2006/chartDrawing">
    <cdr:from>
      <cdr:x>0.24207</cdr:x>
      <cdr:y>0.22249</cdr:y>
    </cdr:from>
    <cdr:to>
      <cdr:x>0.37373</cdr:x>
      <cdr:y>0.25213</cdr:y>
    </cdr:to>
    <cdr:sp macro="" textlink="">
      <cdr:nvSpPr>
        <cdr:cNvPr id="38" name="Rectangle 37"/>
        <cdr:cNvSpPr/>
      </cdr:nvSpPr>
      <cdr:spPr>
        <a:xfrm xmlns:a="http://schemas.openxmlformats.org/drawingml/2006/main">
          <a:off x="2250057" y="1351472"/>
          <a:ext cx="1223784" cy="180068"/>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0" i="0" baseline="0">
              <a:solidFill>
                <a:sysClr val="windowText" lastClr="000000"/>
              </a:solidFill>
              <a:effectLst/>
              <a:latin typeface="Arial" panose="020B0604020202020204" pitchFamily="34" charset="0"/>
              <a:ea typeface="+mn-ea"/>
              <a:cs typeface="Arial" panose="020B0604020202020204" pitchFamily="34" charset="0"/>
            </a:rPr>
            <a:t>Energy</a:t>
          </a:r>
          <a:endParaRPr lang="fr-FR" b="0">
            <a:effectLst/>
            <a:latin typeface="Arial Narrow" panose="020B0606020202030204" pitchFamily="34" charset="0"/>
          </a:endParaRPr>
        </a:p>
      </cdr:txBody>
    </cdr:sp>
  </cdr:relSizeAnchor>
  <cdr:relSizeAnchor xmlns:cdr="http://schemas.openxmlformats.org/drawingml/2006/chartDrawing">
    <cdr:from>
      <cdr:x>0.24025</cdr:x>
      <cdr:y>0.2747</cdr:y>
    </cdr:from>
    <cdr:to>
      <cdr:x>0.37125</cdr:x>
      <cdr:y>0.31529</cdr:y>
    </cdr:to>
    <cdr:sp macro="" textlink="">
      <cdr:nvSpPr>
        <cdr:cNvPr id="43" name="Rectangle 42"/>
        <cdr:cNvSpPr/>
      </cdr:nvSpPr>
      <cdr:spPr>
        <a:xfrm xmlns:a="http://schemas.openxmlformats.org/drawingml/2006/main">
          <a:off x="2230284" y="1663290"/>
          <a:ext cx="1216111" cy="245806"/>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0" i="0" baseline="0">
              <a:solidFill>
                <a:sysClr val="windowText" lastClr="000000"/>
              </a:solidFill>
              <a:effectLst/>
              <a:latin typeface="Arial" panose="020B0604020202020204" pitchFamily="34" charset="0"/>
              <a:ea typeface="+mn-ea"/>
              <a:cs typeface="Arial" panose="020B0604020202020204" pitchFamily="34" charset="0"/>
            </a:rPr>
            <a:t>Manufacturing     </a:t>
          </a:r>
          <a:endParaRPr lang="fr-FR" b="0">
            <a:effectLst/>
            <a:latin typeface="Arial Narrow" panose="020B0606020202030204" pitchFamily="34" charset="0"/>
          </a:endParaRPr>
        </a:p>
      </cdr:txBody>
    </cdr:sp>
  </cdr:relSizeAnchor>
  <cdr:relSizeAnchor xmlns:cdr="http://schemas.openxmlformats.org/drawingml/2006/chartDrawing">
    <cdr:from>
      <cdr:x>0.25227</cdr:x>
      <cdr:y>0.19172</cdr:y>
    </cdr:from>
    <cdr:to>
      <cdr:x>0.34517</cdr:x>
      <cdr:y>0.21775</cdr:y>
    </cdr:to>
    <cdr:sp macro="" textlink="">
      <cdr:nvSpPr>
        <cdr:cNvPr id="34" name="Rectangle 33"/>
        <cdr:cNvSpPr/>
      </cdr:nvSpPr>
      <cdr:spPr>
        <a:xfrm xmlns:a="http://schemas.openxmlformats.org/drawingml/2006/main">
          <a:off x="2344834" y="1164567"/>
          <a:ext cx="863502" cy="158150"/>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0" i="0" baseline="0">
              <a:solidFill>
                <a:sysClr val="windowText" lastClr="000000"/>
              </a:solidFill>
              <a:effectLst/>
              <a:latin typeface="Arial" panose="020B0604020202020204" pitchFamily="34" charset="0"/>
              <a:ea typeface="+mn-ea"/>
              <a:cs typeface="Arial" panose="020B0604020202020204" pitchFamily="34" charset="0"/>
            </a:rPr>
            <a:t>Transport</a:t>
          </a:r>
          <a:endParaRPr lang="fr-FR" b="0">
            <a:effectLst/>
            <a:latin typeface="Arial Narrow" panose="020B0606020202030204" pitchFamily="34" charset="0"/>
          </a:endParaRPr>
        </a:p>
      </cdr:txBody>
    </cdr:sp>
  </cdr:relSizeAnchor>
  <cdr:relSizeAnchor xmlns:cdr="http://schemas.openxmlformats.org/drawingml/2006/chartDrawing">
    <cdr:from>
      <cdr:x>0.92117</cdr:x>
      <cdr:y>0.23628</cdr:y>
    </cdr:from>
    <cdr:to>
      <cdr:x>0.9761</cdr:x>
      <cdr:y>0.27171</cdr:y>
    </cdr:to>
    <cdr:sp macro="" textlink="">
      <cdr:nvSpPr>
        <cdr:cNvPr id="42" name="Rectangle 41"/>
        <cdr:cNvSpPr/>
      </cdr:nvSpPr>
      <cdr:spPr>
        <a:xfrm xmlns:a="http://schemas.openxmlformats.org/drawingml/2006/main">
          <a:off x="8562270" y="1435255"/>
          <a:ext cx="510573" cy="215217"/>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23% </a:t>
          </a:r>
          <a:endParaRPr lang="fr-FR" b="0">
            <a:effectLst/>
            <a:latin typeface="Arial Narrow" panose="020B0606020202030204" pitchFamily="34" charset="0"/>
          </a:endParaRPr>
        </a:p>
      </cdr:txBody>
    </cdr:sp>
  </cdr:relSizeAnchor>
  <cdr:relSizeAnchor xmlns:cdr="http://schemas.openxmlformats.org/drawingml/2006/chartDrawing">
    <cdr:from>
      <cdr:x>0.72209</cdr:x>
      <cdr:y>0.46505</cdr:y>
    </cdr:from>
    <cdr:to>
      <cdr:x>0.77703</cdr:x>
      <cdr:y>0.50048</cdr:y>
    </cdr:to>
    <cdr:sp macro="" textlink="">
      <cdr:nvSpPr>
        <cdr:cNvPr id="45" name="Rectangle 44"/>
        <cdr:cNvSpPr/>
      </cdr:nvSpPr>
      <cdr:spPr>
        <a:xfrm xmlns:a="http://schemas.openxmlformats.org/drawingml/2006/main">
          <a:off x="6710680" y="2821062"/>
          <a:ext cx="510580" cy="214922"/>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bg1"/>
              </a:solidFill>
              <a:effectLst/>
              <a:latin typeface="Arial" panose="020B0604020202020204" pitchFamily="34" charset="0"/>
              <a:ea typeface="+mn-ea"/>
              <a:cs typeface="Arial" panose="020B0604020202020204" pitchFamily="34" charset="0"/>
            </a:rPr>
            <a:t>2%</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0.91872</cdr:x>
      <cdr:y>0.11465</cdr:y>
    </cdr:from>
    <cdr:to>
      <cdr:x>0.97366</cdr:x>
      <cdr:y>0.15008</cdr:y>
    </cdr:to>
    <cdr:sp macro="" textlink="">
      <cdr:nvSpPr>
        <cdr:cNvPr id="46" name="Rectangle 45"/>
        <cdr:cNvSpPr/>
      </cdr:nvSpPr>
      <cdr:spPr>
        <a:xfrm xmlns:a="http://schemas.openxmlformats.org/drawingml/2006/main">
          <a:off x="8533788" y="695412"/>
          <a:ext cx="510326" cy="214901"/>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tx1"/>
              </a:solidFill>
              <a:effectLst/>
              <a:latin typeface="Arial" panose="020B0604020202020204" pitchFamily="34" charset="0"/>
              <a:ea typeface="+mn-ea"/>
              <a:cs typeface="Arial" panose="020B0604020202020204" pitchFamily="34" charset="0"/>
            </a:rPr>
            <a:t>6% </a:t>
          </a:r>
          <a:endParaRPr lang="fr-FR" b="0">
            <a:solidFill>
              <a:schemeClr val="tx1"/>
            </a:solidFill>
            <a:effectLst/>
            <a:latin typeface="Arial Narrow" panose="020B0606020202030204" pitchFamily="34" charset="0"/>
          </a:endParaRPr>
        </a:p>
      </cdr:txBody>
    </cdr:sp>
  </cdr:relSizeAnchor>
  <cdr:relSizeAnchor xmlns:cdr="http://schemas.openxmlformats.org/drawingml/2006/chartDrawing">
    <cdr:from>
      <cdr:x>0.71507</cdr:x>
      <cdr:y>0.10275</cdr:y>
    </cdr:from>
    <cdr:to>
      <cdr:x>0.77001</cdr:x>
      <cdr:y>0.13818</cdr:y>
    </cdr:to>
    <cdr:sp macro="" textlink="">
      <cdr:nvSpPr>
        <cdr:cNvPr id="47" name="Rectangle 46"/>
        <cdr:cNvSpPr/>
      </cdr:nvSpPr>
      <cdr:spPr>
        <a:xfrm xmlns:a="http://schemas.openxmlformats.org/drawingml/2006/main">
          <a:off x="6647543" y="624114"/>
          <a:ext cx="510744" cy="21521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tx1"/>
              </a:solidFill>
              <a:effectLst/>
              <a:latin typeface="Arial" panose="020B0604020202020204" pitchFamily="34" charset="0"/>
              <a:ea typeface="+mn-ea"/>
              <a:cs typeface="Arial" panose="020B0604020202020204" pitchFamily="34" charset="0"/>
            </a:rPr>
            <a:t>6% </a:t>
          </a:r>
          <a:endParaRPr lang="fr-FR" b="0">
            <a:solidFill>
              <a:schemeClr val="tx1"/>
            </a:solidFill>
            <a:effectLst/>
            <a:latin typeface="Arial Narrow" panose="020B0606020202030204" pitchFamily="34" charset="0"/>
          </a:endParaRPr>
        </a:p>
      </cdr:txBody>
    </cdr:sp>
  </cdr:relSizeAnchor>
  <cdr:relSizeAnchor xmlns:cdr="http://schemas.openxmlformats.org/drawingml/2006/chartDrawing">
    <cdr:from>
      <cdr:x>0.55816</cdr:x>
      <cdr:y>0.0908</cdr:y>
    </cdr:from>
    <cdr:to>
      <cdr:x>0.6131</cdr:x>
      <cdr:y>0.12623</cdr:y>
    </cdr:to>
    <cdr:sp macro="" textlink="">
      <cdr:nvSpPr>
        <cdr:cNvPr id="49" name="Rectangle 48"/>
        <cdr:cNvSpPr/>
      </cdr:nvSpPr>
      <cdr:spPr>
        <a:xfrm xmlns:a="http://schemas.openxmlformats.org/drawingml/2006/main">
          <a:off x="5188857" y="551543"/>
          <a:ext cx="510744" cy="21521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tx1"/>
              </a:solidFill>
              <a:effectLst/>
              <a:latin typeface="Arial" panose="020B0604020202020204" pitchFamily="34" charset="0"/>
              <a:ea typeface="+mn-ea"/>
              <a:cs typeface="Arial" panose="020B0604020202020204" pitchFamily="34" charset="0"/>
            </a:rPr>
            <a:t>3% </a:t>
          </a:r>
          <a:endParaRPr lang="fr-FR" b="0">
            <a:solidFill>
              <a:schemeClr val="tx1"/>
            </a:solidFill>
            <a:effectLst/>
            <a:latin typeface="Arial Narrow" panose="020B0606020202030204" pitchFamily="34" charset="0"/>
          </a:endParaRPr>
        </a:p>
      </cdr:txBody>
    </cdr:sp>
  </cdr:relSizeAnchor>
  <cdr:relSizeAnchor xmlns:cdr="http://schemas.openxmlformats.org/drawingml/2006/chartDrawing">
    <cdr:from>
      <cdr:x>0.5598</cdr:x>
      <cdr:y>0.30175</cdr:y>
    </cdr:from>
    <cdr:to>
      <cdr:x>0.61474</cdr:x>
      <cdr:y>0.33718</cdr:y>
    </cdr:to>
    <cdr:sp macro="" textlink="">
      <cdr:nvSpPr>
        <cdr:cNvPr id="51" name="Rectangle 50"/>
        <cdr:cNvSpPr/>
      </cdr:nvSpPr>
      <cdr:spPr>
        <a:xfrm xmlns:a="http://schemas.openxmlformats.org/drawingml/2006/main">
          <a:off x="5199865" y="1830265"/>
          <a:ext cx="510326" cy="214902"/>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bg1"/>
              </a:solidFill>
              <a:effectLst/>
              <a:latin typeface="Arial" panose="020B0604020202020204" pitchFamily="34" charset="0"/>
              <a:ea typeface="+mn-ea"/>
              <a:cs typeface="Arial" panose="020B0604020202020204" pitchFamily="34" charset="0"/>
            </a:rPr>
            <a:t>3%</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0.07963</cdr:x>
      <cdr:y>0.08961</cdr:y>
    </cdr:from>
    <cdr:to>
      <cdr:x>0.13457</cdr:x>
      <cdr:y>0.12504</cdr:y>
    </cdr:to>
    <cdr:sp macro="" textlink="">
      <cdr:nvSpPr>
        <cdr:cNvPr id="52" name="Rectangle 51"/>
        <cdr:cNvSpPr/>
      </cdr:nvSpPr>
      <cdr:spPr>
        <a:xfrm xmlns:a="http://schemas.openxmlformats.org/drawingml/2006/main">
          <a:off x="740228" y="544285"/>
          <a:ext cx="510744" cy="21521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tx1"/>
              </a:solidFill>
              <a:effectLst/>
              <a:latin typeface="Arial" panose="020B0604020202020204" pitchFamily="34" charset="0"/>
              <a:ea typeface="+mn-ea"/>
              <a:cs typeface="Arial" panose="020B0604020202020204" pitchFamily="34" charset="0"/>
            </a:rPr>
            <a:t>3% </a:t>
          </a:r>
          <a:endParaRPr lang="fr-FR" b="0">
            <a:solidFill>
              <a:schemeClr val="tx1"/>
            </a:solidFill>
            <a:effectLst/>
            <a:latin typeface="Arial Narrow" panose="020B0606020202030204" pitchFamily="34" charset="0"/>
          </a:endParaRPr>
        </a:p>
      </cdr:txBody>
    </cdr:sp>
  </cdr:relSizeAnchor>
  <cdr:relSizeAnchor xmlns:cdr="http://schemas.openxmlformats.org/drawingml/2006/chartDrawing">
    <cdr:from>
      <cdr:x>0.08041</cdr:x>
      <cdr:y>0.19952</cdr:y>
    </cdr:from>
    <cdr:to>
      <cdr:x>0.13535</cdr:x>
      <cdr:y>0.23495</cdr:y>
    </cdr:to>
    <cdr:sp macro="" textlink="">
      <cdr:nvSpPr>
        <cdr:cNvPr id="53" name="Rectangle 52"/>
        <cdr:cNvSpPr/>
      </cdr:nvSpPr>
      <cdr:spPr>
        <a:xfrm xmlns:a="http://schemas.openxmlformats.org/drawingml/2006/main">
          <a:off x="747486" y="1211943"/>
          <a:ext cx="510744" cy="21521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bg1"/>
              </a:solidFill>
              <a:effectLst/>
              <a:latin typeface="Arial" panose="020B0604020202020204" pitchFamily="34" charset="0"/>
              <a:ea typeface="+mn-ea"/>
              <a:cs typeface="Arial" panose="020B0604020202020204" pitchFamily="34" charset="0"/>
            </a:rPr>
            <a:t>2%</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userShapes>
</file>

<file path=xl/drawings/drawing9.xml><?xml version="1.0" encoding="utf-8"?>
<xdr:wsDr xmlns:xdr="http://schemas.openxmlformats.org/drawingml/2006/spreadsheetDrawing" xmlns:a="http://schemas.openxmlformats.org/drawingml/2006/main">
  <xdr:absoluteAnchor>
    <xdr:pos x="0" y="0"/>
    <xdr:ext cx="9305925" cy="6076950"/>
    <xdr:graphicFrame macro="">
      <xdr:nvGraphicFramePr>
        <xdr:cNvPr id="2" name="Graphique 1">
          <a:extLst>
            <a:ext uri="{FF2B5EF4-FFF2-40B4-BE49-F238E27FC236}">
              <a16:creationId xmlns:a16="http://schemas.microsoft.com/office/drawing/2014/main" id="{86D47FCE-DAE7-4382-EDC3-E46DD197A2B1}"/>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xml><?xml version="1.0" encoding="utf-8"?>
<c:userShapes xmlns:c="http://schemas.openxmlformats.org/drawingml/2006/chart">
  <cdr:relSizeAnchor xmlns:cdr="http://schemas.openxmlformats.org/drawingml/2006/chartDrawing">
    <cdr:from>
      <cdr:x>0.00498</cdr:x>
      <cdr:y>0.83794</cdr:y>
    </cdr:from>
    <cdr:to>
      <cdr:x>0.99672</cdr:x>
      <cdr:y>0.95729</cdr:y>
    </cdr:to>
    <cdr:sp macro="" textlink="">
      <cdr:nvSpPr>
        <cdr:cNvPr id="2" name="Rectangle 1">
          <a:extLst xmlns:a="http://schemas.openxmlformats.org/drawingml/2006/main">
            <a:ext uri="{FF2B5EF4-FFF2-40B4-BE49-F238E27FC236}">
              <a16:creationId xmlns:a16="http://schemas.microsoft.com/office/drawing/2014/main" id="{2991547C-2B7C-49D0-90AB-50ACFA9ABA6B}"/>
            </a:ext>
          </a:extLst>
        </cdr:cNvPr>
        <cdr:cNvSpPr/>
      </cdr:nvSpPr>
      <cdr:spPr>
        <a:xfrm xmlns:a="http://schemas.openxmlformats.org/drawingml/2006/main">
          <a:off x="46245" y="5082542"/>
          <a:ext cx="9212055" cy="723920"/>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marL="0" marR="0" lvl="0" indent="0" algn="l" defTabSz="914400" rtl="0" eaLnBrk="1" fontAlgn="auto" latinLnBrk="0" hangingPunct="1">
            <a:lnSpc>
              <a:spcPct val="100000"/>
            </a:lnSpc>
            <a:spcBef>
              <a:spcPts val="0"/>
            </a:spcBef>
            <a:spcAft>
              <a:spcPts val="0"/>
            </a:spcAft>
            <a:buClrTx/>
            <a:buSzTx/>
            <a:buFontTx/>
            <a:buNone/>
            <a:tabLst/>
            <a:defRPr/>
          </a:pPr>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In order to reduce GHG emissions and keep warming below 2°, both socioeconomic sufficiency - including labour hours reduction, shift to immaterial consumption, change of food habits &amp; implied reforestation - and energy system transformation play an indispensable and complementary role.  </a:t>
          </a:r>
          <a:r>
            <a:rPr lang="fr-FR" sz="1100" b="1" i="0" baseline="0">
              <a:solidFill>
                <a:schemeClr val="tx1"/>
              </a:solidFill>
              <a:effectLst/>
              <a:latin typeface="Arial Narrow" panose="020B0606020202030204" pitchFamily="34" charset="0"/>
              <a:ea typeface="+mn-ea"/>
              <a:cs typeface="Arial" panose="020B0604020202020204" pitchFamily="34" charset="0"/>
            </a:rPr>
            <a:t>Notes. </a:t>
          </a:r>
          <a:r>
            <a:rPr lang="fr-FR" sz="1100" b="0" i="0" baseline="0">
              <a:solidFill>
                <a:schemeClr val="tx1"/>
              </a:solidFill>
              <a:effectLst/>
              <a:latin typeface="Arial Narrow" panose="020B0606020202030204" pitchFamily="34" charset="0"/>
              <a:ea typeface="+mn-ea"/>
              <a:cs typeface="Arial" panose="020B0604020202020204" pitchFamily="34" charset="0"/>
            </a:rPr>
            <a:t>The figure shows projected cumulative emissions and temperature rise of the core scenarios, where Persistent Inequality and Productivist Convergence come with Slow Decarbonization and Sustainable Convergence with Fast Decarbonization..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(F5)</a:t>
          </a:r>
          <a:endParaRPr lang="fr-FR" sz="1100">
            <a:solidFill>
              <a:schemeClr val="tx1"/>
            </a:solidFill>
            <a:effectLst/>
            <a:latin typeface="Arial Narrow" panose="020B0606020202030204" pitchFamily="34" charset="0"/>
            <a:cs typeface="Arial" panose="020B0604020202020204" pitchFamily="34" charset="0"/>
          </a:endParaRPr>
        </a:p>
      </cdr:txBody>
    </cdr:sp>
  </cdr:relSizeAnchor>
  <cdr:relSizeAnchor xmlns:cdr="http://schemas.openxmlformats.org/drawingml/2006/chartDrawing">
    <cdr:from>
      <cdr:x>0.38921</cdr:x>
      <cdr:y>0.51224</cdr:y>
    </cdr:from>
    <cdr:to>
      <cdr:x>0.43586</cdr:x>
      <cdr:y>0.55919</cdr:y>
    </cdr:to>
    <cdr:sp macro="" textlink="">
      <cdr:nvSpPr>
        <cdr:cNvPr id="4" name="Textfeld 3">
          <a:extLst xmlns:a="http://schemas.openxmlformats.org/drawingml/2006/main">
            <a:ext uri="{FF2B5EF4-FFF2-40B4-BE49-F238E27FC236}">
              <a16:creationId xmlns:a16="http://schemas.microsoft.com/office/drawing/2014/main" id="{5F4614B6-DC8D-7A7C-44CA-CBAE02C7F86A}"/>
            </a:ext>
          </a:extLst>
        </cdr:cNvPr>
        <cdr:cNvSpPr txBox="1"/>
      </cdr:nvSpPr>
      <cdr:spPr>
        <a:xfrm xmlns:a="http://schemas.openxmlformats.org/drawingml/2006/main">
          <a:off x="3626631" y="3085760"/>
          <a:ext cx="434652" cy="28279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de-DE" sz="1100" kern="1200">
            <a:solidFill>
              <a:schemeClr val="tx1"/>
            </a:solidFill>
          </a:endParaRPr>
        </a:p>
      </cdr:txBody>
    </cdr:sp>
  </cdr:relSizeAnchor>
  <cdr:relSizeAnchor xmlns:cdr="http://schemas.openxmlformats.org/drawingml/2006/chartDrawing">
    <cdr:from>
      <cdr:x>0.38921</cdr:x>
      <cdr:y>0.45885</cdr:y>
    </cdr:from>
    <cdr:to>
      <cdr:x>0.43586</cdr:x>
      <cdr:y>0.50507</cdr:y>
    </cdr:to>
    <cdr:sp macro="" textlink="">
      <cdr:nvSpPr>
        <cdr:cNvPr id="5" name="Textfeld 4">
          <a:extLst xmlns:a="http://schemas.openxmlformats.org/drawingml/2006/main">
            <a:ext uri="{FF2B5EF4-FFF2-40B4-BE49-F238E27FC236}">
              <a16:creationId xmlns:a16="http://schemas.microsoft.com/office/drawing/2014/main" id="{E1008DF6-7AD8-5567-17BF-9866DD52105B}"/>
            </a:ext>
          </a:extLst>
        </cdr:cNvPr>
        <cdr:cNvSpPr txBox="1"/>
      </cdr:nvSpPr>
      <cdr:spPr>
        <a:xfrm xmlns:a="http://schemas.openxmlformats.org/drawingml/2006/main">
          <a:off x="3626631" y="2764118"/>
          <a:ext cx="434652" cy="27844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kern="1200">
            <a:solidFill>
              <a:schemeClr val="tx1"/>
            </a:solidFill>
          </a:endParaRPr>
        </a:p>
      </cdr:txBody>
    </cdr:sp>
  </cdr:relSizeAnchor>
  <cdr:relSizeAnchor xmlns:cdr="http://schemas.openxmlformats.org/drawingml/2006/chartDrawing">
    <cdr:from>
      <cdr:x>0.18172</cdr:x>
      <cdr:y>0.16733</cdr:y>
    </cdr:from>
    <cdr:to>
      <cdr:x>0.25075</cdr:x>
      <cdr:y>0.21701</cdr:y>
    </cdr:to>
    <cdr:sp macro="" textlink="">
      <cdr:nvSpPr>
        <cdr:cNvPr id="6" name="Textfeld 5">
          <a:extLst xmlns:a="http://schemas.openxmlformats.org/drawingml/2006/main">
            <a:ext uri="{FF2B5EF4-FFF2-40B4-BE49-F238E27FC236}">
              <a16:creationId xmlns:a16="http://schemas.microsoft.com/office/drawing/2014/main" id="{517CE8AF-29DA-3AF5-85AF-D2F65E944124}"/>
            </a:ext>
          </a:extLst>
        </cdr:cNvPr>
        <cdr:cNvSpPr txBox="1"/>
      </cdr:nvSpPr>
      <cdr:spPr>
        <a:xfrm xmlns:a="http://schemas.openxmlformats.org/drawingml/2006/main">
          <a:off x="1687957" y="1014954"/>
          <a:ext cx="641205" cy="301335"/>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AD9BB18B-FEB0-8943-A63C-AFD9E1716146}" type="TxLink">
            <a:rPr lang="en-US" sz="1400" b="1" i="0" u="none" strike="noStrike" kern="1200">
              <a:solidFill>
                <a:srgbClr val="000000"/>
              </a:solidFill>
              <a:latin typeface="Aptos Narrow"/>
              <a:cs typeface="Arial" panose="020B0604020202020204" pitchFamily="34" charset="0"/>
            </a:rPr>
            <a:pPr algn="ctr"/>
            <a:t>4.8</a:t>
          </a:fld>
          <a:r>
            <a:rPr lang="en-US" sz="1400" b="1" i="0" u="none" strike="noStrike" kern="1200">
              <a:solidFill>
                <a:srgbClr val="000000"/>
              </a:solidFill>
              <a:latin typeface="Aptos Narrow"/>
              <a:cs typeface="Arial" panose="020B0604020202020204" pitchFamily="34" charset="0"/>
            </a:rPr>
            <a:t>°C</a:t>
          </a:r>
          <a:endParaRPr lang="de-DE" sz="12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0.39716</cdr:x>
      <cdr:y>0.15345</cdr:y>
    </cdr:from>
    <cdr:to>
      <cdr:x>0.46686</cdr:x>
      <cdr:y>0.1932</cdr:y>
    </cdr:to>
    <cdr:sp macro="" textlink="">
      <cdr:nvSpPr>
        <cdr:cNvPr id="7" name="Textfeld 6">
          <a:extLst xmlns:a="http://schemas.openxmlformats.org/drawingml/2006/main">
            <a:ext uri="{FF2B5EF4-FFF2-40B4-BE49-F238E27FC236}">
              <a16:creationId xmlns:a16="http://schemas.microsoft.com/office/drawing/2014/main" id="{1C570AAA-6FD7-9602-7C04-76424AB4E6D1}"/>
            </a:ext>
          </a:extLst>
        </cdr:cNvPr>
        <cdr:cNvSpPr txBox="1"/>
      </cdr:nvSpPr>
      <cdr:spPr>
        <a:xfrm xmlns:a="http://schemas.openxmlformats.org/drawingml/2006/main">
          <a:off x="3689135" y="930742"/>
          <a:ext cx="647428" cy="241105"/>
        </a:xfrm>
        <a:prstGeom xmlns:a="http://schemas.openxmlformats.org/drawingml/2006/main" prst="rect">
          <a:avLst/>
        </a:prstGeom>
        <a:solidFill xmlns:a="http://schemas.openxmlformats.org/drawingml/2006/main">
          <a:schemeClr val="bg1"/>
        </a:solidFill>
      </cdr:spPr>
      <cdr:txBody>
        <a:bodyPr xmlns:a="http://schemas.openxmlformats.org/drawingml/2006/main" vertOverflow="clip" wrap="square" rtlCol="0" anchor="ctr"/>
        <a:lstStyle xmlns:a="http://schemas.openxmlformats.org/drawingml/2006/main"/>
        <a:p xmlns:a="http://schemas.openxmlformats.org/drawingml/2006/main">
          <a:pPr algn="ctr"/>
          <a:fld id="{1F3CAB34-3382-C947-B29E-FB8CA551EBAB}" type="TxLink">
            <a:rPr lang="en-US" sz="1400" b="1" i="0" u="none" strike="noStrike" kern="1200">
              <a:solidFill>
                <a:srgbClr val="000000"/>
              </a:solidFill>
              <a:latin typeface="Aptos Narrow"/>
              <a:cs typeface="Arial" panose="020B0604020202020204" pitchFamily="34" charset="0"/>
            </a:rPr>
            <a:pPr algn="ctr"/>
            <a:t>4.9</a:t>
          </a:fld>
          <a:r>
            <a:rPr lang="en-US" sz="1400" b="1" i="0" u="none" strike="noStrike" kern="1200">
              <a:solidFill>
                <a:srgbClr val="000000"/>
              </a:solidFill>
              <a:latin typeface="Aptos Narrow"/>
              <a:cs typeface="Arial" panose="020B0604020202020204" pitchFamily="34" charset="0"/>
            </a:rPr>
            <a:t>°C</a:t>
          </a:r>
          <a:endParaRPr lang="de-DE" sz="12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0.62721</cdr:x>
      <cdr:y>0.42825</cdr:y>
    </cdr:from>
    <cdr:to>
      <cdr:x>0.6919</cdr:x>
      <cdr:y>0.47165</cdr:y>
    </cdr:to>
    <cdr:sp macro="" textlink="">
      <cdr:nvSpPr>
        <cdr:cNvPr id="9" name="Textfeld 8">
          <a:extLst xmlns:a="http://schemas.openxmlformats.org/drawingml/2006/main">
            <a:ext uri="{FF2B5EF4-FFF2-40B4-BE49-F238E27FC236}">
              <a16:creationId xmlns:a16="http://schemas.microsoft.com/office/drawing/2014/main" id="{45DC1F27-3939-3B51-B077-0DE8537B1606}"/>
            </a:ext>
          </a:extLst>
        </cdr:cNvPr>
        <cdr:cNvSpPr txBox="1"/>
      </cdr:nvSpPr>
      <cdr:spPr>
        <a:xfrm xmlns:a="http://schemas.openxmlformats.org/drawingml/2006/main">
          <a:off x="5826054" y="2597585"/>
          <a:ext cx="600891" cy="263244"/>
        </a:xfrm>
        <a:prstGeom xmlns:a="http://schemas.openxmlformats.org/drawingml/2006/main" prst="rect">
          <a:avLst/>
        </a:prstGeom>
        <a:solidFill xmlns:a="http://schemas.openxmlformats.org/drawingml/2006/main">
          <a:schemeClr val="bg1"/>
        </a:solidFill>
      </cdr:spPr>
      <cdr:txBody>
        <a:bodyPr xmlns:a="http://schemas.openxmlformats.org/drawingml/2006/main" vertOverflow="clip" wrap="square" rtlCol="0" anchor="ctr"/>
        <a:lstStyle xmlns:a="http://schemas.openxmlformats.org/drawingml/2006/main"/>
        <a:p xmlns:a="http://schemas.openxmlformats.org/drawingml/2006/main">
          <a:pPr algn="ctr"/>
          <a:fld id="{638D8E81-C489-BB4D-BC20-7D10696CC82E}" type="TxLink">
            <a:rPr lang="en-US" sz="1400" b="1" i="0" u="none" strike="noStrike" kern="1200">
              <a:solidFill>
                <a:srgbClr val="000000"/>
              </a:solidFill>
              <a:latin typeface="Aptos Narrow"/>
              <a:cs typeface="Arial" panose="020B0604020202020204" pitchFamily="34" charset="0"/>
            </a:rPr>
            <a:pPr algn="ctr"/>
            <a:t>3.3</a:t>
          </a:fld>
          <a:r>
            <a:rPr lang="en-US" sz="1400" b="1" i="0" u="none" strike="noStrike" kern="1200">
              <a:solidFill>
                <a:srgbClr val="000000"/>
              </a:solidFill>
              <a:latin typeface="Aptos Narrow"/>
              <a:cs typeface="Arial" panose="020B0604020202020204" pitchFamily="34" charset="0"/>
            </a:rPr>
            <a:t>°C</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0.83754</cdr:x>
      <cdr:y>0.62572</cdr:y>
    </cdr:from>
    <cdr:to>
      <cdr:x>0.90432</cdr:x>
      <cdr:y>0.66256</cdr:y>
    </cdr:to>
    <cdr:sp macro="" textlink="">
      <cdr:nvSpPr>
        <cdr:cNvPr id="11" name="Textfeld 1">
          <a:extLst xmlns:a="http://schemas.openxmlformats.org/drawingml/2006/main">
            <a:ext uri="{FF2B5EF4-FFF2-40B4-BE49-F238E27FC236}">
              <a16:creationId xmlns:a16="http://schemas.microsoft.com/office/drawing/2014/main" id="{286B562A-9C75-BDD2-5F5B-D8AC86018CF2}"/>
            </a:ext>
          </a:extLst>
        </cdr:cNvPr>
        <cdr:cNvSpPr txBox="1"/>
      </cdr:nvSpPr>
      <cdr:spPr>
        <a:xfrm xmlns:a="http://schemas.openxmlformats.org/drawingml/2006/main">
          <a:off x="7779725" y="3795299"/>
          <a:ext cx="620305" cy="223453"/>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8D4B11FF-4523-7B49-89A8-3BB3A0A76176}" type="TxLink">
            <a:rPr lang="en-US" sz="1400" b="1" i="0" u="none" strike="noStrike" kern="1200">
              <a:solidFill>
                <a:srgbClr val="000000"/>
              </a:solidFill>
              <a:latin typeface="Aptos Narrow"/>
              <a:cs typeface="Arial" panose="020B0604020202020204" pitchFamily="34" charset="0"/>
            </a:rPr>
            <a:pPr algn="ctr"/>
            <a:t>1.8</a:t>
          </a:fld>
          <a:r>
            <a:rPr lang="en-US" sz="1400" b="1" i="0" u="none" strike="noStrike" kern="1200">
              <a:solidFill>
                <a:srgbClr val="000000"/>
              </a:solidFill>
              <a:latin typeface="Aptos Narrow"/>
              <a:cs typeface="Arial" panose="020B0604020202020204" pitchFamily="34" charset="0"/>
            </a:rPr>
            <a:t>°C</a:t>
          </a:r>
          <a:endParaRPr lang="de-DE" sz="12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0.35482</cdr:x>
      <cdr:y>0.75766</cdr:y>
    </cdr:from>
    <cdr:to>
      <cdr:x>0.51417</cdr:x>
      <cdr:y>0.83057</cdr:y>
    </cdr:to>
    <cdr:sp macro="" textlink="">
      <cdr:nvSpPr>
        <cdr:cNvPr id="13" name="Textfeld 5">
          <a:extLst xmlns:a="http://schemas.openxmlformats.org/drawingml/2006/main">
            <a:ext uri="{FF2B5EF4-FFF2-40B4-BE49-F238E27FC236}">
              <a16:creationId xmlns:a16="http://schemas.microsoft.com/office/drawing/2014/main" id="{D2BD0FC6-A673-3043-BD08-F0E25257EFE5}"/>
            </a:ext>
          </a:extLst>
        </cdr:cNvPr>
        <cdr:cNvSpPr txBox="1"/>
      </cdr:nvSpPr>
      <cdr:spPr>
        <a:xfrm xmlns:a="http://schemas.openxmlformats.org/drawingml/2006/main">
          <a:off x="3295845" y="4595621"/>
          <a:ext cx="1480167" cy="442237"/>
        </a:xfrm>
        <a:prstGeom xmlns:a="http://schemas.openxmlformats.org/drawingml/2006/main" prst="rect">
          <a:avLst/>
        </a:prstGeom>
        <a:solidFill xmlns:a="http://schemas.openxmlformats.org/drawingml/2006/main">
          <a:schemeClr val="bg1"/>
        </a:solidFill>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Productivist</a:t>
          </a:r>
          <a:r>
            <a:rPr lang="en-US" sz="1400" b="1" i="0" u="none" strike="noStrike" kern="1200" baseline="0">
              <a:solidFill>
                <a:schemeClr val="tx1"/>
              </a:solidFill>
              <a:latin typeface="Arial" panose="020B0604020202020204" pitchFamily="34" charset="0"/>
              <a:cs typeface="Arial" panose="020B0604020202020204" pitchFamily="34" charset="0"/>
            </a:rPr>
            <a:t> Convergence</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0.52571</cdr:x>
      <cdr:y>0.2508</cdr:y>
    </cdr:from>
    <cdr:to>
      <cdr:x>0.63064</cdr:x>
      <cdr:y>0.44212</cdr:y>
    </cdr:to>
    <cdr:cxnSp macro="">
      <cdr:nvCxnSpPr>
        <cdr:cNvPr id="23" name="Straight Arrow Connector 22">
          <a:extLst xmlns:a="http://schemas.openxmlformats.org/drawingml/2006/main">
            <a:ext uri="{FF2B5EF4-FFF2-40B4-BE49-F238E27FC236}">
              <a16:creationId xmlns:a16="http://schemas.microsoft.com/office/drawing/2014/main" id="{2559D393-4942-CC29-90C8-293696406E08}"/>
            </a:ext>
          </a:extLst>
        </cdr:cNvPr>
        <cdr:cNvCxnSpPr/>
      </cdr:nvCxnSpPr>
      <cdr:spPr>
        <a:xfrm xmlns:a="http://schemas.openxmlformats.org/drawingml/2006/main">
          <a:off x="4894385" y="1524000"/>
          <a:ext cx="976923" cy="1162539"/>
        </a:xfrm>
        <a:prstGeom xmlns:a="http://schemas.openxmlformats.org/drawingml/2006/main" prst="straightConnector1">
          <a:avLst/>
        </a:prstGeom>
        <a:ln xmlns:a="http://schemas.openxmlformats.org/drawingml/2006/main" w="57150">
          <a:solidFill>
            <a:schemeClr val="tx1"/>
          </a:solidFill>
          <a:tailEnd type="triangle"/>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0.75026</cdr:x>
      <cdr:y>0.52894</cdr:y>
    </cdr:from>
    <cdr:to>
      <cdr:x>0.84575</cdr:x>
      <cdr:y>0.64309</cdr:y>
    </cdr:to>
    <cdr:cxnSp macro="">
      <cdr:nvCxnSpPr>
        <cdr:cNvPr id="27" name="Straight Arrow Connector 26">
          <a:extLst xmlns:a="http://schemas.openxmlformats.org/drawingml/2006/main">
            <a:ext uri="{FF2B5EF4-FFF2-40B4-BE49-F238E27FC236}">
              <a16:creationId xmlns:a16="http://schemas.microsoft.com/office/drawing/2014/main" id="{10130346-1570-42C5-7599-8BC71BC8A79E}"/>
            </a:ext>
          </a:extLst>
        </cdr:cNvPr>
        <cdr:cNvCxnSpPr/>
      </cdr:nvCxnSpPr>
      <cdr:spPr>
        <a:xfrm xmlns:a="http://schemas.openxmlformats.org/drawingml/2006/main">
          <a:off x="6984999" y="3214077"/>
          <a:ext cx="889000" cy="693616"/>
        </a:xfrm>
        <a:prstGeom xmlns:a="http://schemas.openxmlformats.org/drawingml/2006/main" prst="straightConnector1">
          <a:avLst/>
        </a:prstGeom>
        <a:ln xmlns:a="http://schemas.openxmlformats.org/drawingml/2006/main" w="57150">
          <a:solidFill>
            <a:schemeClr val="tx1"/>
          </a:solidFill>
          <a:tailEnd type="triangle"/>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0.58867</cdr:x>
      <cdr:y>0.30064</cdr:y>
    </cdr:from>
    <cdr:to>
      <cdr:x>0.71206</cdr:x>
      <cdr:y>0.34657</cdr:y>
    </cdr:to>
    <cdr:sp macro="" textlink="">
      <cdr:nvSpPr>
        <cdr:cNvPr id="28" name="Textfeld 5">
          <a:extLst xmlns:a="http://schemas.openxmlformats.org/drawingml/2006/main">
            <a:ext uri="{FF2B5EF4-FFF2-40B4-BE49-F238E27FC236}">
              <a16:creationId xmlns:a16="http://schemas.microsoft.com/office/drawing/2014/main" id="{246C84B4-FC27-7801-8FF5-C26D3799A72D}"/>
            </a:ext>
          </a:extLst>
        </cdr:cNvPr>
        <cdr:cNvSpPr txBox="1"/>
      </cdr:nvSpPr>
      <cdr:spPr>
        <a:xfrm xmlns:a="http://schemas.openxmlformats.org/drawingml/2006/main">
          <a:off x="5468026" y="1823538"/>
          <a:ext cx="1146134" cy="278589"/>
        </a:xfrm>
        <a:prstGeom xmlns:a="http://schemas.openxmlformats.org/drawingml/2006/main" prst="rect">
          <a:avLst/>
        </a:prstGeom>
        <a:solidFill xmlns:a="http://schemas.openxmlformats.org/drawingml/2006/main">
          <a:schemeClr val="bg1"/>
        </a:solidFill>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Sufficiency</a:t>
          </a:r>
          <a:endParaRPr lang="de-DE" sz="12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0.81311</cdr:x>
      <cdr:y>0.51125</cdr:y>
    </cdr:from>
    <cdr:to>
      <cdr:x>0.95173</cdr:x>
      <cdr:y>0.57715</cdr:y>
    </cdr:to>
    <cdr:sp macro="" textlink="">
      <cdr:nvSpPr>
        <cdr:cNvPr id="34" name="Textfeld 5">
          <a:extLst xmlns:a="http://schemas.openxmlformats.org/drawingml/2006/main">
            <a:ext uri="{FF2B5EF4-FFF2-40B4-BE49-F238E27FC236}">
              <a16:creationId xmlns:a16="http://schemas.microsoft.com/office/drawing/2014/main" id="{F95B6D06-211E-DC0A-0EE9-42492525D3E0}"/>
            </a:ext>
          </a:extLst>
        </cdr:cNvPr>
        <cdr:cNvSpPr txBox="1"/>
      </cdr:nvSpPr>
      <cdr:spPr>
        <a:xfrm xmlns:a="http://schemas.openxmlformats.org/drawingml/2006/main">
          <a:off x="7570139" y="3106615"/>
          <a:ext cx="1290563" cy="400406"/>
        </a:xfrm>
        <a:prstGeom xmlns:a="http://schemas.openxmlformats.org/drawingml/2006/main" prst="rect">
          <a:avLst/>
        </a:prstGeom>
        <a:solidFill xmlns:a="http://schemas.openxmlformats.org/drawingml/2006/main">
          <a:schemeClr val="bg1"/>
        </a:solidFill>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Energy transition</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0.79702</cdr:x>
      <cdr:y>0.75191</cdr:y>
    </cdr:from>
    <cdr:to>
      <cdr:x>0.95652</cdr:x>
      <cdr:y>0.82482</cdr:y>
    </cdr:to>
    <cdr:sp macro="" textlink="">
      <cdr:nvSpPr>
        <cdr:cNvPr id="37" name="Textfeld 5">
          <a:extLst xmlns:a="http://schemas.openxmlformats.org/drawingml/2006/main">
            <a:ext uri="{FF2B5EF4-FFF2-40B4-BE49-F238E27FC236}">
              <a16:creationId xmlns:a16="http://schemas.microsoft.com/office/drawing/2014/main" id="{888B2522-2EAD-86BA-F032-057B0D459ADC}"/>
            </a:ext>
          </a:extLst>
        </cdr:cNvPr>
        <cdr:cNvSpPr txBox="1"/>
      </cdr:nvSpPr>
      <cdr:spPr>
        <a:xfrm xmlns:a="http://schemas.openxmlformats.org/drawingml/2006/main">
          <a:off x="7403350" y="4560698"/>
          <a:ext cx="1481560" cy="442237"/>
        </a:xfrm>
        <a:prstGeom xmlns:a="http://schemas.openxmlformats.org/drawingml/2006/main" prst="rect">
          <a:avLst/>
        </a:prstGeom>
        <a:solidFill xmlns:a="http://schemas.openxmlformats.org/drawingml/2006/main">
          <a:schemeClr val="bg1"/>
        </a:solidFill>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Sustainable</a:t>
          </a:r>
          <a:r>
            <a:rPr lang="en-US" sz="1400" b="1" i="0" u="none" strike="noStrike" kern="1200" baseline="0">
              <a:solidFill>
                <a:schemeClr val="tx1"/>
              </a:solidFill>
              <a:latin typeface="Arial" panose="020B0604020202020204" pitchFamily="34" charset="0"/>
              <a:cs typeface="Arial" panose="020B0604020202020204" pitchFamily="34" charset="0"/>
            </a:rPr>
            <a:t> Convergence</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0.13221</cdr:x>
      <cdr:y>0.75287</cdr:y>
    </cdr:from>
    <cdr:to>
      <cdr:x>0.29053</cdr:x>
      <cdr:y>0.82578</cdr:y>
    </cdr:to>
    <cdr:sp macro="" textlink="">
      <cdr:nvSpPr>
        <cdr:cNvPr id="38" name="Textfeld 5">
          <a:extLst xmlns:a="http://schemas.openxmlformats.org/drawingml/2006/main">
            <a:ext uri="{FF2B5EF4-FFF2-40B4-BE49-F238E27FC236}">
              <a16:creationId xmlns:a16="http://schemas.microsoft.com/office/drawing/2014/main" id="{625BC4A5-6E8D-54C8-E36A-C2861E4F1D1A}"/>
            </a:ext>
          </a:extLst>
        </cdr:cNvPr>
        <cdr:cNvSpPr txBox="1"/>
      </cdr:nvSpPr>
      <cdr:spPr>
        <a:xfrm xmlns:a="http://schemas.openxmlformats.org/drawingml/2006/main">
          <a:off x="1228057" y="4566575"/>
          <a:ext cx="1470599" cy="442237"/>
        </a:xfrm>
        <a:prstGeom xmlns:a="http://schemas.openxmlformats.org/drawingml/2006/main" prst="rect">
          <a:avLst/>
        </a:prstGeom>
        <a:solidFill xmlns:a="http://schemas.openxmlformats.org/drawingml/2006/main">
          <a:schemeClr val="bg1"/>
        </a:solidFill>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Persistent </a:t>
          </a:r>
        </a:p>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Inequality</a:t>
          </a:r>
          <a:endParaRPr lang="de-DE" sz="1400" b="1" kern="1200">
            <a:solidFill>
              <a:schemeClr val="tx1"/>
            </a:solidFill>
            <a:latin typeface="Arial" panose="020B0604020202020204" pitchFamily="34" charset="0"/>
            <a:cs typeface="Arial" panose="020B0604020202020204" pitchFamily="34" charset="0"/>
          </a:endParaRPr>
        </a:p>
      </cdr:txBody>
    </cdr:sp>
  </cdr:relSizeAnchor>
</c:userShapes>
</file>

<file path=xl/drawings/drawing11.xml><?xml version="1.0" encoding="utf-8"?>
<xdr:wsDr xmlns:xdr="http://schemas.openxmlformats.org/drawingml/2006/spreadsheetDrawing" xmlns:a="http://schemas.openxmlformats.org/drawingml/2006/main">
  <xdr:absoluteAnchor>
    <xdr:pos x="0" y="0"/>
    <xdr:ext cx="9136380" cy="5646420"/>
    <xdr:graphicFrame macro="">
      <xdr:nvGraphicFramePr>
        <xdr:cNvPr id="2" name="Graphique 1">
          <a:extLst>
            <a:ext uri="{FF2B5EF4-FFF2-40B4-BE49-F238E27FC236}">
              <a16:creationId xmlns:a16="http://schemas.microsoft.com/office/drawing/2014/main" id="{8F4BDB2E-3733-36A0-5932-F0B689348AC6}"/>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0.00486</cdr:x>
      <cdr:y>0.84121</cdr:y>
    </cdr:from>
    <cdr:to>
      <cdr:x>0.99514</cdr:x>
      <cdr:y>0.99344</cdr:y>
    </cdr:to>
    <cdr:sp macro="" textlink="">
      <cdr:nvSpPr>
        <cdr:cNvPr id="4" name="Rectangle 3"/>
        <cdr:cNvSpPr/>
      </cdr:nvSpPr>
      <cdr:spPr>
        <a:xfrm xmlns:a="http://schemas.openxmlformats.org/drawingml/2006/main">
          <a:off x="44389" y="4742155"/>
          <a:ext cx="9040428" cy="858175"/>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In order to reduce GHG emissions and keep warming below 2°, both socioeconomic sufficiency - including labour hours reduction, shift to immaterial consumption, change of food habits &amp; implied reforestation - and energy system transformation play an indispensable and complementary role. </a:t>
          </a:r>
          <a:r>
            <a:rPr lang="fr-FR" sz="1100" b="1" i="0" baseline="0">
              <a:solidFill>
                <a:schemeClr val="tx1"/>
              </a:solidFill>
              <a:effectLst/>
              <a:latin typeface="Arial Narrow" panose="020B0606020202030204" pitchFamily="34" charset="0"/>
              <a:ea typeface="+mn-ea"/>
              <a:cs typeface="Arial" panose="020B0604020202020204" pitchFamily="34" charset="0"/>
            </a:rPr>
            <a:t>Notes: </a:t>
          </a:r>
          <a:r>
            <a:rPr lang="fr-FR" sz="1100" b="0" i="0" baseline="0">
              <a:solidFill>
                <a:schemeClr val="tx1"/>
              </a:solidFill>
              <a:effectLst/>
              <a:latin typeface="Arial Narrow" panose="020B0606020202030204" pitchFamily="34" charset="0"/>
              <a:ea typeface="+mn-ea"/>
              <a:cs typeface="Arial" panose="020B0604020202020204" pitchFamily="34" charset="0"/>
            </a:rPr>
            <a:t>The figure shows Shapley decomposition of the annual difference in emissions (in GTCO2e) between the Productivitst Convergence - Slow Decarbonization Scenario and the Sustainable Convergence - Fast Decarbonization Scenario. Percentage values on the right show contribution over entire 2025-2100 period.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a:t>
          </a:r>
          <a:r>
            <a:rPr lang="fr-FR" sz="1100" b="0" i="0" baseline="0">
              <a:solidFill>
                <a:sysClr val="windowText" lastClr="000000"/>
              </a:solidFill>
              <a:effectLst/>
              <a:latin typeface="Arial Narrow" panose="020B0606020202030204" pitchFamily="34" charset="0"/>
              <a:ea typeface="+mn-ea"/>
              <a:cs typeface="Arial" panose="020B0604020202020204" pitchFamily="34" charset="0"/>
            </a:rPr>
            <a:t>gjp.wid.world (F6)</a:t>
          </a:r>
          <a:endParaRPr lang="fr-FR" sz="1100">
            <a:effectLst/>
            <a:latin typeface="Arial Narrow" panose="020B0606020202030204" pitchFamily="34" charset="0"/>
            <a:cs typeface="Arial" panose="020B0604020202020204" pitchFamily="34" charset="0"/>
          </a:endParaRPr>
        </a:p>
      </cdr:txBody>
    </cdr:sp>
  </cdr:relSizeAnchor>
  <cdr:relSizeAnchor xmlns:cdr="http://schemas.openxmlformats.org/drawingml/2006/chartDrawing">
    <cdr:from>
      <cdr:x>0.9011</cdr:x>
      <cdr:y>0.21685</cdr:y>
    </cdr:from>
    <cdr:to>
      <cdr:x>0.96427</cdr:x>
      <cdr:y>0.26667</cdr:y>
    </cdr:to>
    <cdr:sp macro="" textlink="">
      <cdr:nvSpPr>
        <cdr:cNvPr id="5" name="Textfeld 4">
          <a:extLst xmlns:a="http://schemas.openxmlformats.org/drawingml/2006/main">
            <a:ext uri="{FF2B5EF4-FFF2-40B4-BE49-F238E27FC236}">
              <a16:creationId xmlns:a16="http://schemas.microsoft.com/office/drawing/2014/main" id="{79D239ED-9414-3288-4577-FDA13AC2F65E}"/>
            </a:ext>
          </a:extLst>
        </cdr:cNvPr>
        <cdr:cNvSpPr txBox="1"/>
      </cdr:nvSpPr>
      <cdr:spPr>
        <a:xfrm xmlns:a="http://schemas.openxmlformats.org/drawingml/2006/main">
          <a:off x="8226329" y="1222471"/>
          <a:ext cx="576692" cy="280852"/>
        </a:xfrm>
        <a:prstGeom xmlns:a="http://schemas.openxmlformats.org/drawingml/2006/main" prst="rect">
          <a:avLst/>
        </a:prstGeom>
        <a:ln xmlns:a="http://schemas.openxmlformats.org/drawingml/2006/main" w="12700">
          <a:noFill/>
        </a:ln>
      </cdr:spPr>
      <cdr:txBody>
        <a:bodyPr xmlns:a="http://schemas.openxmlformats.org/drawingml/2006/main" vertOverflow="clip" wrap="square" rtlCol="0" anchor="ctr"/>
        <a:lstStyle xmlns:a="http://schemas.openxmlformats.org/drawingml/2006/main"/>
        <a:p xmlns:a="http://schemas.openxmlformats.org/drawingml/2006/main">
          <a:pPr algn="ctr"/>
          <a:fld id="{9D087E91-9A9A-A74C-87FB-60D599C8FC31}" type="TxLink">
            <a:rPr lang="en-US" sz="1200" b="1" i="0" u="none" strike="noStrike" kern="1200">
              <a:solidFill>
                <a:srgbClr val="000000"/>
              </a:solidFill>
              <a:latin typeface="Arial" panose="020B0604020202020204" pitchFamily="34" charset="0"/>
              <a:cs typeface="Arial" panose="020B0604020202020204" pitchFamily="34" charset="0"/>
            </a:rPr>
            <a:pPr algn="ctr"/>
            <a:t>26%</a:t>
          </a:fld>
          <a:endParaRPr lang="de-DE" sz="1200" b="1"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0.89697</cdr:x>
      <cdr:y>0.31658</cdr:y>
    </cdr:from>
    <cdr:to>
      <cdr:x>0.96015</cdr:x>
      <cdr:y>0.3664</cdr:y>
    </cdr:to>
    <cdr:sp macro="" textlink="">
      <cdr:nvSpPr>
        <cdr:cNvPr id="6" name="Textfeld 1">
          <a:extLst xmlns:a="http://schemas.openxmlformats.org/drawingml/2006/main">
            <a:ext uri="{FF2B5EF4-FFF2-40B4-BE49-F238E27FC236}">
              <a16:creationId xmlns:a16="http://schemas.microsoft.com/office/drawing/2014/main" id="{B8068A3C-BD21-FBFF-7050-EECACC645820}"/>
            </a:ext>
          </a:extLst>
        </cdr:cNvPr>
        <cdr:cNvSpPr txBox="1"/>
      </cdr:nvSpPr>
      <cdr:spPr>
        <a:xfrm xmlns:a="http://schemas.openxmlformats.org/drawingml/2006/main">
          <a:off x="8188625" y="1784677"/>
          <a:ext cx="576784" cy="280852"/>
        </a:xfrm>
        <a:prstGeom xmlns:a="http://schemas.openxmlformats.org/drawingml/2006/main" prst="rect">
          <a:avLst/>
        </a:prstGeom>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1EC4785E-2A68-DF40-B74D-DFA7CF739308}" type="TxLink">
            <a:rPr lang="en-US" sz="1200" b="1" i="0" u="none" strike="noStrike" kern="1200">
              <a:solidFill>
                <a:srgbClr val="000000"/>
              </a:solidFill>
              <a:latin typeface="Arial" panose="020B0604020202020204" pitchFamily="34" charset="0"/>
              <a:cs typeface="Arial" panose="020B0604020202020204" pitchFamily="34" charset="0"/>
            </a:rPr>
            <a:pPr algn="ctr"/>
            <a:t>8%</a:t>
          </a:fld>
          <a:endParaRPr lang="de-DE" sz="1400" b="1"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0.89882</cdr:x>
      <cdr:y>0.41356</cdr:y>
    </cdr:from>
    <cdr:to>
      <cdr:x>0.962</cdr:x>
      <cdr:y>0.46337</cdr:y>
    </cdr:to>
    <cdr:sp macro="" textlink="">
      <cdr:nvSpPr>
        <cdr:cNvPr id="7" name="Textfeld 1">
          <a:extLst xmlns:a="http://schemas.openxmlformats.org/drawingml/2006/main">
            <a:ext uri="{FF2B5EF4-FFF2-40B4-BE49-F238E27FC236}">
              <a16:creationId xmlns:a16="http://schemas.microsoft.com/office/drawing/2014/main" id="{F827DF65-1E14-7D72-E6F5-6D2B63B89581}"/>
            </a:ext>
          </a:extLst>
        </cdr:cNvPr>
        <cdr:cNvSpPr txBox="1"/>
      </cdr:nvSpPr>
      <cdr:spPr>
        <a:xfrm xmlns:a="http://schemas.openxmlformats.org/drawingml/2006/main">
          <a:off x="8205504" y="2331351"/>
          <a:ext cx="576784" cy="280795"/>
        </a:xfrm>
        <a:prstGeom xmlns:a="http://schemas.openxmlformats.org/drawingml/2006/main" prst="rect">
          <a:avLst/>
        </a:prstGeom>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E9D1C3CC-8800-434A-8A41-13C230D4EB64}" type="TxLink">
            <a:rPr lang="en-US" sz="1200" b="1" i="0" u="none" strike="noStrike" kern="1200">
              <a:solidFill>
                <a:srgbClr val="000000"/>
              </a:solidFill>
              <a:latin typeface="Arial" panose="020B0604020202020204" pitchFamily="34" charset="0"/>
              <a:cs typeface="Arial" panose="020B0604020202020204" pitchFamily="34" charset="0"/>
            </a:rPr>
            <a:pPr algn="ctr"/>
            <a:t>10%</a:t>
          </a:fld>
          <a:endParaRPr lang="de-DE" sz="1600" b="1"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0.89882</cdr:x>
      <cdr:y>0.44975</cdr:y>
    </cdr:from>
    <cdr:to>
      <cdr:x>0.962</cdr:x>
      <cdr:y>0.49956</cdr:y>
    </cdr:to>
    <cdr:sp macro="" textlink="">
      <cdr:nvSpPr>
        <cdr:cNvPr id="9" name="Textfeld 1">
          <a:extLst xmlns:a="http://schemas.openxmlformats.org/drawingml/2006/main">
            <a:ext uri="{FF2B5EF4-FFF2-40B4-BE49-F238E27FC236}">
              <a16:creationId xmlns:a16="http://schemas.microsoft.com/office/drawing/2014/main" id="{3ECDDB98-628B-B0B5-E909-B65FE1130DF6}"/>
            </a:ext>
          </a:extLst>
        </cdr:cNvPr>
        <cdr:cNvSpPr txBox="1"/>
      </cdr:nvSpPr>
      <cdr:spPr>
        <a:xfrm xmlns:a="http://schemas.openxmlformats.org/drawingml/2006/main">
          <a:off x="8205504" y="2535378"/>
          <a:ext cx="576784" cy="280795"/>
        </a:xfrm>
        <a:prstGeom xmlns:a="http://schemas.openxmlformats.org/drawingml/2006/main" prst="rect">
          <a:avLst/>
        </a:prstGeom>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944A5DC9-7B83-3D4B-8022-D74526681777}" type="TxLink">
            <a:rPr lang="en-US" sz="1200" b="1" i="0" u="none" strike="noStrike" kern="1200">
              <a:solidFill>
                <a:srgbClr val="000000"/>
              </a:solidFill>
              <a:latin typeface="Arial" panose="020B0604020202020204" pitchFamily="34" charset="0"/>
              <a:cs typeface="Arial" panose="020B0604020202020204" pitchFamily="34" charset="0"/>
            </a:rPr>
            <a:pPr algn="ctr"/>
            <a:t>14%</a:t>
          </a:fld>
          <a:endParaRPr lang="de-DE" sz="1600" b="1"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0.8972</cdr:x>
      <cdr:y>0.52261</cdr:y>
    </cdr:from>
    <cdr:to>
      <cdr:x>0.96038</cdr:x>
      <cdr:y>0.57242</cdr:y>
    </cdr:to>
    <cdr:sp macro="" textlink="">
      <cdr:nvSpPr>
        <cdr:cNvPr id="10" name="Textfeld 1">
          <a:extLst xmlns:a="http://schemas.openxmlformats.org/drawingml/2006/main">
            <a:ext uri="{FF2B5EF4-FFF2-40B4-BE49-F238E27FC236}">
              <a16:creationId xmlns:a16="http://schemas.microsoft.com/office/drawing/2014/main" id="{9D37380D-8479-0EF3-975C-206B1CB1D1C2}"/>
            </a:ext>
          </a:extLst>
        </cdr:cNvPr>
        <cdr:cNvSpPr txBox="1"/>
      </cdr:nvSpPr>
      <cdr:spPr>
        <a:xfrm xmlns:a="http://schemas.openxmlformats.org/drawingml/2006/main">
          <a:off x="8190708" y="2946100"/>
          <a:ext cx="576784" cy="280795"/>
        </a:xfrm>
        <a:prstGeom xmlns:a="http://schemas.openxmlformats.org/drawingml/2006/main" prst="rect">
          <a:avLst/>
        </a:prstGeom>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35D879ED-BF9F-D64A-8FC0-50F2E8DCF3B7}" type="TxLink">
            <a:rPr lang="en-US" sz="1200" b="1" i="0" u="none" strike="noStrike" kern="1200">
              <a:solidFill>
                <a:srgbClr val="000000"/>
              </a:solidFill>
              <a:latin typeface="Arial" panose="020B0604020202020204" pitchFamily="34" charset="0"/>
              <a:cs typeface="Arial" panose="020B0604020202020204" pitchFamily="34" charset="0"/>
            </a:rPr>
            <a:pPr algn="ctr"/>
            <a:t>16%</a:t>
          </a:fld>
          <a:endParaRPr lang="de-DE" sz="1600" b="1"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0.8995</cdr:x>
      <cdr:y>0.62781</cdr:y>
    </cdr:from>
    <cdr:to>
      <cdr:x>0.96268</cdr:x>
      <cdr:y>0.67762</cdr:y>
    </cdr:to>
    <cdr:sp macro="" textlink="">
      <cdr:nvSpPr>
        <cdr:cNvPr id="11" name="Textfeld 1">
          <a:extLst xmlns:a="http://schemas.openxmlformats.org/drawingml/2006/main">
            <a:ext uri="{FF2B5EF4-FFF2-40B4-BE49-F238E27FC236}">
              <a16:creationId xmlns:a16="http://schemas.microsoft.com/office/drawing/2014/main" id="{9D37380D-8479-0EF3-975C-206B1CB1D1C2}"/>
            </a:ext>
          </a:extLst>
        </cdr:cNvPr>
        <cdr:cNvSpPr txBox="1"/>
      </cdr:nvSpPr>
      <cdr:spPr>
        <a:xfrm xmlns:a="http://schemas.openxmlformats.org/drawingml/2006/main">
          <a:off x="8211719" y="3539157"/>
          <a:ext cx="576783" cy="280795"/>
        </a:xfrm>
        <a:prstGeom xmlns:a="http://schemas.openxmlformats.org/drawingml/2006/main" prst="rect">
          <a:avLst/>
        </a:prstGeom>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82574A2B-1728-4946-BC46-5C803B428212}" type="TxLink">
            <a:rPr lang="en-US" sz="1200" b="1" i="0" u="none" strike="noStrike" kern="1200">
              <a:solidFill>
                <a:srgbClr val="000000"/>
              </a:solidFill>
              <a:latin typeface="Arial" panose="020B0604020202020204" pitchFamily="34" charset="0"/>
              <a:cs typeface="Arial" panose="020B0604020202020204" pitchFamily="34" charset="0"/>
            </a:rPr>
            <a:pPr algn="ctr"/>
            <a:t>10%</a:t>
          </a:fld>
          <a:endParaRPr lang="de-DE" sz="1600" b="1"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0.90101</cdr:x>
      <cdr:y>0.70505</cdr:y>
    </cdr:from>
    <cdr:to>
      <cdr:x>0.95514</cdr:x>
      <cdr:y>0.73425</cdr:y>
    </cdr:to>
    <cdr:sp macro="" textlink="">
      <cdr:nvSpPr>
        <cdr:cNvPr id="12" name="Textfeld 1">
          <a:extLst xmlns:a="http://schemas.openxmlformats.org/drawingml/2006/main">
            <a:ext uri="{FF2B5EF4-FFF2-40B4-BE49-F238E27FC236}">
              <a16:creationId xmlns:a16="http://schemas.microsoft.com/office/drawing/2014/main" id="{34FAEE49-2022-199A-15EC-0B242ABC11B6}"/>
            </a:ext>
          </a:extLst>
        </cdr:cNvPr>
        <cdr:cNvSpPr txBox="1"/>
      </cdr:nvSpPr>
      <cdr:spPr>
        <a:xfrm xmlns:a="http://schemas.openxmlformats.org/drawingml/2006/main">
          <a:off x="8257239" y="3996219"/>
          <a:ext cx="495992" cy="165473"/>
        </a:xfrm>
        <a:prstGeom xmlns:a="http://schemas.openxmlformats.org/drawingml/2006/main" prst="rect">
          <a:avLst/>
        </a:prstGeom>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1BD96495-6561-7D47-A025-C383B6CC4574}" type="TxLink">
            <a:rPr lang="en-US" sz="1200" b="1" i="0" u="none" strike="noStrike" kern="1200">
              <a:solidFill>
                <a:srgbClr val="000000"/>
              </a:solidFill>
              <a:latin typeface="Arial" panose="020B0604020202020204" pitchFamily="34" charset="0"/>
              <a:cs typeface="Arial" panose="020B0604020202020204" pitchFamily="34" charset="0"/>
            </a:rPr>
            <a:pPr algn="ctr"/>
            <a:t>6%</a:t>
          </a:fld>
          <a:endParaRPr lang="de-DE" sz="1600" b="1"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0.89926</cdr:x>
      <cdr:y>0.36452</cdr:y>
    </cdr:from>
    <cdr:to>
      <cdr:x>0.96244</cdr:x>
      <cdr:y>0.41433</cdr:y>
    </cdr:to>
    <cdr:sp macro="" textlink="">
      <cdr:nvSpPr>
        <cdr:cNvPr id="13" name="Textfeld 1">
          <a:extLst xmlns:a="http://schemas.openxmlformats.org/drawingml/2006/main">
            <a:ext uri="{FF2B5EF4-FFF2-40B4-BE49-F238E27FC236}">
              <a16:creationId xmlns:a16="http://schemas.microsoft.com/office/drawing/2014/main" id="{248DCEDF-CF49-23CF-8716-3BD68C6827F4}"/>
            </a:ext>
          </a:extLst>
        </cdr:cNvPr>
        <cdr:cNvSpPr txBox="1"/>
      </cdr:nvSpPr>
      <cdr:spPr>
        <a:xfrm xmlns:a="http://schemas.openxmlformats.org/drawingml/2006/main">
          <a:off x="8209528" y="2054940"/>
          <a:ext cx="576783" cy="280795"/>
        </a:xfrm>
        <a:prstGeom xmlns:a="http://schemas.openxmlformats.org/drawingml/2006/main" prst="rect">
          <a:avLst/>
        </a:prstGeom>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E9D1C3CC-8800-434A-8A41-13C230D4EB64}" type="TxLink">
            <a:rPr lang="en-US" sz="1200" b="1" i="0" u="none" strike="noStrike" kern="1200">
              <a:solidFill>
                <a:srgbClr val="000000"/>
              </a:solidFill>
              <a:latin typeface="Arial" panose="020B0604020202020204" pitchFamily="34" charset="0"/>
              <a:cs typeface="Arial" panose="020B0604020202020204" pitchFamily="34" charset="0"/>
            </a:rPr>
            <a:pPr algn="ctr"/>
            <a:t>10%</a:t>
          </a:fld>
          <a:endParaRPr lang="de-DE" sz="1600" b="1" kern="1200">
            <a:latin typeface="Arial" panose="020B0604020202020204" pitchFamily="34" charset="0"/>
            <a:cs typeface="Arial" panose="020B0604020202020204" pitchFamily="34" charset="0"/>
          </a:endParaRPr>
        </a:p>
      </cdr:txBody>
    </cdr:sp>
  </cdr:relSizeAnchor>
</c:userShapes>
</file>

<file path=xl/drawings/drawing13.xml><?xml version="1.0" encoding="utf-8"?>
<xdr:wsDr xmlns:xdr="http://schemas.openxmlformats.org/drawingml/2006/spreadsheetDrawing" xmlns:a="http://schemas.openxmlformats.org/drawingml/2006/main">
  <xdr:absoluteAnchor>
    <xdr:pos x="0" y="0"/>
    <xdr:ext cx="9288780" cy="6065520"/>
    <xdr:graphicFrame macro="">
      <xdr:nvGraphicFramePr>
        <xdr:cNvPr id="2" name="Graphique 1">
          <a:extLst>
            <a:ext uri="{FF2B5EF4-FFF2-40B4-BE49-F238E27FC236}">
              <a16:creationId xmlns:a16="http://schemas.microsoft.com/office/drawing/2014/main" id="{0A854352-7DDC-6382-3791-960F2E4C7ABA}"/>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4.xml><?xml version="1.0" encoding="utf-8"?>
<c:userShapes xmlns:c="http://schemas.openxmlformats.org/drawingml/2006/chart">
  <cdr:relSizeAnchor xmlns:cdr="http://schemas.openxmlformats.org/drawingml/2006/chartDrawing">
    <cdr:from>
      <cdr:x>0.00826</cdr:x>
      <cdr:y>0.85998</cdr:y>
    </cdr:from>
    <cdr:to>
      <cdr:x>0.98434</cdr:x>
      <cdr:y>0.99051</cdr:y>
    </cdr:to>
    <cdr:sp macro="" textlink="">
      <cdr:nvSpPr>
        <cdr:cNvPr id="2" name="Rectangle 1">
          <a:extLst xmlns:a="http://schemas.openxmlformats.org/drawingml/2006/main">
            <a:ext uri="{FF2B5EF4-FFF2-40B4-BE49-F238E27FC236}">
              <a16:creationId xmlns:a16="http://schemas.microsoft.com/office/drawing/2014/main" id="{2991547C-2B7C-49D0-90AB-50ACFA9ABA6B}"/>
            </a:ext>
          </a:extLst>
        </cdr:cNvPr>
        <cdr:cNvSpPr/>
      </cdr:nvSpPr>
      <cdr:spPr>
        <a:xfrm xmlns:a="http://schemas.openxmlformats.org/drawingml/2006/main">
          <a:off x="76731" y="5212652"/>
          <a:ext cx="9067269" cy="791190"/>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marL="0" marR="0" indent="0" defTabSz="914400" rtl="0" eaLnBrk="1" fontAlgn="auto" latinLnBrk="0" hangingPunct="1">
            <a:lnSpc>
              <a:spcPct val="100000"/>
            </a:lnSpc>
            <a:spcBef>
              <a:spcPts val="0"/>
            </a:spcBef>
            <a:spcAft>
              <a:spcPts val="0"/>
            </a:spcAft>
            <a:buClrTx/>
            <a:buSzTx/>
            <a:buFontTx/>
            <a:buNone/>
            <a:tabLst/>
            <a:defRPr/>
          </a:pPr>
          <a:r>
            <a:rPr lang="fr-FR" sz="1200" b="1" i="0" baseline="0">
              <a:solidFill>
                <a:sysClr val="windowText" lastClr="000000"/>
              </a:solidFill>
              <a:effectLst/>
              <a:latin typeface="Arial" panose="020B0604020202020204" pitchFamily="34" charset="0"/>
              <a:ea typeface="+mn-ea"/>
              <a:cs typeface="Arial" panose="020B0604020202020204" pitchFamily="34" charset="0"/>
            </a:rPr>
            <a:t>Interpretation.</a:t>
          </a:r>
          <a:r>
            <a:rPr lang="fr-FR" sz="1200" b="0" i="0" baseline="0">
              <a:solidFill>
                <a:sysClr val="windowText" lastClr="000000"/>
              </a:solidFill>
              <a:effectLst/>
              <a:latin typeface="Arial" panose="020B0604020202020204" pitchFamily="34" charset="0"/>
              <a:ea typeface="+mn-ea"/>
              <a:cs typeface="Arial" panose="020B0604020202020204" pitchFamily="34" charset="0"/>
            </a:rPr>
            <a:t> Targeted sufficiency, i.e. global convergence of all countries to 60k Euros 2025 PPP in per capita GDP by 2100, together with sectoral change (consumption shit to immaterial sectors, change in food habits &amp; implied reforestation), leads to 1.8°C temperature rise in 2100, i.e. less than the 1.9°C associated to large uniform degrowth (15k for all in 2100) but no structural change. </a:t>
          </a:r>
        </a:p>
        <a:p xmlns:a="http://schemas.openxmlformats.org/drawingml/2006/main">
          <a:pPr marL="0" marR="0" indent="0" defTabSz="914400" rtl="0" eaLnBrk="1" fontAlgn="auto" latinLnBrk="0" hangingPunct="1">
            <a:lnSpc>
              <a:spcPct val="100000"/>
            </a:lnSpc>
            <a:spcBef>
              <a:spcPts val="0"/>
            </a:spcBef>
            <a:spcAft>
              <a:spcPts val="0"/>
            </a:spcAft>
            <a:buClrTx/>
            <a:buSzTx/>
            <a:buFontTx/>
            <a:buNone/>
            <a:tabLst/>
            <a:defRPr/>
          </a:pPr>
          <a:r>
            <a:rPr lang="fr-FR" sz="1200" b="1" i="0" baseline="0">
              <a:solidFill>
                <a:sysClr val="windowText" lastClr="000000"/>
              </a:solidFill>
              <a:effectLst/>
              <a:latin typeface="Arial Narrow" panose="020B0606020202030204" pitchFamily="34" charset="0"/>
              <a:ea typeface="+mn-ea"/>
              <a:cs typeface="Arial" panose="020B0604020202020204" pitchFamily="34" charset="0"/>
            </a:rPr>
            <a:t>Note</a:t>
          </a:r>
          <a:r>
            <a:rPr lang="fr-FR" sz="1200" b="0" i="0" baseline="0">
              <a:solidFill>
                <a:sysClr val="windowText" lastClr="000000"/>
              </a:solidFill>
              <a:effectLst/>
              <a:latin typeface="Arial Narrow" panose="020B0606020202030204" pitchFamily="34" charset="0"/>
              <a:ea typeface="+mn-ea"/>
              <a:cs typeface="Arial" panose="020B0604020202020204" pitchFamily="34" charset="0"/>
            </a:rPr>
            <a:t>. It might be difficult to combine 15k with structural change, as this implies large reduction in average food intake</a:t>
          </a:r>
          <a:r>
            <a:rPr lang="fr-FR" sz="1200" b="0" i="0" baseline="0">
              <a:solidFill>
                <a:schemeClr val="tx1"/>
              </a:solidFill>
              <a:effectLst/>
              <a:latin typeface="Arial Narrow" panose="020B0606020202030204" pitchFamily="34" charset="0"/>
              <a:ea typeface="+mn-ea"/>
              <a:cs typeface="Arial" panose="020B0604020202020204" pitchFamily="34" charset="0"/>
            </a:rPr>
            <a:t>.</a:t>
          </a:r>
          <a:r>
            <a:rPr lang="fr-FR" sz="1200" b="0" i="0" baseline="0">
              <a:solidFill>
                <a:sysClr val="windowText" lastClr="000000"/>
              </a:solidFill>
              <a:effectLst/>
              <a:latin typeface="Arial Narrow" panose="020B0606020202030204" pitchFamily="34" charset="0"/>
              <a:ea typeface="+mn-ea"/>
              <a:cs typeface="Arial" panose="020B0604020202020204" pitchFamily="34" charset="0"/>
            </a:rPr>
            <a:t> </a:t>
          </a:r>
          <a:r>
            <a:rPr lang="fr-FR" sz="1200" b="1" i="0" baseline="0">
              <a:solidFill>
                <a:sysClr val="windowText" lastClr="000000"/>
              </a:solidFill>
              <a:effectLst/>
              <a:latin typeface="Arial Narrow" panose="020B0606020202030204" pitchFamily="34" charset="0"/>
              <a:ea typeface="+mn-ea"/>
              <a:cs typeface="Arial" panose="020B0604020202020204" pitchFamily="34" charset="0"/>
            </a:rPr>
            <a:t>Sources and series</a:t>
          </a:r>
          <a:r>
            <a:rPr lang="fr-FR" sz="1200" b="0" i="0" baseline="0">
              <a:solidFill>
                <a:sysClr val="windowText" lastClr="000000"/>
              </a:solidFill>
              <a:effectLst/>
              <a:latin typeface="Arial Narrow" panose="020B0606020202030204" pitchFamily="34" charset="0"/>
              <a:ea typeface="+mn-ea"/>
              <a:cs typeface="Arial" panose="020B0604020202020204" pitchFamily="34" charset="0"/>
            </a:rPr>
            <a:t>: gjp.wid.world (F7)</a:t>
          </a:r>
          <a:endParaRPr lang="fr-FR">
            <a:effectLst/>
            <a:latin typeface="Arial Narrow" panose="020B0606020202030204" pitchFamily="34" charset="0"/>
            <a:cs typeface="Arial" panose="020B0604020202020204" pitchFamily="34" charset="0"/>
          </a:endParaRPr>
        </a:p>
      </cdr:txBody>
    </cdr:sp>
  </cdr:relSizeAnchor>
  <cdr:relSizeAnchor xmlns:cdr="http://schemas.openxmlformats.org/drawingml/2006/chartDrawing">
    <cdr:from>
      <cdr:x>0.11125</cdr:x>
      <cdr:y>0.77495</cdr:y>
    </cdr:from>
    <cdr:to>
      <cdr:x>0.29806</cdr:x>
      <cdr:y>0.84781</cdr:y>
    </cdr:to>
    <cdr:sp macro="" textlink="">
      <cdr:nvSpPr>
        <cdr:cNvPr id="4" name="Textfeld 5">
          <a:extLst xmlns:a="http://schemas.openxmlformats.org/drawingml/2006/main">
            <a:ext uri="{FF2B5EF4-FFF2-40B4-BE49-F238E27FC236}">
              <a16:creationId xmlns:a16="http://schemas.microsoft.com/office/drawing/2014/main" id="{E9DEFFE9-B538-30E3-7B0F-CD807EE4B39F}"/>
            </a:ext>
          </a:extLst>
        </cdr:cNvPr>
        <cdr:cNvSpPr txBox="1"/>
      </cdr:nvSpPr>
      <cdr:spPr>
        <a:xfrm xmlns:a="http://schemas.openxmlformats.org/drawingml/2006/main">
          <a:off x="1035539" y="4700954"/>
          <a:ext cx="1738923" cy="441960"/>
        </a:xfrm>
        <a:prstGeom xmlns:a="http://schemas.openxmlformats.org/drawingml/2006/main" prst="rect">
          <a:avLst/>
        </a:prstGeom>
        <a:noFill xmlns:a="http://schemas.openxmlformats.org/drawingml/2006/main"/>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60k euros</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0.33395</cdr:x>
      <cdr:y>0.77495</cdr:y>
    </cdr:from>
    <cdr:to>
      <cdr:x>0.52077</cdr:x>
      <cdr:y>0.84781</cdr:y>
    </cdr:to>
    <cdr:sp macro="" textlink="">
      <cdr:nvSpPr>
        <cdr:cNvPr id="8" name="Textfeld 5">
          <a:extLst xmlns:a="http://schemas.openxmlformats.org/drawingml/2006/main">
            <a:ext uri="{FF2B5EF4-FFF2-40B4-BE49-F238E27FC236}">
              <a16:creationId xmlns:a16="http://schemas.microsoft.com/office/drawing/2014/main" id="{6631F6E8-D95F-8FB9-4F18-284D137602C5}"/>
            </a:ext>
          </a:extLst>
        </cdr:cNvPr>
        <cdr:cNvSpPr txBox="1"/>
      </cdr:nvSpPr>
      <cdr:spPr>
        <a:xfrm xmlns:a="http://schemas.openxmlformats.org/drawingml/2006/main">
          <a:off x="3108570" y="4700953"/>
          <a:ext cx="1738923" cy="441960"/>
        </a:xfrm>
        <a:prstGeom xmlns:a="http://schemas.openxmlformats.org/drawingml/2006/main" prst="rect">
          <a:avLst/>
        </a:prstGeom>
        <a:noFill xmlns:a="http://schemas.openxmlformats.org/drawingml/2006/main"/>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baseline="0">
              <a:solidFill>
                <a:schemeClr val="tx1"/>
              </a:solidFill>
              <a:latin typeface="Arial" panose="020B0604020202020204" pitchFamily="34" charset="0"/>
              <a:cs typeface="Arial" panose="020B0604020202020204" pitchFamily="34" charset="0"/>
            </a:rPr>
            <a:t>45k euros</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0.13073</cdr:x>
      <cdr:y>0.19968</cdr:y>
    </cdr:from>
    <cdr:to>
      <cdr:x>0.19972</cdr:x>
      <cdr:y>0.24933</cdr:y>
    </cdr:to>
    <cdr:sp macro="" textlink="">
      <cdr:nvSpPr>
        <cdr:cNvPr id="14" name="Textfeld 5">
          <a:extLst xmlns:a="http://schemas.openxmlformats.org/drawingml/2006/main">
            <a:ext uri="{FF2B5EF4-FFF2-40B4-BE49-F238E27FC236}">
              <a16:creationId xmlns:a16="http://schemas.microsoft.com/office/drawing/2014/main" id="{7CDF20CA-D720-DE8B-AAEF-D847C5B81E2F}"/>
            </a:ext>
          </a:extLst>
        </cdr:cNvPr>
        <cdr:cNvSpPr txBox="1"/>
      </cdr:nvSpPr>
      <cdr:spPr>
        <a:xfrm xmlns:a="http://schemas.openxmlformats.org/drawingml/2006/main">
          <a:off x="1214413" y="1210333"/>
          <a:ext cx="640881" cy="300947"/>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7CB734A7-A718-3B44-A616-7B71389D0A1D}" type="TxLink">
            <a:rPr lang="en-US" sz="1400" b="1" i="0" u="none" strike="noStrike" kern="1200">
              <a:solidFill>
                <a:srgbClr val="000000"/>
              </a:solidFill>
              <a:latin typeface="+mn-lt"/>
              <a:cs typeface="Arial" panose="020B0604020202020204" pitchFamily="34" charset="0"/>
            </a:rPr>
            <a:pPr algn="ctr"/>
            <a:t>2.2</a:t>
          </a:fld>
          <a:r>
            <a:rPr lang="en-US" sz="1400" b="1" i="0" u="none" strike="noStrike" kern="1200">
              <a:solidFill>
                <a:schemeClr val="tx1"/>
              </a:solidFill>
              <a:latin typeface="+mn-lt"/>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0.35161</cdr:x>
      <cdr:y>0.26907</cdr:y>
    </cdr:from>
    <cdr:to>
      <cdr:x>0.4206</cdr:x>
      <cdr:y>0.31872</cdr:y>
    </cdr:to>
    <cdr:sp macro="" textlink="">
      <cdr:nvSpPr>
        <cdr:cNvPr id="15" name="Textfeld 5">
          <a:extLst xmlns:a="http://schemas.openxmlformats.org/drawingml/2006/main">
            <a:ext uri="{FF2B5EF4-FFF2-40B4-BE49-F238E27FC236}">
              <a16:creationId xmlns:a16="http://schemas.microsoft.com/office/drawing/2014/main" id="{F9E6043E-A225-6F97-A8BA-E0065B13A812}"/>
            </a:ext>
          </a:extLst>
        </cdr:cNvPr>
        <cdr:cNvSpPr txBox="1"/>
      </cdr:nvSpPr>
      <cdr:spPr>
        <a:xfrm xmlns:a="http://schemas.openxmlformats.org/drawingml/2006/main">
          <a:off x="3276023" y="1637124"/>
          <a:ext cx="642792" cy="302093"/>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67215B7A-FB33-3740-AB5F-6D2D1A0AB127}" type="TxLink">
            <a:rPr lang="en-US" sz="1400" b="1" i="0" u="none" strike="noStrike" kern="1200">
              <a:solidFill>
                <a:srgbClr val="000000"/>
              </a:solidFill>
              <a:latin typeface="+mn-lt"/>
              <a:cs typeface="Arial" panose="020B0604020202020204" pitchFamily="34" charset="0"/>
            </a:rPr>
            <a:pPr algn="ctr"/>
            <a:t>2.1</a:t>
          </a:fld>
          <a:r>
            <a:rPr lang="en-US" sz="1400" b="1" i="0" u="none" strike="noStrike" kern="1200">
              <a:solidFill>
                <a:schemeClr val="tx1"/>
              </a:solidFill>
              <a:latin typeface="+mn-lt"/>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0.57449</cdr:x>
      <cdr:y>0.33423</cdr:y>
    </cdr:from>
    <cdr:to>
      <cdr:x>0.64027</cdr:x>
      <cdr:y>0.36249</cdr:y>
    </cdr:to>
    <cdr:sp macro="" textlink="">
      <cdr:nvSpPr>
        <cdr:cNvPr id="16" name="Textfeld 5">
          <a:extLst xmlns:a="http://schemas.openxmlformats.org/drawingml/2006/main">
            <a:ext uri="{FF2B5EF4-FFF2-40B4-BE49-F238E27FC236}">
              <a16:creationId xmlns:a16="http://schemas.microsoft.com/office/drawing/2014/main" id="{F9E6043E-A225-6F97-A8BA-E0065B13A812}"/>
            </a:ext>
          </a:extLst>
        </cdr:cNvPr>
        <cdr:cNvSpPr txBox="1"/>
      </cdr:nvSpPr>
      <cdr:spPr>
        <a:xfrm xmlns:a="http://schemas.openxmlformats.org/drawingml/2006/main">
          <a:off x="5352620" y="2033598"/>
          <a:ext cx="612884" cy="171947"/>
        </a:xfrm>
        <a:prstGeom xmlns:a="http://schemas.openxmlformats.org/drawingml/2006/main" prst="rect">
          <a:avLst/>
        </a:prstGeom>
        <a:solidFill xmlns:a="http://schemas.openxmlformats.org/drawingml/2006/main">
          <a:schemeClr val="bg1"/>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53505183-9159-3E47-8FFA-3B112DBBAA2F}" type="TxLink">
            <a:rPr lang="en-US" sz="1400" b="1" i="0" u="none" strike="noStrike" kern="1200">
              <a:solidFill>
                <a:srgbClr val="000000"/>
              </a:solidFill>
              <a:latin typeface="+mn-lt"/>
              <a:cs typeface="Arial" panose="020B0604020202020204" pitchFamily="34" charset="0"/>
            </a:rPr>
            <a:pPr algn="ctr"/>
            <a:t>2.0</a:t>
          </a:fld>
          <a:r>
            <a:rPr lang="en-US" sz="1400" b="1" i="0" u="none" strike="noStrike" kern="1200">
              <a:solidFill>
                <a:schemeClr val="tx1"/>
              </a:solidFill>
              <a:latin typeface="+mn-lt"/>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0.79679</cdr:x>
      <cdr:y>0.40698</cdr:y>
    </cdr:from>
    <cdr:to>
      <cdr:x>0.86578</cdr:x>
      <cdr:y>0.45662</cdr:y>
    </cdr:to>
    <cdr:sp macro="" textlink="">
      <cdr:nvSpPr>
        <cdr:cNvPr id="17" name="Textfeld 5">
          <a:extLst xmlns:a="http://schemas.openxmlformats.org/drawingml/2006/main">
            <a:ext uri="{FF2B5EF4-FFF2-40B4-BE49-F238E27FC236}">
              <a16:creationId xmlns:a16="http://schemas.microsoft.com/office/drawing/2014/main" id="{F9E6043E-A225-6F97-A8BA-E0065B13A812}"/>
            </a:ext>
          </a:extLst>
        </cdr:cNvPr>
        <cdr:cNvSpPr txBox="1"/>
      </cdr:nvSpPr>
      <cdr:spPr>
        <a:xfrm xmlns:a="http://schemas.openxmlformats.org/drawingml/2006/main">
          <a:off x="7423837" y="2476247"/>
          <a:ext cx="642793" cy="302033"/>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F25F8C9C-FB81-9F4A-8180-B43B1376D192}" type="TxLink">
            <a:rPr lang="en-US" sz="1400" b="1" i="0" u="none" strike="noStrike" kern="1200">
              <a:solidFill>
                <a:srgbClr val="000000"/>
              </a:solidFill>
              <a:latin typeface="+mn-lt"/>
              <a:cs typeface="Arial" panose="020B0604020202020204" pitchFamily="34" charset="0"/>
            </a:rPr>
            <a:pPr algn="ctr"/>
            <a:t>1.9</a:t>
          </a:fld>
          <a:r>
            <a:rPr lang="en-US" sz="1400" b="1" i="0" u="none" strike="noStrike" kern="1200">
              <a:solidFill>
                <a:schemeClr val="tx1"/>
              </a:solidFill>
              <a:latin typeface="+mn-lt"/>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0.5595</cdr:x>
      <cdr:y>0.77524</cdr:y>
    </cdr:from>
    <cdr:to>
      <cdr:x>0.74631</cdr:x>
      <cdr:y>0.8481</cdr:y>
    </cdr:to>
    <cdr:sp macro="" textlink="">
      <cdr:nvSpPr>
        <cdr:cNvPr id="3" name="Textfeld 5">
          <a:extLst xmlns:a="http://schemas.openxmlformats.org/drawingml/2006/main">
            <a:ext uri="{FF2B5EF4-FFF2-40B4-BE49-F238E27FC236}">
              <a16:creationId xmlns:a16="http://schemas.microsoft.com/office/drawing/2014/main" id="{DA675899-67BD-DFEA-AFAE-2C11BC96EF88}"/>
            </a:ext>
          </a:extLst>
        </cdr:cNvPr>
        <cdr:cNvSpPr txBox="1"/>
      </cdr:nvSpPr>
      <cdr:spPr>
        <a:xfrm xmlns:a="http://schemas.openxmlformats.org/drawingml/2006/main">
          <a:off x="5208988" y="4672848"/>
          <a:ext cx="1739216" cy="439172"/>
        </a:xfrm>
        <a:prstGeom xmlns:a="http://schemas.openxmlformats.org/drawingml/2006/main" prst="rect">
          <a:avLst/>
        </a:prstGeom>
        <a:noFill xmlns:a="http://schemas.openxmlformats.org/drawingml/2006/main"/>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30k euros</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0.78195</cdr:x>
      <cdr:y>0.77524</cdr:y>
    </cdr:from>
    <cdr:to>
      <cdr:x>0.96876</cdr:x>
      <cdr:y>0.8481</cdr:y>
    </cdr:to>
    <cdr:sp macro="" textlink="">
      <cdr:nvSpPr>
        <cdr:cNvPr id="5" name="Textfeld 5">
          <a:extLst xmlns:a="http://schemas.openxmlformats.org/drawingml/2006/main">
            <a:ext uri="{FF2B5EF4-FFF2-40B4-BE49-F238E27FC236}">
              <a16:creationId xmlns:a16="http://schemas.microsoft.com/office/drawing/2014/main" id="{6DD24984-9DCF-5BC8-4D32-A55B3D069D91}"/>
            </a:ext>
          </a:extLst>
        </cdr:cNvPr>
        <cdr:cNvSpPr txBox="1"/>
      </cdr:nvSpPr>
      <cdr:spPr>
        <a:xfrm xmlns:a="http://schemas.openxmlformats.org/drawingml/2006/main">
          <a:off x="7280031" y="4710723"/>
          <a:ext cx="1739216" cy="442731"/>
        </a:xfrm>
        <a:prstGeom xmlns:a="http://schemas.openxmlformats.org/drawingml/2006/main" prst="rect">
          <a:avLst/>
        </a:prstGeom>
        <a:noFill xmlns:a="http://schemas.openxmlformats.org/drawingml/2006/main"/>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15k euros</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0.22107</cdr:x>
      <cdr:y>0.43719</cdr:y>
    </cdr:from>
    <cdr:to>
      <cdr:x>0.29006</cdr:x>
      <cdr:y>0.48684</cdr:y>
    </cdr:to>
    <cdr:sp macro="" textlink="">
      <cdr:nvSpPr>
        <cdr:cNvPr id="11" name="Textfeld 5">
          <a:extLst xmlns:a="http://schemas.openxmlformats.org/drawingml/2006/main">
            <a:ext uri="{FF2B5EF4-FFF2-40B4-BE49-F238E27FC236}">
              <a16:creationId xmlns:a16="http://schemas.microsoft.com/office/drawing/2014/main" id="{7AE0D8F1-3C26-11A8-67C8-8956408B6766}"/>
            </a:ext>
          </a:extLst>
        </cdr:cNvPr>
        <cdr:cNvSpPr txBox="1"/>
      </cdr:nvSpPr>
      <cdr:spPr>
        <a:xfrm xmlns:a="http://schemas.openxmlformats.org/drawingml/2006/main">
          <a:off x="2059709" y="2660073"/>
          <a:ext cx="642792" cy="302094"/>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6A1D51B8-FE55-0F48-A2DD-53DC108AA00D}" type="TxLink">
            <a:rPr lang="en-US" sz="1400" b="1" i="0" u="none" strike="noStrike" kern="1200">
              <a:solidFill>
                <a:srgbClr val="000000"/>
              </a:solidFill>
              <a:latin typeface="+mn-lt"/>
              <a:cs typeface="Arial" panose="020B0604020202020204" pitchFamily="34" charset="0"/>
            </a:rPr>
            <a:pPr algn="ctr"/>
            <a:t>1.8</a:t>
          </a:fld>
          <a:r>
            <a:rPr lang="en-US" sz="1400" b="1" i="0" u="none" strike="noStrike" kern="1200">
              <a:solidFill>
                <a:schemeClr val="tx1"/>
              </a:solidFill>
              <a:latin typeface="+mn-lt"/>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0.4404</cdr:x>
      <cdr:y>0.46186</cdr:y>
    </cdr:from>
    <cdr:to>
      <cdr:x>0.50939</cdr:x>
      <cdr:y>0.51151</cdr:y>
    </cdr:to>
    <cdr:sp macro="" textlink="">
      <cdr:nvSpPr>
        <cdr:cNvPr id="12" name="Textfeld 5">
          <a:extLst xmlns:a="http://schemas.openxmlformats.org/drawingml/2006/main">
            <a:ext uri="{FF2B5EF4-FFF2-40B4-BE49-F238E27FC236}">
              <a16:creationId xmlns:a16="http://schemas.microsoft.com/office/drawing/2014/main" id="{CC38EDD3-1567-44EE-CF0E-D119FDE4ED68}"/>
            </a:ext>
          </a:extLst>
        </cdr:cNvPr>
        <cdr:cNvSpPr txBox="1"/>
      </cdr:nvSpPr>
      <cdr:spPr>
        <a:xfrm xmlns:a="http://schemas.openxmlformats.org/drawingml/2006/main">
          <a:off x="4103255" y="2810164"/>
          <a:ext cx="642792" cy="302094"/>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1B2D0C87-B645-054A-9BEA-D81C5AADC53E}" type="TxLink">
            <a:rPr lang="en-US" sz="1400" b="1" i="0" u="none" strike="noStrike" kern="1200">
              <a:solidFill>
                <a:srgbClr val="000000"/>
              </a:solidFill>
              <a:latin typeface="+mn-lt"/>
              <a:cs typeface="Arial" panose="020B0604020202020204" pitchFamily="34" charset="0"/>
            </a:rPr>
            <a:pPr algn="ctr"/>
            <a:t>1.7</a:t>
          </a:fld>
          <a:r>
            <a:rPr lang="en-US" sz="1400" b="1" i="0" u="none" strike="noStrike" kern="1200">
              <a:solidFill>
                <a:schemeClr val="tx1"/>
              </a:solidFill>
              <a:latin typeface="+mn-lt"/>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0.66468</cdr:x>
      <cdr:y>0.51309</cdr:y>
    </cdr:from>
    <cdr:to>
      <cdr:x>0.73367</cdr:x>
      <cdr:y>0.56274</cdr:y>
    </cdr:to>
    <cdr:sp macro="" textlink="">
      <cdr:nvSpPr>
        <cdr:cNvPr id="13" name="Textfeld 5">
          <a:extLst xmlns:a="http://schemas.openxmlformats.org/drawingml/2006/main">
            <a:ext uri="{FF2B5EF4-FFF2-40B4-BE49-F238E27FC236}">
              <a16:creationId xmlns:a16="http://schemas.microsoft.com/office/drawing/2014/main" id="{7CAFDCFA-E7CC-D132-9DDB-14D3BB676E2E}"/>
            </a:ext>
          </a:extLst>
        </cdr:cNvPr>
        <cdr:cNvSpPr txBox="1"/>
      </cdr:nvSpPr>
      <cdr:spPr>
        <a:xfrm xmlns:a="http://schemas.openxmlformats.org/drawingml/2006/main">
          <a:off x="6192982" y="3121890"/>
          <a:ext cx="642792" cy="302094"/>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2CDE81D3-B271-D54C-A82E-48B547642DC7}" type="TxLink">
            <a:rPr lang="en-US" sz="1400" b="1" i="0" u="none" strike="noStrike" kern="1200">
              <a:solidFill>
                <a:srgbClr val="000000"/>
              </a:solidFill>
              <a:latin typeface="+mn-lt"/>
              <a:cs typeface="Arial" panose="020B0604020202020204" pitchFamily="34" charset="0"/>
            </a:rPr>
            <a:pPr algn="ctr"/>
            <a:t>1.7</a:t>
          </a:fld>
          <a:r>
            <a:rPr lang="en-US" sz="1400" b="1" i="0" u="none" strike="noStrike" kern="1200">
              <a:solidFill>
                <a:schemeClr val="tx1"/>
              </a:solidFill>
              <a:latin typeface="+mn-lt"/>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0.88401</cdr:x>
      <cdr:y>0.57571</cdr:y>
    </cdr:from>
    <cdr:to>
      <cdr:x>0.953</cdr:x>
      <cdr:y>0.62536</cdr:y>
    </cdr:to>
    <cdr:sp macro="" textlink="">
      <cdr:nvSpPr>
        <cdr:cNvPr id="18" name="Textfeld 5">
          <a:extLst xmlns:a="http://schemas.openxmlformats.org/drawingml/2006/main">
            <a:ext uri="{FF2B5EF4-FFF2-40B4-BE49-F238E27FC236}">
              <a16:creationId xmlns:a16="http://schemas.microsoft.com/office/drawing/2014/main" id="{CC7AE62A-F8E4-F5FE-C938-7C22BEFFA620}"/>
            </a:ext>
          </a:extLst>
        </cdr:cNvPr>
        <cdr:cNvSpPr txBox="1"/>
      </cdr:nvSpPr>
      <cdr:spPr>
        <a:xfrm xmlns:a="http://schemas.openxmlformats.org/drawingml/2006/main">
          <a:off x="8236527" y="3502891"/>
          <a:ext cx="642792" cy="302094"/>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81FA5A0D-D30F-CD4A-B7F8-FAEEBD08ECE8}" type="TxLink">
            <a:rPr lang="en-US" sz="1400" b="1" i="0" u="none" strike="noStrike" kern="1200">
              <a:solidFill>
                <a:srgbClr val="000000"/>
              </a:solidFill>
              <a:latin typeface="+mn-lt"/>
              <a:cs typeface="Arial" panose="020B0604020202020204" pitchFamily="34" charset="0"/>
            </a:rPr>
            <a:pPr algn="ctr"/>
            <a:t>1.5</a:t>
          </a:fld>
          <a:r>
            <a:rPr lang="en-US" sz="1400" b="1" i="0" u="none" strike="noStrike" kern="1200">
              <a:solidFill>
                <a:schemeClr val="tx1"/>
              </a:solidFill>
              <a:latin typeface="+mn-lt"/>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0.25651</cdr:x>
      <cdr:y>0.3871</cdr:y>
    </cdr:from>
    <cdr:to>
      <cdr:x>0.25651</cdr:x>
      <cdr:y>0.43643</cdr:y>
    </cdr:to>
    <cdr:cxnSp macro="">
      <cdr:nvCxnSpPr>
        <cdr:cNvPr id="20" name="Straight Arrow Connector 19">
          <a:extLst xmlns:a="http://schemas.openxmlformats.org/drawingml/2006/main">
            <a:ext uri="{FF2B5EF4-FFF2-40B4-BE49-F238E27FC236}">
              <a16:creationId xmlns:a16="http://schemas.microsoft.com/office/drawing/2014/main" id="{4192D95A-B622-D3A4-A66E-59A576A6E8F0}"/>
            </a:ext>
          </a:extLst>
        </cdr:cNvPr>
        <cdr:cNvCxnSpPr/>
      </cdr:nvCxnSpPr>
      <cdr:spPr>
        <a:xfrm xmlns:a="http://schemas.openxmlformats.org/drawingml/2006/main">
          <a:off x="2389909" y="2355273"/>
          <a:ext cx="0" cy="300181"/>
        </a:xfrm>
        <a:prstGeom xmlns:a="http://schemas.openxmlformats.org/drawingml/2006/main" prst="straightConnector1">
          <a:avLst/>
        </a:prstGeom>
        <a:ln xmlns:a="http://schemas.openxmlformats.org/drawingml/2006/main" w="28575">
          <a:solidFill>
            <a:srgbClr val="FF97FF"/>
          </a:solidFill>
          <a:tailEnd type="triangle"/>
        </a:ln>
      </cdr:spPr>
      <cdr:style>
        <a:lnRef xmlns:a="http://schemas.openxmlformats.org/drawingml/2006/main" idx="1">
          <a:schemeClr val="accent6"/>
        </a:lnRef>
        <a:fillRef xmlns:a="http://schemas.openxmlformats.org/drawingml/2006/main" idx="0">
          <a:schemeClr val="accent6"/>
        </a:fillRef>
        <a:effectRef xmlns:a="http://schemas.openxmlformats.org/drawingml/2006/main" idx="0">
          <a:schemeClr val="accent6"/>
        </a:effectRef>
        <a:fontRef xmlns:a="http://schemas.openxmlformats.org/drawingml/2006/main" idx="minor">
          <a:schemeClr val="tx1"/>
        </a:fontRef>
      </cdr:style>
    </cdr:cxnSp>
  </cdr:relSizeAnchor>
  <cdr:relSizeAnchor xmlns:cdr="http://schemas.openxmlformats.org/drawingml/2006/chartDrawing">
    <cdr:from>
      <cdr:x>0.21586</cdr:x>
      <cdr:y>0.28812</cdr:y>
    </cdr:from>
    <cdr:to>
      <cdr:x>0.32737</cdr:x>
      <cdr:y>0.3849</cdr:y>
    </cdr:to>
    <cdr:sp macro="" textlink="">
      <cdr:nvSpPr>
        <cdr:cNvPr id="21" name="Rectangle 20">
          <a:extLst xmlns:a="http://schemas.openxmlformats.org/drawingml/2006/main">
            <a:ext uri="{FF2B5EF4-FFF2-40B4-BE49-F238E27FC236}">
              <a16:creationId xmlns:a16="http://schemas.microsoft.com/office/drawing/2014/main" id="{CD4AB8B9-7768-50CB-D7D9-B80CEAAE7A27}"/>
            </a:ext>
          </a:extLst>
        </cdr:cNvPr>
        <cdr:cNvSpPr/>
      </cdr:nvSpPr>
      <cdr:spPr>
        <a:xfrm xmlns:a="http://schemas.openxmlformats.org/drawingml/2006/main">
          <a:off x="2005239" y="1746408"/>
          <a:ext cx="1035869" cy="586619"/>
        </a:xfrm>
        <a:prstGeom xmlns:a="http://schemas.openxmlformats.org/drawingml/2006/main" prst="rect">
          <a:avLst/>
        </a:prstGeom>
        <a:solidFill xmlns:a="http://schemas.openxmlformats.org/drawingml/2006/main">
          <a:srgbClr val="FFE6FA"/>
        </a:solidFill>
        <a:ln xmlns:a="http://schemas.openxmlformats.org/drawingml/2006/main" w="28575">
          <a:solidFill>
            <a:srgbClr val="F4C3F6"/>
          </a:solid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nchor="ctr"/>
        <a:lstStyle xmlns:a="http://schemas.openxmlformats.org/drawingml/2006/main"/>
        <a:p xmlns:a="http://schemas.openxmlformats.org/drawingml/2006/main">
          <a:pPr algn="ctr"/>
          <a:r>
            <a:rPr lang="en-US" sz="1100" kern="1200">
              <a:solidFill>
                <a:schemeClr val="tx1"/>
              </a:solidFill>
              <a:latin typeface="Arial" panose="020B0604020202020204" pitchFamily="34" charset="0"/>
              <a:cs typeface="Arial" panose="020B0604020202020204" pitchFamily="34" charset="0"/>
            </a:rPr>
            <a:t>Sustainable Convergence scenario</a:t>
          </a:r>
        </a:p>
      </cdr:txBody>
    </cdr:sp>
  </cdr:relSizeAnchor>
</c:userShapes>
</file>

<file path=xl/drawings/drawing15.xml><?xml version="1.0" encoding="utf-8"?>
<xdr:wsDr xmlns:xdr="http://schemas.openxmlformats.org/drawingml/2006/spreadsheetDrawing" xmlns:a="http://schemas.openxmlformats.org/drawingml/2006/main">
  <xdr:twoCellAnchor>
    <xdr:from>
      <xdr:col>1</xdr:col>
      <xdr:colOff>469900</xdr:colOff>
      <xdr:row>3</xdr:row>
      <xdr:rowOff>127000</xdr:rowOff>
    </xdr:from>
    <xdr:to>
      <xdr:col>5</xdr:col>
      <xdr:colOff>0</xdr:colOff>
      <xdr:row>7</xdr:row>
      <xdr:rowOff>127000</xdr:rowOff>
    </xdr:to>
    <xdr:sp macro="" textlink="">
      <xdr:nvSpPr>
        <xdr:cNvPr id="2" name="Shape 2">
          <a:extLst>
            <a:ext uri="{FF2B5EF4-FFF2-40B4-BE49-F238E27FC236}">
              <a16:creationId xmlns:a16="http://schemas.microsoft.com/office/drawing/2014/main" id="{8EE77CBF-B612-4F85-B4D6-28A9672A9ED5}"/>
            </a:ext>
          </a:extLst>
        </xdr:cNvPr>
        <xdr:cNvSpPr/>
      </xdr:nvSpPr>
      <xdr:spPr>
        <a:xfrm>
          <a:off x="1155700" y="904240"/>
          <a:ext cx="2669540" cy="792480"/>
        </a:xfrm>
        <a:prstGeom prst="roundRect">
          <a:avLst>
            <a:gd name="adj" fmla="val 14286"/>
          </a:avLst>
        </a:prstGeom>
        <a:solidFill>
          <a:schemeClr val="accent1">
            <a:lumMod val="20000"/>
            <a:lumOff val="80000"/>
          </a:schemeClr>
        </a:solidFill>
        <a:ln w="19050">
          <a:solidFill>
            <a:schemeClr val="tx1"/>
          </a:solidFill>
          <a:prstDash val="solid"/>
        </a:ln>
        <a:effectLst>
          <a:outerShdw blurRad="50800" dist="19050" dir="8100000" algn="bl" rotWithShape="0">
            <a:srgbClr val="000000">
              <a:alpha val="8000"/>
            </a:srgbClr>
          </a:outerShdw>
        </a:effectLst>
      </xdr:spPr>
      <xdr:txBody>
        <a:bodyPr wrap="square" anchor="ctr"/>
        <a:lstStyle>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GB" sz="1800" b="1">
              <a:latin typeface="Arial" panose="020B0604020202020204" pitchFamily="34" charset="0"/>
              <a:cs typeface="Arial" panose="020B0604020202020204" pitchFamily="34" charset="0"/>
            </a:rPr>
            <a:t>Global Wealth Tax</a:t>
          </a:r>
        </a:p>
      </xdr:txBody>
    </xdr:sp>
    <xdr:clientData/>
  </xdr:twoCellAnchor>
  <xdr:twoCellAnchor>
    <xdr:from>
      <xdr:col>6</xdr:col>
      <xdr:colOff>12700</xdr:colOff>
      <xdr:row>3</xdr:row>
      <xdr:rowOff>88900</xdr:rowOff>
    </xdr:from>
    <xdr:to>
      <xdr:col>9</xdr:col>
      <xdr:colOff>152400</xdr:colOff>
      <xdr:row>7</xdr:row>
      <xdr:rowOff>114300</xdr:rowOff>
    </xdr:to>
    <xdr:sp macro="" textlink="">
      <xdr:nvSpPr>
        <xdr:cNvPr id="3" name="Shape 2">
          <a:extLst>
            <a:ext uri="{FF2B5EF4-FFF2-40B4-BE49-F238E27FC236}">
              <a16:creationId xmlns:a16="http://schemas.microsoft.com/office/drawing/2014/main" id="{DCF7B373-E537-44A1-B43C-2638C0580755}"/>
            </a:ext>
          </a:extLst>
        </xdr:cNvPr>
        <xdr:cNvSpPr/>
      </xdr:nvSpPr>
      <xdr:spPr>
        <a:xfrm>
          <a:off x="4622800" y="866140"/>
          <a:ext cx="2760980" cy="817880"/>
        </a:xfrm>
        <a:prstGeom prst="roundRect">
          <a:avLst>
            <a:gd name="adj" fmla="val 14286"/>
          </a:avLst>
        </a:prstGeom>
        <a:solidFill>
          <a:schemeClr val="accent1">
            <a:lumMod val="20000"/>
            <a:lumOff val="80000"/>
          </a:schemeClr>
        </a:solidFill>
        <a:ln w="19050">
          <a:solidFill>
            <a:schemeClr val="tx1"/>
          </a:solidFill>
          <a:prstDash val="solid"/>
        </a:ln>
        <a:effectLst>
          <a:outerShdw blurRad="50800" dist="19050" dir="8100000" algn="bl" rotWithShape="0">
            <a:srgbClr val="000000">
              <a:alpha val="8000"/>
            </a:srgbClr>
          </a:outerShdw>
        </a:effectLst>
      </xdr:spPr>
      <xdr:txBody>
        <a:bodyPr wrap="square" anchor="ctr"/>
        <a:lstStyle>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GB" sz="1800" b="1">
              <a:latin typeface="Arial" panose="020B0604020202020204" pitchFamily="34" charset="0"/>
              <a:cs typeface="Arial" panose="020B0604020202020204" pitchFamily="34" charset="0"/>
            </a:rPr>
            <a:t>Global Income Tax</a:t>
          </a:r>
        </a:p>
      </xdr:txBody>
    </xdr:sp>
    <xdr:clientData/>
  </xdr:twoCellAnchor>
  <xdr:twoCellAnchor>
    <xdr:from>
      <xdr:col>3</xdr:col>
      <xdr:colOff>723900</xdr:colOff>
      <xdr:row>9</xdr:row>
      <xdr:rowOff>177800</xdr:rowOff>
    </xdr:from>
    <xdr:to>
      <xdr:col>7</xdr:col>
      <xdr:colOff>12700</xdr:colOff>
      <xdr:row>16</xdr:row>
      <xdr:rowOff>190500</xdr:rowOff>
    </xdr:to>
    <xdr:sp macro="" textlink="">
      <xdr:nvSpPr>
        <xdr:cNvPr id="4" name="Shape 9">
          <a:extLst>
            <a:ext uri="{FF2B5EF4-FFF2-40B4-BE49-F238E27FC236}">
              <a16:creationId xmlns:a16="http://schemas.microsoft.com/office/drawing/2014/main" id="{00184201-9BED-495F-9065-76C4217C8A31}"/>
            </a:ext>
          </a:extLst>
        </xdr:cNvPr>
        <xdr:cNvSpPr/>
      </xdr:nvSpPr>
      <xdr:spPr>
        <a:xfrm>
          <a:off x="2979420" y="2143760"/>
          <a:ext cx="2428240" cy="1399540"/>
        </a:xfrm>
        <a:prstGeom prst="roundRect">
          <a:avLst>
            <a:gd name="adj" fmla="val 7742"/>
          </a:avLst>
        </a:prstGeom>
        <a:solidFill>
          <a:srgbClr val="7030A0"/>
        </a:solidFill>
        <a:ln w="38100">
          <a:solidFill>
            <a:schemeClr val="tx1"/>
          </a:solidFill>
          <a:prstDash val="solid"/>
        </a:ln>
        <a:effectLst>
          <a:outerShdw blurRad="101600" dist="38100" dir="8100000" algn="bl" rotWithShape="0">
            <a:srgbClr val="000000">
              <a:alpha val="15000"/>
            </a:srgbClr>
          </a:outerShdw>
        </a:effectLst>
      </xdr:spPr>
      <xdr:txBody>
        <a:bodyPr wrap="square" anchor="ctr"/>
        <a:lstStyle>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GB" sz="2000" b="1">
              <a:solidFill>
                <a:schemeClr val="bg1"/>
              </a:solidFill>
              <a:latin typeface="Arial" panose="020B0604020202020204" pitchFamily="34" charset="0"/>
              <a:cs typeface="Arial" panose="020B0604020202020204" pitchFamily="34" charset="0"/>
            </a:rPr>
            <a:t>Global Justice</a:t>
          </a:r>
          <a:r>
            <a:rPr lang="en-GB" sz="2000" b="1" baseline="0">
              <a:solidFill>
                <a:schemeClr val="bg1"/>
              </a:solidFill>
              <a:latin typeface="Arial" panose="020B0604020202020204" pitchFamily="34" charset="0"/>
              <a:cs typeface="Arial" panose="020B0604020202020204" pitchFamily="34" charset="0"/>
            </a:rPr>
            <a:t> Fund</a:t>
          </a:r>
        </a:p>
        <a:p>
          <a:pPr algn="ctr"/>
          <a:endParaRPr lang="en-GB" sz="1600">
            <a:solidFill>
              <a:schemeClr val="bg1"/>
            </a:solidFill>
            <a:latin typeface="Arial" panose="020B0604020202020204" pitchFamily="34" charset="0"/>
            <a:cs typeface="Arial" panose="020B0604020202020204" pitchFamily="34" charset="0"/>
          </a:endParaRPr>
        </a:p>
      </xdr:txBody>
    </xdr:sp>
    <xdr:clientData/>
  </xdr:twoCellAnchor>
  <xdr:twoCellAnchor>
    <xdr:from>
      <xdr:col>4</xdr:col>
      <xdr:colOff>279400</xdr:colOff>
      <xdr:row>15</xdr:row>
      <xdr:rowOff>101600</xdr:rowOff>
    </xdr:from>
    <xdr:to>
      <xdr:col>6</xdr:col>
      <xdr:colOff>548640</xdr:colOff>
      <xdr:row>16</xdr:row>
      <xdr:rowOff>127000</xdr:rowOff>
    </xdr:to>
    <xdr:sp macro="" textlink="">
      <xdr:nvSpPr>
        <xdr:cNvPr id="5" name="Text 11">
          <a:extLst>
            <a:ext uri="{FF2B5EF4-FFF2-40B4-BE49-F238E27FC236}">
              <a16:creationId xmlns:a16="http://schemas.microsoft.com/office/drawing/2014/main" id="{0BEF44DB-E617-4401-A662-E05E6E167838}"/>
            </a:ext>
          </a:extLst>
        </xdr:cNvPr>
        <xdr:cNvSpPr/>
      </xdr:nvSpPr>
      <xdr:spPr>
        <a:xfrm>
          <a:off x="3319780" y="3256280"/>
          <a:ext cx="1838960" cy="223520"/>
        </a:xfrm>
        <a:prstGeom prst="rect">
          <a:avLst/>
        </a:prstGeom>
        <a:noFill/>
        <a:ln/>
      </xdr:spPr>
      <xdr:txBody>
        <a:bodyPr wrap="square" lIns="0" tIns="0" rIns="0" bIns="0" rtlCol="0" anchor="ctr"/>
        <a:lstStyle>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indent="0" algn="ctr">
            <a:buNone/>
          </a:pPr>
          <a:r>
            <a:rPr lang="en-US" sz="1400" b="0" i="0">
              <a:solidFill>
                <a:schemeClr val="bg1"/>
              </a:solidFill>
              <a:latin typeface="Arial Narrow" panose="020B0604020202020204" pitchFamily="34" charset="0"/>
              <a:ea typeface="Calibri" pitchFamily="34" charset="-122"/>
              <a:cs typeface="Arial Narrow" panose="020B0604020202020204" pitchFamily="34" charset="0"/>
            </a:rPr>
            <a:t>Collects &amp; distributes</a:t>
          </a:r>
          <a:endParaRPr lang="en-US" sz="1400" b="0" i="0">
            <a:solidFill>
              <a:schemeClr val="bg1"/>
            </a:solidFill>
            <a:latin typeface="Arial Narrow" panose="020B0604020202020204" pitchFamily="34" charset="0"/>
            <a:cs typeface="Arial Narrow" panose="020B0604020202020204" pitchFamily="34" charset="0"/>
          </a:endParaRPr>
        </a:p>
      </xdr:txBody>
    </xdr:sp>
    <xdr:clientData/>
  </xdr:twoCellAnchor>
  <xdr:twoCellAnchor>
    <xdr:from>
      <xdr:col>3</xdr:col>
      <xdr:colOff>723900</xdr:colOff>
      <xdr:row>21</xdr:row>
      <xdr:rowOff>38100</xdr:rowOff>
    </xdr:from>
    <xdr:to>
      <xdr:col>7</xdr:col>
      <xdr:colOff>50800</xdr:colOff>
      <xdr:row>25</xdr:row>
      <xdr:rowOff>276860</xdr:rowOff>
    </xdr:to>
    <xdr:sp macro="" textlink="">
      <xdr:nvSpPr>
        <xdr:cNvPr id="6" name="Shape 13">
          <a:extLst>
            <a:ext uri="{FF2B5EF4-FFF2-40B4-BE49-F238E27FC236}">
              <a16:creationId xmlns:a16="http://schemas.microsoft.com/office/drawing/2014/main" id="{62754C90-C926-4E4A-996A-D3C2FD495632}"/>
            </a:ext>
          </a:extLst>
        </xdr:cNvPr>
        <xdr:cNvSpPr/>
      </xdr:nvSpPr>
      <xdr:spPr>
        <a:xfrm>
          <a:off x="2979420" y="4381500"/>
          <a:ext cx="2466340" cy="1031240"/>
        </a:xfrm>
        <a:prstGeom prst="roundRect">
          <a:avLst>
            <a:gd name="adj" fmla="val 10435"/>
          </a:avLst>
        </a:prstGeom>
        <a:solidFill>
          <a:schemeClr val="accent6">
            <a:lumMod val="20000"/>
            <a:lumOff val="80000"/>
          </a:schemeClr>
        </a:solidFill>
        <a:ln w="19050">
          <a:solidFill>
            <a:schemeClr val="tx1"/>
          </a:solidFill>
          <a:prstDash val="solid"/>
        </a:ln>
        <a:effectLst>
          <a:outerShdw blurRad="101600" dist="38100" dir="8100000" algn="bl" rotWithShape="0">
            <a:srgbClr val="000000">
              <a:alpha val="15000"/>
            </a:srgbClr>
          </a:outerShdw>
        </a:effectLst>
      </xdr:spPr>
      <xdr:txBody>
        <a:bodyPr wrap="square" anchor="ctr"/>
        <a:lstStyle>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GB" sz="1800" b="1">
              <a:solidFill>
                <a:schemeClr val="tx1"/>
              </a:solidFill>
              <a:latin typeface="Arial" panose="020B0604020202020204" pitchFamily="34" charset="0"/>
              <a:cs typeface="Arial" panose="020B0604020202020204" pitchFamily="34" charset="0"/>
            </a:rPr>
            <a:t>World Sovereign Fund</a:t>
          </a:r>
        </a:p>
        <a:p>
          <a:pPr algn="ctr"/>
          <a:endParaRPr lang="en-GB" sz="1600">
            <a:solidFill>
              <a:schemeClr val="bg1"/>
            </a:solidFill>
            <a:latin typeface="Arial" panose="020B0604020202020204" pitchFamily="34" charset="0"/>
            <a:cs typeface="Arial" panose="020B0604020202020204" pitchFamily="34" charset="0"/>
          </a:endParaRPr>
        </a:p>
      </xdr:txBody>
    </xdr:sp>
    <xdr:clientData/>
  </xdr:twoCellAnchor>
  <xdr:twoCellAnchor>
    <xdr:from>
      <xdr:col>3</xdr:col>
      <xdr:colOff>762000</xdr:colOff>
      <xdr:row>25</xdr:row>
      <xdr:rowOff>0</xdr:rowOff>
    </xdr:from>
    <xdr:to>
      <xdr:col>7</xdr:col>
      <xdr:colOff>76200</xdr:colOff>
      <xdr:row>25</xdr:row>
      <xdr:rowOff>292100</xdr:rowOff>
    </xdr:to>
    <xdr:sp macro="" textlink="">
      <xdr:nvSpPr>
        <xdr:cNvPr id="7" name="Text 11">
          <a:extLst>
            <a:ext uri="{FF2B5EF4-FFF2-40B4-BE49-F238E27FC236}">
              <a16:creationId xmlns:a16="http://schemas.microsoft.com/office/drawing/2014/main" id="{C5D89B14-3657-4B82-B824-FB71C170757A}"/>
            </a:ext>
          </a:extLst>
        </xdr:cNvPr>
        <xdr:cNvSpPr/>
      </xdr:nvSpPr>
      <xdr:spPr>
        <a:xfrm>
          <a:off x="3017520" y="5135880"/>
          <a:ext cx="2453640" cy="292100"/>
        </a:xfrm>
        <a:prstGeom prst="rect">
          <a:avLst/>
        </a:prstGeom>
        <a:noFill/>
        <a:ln/>
      </xdr:spPr>
      <xdr:txBody>
        <a:bodyPr wrap="square" lIns="0" tIns="0" rIns="0" bIns="0" rtlCol="0" anchor="ctr"/>
        <a:lstStyle>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indent="0" algn="ctr">
            <a:buNone/>
          </a:pPr>
          <a:r>
            <a:rPr lang="en-US" sz="1400" b="0" i="0">
              <a:solidFill>
                <a:schemeClr val="tx1"/>
              </a:solidFill>
              <a:latin typeface="Arial Narrow" panose="020B0604020202020204" pitchFamily="34" charset="0"/>
              <a:ea typeface="Calibri" pitchFamily="34" charset="-122"/>
              <a:cs typeface="Arial Narrow" panose="020B0604020202020204" pitchFamily="34" charset="0"/>
            </a:rPr>
            <a:t>Active portfolio of sustainable assets</a:t>
          </a:r>
          <a:endParaRPr lang="en-US" sz="1400" b="0" i="0">
            <a:solidFill>
              <a:schemeClr val="tx1"/>
            </a:solidFill>
            <a:latin typeface="Arial Narrow" panose="020B0604020202020204" pitchFamily="34" charset="0"/>
            <a:cs typeface="Arial Narrow" panose="020B0604020202020204" pitchFamily="34" charset="0"/>
          </a:endParaRPr>
        </a:p>
      </xdr:txBody>
    </xdr:sp>
    <xdr:clientData/>
  </xdr:twoCellAnchor>
  <xdr:twoCellAnchor>
    <xdr:from>
      <xdr:col>3</xdr:col>
      <xdr:colOff>482600</xdr:colOff>
      <xdr:row>18</xdr:row>
      <xdr:rowOff>38100</xdr:rowOff>
    </xdr:from>
    <xdr:to>
      <xdr:col>5</xdr:col>
      <xdr:colOff>177800</xdr:colOff>
      <xdr:row>19</xdr:row>
      <xdr:rowOff>200660</xdr:rowOff>
    </xdr:to>
    <xdr:sp macro="" textlink="">
      <xdr:nvSpPr>
        <xdr:cNvPr id="8" name="Text 19">
          <a:extLst>
            <a:ext uri="{FF2B5EF4-FFF2-40B4-BE49-F238E27FC236}">
              <a16:creationId xmlns:a16="http://schemas.microsoft.com/office/drawing/2014/main" id="{49D8BFAA-8734-4665-84FD-644EB1423D2F}"/>
            </a:ext>
          </a:extLst>
        </xdr:cNvPr>
        <xdr:cNvSpPr/>
      </xdr:nvSpPr>
      <xdr:spPr>
        <a:xfrm>
          <a:off x="2738120" y="3787140"/>
          <a:ext cx="1264920" cy="360680"/>
        </a:xfrm>
        <a:prstGeom prst="rect">
          <a:avLst/>
        </a:prstGeom>
        <a:noFill/>
        <a:ln/>
      </xdr:spPr>
      <xdr:txBody>
        <a:bodyPr wrap="square" lIns="0" tIns="0" rIns="0" bIns="0" rtlCol="0" anchor="ctr"/>
        <a:lstStyle>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indent="0">
            <a:lnSpc>
              <a:spcPct val="100000"/>
            </a:lnSpc>
            <a:buNone/>
          </a:pPr>
          <a:r>
            <a:rPr lang="en-US" sz="1400" b="0" i="0">
              <a:solidFill>
                <a:schemeClr val="tx1"/>
              </a:solidFill>
              <a:latin typeface="Arial Narrow" panose="020B0604020202020204" pitchFamily="34" charset="0"/>
              <a:ea typeface="Calibri" pitchFamily="34" charset="-122"/>
              <a:cs typeface="Arial Narrow" panose="020B0604020202020204" pitchFamily="34" charset="0"/>
            </a:rPr>
            <a:t>Capital</a:t>
          </a:r>
          <a:endParaRPr lang="en-US" sz="1400" b="0" i="0">
            <a:solidFill>
              <a:schemeClr val="tx1"/>
            </a:solidFill>
            <a:latin typeface="Arial Narrow" panose="020B0604020202020204" pitchFamily="34" charset="0"/>
            <a:cs typeface="Arial Narrow" panose="020B0604020202020204" pitchFamily="34" charset="0"/>
          </a:endParaRPr>
        </a:p>
        <a:p>
          <a:pPr marL="0" indent="0">
            <a:lnSpc>
              <a:spcPct val="100000"/>
            </a:lnSpc>
            <a:buNone/>
          </a:pPr>
          <a:r>
            <a:rPr lang="en-US" sz="1400" b="0" i="0">
              <a:solidFill>
                <a:schemeClr val="tx1"/>
              </a:solidFill>
              <a:latin typeface="Arial Narrow" panose="020B0604020202020204" pitchFamily="34" charset="0"/>
              <a:ea typeface="Calibri" pitchFamily="34" charset="-122"/>
              <a:cs typeface="Arial Narrow" panose="020B0604020202020204" pitchFamily="34" charset="0"/>
            </a:rPr>
            <a:t>investment</a:t>
          </a:r>
          <a:endParaRPr lang="en-US" sz="1400" b="0" i="0">
            <a:solidFill>
              <a:schemeClr val="tx1"/>
            </a:solidFill>
            <a:latin typeface="Arial Narrow" panose="020B0604020202020204" pitchFamily="34" charset="0"/>
            <a:cs typeface="Arial Narrow" panose="020B0604020202020204" pitchFamily="34" charset="0"/>
          </a:endParaRPr>
        </a:p>
      </xdr:txBody>
    </xdr:sp>
    <xdr:clientData/>
  </xdr:twoCellAnchor>
  <xdr:twoCellAnchor>
    <xdr:from>
      <xdr:col>6</xdr:col>
      <xdr:colOff>381000</xdr:colOff>
      <xdr:row>18</xdr:row>
      <xdr:rowOff>38100</xdr:rowOff>
    </xdr:from>
    <xdr:to>
      <xdr:col>7</xdr:col>
      <xdr:colOff>685800</xdr:colOff>
      <xdr:row>19</xdr:row>
      <xdr:rowOff>200660</xdr:rowOff>
    </xdr:to>
    <xdr:sp macro="" textlink="">
      <xdr:nvSpPr>
        <xdr:cNvPr id="9" name="Text 19">
          <a:extLst>
            <a:ext uri="{FF2B5EF4-FFF2-40B4-BE49-F238E27FC236}">
              <a16:creationId xmlns:a16="http://schemas.microsoft.com/office/drawing/2014/main" id="{DDD80880-5321-4311-8EC7-9548D1EB1619}"/>
            </a:ext>
          </a:extLst>
        </xdr:cNvPr>
        <xdr:cNvSpPr/>
      </xdr:nvSpPr>
      <xdr:spPr>
        <a:xfrm>
          <a:off x="4991100" y="3787140"/>
          <a:ext cx="1089660" cy="360680"/>
        </a:xfrm>
        <a:prstGeom prst="rect">
          <a:avLst/>
        </a:prstGeom>
        <a:noFill/>
        <a:ln/>
      </xdr:spPr>
      <xdr:txBody>
        <a:bodyPr wrap="square" lIns="0" tIns="0" rIns="0" bIns="0" rtlCol="0" anchor="ctr"/>
        <a:lstStyle>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indent="0">
            <a:lnSpc>
              <a:spcPct val="100000"/>
            </a:lnSpc>
            <a:buNone/>
          </a:pPr>
          <a:r>
            <a:rPr lang="en-US" sz="1400" b="0" i="0">
              <a:solidFill>
                <a:schemeClr val="tx1"/>
              </a:solidFill>
              <a:latin typeface="Arial Narrow" panose="020B0604020202020204" pitchFamily="34" charset="0"/>
              <a:cs typeface="Arial Narrow" panose="020B0604020202020204" pitchFamily="34" charset="0"/>
            </a:rPr>
            <a:t>Investment</a:t>
          </a:r>
          <a:r>
            <a:rPr lang="en-US" sz="1400" b="0" i="0" baseline="0">
              <a:solidFill>
                <a:schemeClr val="tx1"/>
              </a:solidFill>
              <a:latin typeface="Arial Narrow" panose="020B0604020202020204" pitchFamily="34" charset="0"/>
              <a:cs typeface="Arial Narrow" panose="020B0604020202020204" pitchFamily="34" charset="0"/>
            </a:rPr>
            <a:t> returns</a:t>
          </a:r>
          <a:endParaRPr lang="en-US" sz="1400" b="0" i="0">
            <a:solidFill>
              <a:schemeClr val="tx1"/>
            </a:solidFill>
            <a:latin typeface="Arial Narrow" panose="020B0604020202020204" pitchFamily="34" charset="0"/>
            <a:cs typeface="Arial Narrow" panose="020B0604020202020204" pitchFamily="34" charset="0"/>
          </a:endParaRPr>
        </a:p>
      </xdr:txBody>
    </xdr:sp>
    <xdr:clientData/>
  </xdr:twoCellAnchor>
  <xdr:twoCellAnchor>
    <xdr:from>
      <xdr:col>8</xdr:col>
      <xdr:colOff>800100</xdr:colOff>
      <xdr:row>10</xdr:row>
      <xdr:rowOff>0</xdr:rowOff>
    </xdr:from>
    <xdr:to>
      <xdr:col>11</xdr:col>
      <xdr:colOff>698500</xdr:colOff>
      <xdr:row>15</xdr:row>
      <xdr:rowOff>50800</xdr:rowOff>
    </xdr:to>
    <xdr:sp macro="" textlink="">
      <xdr:nvSpPr>
        <xdr:cNvPr id="10" name="Shape 15">
          <a:extLst>
            <a:ext uri="{FF2B5EF4-FFF2-40B4-BE49-F238E27FC236}">
              <a16:creationId xmlns:a16="http://schemas.microsoft.com/office/drawing/2014/main" id="{3FD89B83-6270-49EE-B751-5F7BDB1D338A}"/>
            </a:ext>
          </a:extLst>
        </xdr:cNvPr>
        <xdr:cNvSpPr/>
      </xdr:nvSpPr>
      <xdr:spPr>
        <a:xfrm>
          <a:off x="6979920" y="2164080"/>
          <a:ext cx="2519680" cy="1041400"/>
        </a:xfrm>
        <a:prstGeom prst="roundRect">
          <a:avLst>
            <a:gd name="adj" fmla="val 14286"/>
          </a:avLst>
        </a:prstGeom>
        <a:solidFill>
          <a:srgbClr val="FFC000"/>
        </a:solidFill>
        <a:ln w="19050">
          <a:solidFill>
            <a:srgbClr val="002060"/>
          </a:solidFill>
          <a:prstDash val="solid"/>
        </a:ln>
        <a:effectLst>
          <a:outerShdw blurRad="50800" dist="19050" dir="8100000" algn="bl" rotWithShape="0">
            <a:srgbClr val="000000">
              <a:alpha val="8000"/>
            </a:srgbClr>
          </a:outerShdw>
        </a:effectLst>
      </xdr:spPr>
      <xdr:txBody>
        <a:bodyPr wrap="square" anchor="ctr"/>
        <a:lstStyle>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GB" sz="1800" b="1">
              <a:latin typeface="Arial" panose="020B0604020202020204" pitchFamily="34" charset="0"/>
              <a:cs typeface="Arial" panose="020B0604020202020204" pitchFamily="34" charset="0"/>
            </a:rPr>
            <a:t>Country Dividends</a:t>
          </a:r>
        </a:p>
        <a:p>
          <a:pPr algn="ctr"/>
          <a:endParaRPr lang="en-GB" sz="1600">
            <a:latin typeface="Arial" panose="020B0604020202020204" pitchFamily="34" charset="0"/>
            <a:cs typeface="Arial" panose="020B0604020202020204" pitchFamily="34" charset="0"/>
          </a:endParaRPr>
        </a:p>
      </xdr:txBody>
    </xdr:sp>
    <xdr:clientData/>
  </xdr:twoCellAnchor>
  <xdr:twoCellAnchor>
    <xdr:from>
      <xdr:col>9</xdr:col>
      <xdr:colOff>215900</xdr:colOff>
      <xdr:row>13</xdr:row>
      <xdr:rowOff>177800</xdr:rowOff>
    </xdr:from>
    <xdr:to>
      <xdr:col>12</xdr:col>
      <xdr:colOff>203200</xdr:colOff>
      <xdr:row>15</xdr:row>
      <xdr:rowOff>50800</xdr:rowOff>
    </xdr:to>
    <xdr:sp macro="" textlink="">
      <xdr:nvSpPr>
        <xdr:cNvPr id="11" name="Text 17">
          <a:extLst>
            <a:ext uri="{FF2B5EF4-FFF2-40B4-BE49-F238E27FC236}">
              <a16:creationId xmlns:a16="http://schemas.microsoft.com/office/drawing/2014/main" id="{86F8A09B-5716-40C0-8E94-54EF8F41D22B}"/>
            </a:ext>
          </a:extLst>
        </xdr:cNvPr>
        <xdr:cNvSpPr/>
      </xdr:nvSpPr>
      <xdr:spPr>
        <a:xfrm>
          <a:off x="7447280" y="2936240"/>
          <a:ext cx="2250440" cy="269240"/>
        </a:xfrm>
        <a:prstGeom prst="rect">
          <a:avLst/>
        </a:prstGeom>
        <a:noFill/>
        <a:ln/>
      </xdr:spPr>
      <xdr:txBody>
        <a:bodyPr wrap="square" lIns="0" tIns="0" rIns="0" bIns="0" rtlCol="0" anchor="ctr"/>
        <a:lstStyle>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indent="0">
            <a:buNone/>
          </a:pPr>
          <a:r>
            <a:rPr lang="en-US" sz="1400" b="0" i="0">
              <a:solidFill>
                <a:schemeClr val="tx1"/>
              </a:solidFill>
              <a:latin typeface="Arial Narrow" panose="020B0604020202020204" pitchFamily="34" charset="0"/>
              <a:cs typeface="Arial Narrow" panose="020B0604020202020204" pitchFamily="34" charset="0"/>
            </a:rPr>
            <a:t>Climate,</a:t>
          </a:r>
          <a:r>
            <a:rPr lang="en-US" sz="1400" b="0" i="0" baseline="0">
              <a:solidFill>
                <a:schemeClr val="tx1"/>
              </a:solidFill>
              <a:latin typeface="Arial Narrow" panose="020B0604020202020204" pitchFamily="34" charset="0"/>
              <a:cs typeface="Arial Narrow" panose="020B0604020202020204" pitchFamily="34" charset="0"/>
            </a:rPr>
            <a:t> education, health</a:t>
          </a:r>
          <a:endParaRPr lang="en-US" sz="1400" b="0" i="0">
            <a:solidFill>
              <a:schemeClr val="tx1"/>
            </a:solidFill>
            <a:latin typeface="Arial Narrow" panose="020B0604020202020204" pitchFamily="34" charset="0"/>
            <a:cs typeface="Arial Narrow" panose="020B0604020202020204" pitchFamily="34" charset="0"/>
          </a:endParaRPr>
        </a:p>
      </xdr:txBody>
    </xdr:sp>
    <xdr:clientData/>
  </xdr:twoCellAnchor>
  <xdr:twoCellAnchor>
    <xdr:from>
      <xdr:col>3</xdr:col>
      <xdr:colOff>419100</xdr:colOff>
      <xdr:row>8</xdr:row>
      <xdr:rowOff>0</xdr:rowOff>
    </xdr:from>
    <xdr:to>
      <xdr:col>3</xdr:col>
      <xdr:colOff>800100</xdr:colOff>
      <xdr:row>9</xdr:row>
      <xdr:rowOff>114300</xdr:rowOff>
    </xdr:to>
    <xdr:cxnSp macro="">
      <xdr:nvCxnSpPr>
        <xdr:cNvPr id="12" name="Straight Arrow Connector 18">
          <a:extLst>
            <a:ext uri="{FF2B5EF4-FFF2-40B4-BE49-F238E27FC236}">
              <a16:creationId xmlns:a16="http://schemas.microsoft.com/office/drawing/2014/main" id="{A75B94E1-5E43-456B-8712-1E08CE549DA2}"/>
            </a:ext>
          </a:extLst>
        </xdr:cNvPr>
        <xdr:cNvCxnSpPr/>
      </xdr:nvCxnSpPr>
      <xdr:spPr>
        <a:xfrm>
          <a:off x="2674620" y="1767840"/>
          <a:ext cx="365760" cy="312420"/>
        </a:xfrm>
        <a:prstGeom prst="straightConnector1">
          <a:avLst/>
        </a:prstGeom>
        <a:ln w="38100">
          <a:solidFill>
            <a:schemeClr val="tx1"/>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749300</xdr:colOff>
      <xdr:row>7</xdr:row>
      <xdr:rowOff>177800</xdr:rowOff>
    </xdr:from>
    <xdr:to>
      <xdr:col>7</xdr:col>
      <xdr:colOff>330200</xdr:colOff>
      <xdr:row>9</xdr:row>
      <xdr:rowOff>127000</xdr:rowOff>
    </xdr:to>
    <xdr:cxnSp macro="">
      <xdr:nvCxnSpPr>
        <xdr:cNvPr id="13" name="Straight Arrow Connector 21">
          <a:extLst>
            <a:ext uri="{FF2B5EF4-FFF2-40B4-BE49-F238E27FC236}">
              <a16:creationId xmlns:a16="http://schemas.microsoft.com/office/drawing/2014/main" id="{A30EF15C-7623-4E77-B806-C98BF7467641}"/>
            </a:ext>
          </a:extLst>
        </xdr:cNvPr>
        <xdr:cNvCxnSpPr/>
      </xdr:nvCxnSpPr>
      <xdr:spPr>
        <a:xfrm flipH="1">
          <a:off x="5359400" y="1747520"/>
          <a:ext cx="365760" cy="345440"/>
        </a:xfrm>
        <a:prstGeom prst="straightConnector1">
          <a:avLst/>
        </a:prstGeom>
        <a:ln w="38100">
          <a:solidFill>
            <a:schemeClr val="tx1"/>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673100</xdr:colOff>
      <xdr:row>17</xdr:row>
      <xdr:rowOff>114300</xdr:rowOff>
    </xdr:from>
    <xdr:to>
      <xdr:col>4</xdr:col>
      <xdr:colOff>685800</xdr:colOff>
      <xdr:row>20</xdr:row>
      <xdr:rowOff>165100</xdr:rowOff>
    </xdr:to>
    <xdr:cxnSp macro="">
      <xdr:nvCxnSpPr>
        <xdr:cNvPr id="14" name="Straight Arrow Connector 25">
          <a:extLst>
            <a:ext uri="{FF2B5EF4-FFF2-40B4-BE49-F238E27FC236}">
              <a16:creationId xmlns:a16="http://schemas.microsoft.com/office/drawing/2014/main" id="{B5F73147-06D3-4756-84B0-5D1FCF07B276}"/>
            </a:ext>
          </a:extLst>
        </xdr:cNvPr>
        <xdr:cNvCxnSpPr/>
      </xdr:nvCxnSpPr>
      <xdr:spPr>
        <a:xfrm flipH="1">
          <a:off x="3713480" y="3665220"/>
          <a:ext cx="12700" cy="645160"/>
        </a:xfrm>
        <a:prstGeom prst="straightConnector1">
          <a:avLst/>
        </a:prstGeom>
        <a:ln w="38100">
          <a:solidFill>
            <a:schemeClr val="tx1"/>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165100</xdr:colOff>
      <xdr:row>17</xdr:row>
      <xdr:rowOff>101600</xdr:rowOff>
    </xdr:from>
    <xdr:to>
      <xdr:col>6</xdr:col>
      <xdr:colOff>165100</xdr:colOff>
      <xdr:row>20</xdr:row>
      <xdr:rowOff>165100</xdr:rowOff>
    </xdr:to>
    <xdr:cxnSp macro="">
      <xdr:nvCxnSpPr>
        <xdr:cNvPr id="15" name="Straight Arrow Connector 28">
          <a:extLst>
            <a:ext uri="{FF2B5EF4-FFF2-40B4-BE49-F238E27FC236}">
              <a16:creationId xmlns:a16="http://schemas.microsoft.com/office/drawing/2014/main" id="{342ADAF2-9C1B-4C93-99D0-B36A736420AA}"/>
            </a:ext>
          </a:extLst>
        </xdr:cNvPr>
        <xdr:cNvCxnSpPr/>
      </xdr:nvCxnSpPr>
      <xdr:spPr>
        <a:xfrm flipV="1">
          <a:off x="4775200" y="3652520"/>
          <a:ext cx="0" cy="657860"/>
        </a:xfrm>
        <a:prstGeom prst="straightConnector1">
          <a:avLst/>
        </a:prstGeom>
        <a:ln w="38100">
          <a:solidFill>
            <a:schemeClr val="tx1"/>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254000</xdr:colOff>
      <xdr:row>13</xdr:row>
      <xdr:rowOff>12700</xdr:rowOff>
    </xdr:from>
    <xdr:to>
      <xdr:col>8</xdr:col>
      <xdr:colOff>647700</xdr:colOff>
      <xdr:row>13</xdr:row>
      <xdr:rowOff>25400</xdr:rowOff>
    </xdr:to>
    <xdr:cxnSp macro="">
      <xdr:nvCxnSpPr>
        <xdr:cNvPr id="16" name="Straight Arrow Connector 31">
          <a:extLst>
            <a:ext uri="{FF2B5EF4-FFF2-40B4-BE49-F238E27FC236}">
              <a16:creationId xmlns:a16="http://schemas.microsoft.com/office/drawing/2014/main" id="{0DE96325-E8C5-420F-BAC2-F532B791B3CB}"/>
            </a:ext>
          </a:extLst>
        </xdr:cNvPr>
        <xdr:cNvCxnSpPr/>
      </xdr:nvCxnSpPr>
      <xdr:spPr>
        <a:xfrm>
          <a:off x="5648960" y="2771140"/>
          <a:ext cx="1178560" cy="12700"/>
        </a:xfrm>
        <a:prstGeom prst="straightConnector1">
          <a:avLst/>
        </a:prstGeom>
        <a:ln w="57150">
          <a:solidFill>
            <a:schemeClr val="tx1"/>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38100</xdr:colOff>
      <xdr:row>27</xdr:row>
      <xdr:rowOff>0</xdr:rowOff>
    </xdr:from>
    <xdr:to>
      <xdr:col>12</xdr:col>
      <xdr:colOff>63500</xdr:colOff>
      <xdr:row>30</xdr:row>
      <xdr:rowOff>114926</xdr:rowOff>
    </xdr:to>
    <xdr:sp macro="" textlink="">
      <xdr:nvSpPr>
        <xdr:cNvPr id="17" name="Rectangle 16">
          <a:extLst>
            <a:ext uri="{FF2B5EF4-FFF2-40B4-BE49-F238E27FC236}">
              <a16:creationId xmlns:a16="http://schemas.microsoft.com/office/drawing/2014/main" id="{80A95D33-0DAD-4A8C-A7B9-29FDF7930E5D}"/>
            </a:ext>
          </a:extLst>
        </xdr:cNvPr>
        <xdr:cNvSpPr/>
      </xdr:nvSpPr>
      <xdr:spPr>
        <a:xfrm>
          <a:off x="723900" y="5715000"/>
          <a:ext cx="8925560" cy="709286"/>
        </a:xfrm>
        <a:prstGeom prst="rect">
          <a:avLst/>
        </a:prstGeom>
        <a:solidFill>
          <a:sysClr val="window" lastClr="FFFFFF"/>
        </a:solidFill>
        <a:ln w="158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t>
          </a:r>
          <a:r>
            <a:rPr lang="en-US" sz="1100" b="0" i="0" u="none" strike="noStrike">
              <a:solidFill>
                <a:schemeClr val="tx1"/>
              </a:solidFill>
              <a:effectLst/>
              <a:latin typeface="Arial" panose="020B0604020202020204" pitchFamily="34" charset="0"/>
              <a:ea typeface="+mn-ea"/>
              <a:cs typeface="Arial" panose="020B0604020202020204" pitchFamily="34" charset="0"/>
            </a:rPr>
            <a:t>The key element of the Global Justice Platform is the Global Justice Fund, which collects revenues from a global wealth tax and a global income tax, which are then invested and yield returns through a World Sovereign Fund, an active portfolio of sustainable assets. The Global Justice Fund distributes</a:t>
          </a:r>
          <a:r>
            <a:rPr lang="en-US" sz="1100" b="0" i="0" u="none" strike="noStrike" baseline="0">
              <a:solidFill>
                <a:schemeClr val="tx1"/>
              </a:solidFill>
              <a:effectLst/>
              <a:latin typeface="Arial" panose="020B0604020202020204" pitchFamily="34" charset="0"/>
              <a:ea typeface="+mn-ea"/>
              <a:cs typeface="Arial" panose="020B0604020202020204" pitchFamily="34" charset="0"/>
            </a:rPr>
            <a:t> country dividends</a:t>
          </a:r>
          <a:r>
            <a:rPr lang="en-US" sz="1100" b="0" i="0" u="none" strike="noStrike">
              <a:solidFill>
                <a:schemeClr val="tx1"/>
              </a:solidFill>
              <a:effectLst/>
              <a:latin typeface="Arial" panose="020B0604020202020204" pitchFamily="34" charset="0"/>
              <a:ea typeface="+mn-ea"/>
              <a:cs typeface="Arial" panose="020B0604020202020204" pitchFamily="34" charset="0"/>
            </a:rPr>
            <a:t> to finance massive investments</a:t>
          </a:r>
          <a:r>
            <a:rPr lang="en-US" sz="1100" b="0" i="0" u="none" strike="noStrike" baseline="0">
              <a:solidFill>
                <a:schemeClr val="tx1"/>
              </a:solidFill>
              <a:effectLst/>
              <a:latin typeface="Arial" panose="020B0604020202020204" pitchFamily="34" charset="0"/>
              <a:ea typeface="+mn-ea"/>
              <a:cs typeface="Arial" panose="020B0604020202020204" pitchFamily="34" charset="0"/>
            </a:rPr>
            <a:t> </a:t>
          </a:r>
          <a:r>
            <a:rPr lang="en-US" sz="1100" b="0" i="0" u="none" strike="noStrike">
              <a:solidFill>
                <a:schemeClr val="tx1"/>
              </a:solidFill>
              <a:effectLst/>
              <a:latin typeface="Arial" panose="020B0604020202020204" pitchFamily="34" charset="0"/>
              <a:ea typeface="+mn-ea"/>
              <a:cs typeface="Arial" panose="020B0604020202020204" pitchFamily="34" charset="0"/>
            </a:rPr>
            <a:t>in climate, infrastructure, education and health.</a:t>
          </a:r>
          <a:r>
            <a:rPr lang="en-US" sz="1100" b="0" i="0" u="none" strike="noStrike" baseline="0">
              <a:solidFill>
                <a:schemeClr val="tx1"/>
              </a:solidFill>
              <a:effectLst/>
              <a:latin typeface="Arial" panose="020B0604020202020204" pitchFamily="34" charset="0"/>
              <a:ea typeface="+mn-ea"/>
              <a:cs typeface="Arial" panose="020B0604020202020204" pitchFamily="34" charset="0"/>
            </a:rPr>
            <a:t> </a:t>
          </a:r>
          <a:r>
            <a:rPr lang="fr-FR" sz="1100" b="1" i="0" baseline="0">
              <a:solidFill>
                <a:schemeClr val="tx1"/>
              </a:solidFill>
              <a:effectLst/>
              <a:latin typeface="Arial" panose="020B0604020202020204" pitchFamily="34" charset="0"/>
              <a:ea typeface="+mn-ea"/>
              <a:cs typeface="Arial" panose="020B0604020202020204" pitchFamily="34" charset="0"/>
            </a:rPr>
            <a:t>Sources and series</a:t>
          </a:r>
          <a:r>
            <a:rPr lang="fr-FR" sz="1100" b="0" i="0" baseline="0">
              <a:solidFill>
                <a:schemeClr val="tx1"/>
              </a:solidFill>
              <a:effectLst/>
              <a:latin typeface="Arial" panose="020B0604020202020204" pitchFamily="34" charset="0"/>
              <a:ea typeface="+mn-ea"/>
              <a:cs typeface="Arial" panose="020B0604020202020204" pitchFamily="34" charset="0"/>
            </a:rPr>
            <a:t>: gjp.wid.world (F8)</a:t>
          </a:r>
          <a:endParaRPr lang="fr-FR" sz="1100">
            <a:solidFill>
              <a:schemeClr val="tx1"/>
            </a:solidFill>
            <a:effectLst/>
            <a:latin typeface="Arial" panose="020B0604020202020204" pitchFamily="34" charset="0"/>
            <a:cs typeface="Arial" panose="020B0604020202020204" pitchFamily="34" charset="0"/>
          </a:endParaRPr>
        </a:p>
      </xdr:txBody>
    </xdr:sp>
    <xdr:clientData/>
  </xdr:twoCellAnchor>
  <xdr:twoCellAnchor>
    <xdr:from>
      <xdr:col>1</xdr:col>
      <xdr:colOff>38100</xdr:colOff>
      <xdr:row>2</xdr:row>
      <xdr:rowOff>165100</xdr:rowOff>
    </xdr:from>
    <xdr:to>
      <xdr:col>12</xdr:col>
      <xdr:colOff>50800</xdr:colOff>
      <xdr:row>26</xdr:row>
      <xdr:rowOff>76200</xdr:rowOff>
    </xdr:to>
    <xdr:sp macro="" textlink="">
      <xdr:nvSpPr>
        <xdr:cNvPr id="18" name="Rectangle 17">
          <a:extLst>
            <a:ext uri="{FF2B5EF4-FFF2-40B4-BE49-F238E27FC236}">
              <a16:creationId xmlns:a16="http://schemas.microsoft.com/office/drawing/2014/main" id="{9F6A0A1E-8E08-48C6-ADFD-BBFC66DC1009}"/>
            </a:ext>
          </a:extLst>
        </xdr:cNvPr>
        <xdr:cNvSpPr/>
      </xdr:nvSpPr>
      <xdr:spPr>
        <a:xfrm>
          <a:off x="723900" y="744220"/>
          <a:ext cx="8912860" cy="4848860"/>
        </a:xfrm>
        <a:prstGeom prst="rect">
          <a:avLst/>
        </a:prstGeom>
        <a:no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6.xml><?xml version="1.0" encoding="utf-8"?>
<xdr:wsDr xmlns:xdr="http://schemas.openxmlformats.org/drawingml/2006/spreadsheetDrawing" xmlns:a="http://schemas.openxmlformats.org/drawingml/2006/main">
  <xdr:absoluteAnchor>
    <xdr:pos x="0" y="0"/>
    <xdr:ext cx="9288780" cy="6065520"/>
    <xdr:graphicFrame macro="">
      <xdr:nvGraphicFramePr>
        <xdr:cNvPr id="2" name="Graphique 1">
          <a:extLst>
            <a:ext uri="{FF2B5EF4-FFF2-40B4-BE49-F238E27FC236}">
              <a16:creationId xmlns:a16="http://schemas.microsoft.com/office/drawing/2014/main" id="{B44C5E43-A2D7-18FB-D185-FF8490C5AA2F}"/>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7.xml><?xml version="1.0" encoding="utf-8"?>
<c:userShapes xmlns:c="http://schemas.openxmlformats.org/drawingml/2006/chart">
  <cdr:relSizeAnchor xmlns:cdr="http://schemas.openxmlformats.org/drawingml/2006/chartDrawing">
    <cdr:from>
      <cdr:x>0.62592</cdr:x>
      <cdr:y>0.75843</cdr:y>
    </cdr:from>
    <cdr:to>
      <cdr:x>0.82445</cdr:x>
      <cdr:y>0.80564</cdr:y>
    </cdr:to>
    <cdr:sp macro="" textlink="">
      <cdr:nvSpPr>
        <cdr:cNvPr id="10" name="Rectangle 9"/>
        <cdr:cNvSpPr/>
      </cdr:nvSpPr>
      <cdr:spPr>
        <a:xfrm xmlns:a="http://schemas.openxmlformats.org/drawingml/2006/main">
          <a:off x="5814033" y="4600272"/>
          <a:ext cx="1844067" cy="28635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World Sovereign Fund           </a:t>
          </a:r>
          <a:endParaRPr lang="fr-FR" b="0">
            <a:effectLst/>
            <a:latin typeface="Arial Narrow" panose="020B0606020202030204" pitchFamily="34" charset="0"/>
          </a:endParaRPr>
        </a:p>
      </cdr:txBody>
    </cdr:sp>
  </cdr:relSizeAnchor>
  <cdr:relSizeAnchor xmlns:cdr="http://schemas.openxmlformats.org/drawingml/2006/chartDrawing">
    <cdr:from>
      <cdr:x>0.00166</cdr:x>
      <cdr:y>0.87817</cdr:y>
    </cdr:from>
    <cdr:to>
      <cdr:x>0.99172</cdr:x>
      <cdr:y>0.97167</cdr:y>
    </cdr:to>
    <cdr:sp macro="" textlink="">
      <cdr:nvSpPr>
        <cdr:cNvPr id="35" name="Rectangle 34"/>
        <cdr:cNvSpPr/>
      </cdr:nvSpPr>
      <cdr:spPr>
        <a:xfrm xmlns:a="http://schemas.openxmlformats.org/drawingml/2006/main">
          <a:off x="15427" y="5327083"/>
          <a:ext cx="9201036" cy="567211"/>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World Sovereign Fund is set to stablizes its assets at about 60% of world GDP over the 2030-2100 period, i.e. about 10% of the world capital stock. Initial asset accumulation in 2026-2035 is made possible by reinvesting a large part of global tax revenue, especially the global wealth tax on very top wealth holders (billionnaires and centimillonaires).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(F9)</a:t>
          </a:r>
          <a:endParaRPr lang="fr-FR" sz="1100">
            <a:effectLst/>
            <a:latin typeface="Arial Narrow" panose="020B0606020202030204" pitchFamily="34" charset="0"/>
          </a:endParaRPr>
        </a:p>
      </cdr:txBody>
    </cdr:sp>
  </cdr:relSizeAnchor>
  <cdr:relSizeAnchor xmlns:cdr="http://schemas.openxmlformats.org/drawingml/2006/chartDrawing">
    <cdr:from>
      <cdr:x>0.39133</cdr:x>
      <cdr:y>0.18103</cdr:y>
    </cdr:from>
    <cdr:to>
      <cdr:x>0.45691</cdr:x>
      <cdr:y>0.22166</cdr:y>
    </cdr:to>
    <cdr:sp macro="" textlink="">
      <cdr:nvSpPr>
        <cdr:cNvPr id="11" name="Rectangle 10"/>
        <cdr:cNvSpPr/>
      </cdr:nvSpPr>
      <cdr:spPr>
        <a:xfrm xmlns:a="http://schemas.openxmlformats.org/drawingml/2006/main">
          <a:off x="3634192" y="1097839"/>
          <a:ext cx="609101" cy="246390"/>
        </a:xfrm>
        <a:prstGeom xmlns:a="http://schemas.openxmlformats.org/drawingml/2006/main" prst="rect">
          <a:avLst/>
        </a:prstGeom>
        <a:solidFill xmlns:a="http://schemas.openxmlformats.org/drawingml/2006/main">
          <a:schemeClr val="bg1"/>
        </a:solidFill>
        <a:ln xmlns:a="http://schemas.openxmlformats.org/drawingml/2006/main" w="25400">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533%</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0.91699</cdr:x>
      <cdr:y>0.75681</cdr:y>
    </cdr:from>
    <cdr:to>
      <cdr:x>0.98162</cdr:x>
      <cdr:y>0.79939</cdr:y>
    </cdr:to>
    <cdr:sp macro="" textlink="">
      <cdr:nvSpPr>
        <cdr:cNvPr id="12" name="Rectangle 11"/>
        <cdr:cNvSpPr/>
      </cdr:nvSpPr>
      <cdr:spPr>
        <a:xfrm xmlns:a="http://schemas.openxmlformats.org/drawingml/2006/main">
          <a:off x="8515964" y="4589476"/>
          <a:ext cx="600211" cy="258216"/>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60% </a:t>
          </a:r>
          <a:endParaRPr lang="fr-FR" b="0">
            <a:effectLst/>
            <a:latin typeface="Arial Narrow" panose="020B0606020202030204" pitchFamily="34" charset="0"/>
          </a:endParaRPr>
        </a:p>
      </cdr:txBody>
    </cdr:sp>
  </cdr:relSizeAnchor>
  <cdr:relSizeAnchor xmlns:cdr="http://schemas.openxmlformats.org/drawingml/2006/chartDrawing">
    <cdr:from>
      <cdr:x>0.91285</cdr:x>
      <cdr:y>0.36314</cdr:y>
    </cdr:from>
    <cdr:to>
      <cdr:x>0.97748</cdr:x>
      <cdr:y>0.40572</cdr:y>
    </cdr:to>
    <cdr:sp macro="" textlink="">
      <cdr:nvSpPr>
        <cdr:cNvPr id="13" name="Rectangle 12"/>
        <cdr:cNvSpPr/>
      </cdr:nvSpPr>
      <cdr:spPr>
        <a:xfrm xmlns:a="http://schemas.openxmlformats.org/drawingml/2006/main">
          <a:off x="8477549" y="2202162"/>
          <a:ext cx="600211" cy="258215"/>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420% </a:t>
          </a:r>
          <a:endParaRPr lang="fr-FR" b="0">
            <a:effectLst/>
            <a:latin typeface="Arial Narrow" panose="020B0606020202030204" pitchFamily="34" charset="0"/>
          </a:endParaRPr>
        </a:p>
      </cdr:txBody>
    </cdr:sp>
  </cdr:relSizeAnchor>
  <cdr:relSizeAnchor xmlns:cdr="http://schemas.openxmlformats.org/drawingml/2006/chartDrawing">
    <cdr:from>
      <cdr:x>0.64926</cdr:x>
      <cdr:y>0.69339</cdr:y>
    </cdr:from>
    <cdr:to>
      <cdr:x>0.87859</cdr:x>
      <cdr:y>0.73791</cdr:y>
    </cdr:to>
    <cdr:sp macro="" textlink="">
      <cdr:nvSpPr>
        <cdr:cNvPr id="3" name="Rectangle 2">
          <a:extLst xmlns:a="http://schemas.openxmlformats.org/drawingml/2006/main">
            <a:ext uri="{FF2B5EF4-FFF2-40B4-BE49-F238E27FC236}">
              <a16:creationId xmlns:a16="http://schemas.microsoft.com/office/drawing/2014/main" id="{47D6C9B5-0D95-1CD5-AF10-F104BCA5FBF6}"/>
            </a:ext>
          </a:extLst>
        </cdr:cNvPr>
        <cdr:cNvSpPr/>
      </cdr:nvSpPr>
      <cdr:spPr>
        <a:xfrm xmlns:a="http://schemas.openxmlformats.org/drawingml/2006/main">
          <a:off x="6030833" y="4205771"/>
          <a:ext cx="2130187" cy="270037"/>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Public Wealth (non-WSF) </a:t>
          </a:r>
          <a:endParaRPr lang="fr-FR" b="0">
            <a:effectLst/>
            <a:latin typeface="Arial Narrow" panose="020B0606020202030204" pitchFamily="34" charset="0"/>
          </a:endParaRPr>
        </a:p>
      </cdr:txBody>
    </cdr:sp>
  </cdr:relSizeAnchor>
  <cdr:relSizeAnchor xmlns:cdr="http://schemas.openxmlformats.org/drawingml/2006/chartDrawing">
    <cdr:from>
      <cdr:x>0.67555</cdr:x>
      <cdr:y>0.36825</cdr:y>
    </cdr:from>
    <cdr:to>
      <cdr:x>0.82293</cdr:x>
      <cdr:y>0.42008</cdr:y>
    </cdr:to>
    <cdr:sp macro="" textlink="">
      <cdr:nvSpPr>
        <cdr:cNvPr id="6" name="Rectangle 5">
          <a:extLst xmlns:a="http://schemas.openxmlformats.org/drawingml/2006/main">
            <a:ext uri="{FF2B5EF4-FFF2-40B4-BE49-F238E27FC236}">
              <a16:creationId xmlns:a16="http://schemas.microsoft.com/office/drawing/2014/main" id="{1FA37515-9F2C-5E06-8731-01CACE435994}"/>
            </a:ext>
          </a:extLst>
        </cdr:cNvPr>
        <cdr:cNvSpPr/>
      </cdr:nvSpPr>
      <cdr:spPr>
        <a:xfrm xmlns:a="http://schemas.openxmlformats.org/drawingml/2006/main">
          <a:off x="6273765" y="2233144"/>
          <a:ext cx="1368645" cy="314328"/>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Private Wealth</a:t>
          </a:r>
          <a:endParaRPr lang="fr-FR" b="0">
            <a:effectLst/>
            <a:latin typeface="Arial Narrow" panose="020B0606020202030204" pitchFamily="34" charset="0"/>
          </a:endParaRPr>
        </a:p>
      </cdr:txBody>
    </cdr:sp>
  </cdr:relSizeAnchor>
  <cdr:relSizeAnchor xmlns:cdr="http://schemas.openxmlformats.org/drawingml/2006/chartDrawing">
    <cdr:from>
      <cdr:x>0.909</cdr:x>
      <cdr:y>0.12957</cdr:y>
    </cdr:from>
    <cdr:to>
      <cdr:x>0.97588</cdr:x>
      <cdr:y>0.1702</cdr:y>
    </cdr:to>
    <cdr:sp macro="" textlink="">
      <cdr:nvSpPr>
        <cdr:cNvPr id="7" name="Rectangle 6">
          <a:extLst xmlns:a="http://schemas.openxmlformats.org/drawingml/2006/main">
            <a:ext uri="{FF2B5EF4-FFF2-40B4-BE49-F238E27FC236}">
              <a16:creationId xmlns:a16="http://schemas.microsoft.com/office/drawing/2014/main" id="{C977164C-96A5-B18A-AEE9-42BE6E5DACD3}"/>
            </a:ext>
          </a:extLst>
        </cdr:cNvPr>
        <cdr:cNvSpPr/>
      </cdr:nvSpPr>
      <cdr:spPr>
        <a:xfrm xmlns:a="http://schemas.openxmlformats.org/drawingml/2006/main">
          <a:off x="8441765" y="785732"/>
          <a:ext cx="621123" cy="246391"/>
        </a:xfrm>
        <a:prstGeom xmlns:a="http://schemas.openxmlformats.org/drawingml/2006/main" prst="rect">
          <a:avLst/>
        </a:prstGeom>
        <a:solidFill xmlns:a="http://schemas.openxmlformats.org/drawingml/2006/main">
          <a:schemeClr val="bg1"/>
        </a:solidFill>
        <a:ln xmlns:a="http://schemas.openxmlformats.org/drawingml/2006/main" w="25400">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600%</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0.91185</cdr:x>
      <cdr:y>0.67184</cdr:y>
    </cdr:from>
    <cdr:to>
      <cdr:x>0.97648</cdr:x>
      <cdr:y>0.71442</cdr:y>
    </cdr:to>
    <cdr:sp macro="" textlink="">
      <cdr:nvSpPr>
        <cdr:cNvPr id="8" name="Rectangle 7">
          <a:extLst xmlns:a="http://schemas.openxmlformats.org/drawingml/2006/main">
            <a:ext uri="{FF2B5EF4-FFF2-40B4-BE49-F238E27FC236}">
              <a16:creationId xmlns:a16="http://schemas.microsoft.com/office/drawing/2014/main" id="{11E95F5A-83DA-F51E-4300-B7C591F389CC}"/>
            </a:ext>
          </a:extLst>
        </cdr:cNvPr>
        <cdr:cNvSpPr/>
      </cdr:nvSpPr>
      <cdr:spPr>
        <a:xfrm xmlns:a="http://schemas.openxmlformats.org/drawingml/2006/main">
          <a:off x="8468279" y="4074199"/>
          <a:ext cx="600211" cy="258216"/>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120% </a:t>
          </a:r>
          <a:endParaRPr lang="fr-FR" b="0">
            <a:effectLst/>
            <a:latin typeface="Arial Narrow" panose="020B0606020202030204" pitchFamily="34" charset="0"/>
          </a:endParaRPr>
        </a:p>
      </cdr:txBody>
    </cdr:sp>
  </cdr:relSizeAnchor>
  <cdr:relSizeAnchor xmlns:cdr="http://schemas.openxmlformats.org/drawingml/2006/chartDrawing">
    <cdr:from>
      <cdr:x>0.39964</cdr:x>
      <cdr:y>0.44817</cdr:y>
    </cdr:from>
    <cdr:to>
      <cdr:x>0.46427</cdr:x>
      <cdr:y>0.49075</cdr:y>
    </cdr:to>
    <cdr:sp macro="" textlink="">
      <cdr:nvSpPr>
        <cdr:cNvPr id="2" name="Rectangle 1">
          <a:extLst xmlns:a="http://schemas.openxmlformats.org/drawingml/2006/main">
            <a:ext uri="{FF2B5EF4-FFF2-40B4-BE49-F238E27FC236}">
              <a16:creationId xmlns:a16="http://schemas.microsoft.com/office/drawing/2014/main" id="{9D3EAB1C-EE17-4EEA-C629-FC957C98D032}"/>
            </a:ext>
          </a:extLst>
        </cdr:cNvPr>
        <cdr:cNvSpPr/>
      </cdr:nvSpPr>
      <cdr:spPr>
        <a:xfrm xmlns:a="http://schemas.openxmlformats.org/drawingml/2006/main">
          <a:off x="3711388" y="2717800"/>
          <a:ext cx="600211" cy="258216"/>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466% </a:t>
          </a:r>
          <a:endParaRPr lang="fr-FR" b="0">
            <a:effectLst/>
            <a:latin typeface="Arial Narrow" panose="020B0606020202030204" pitchFamily="34" charset="0"/>
          </a:endParaRPr>
        </a:p>
      </cdr:txBody>
    </cdr:sp>
  </cdr:relSizeAnchor>
  <cdr:relSizeAnchor xmlns:cdr="http://schemas.openxmlformats.org/drawingml/2006/chartDrawing">
    <cdr:from>
      <cdr:x>0.40366</cdr:x>
      <cdr:y>0.74998</cdr:y>
    </cdr:from>
    <cdr:to>
      <cdr:x>0.46829</cdr:x>
      <cdr:y>0.79256</cdr:y>
    </cdr:to>
    <cdr:sp macro="" textlink="">
      <cdr:nvSpPr>
        <cdr:cNvPr id="5" name="Rectangle 4">
          <a:extLst xmlns:a="http://schemas.openxmlformats.org/drawingml/2006/main">
            <a:ext uri="{FF2B5EF4-FFF2-40B4-BE49-F238E27FC236}">
              <a16:creationId xmlns:a16="http://schemas.microsoft.com/office/drawing/2014/main" id="{9D3EAB1C-EE17-4EEA-C629-FC957C98D032}"/>
            </a:ext>
          </a:extLst>
        </cdr:cNvPr>
        <cdr:cNvSpPr/>
      </cdr:nvSpPr>
      <cdr:spPr>
        <a:xfrm xmlns:a="http://schemas.openxmlformats.org/drawingml/2006/main">
          <a:off x="3748742" y="4548094"/>
          <a:ext cx="600211" cy="258216"/>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67% </a:t>
          </a:r>
          <a:endParaRPr lang="fr-FR" b="0">
            <a:effectLst/>
            <a:latin typeface="Arial Narrow" panose="020B0606020202030204" pitchFamily="34" charset="0"/>
          </a:endParaRPr>
        </a:p>
      </cdr:txBody>
    </cdr:sp>
  </cdr:relSizeAnchor>
  <cdr:relSizeAnchor xmlns:cdr="http://schemas.openxmlformats.org/drawingml/2006/chartDrawing">
    <cdr:from>
      <cdr:x>0.09717</cdr:x>
      <cdr:y>0.37918</cdr:y>
    </cdr:from>
    <cdr:to>
      <cdr:x>0.16276</cdr:x>
      <cdr:y>0.41981</cdr:y>
    </cdr:to>
    <cdr:sp macro="" textlink="">
      <cdr:nvSpPr>
        <cdr:cNvPr id="9" name="Rectangle 8">
          <a:extLst xmlns:a="http://schemas.openxmlformats.org/drawingml/2006/main">
            <a:ext uri="{FF2B5EF4-FFF2-40B4-BE49-F238E27FC236}">
              <a16:creationId xmlns:a16="http://schemas.microsoft.com/office/drawing/2014/main" id="{8E605364-BF84-9DB8-C63D-2500B23D73CB}"/>
            </a:ext>
          </a:extLst>
        </cdr:cNvPr>
        <cdr:cNvSpPr/>
      </cdr:nvSpPr>
      <cdr:spPr>
        <a:xfrm xmlns:a="http://schemas.openxmlformats.org/drawingml/2006/main">
          <a:off x="902447" y="2299447"/>
          <a:ext cx="609101" cy="246390"/>
        </a:xfrm>
        <a:prstGeom xmlns:a="http://schemas.openxmlformats.org/drawingml/2006/main" prst="rect">
          <a:avLst/>
        </a:prstGeom>
        <a:solidFill xmlns:a="http://schemas.openxmlformats.org/drawingml/2006/main">
          <a:schemeClr val="bg1"/>
        </a:solidFill>
        <a:ln xmlns:a="http://schemas.openxmlformats.org/drawingml/2006/main" w="25400">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336%</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0.09959</cdr:x>
      <cdr:y>0.74136</cdr:y>
    </cdr:from>
    <cdr:to>
      <cdr:x>0.16422</cdr:x>
      <cdr:y>0.78394</cdr:y>
    </cdr:to>
    <cdr:sp macro="" textlink="">
      <cdr:nvSpPr>
        <cdr:cNvPr id="14" name="Rectangle 13">
          <a:extLst xmlns:a="http://schemas.openxmlformats.org/drawingml/2006/main">
            <a:ext uri="{FF2B5EF4-FFF2-40B4-BE49-F238E27FC236}">
              <a16:creationId xmlns:a16="http://schemas.microsoft.com/office/drawing/2014/main" id="{D3F7AA2A-8D25-9BBE-8FAB-AA220284DC16}"/>
            </a:ext>
          </a:extLst>
        </cdr:cNvPr>
        <cdr:cNvSpPr/>
      </cdr:nvSpPr>
      <cdr:spPr>
        <a:xfrm xmlns:a="http://schemas.openxmlformats.org/drawingml/2006/main">
          <a:off x="924858" y="4495800"/>
          <a:ext cx="600211" cy="258216"/>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94% </a:t>
          </a:r>
          <a:endParaRPr lang="fr-FR" b="0">
            <a:effectLst/>
            <a:latin typeface="Arial Narrow" panose="020B0606020202030204" pitchFamily="34" charset="0"/>
          </a:endParaRPr>
        </a:p>
      </cdr:txBody>
    </cdr:sp>
  </cdr:relSizeAnchor>
  <cdr:relSizeAnchor xmlns:cdr="http://schemas.openxmlformats.org/drawingml/2006/chartDrawing">
    <cdr:from>
      <cdr:x>0.10039</cdr:x>
      <cdr:y>0.57136</cdr:y>
    </cdr:from>
    <cdr:to>
      <cdr:x>0.16502</cdr:x>
      <cdr:y>0.61394</cdr:y>
    </cdr:to>
    <cdr:sp macro="" textlink="">
      <cdr:nvSpPr>
        <cdr:cNvPr id="15" name="Rectangle 14">
          <a:extLst xmlns:a="http://schemas.openxmlformats.org/drawingml/2006/main">
            <a:ext uri="{FF2B5EF4-FFF2-40B4-BE49-F238E27FC236}">
              <a16:creationId xmlns:a16="http://schemas.microsoft.com/office/drawing/2014/main" id="{D3F7AA2A-8D25-9BBE-8FAB-AA220284DC16}"/>
            </a:ext>
          </a:extLst>
        </cdr:cNvPr>
        <cdr:cNvSpPr/>
      </cdr:nvSpPr>
      <cdr:spPr>
        <a:xfrm xmlns:a="http://schemas.openxmlformats.org/drawingml/2006/main">
          <a:off x="932329" y="3464859"/>
          <a:ext cx="600211" cy="258216"/>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242% </a:t>
          </a:r>
          <a:endParaRPr lang="fr-FR" b="0">
            <a:effectLst/>
            <a:latin typeface="Arial Narrow" panose="020B0606020202030204" pitchFamily="34" charset="0"/>
          </a:endParaRPr>
        </a:p>
      </cdr:txBody>
    </cdr:sp>
  </cdr:relSizeAnchor>
</c:userShapes>
</file>

<file path=xl/drawings/drawing18.xml><?xml version="1.0" encoding="utf-8"?>
<xdr:wsDr xmlns:xdr="http://schemas.openxmlformats.org/drawingml/2006/spreadsheetDrawing" xmlns:a="http://schemas.openxmlformats.org/drawingml/2006/main">
  <xdr:absoluteAnchor>
    <xdr:pos x="0" y="0"/>
    <xdr:ext cx="9210675" cy="5619750"/>
    <xdr:graphicFrame macro="">
      <xdr:nvGraphicFramePr>
        <xdr:cNvPr id="2" name="Graphique 1">
          <a:extLst>
            <a:ext uri="{FF2B5EF4-FFF2-40B4-BE49-F238E27FC236}">
              <a16:creationId xmlns:a16="http://schemas.microsoft.com/office/drawing/2014/main" id="{0BE9BCFB-DD17-E5A5-809D-FD0BAC4387F1}"/>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9.xml><?xml version="1.0" encoding="utf-8"?>
<c:userShapes xmlns:c="http://schemas.openxmlformats.org/drawingml/2006/chart">
  <cdr:relSizeAnchor xmlns:cdr="http://schemas.openxmlformats.org/drawingml/2006/chartDrawing">
    <cdr:from>
      <cdr:x>0.52807</cdr:x>
      <cdr:y>0.39907</cdr:y>
    </cdr:from>
    <cdr:to>
      <cdr:x>0.6135</cdr:x>
      <cdr:y>0.81088</cdr:y>
    </cdr:to>
    <cdr:sp macro="" textlink="">
      <cdr:nvSpPr>
        <cdr:cNvPr id="4" name="ZoneTexte 3"/>
        <cdr:cNvSpPr txBox="1"/>
      </cdr:nvSpPr>
      <cdr:spPr>
        <a:xfrm xmlns:a="http://schemas.openxmlformats.org/drawingml/2006/main">
          <a:off x="4857750" y="2238376"/>
          <a:ext cx="785813" cy="230981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0.01515</cdr:x>
      <cdr:y>0.86821</cdr:y>
    </cdr:from>
    <cdr:to>
      <cdr:x>0.98128</cdr:x>
      <cdr:y>0.99273</cdr:y>
    </cdr:to>
    <cdr:sp macro="" textlink="">
      <cdr:nvSpPr>
        <cdr:cNvPr id="18" name="Rectangle 17"/>
        <cdr:cNvSpPr/>
      </cdr:nvSpPr>
      <cdr:spPr>
        <a:xfrm xmlns:a="http://schemas.openxmlformats.org/drawingml/2006/main">
          <a:off x="174319" y="6086475"/>
          <a:ext cx="11116485" cy="87295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GJF expenditures make 10.3% of world GDP per year on average over 2026-2060. </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GJF expenses consist of country dividends (allocated to each country on an equal per-capita basis) and gross investment flows accumulating into the World Sovereign Fund (WSF). This vastly exceeds total development aid (ODA, 0.3% of world GDP in 2025) or the combined budget of UN, IMF and WB (0.1% of world GDP in 2025) (including all annual disbursements: regular expenditures, loans, susbsides, etc.). </a:t>
          </a:r>
          <a:r>
            <a:rPr lang="fr-FR" sz="1100" b="1" i="0" baseline="0">
              <a:solidFill>
                <a:schemeClr val="tx1"/>
              </a:solidFill>
              <a:effectLst/>
              <a:latin typeface="Arial Narrow" panose="020B0606020202030204" pitchFamily="34" charset="0"/>
              <a:ea typeface="+mn-ea"/>
              <a:cs typeface="Arial" panose="020B0604020202020204" pitchFamily="34" charset="0"/>
            </a:rPr>
            <a:t>Sources &amp;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(F10)</a:t>
          </a:r>
          <a:endParaRPr lang="fr-FR" sz="1200">
            <a:effectLst/>
            <a:latin typeface="Arial Narrow" panose="020B0606020202030204" pitchFamily="34" charset="0"/>
          </a:endParaRPr>
        </a:p>
      </cdr:txBody>
    </cdr:sp>
  </cdr:relSizeAnchor>
  <cdr:relSizeAnchor xmlns:cdr="http://schemas.openxmlformats.org/drawingml/2006/chartDrawing">
    <cdr:from>
      <cdr:x>0.86686</cdr:x>
      <cdr:y>0.13673</cdr:y>
    </cdr:from>
    <cdr:to>
      <cdr:x>0.9524</cdr:x>
      <cdr:y>0.17888</cdr:y>
    </cdr:to>
    <cdr:sp macro="" textlink="">
      <cdr:nvSpPr>
        <cdr:cNvPr id="9" name="ZoneTexte 1"/>
        <cdr:cNvSpPr txBox="1"/>
      </cdr:nvSpPr>
      <cdr:spPr>
        <a:xfrm xmlns:a="http://schemas.openxmlformats.org/drawingml/2006/main">
          <a:off x="7969207" y="766310"/>
          <a:ext cx="786383" cy="236225"/>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endParaRPr lang="fr-FR" sz="12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0.14156</cdr:x>
      <cdr:y>0.73913</cdr:y>
    </cdr:from>
    <cdr:to>
      <cdr:x>0.21772</cdr:x>
      <cdr:y>0.7894</cdr:y>
    </cdr:to>
    <cdr:sp macro="" textlink="">
      <cdr:nvSpPr>
        <cdr:cNvPr id="3" name="TextBox 2">
          <a:extLst xmlns:a="http://schemas.openxmlformats.org/drawingml/2006/main">
            <a:ext uri="{FF2B5EF4-FFF2-40B4-BE49-F238E27FC236}">
              <a16:creationId xmlns:a16="http://schemas.microsoft.com/office/drawing/2014/main" id="{AFF18592-9D15-171F-6CB1-222D67B12AE0}"/>
            </a:ext>
          </a:extLst>
        </cdr:cNvPr>
        <cdr:cNvSpPr txBox="1"/>
      </cdr:nvSpPr>
      <cdr:spPr>
        <a:xfrm xmlns:a="http://schemas.openxmlformats.org/drawingml/2006/main">
          <a:off x="1628775" y="5181600"/>
          <a:ext cx="8763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GB" sz="1100" kern="1200"/>
        </a:p>
      </cdr:txBody>
    </cdr:sp>
  </cdr:relSizeAnchor>
  <cdr:relSizeAnchor xmlns:cdr="http://schemas.openxmlformats.org/drawingml/2006/chartDrawing">
    <cdr:from>
      <cdr:x>0.12086</cdr:x>
      <cdr:y>0.74601</cdr:y>
    </cdr:from>
    <cdr:to>
      <cdr:x>0.28752</cdr:x>
      <cdr:y>0.88978</cdr:y>
    </cdr:to>
    <cdr:sp macro="" textlink="">
      <cdr:nvSpPr>
        <cdr:cNvPr id="2" name="TextBox 1">
          <a:extLst xmlns:a="http://schemas.openxmlformats.org/drawingml/2006/main">
            <a:ext uri="{FF2B5EF4-FFF2-40B4-BE49-F238E27FC236}">
              <a16:creationId xmlns:a16="http://schemas.microsoft.com/office/drawing/2014/main" id="{84D0801D-C930-39BE-45B7-4BDBACBC0185}"/>
            </a:ext>
          </a:extLst>
        </cdr:cNvPr>
        <cdr:cNvSpPr txBox="1"/>
      </cdr:nvSpPr>
      <cdr:spPr>
        <a:xfrm xmlns:a="http://schemas.openxmlformats.org/drawingml/2006/main">
          <a:off x="1389530" y="5233148"/>
          <a:ext cx="1916205" cy="100852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n-GB" sz="1400" kern="1200">
              <a:latin typeface="Arial" panose="020B0604020202020204" pitchFamily="34" charset="0"/>
              <a:cs typeface="Arial" panose="020B0604020202020204" pitchFamily="34" charset="0"/>
            </a:rPr>
            <a:t>GJF Annual Expenditures (2026-2060)</a:t>
          </a:r>
        </a:p>
      </cdr:txBody>
    </cdr:sp>
  </cdr:relSizeAnchor>
  <cdr:relSizeAnchor xmlns:cdr="http://schemas.openxmlformats.org/drawingml/2006/chartDrawing">
    <cdr:from>
      <cdr:x>0.25491</cdr:x>
      <cdr:y>0.74686</cdr:y>
    </cdr:from>
    <cdr:to>
      <cdr:x>0.42157</cdr:x>
      <cdr:y>0.84185</cdr:y>
    </cdr:to>
    <cdr:sp macro="" textlink="">
      <cdr:nvSpPr>
        <cdr:cNvPr id="5" name="TextBox 1">
          <a:extLst xmlns:a="http://schemas.openxmlformats.org/drawingml/2006/main">
            <a:ext uri="{FF2B5EF4-FFF2-40B4-BE49-F238E27FC236}">
              <a16:creationId xmlns:a16="http://schemas.microsoft.com/office/drawing/2014/main" id="{021EC600-0D18-1CE3-3649-17926FC317C6}"/>
            </a:ext>
          </a:extLst>
        </cdr:cNvPr>
        <cdr:cNvSpPr txBox="1"/>
      </cdr:nvSpPr>
      <cdr:spPr>
        <a:xfrm xmlns:a="http://schemas.openxmlformats.org/drawingml/2006/main">
          <a:off x="2930712" y="5239123"/>
          <a:ext cx="1916205" cy="66637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400" kern="1200">
              <a:latin typeface="Arial" panose="020B0604020202020204" pitchFamily="34" charset="0"/>
              <a:cs typeface="Arial" panose="020B0604020202020204" pitchFamily="34" charset="0"/>
            </a:rPr>
            <a:t>incl. Country Dividends</a:t>
          </a:r>
        </a:p>
      </cdr:txBody>
    </cdr:sp>
  </cdr:relSizeAnchor>
  <cdr:relSizeAnchor xmlns:cdr="http://schemas.openxmlformats.org/drawingml/2006/chartDrawing">
    <cdr:from>
      <cdr:x>0.40013</cdr:x>
      <cdr:y>0.74686</cdr:y>
    </cdr:from>
    <cdr:to>
      <cdr:x>0.53606</cdr:x>
      <cdr:y>0.85943</cdr:y>
    </cdr:to>
    <cdr:sp macro="" textlink="">
      <cdr:nvSpPr>
        <cdr:cNvPr id="6" name="TextBox 1">
          <a:extLst xmlns:a="http://schemas.openxmlformats.org/drawingml/2006/main">
            <a:ext uri="{FF2B5EF4-FFF2-40B4-BE49-F238E27FC236}">
              <a16:creationId xmlns:a16="http://schemas.microsoft.com/office/drawing/2014/main" id="{32735E0B-7BF7-6820-8C13-54FD878C50C5}"/>
            </a:ext>
          </a:extLst>
        </cdr:cNvPr>
        <cdr:cNvSpPr txBox="1"/>
      </cdr:nvSpPr>
      <cdr:spPr>
        <a:xfrm xmlns:a="http://schemas.openxmlformats.org/drawingml/2006/main">
          <a:off x="4600388" y="5239123"/>
          <a:ext cx="1562847" cy="78964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400" kern="1200">
              <a:latin typeface="Arial" panose="020B0604020202020204" pitchFamily="34" charset="0"/>
              <a:cs typeface="Arial" panose="020B0604020202020204" pitchFamily="34" charset="0"/>
            </a:rPr>
            <a:t>incl. WSF Investment Flows</a:t>
          </a:r>
        </a:p>
      </cdr:txBody>
    </cdr:sp>
  </cdr:relSizeAnchor>
  <cdr:relSizeAnchor xmlns:cdr="http://schemas.openxmlformats.org/drawingml/2006/chartDrawing">
    <cdr:from>
      <cdr:x>0.65939</cdr:x>
      <cdr:y>0.74526</cdr:y>
    </cdr:from>
    <cdr:to>
      <cdr:x>0.7963</cdr:x>
      <cdr:y>0.87061</cdr:y>
    </cdr:to>
    <cdr:sp macro="" textlink="">
      <cdr:nvSpPr>
        <cdr:cNvPr id="15" name="TextBox 1">
          <a:extLst xmlns:a="http://schemas.openxmlformats.org/drawingml/2006/main">
            <a:ext uri="{FF2B5EF4-FFF2-40B4-BE49-F238E27FC236}">
              <a16:creationId xmlns:a16="http://schemas.microsoft.com/office/drawing/2014/main" id="{27FFDE6A-AA03-4C9C-0F51-199169945F13}"/>
            </a:ext>
          </a:extLst>
        </cdr:cNvPr>
        <cdr:cNvSpPr txBox="1"/>
      </cdr:nvSpPr>
      <cdr:spPr>
        <a:xfrm xmlns:a="http://schemas.openxmlformats.org/drawingml/2006/main">
          <a:off x="7581153" y="5227918"/>
          <a:ext cx="1574053" cy="87928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400" kern="1200">
              <a:latin typeface="Arial" panose="020B0604020202020204" pitchFamily="34" charset="0"/>
              <a:cs typeface="Arial" panose="020B0604020202020204" pitchFamily="34" charset="0"/>
            </a:rPr>
            <a:t>Total Development Aid (2025)</a:t>
          </a:r>
        </a:p>
      </cdr:txBody>
    </cdr:sp>
  </cdr:relSizeAnchor>
  <cdr:relSizeAnchor xmlns:cdr="http://schemas.openxmlformats.org/drawingml/2006/chartDrawing">
    <cdr:from>
      <cdr:x>0.79487</cdr:x>
      <cdr:y>0.74686</cdr:y>
    </cdr:from>
    <cdr:to>
      <cdr:x>0.9308</cdr:x>
      <cdr:y>0.85943</cdr:y>
    </cdr:to>
    <cdr:sp macro="" textlink="">
      <cdr:nvSpPr>
        <cdr:cNvPr id="16" name="TextBox 1">
          <a:extLst xmlns:a="http://schemas.openxmlformats.org/drawingml/2006/main">
            <a:ext uri="{FF2B5EF4-FFF2-40B4-BE49-F238E27FC236}">
              <a16:creationId xmlns:a16="http://schemas.microsoft.com/office/drawing/2014/main" id="{27FFDE6A-AA03-4C9C-0F51-199169945F13}"/>
            </a:ext>
          </a:extLst>
        </cdr:cNvPr>
        <cdr:cNvSpPr txBox="1"/>
      </cdr:nvSpPr>
      <cdr:spPr>
        <a:xfrm xmlns:a="http://schemas.openxmlformats.org/drawingml/2006/main">
          <a:off x="9138770" y="5239123"/>
          <a:ext cx="1562847" cy="78964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400" kern="1200">
              <a:latin typeface="Arial" panose="020B0604020202020204" pitchFamily="34" charset="0"/>
              <a:cs typeface="Arial" panose="020B0604020202020204" pitchFamily="34" charset="0"/>
            </a:rPr>
            <a:t>Total Budget UN-IMF-WB (2025)</a:t>
          </a:r>
        </a:p>
      </cdr:txBody>
    </cdr:sp>
  </cdr:relSizeAnchor>
</c:userShapes>
</file>

<file path=xl/drawings/drawing20.xml><?xml version="1.0" encoding="utf-8"?>
<xdr:wsDr xmlns:xdr="http://schemas.openxmlformats.org/drawingml/2006/spreadsheetDrawing" xmlns:a="http://schemas.openxmlformats.org/drawingml/2006/main">
  <xdr:absoluteAnchor>
    <xdr:pos x="0" y="0"/>
    <xdr:ext cx="9305925" cy="6076950"/>
    <xdr:graphicFrame macro="">
      <xdr:nvGraphicFramePr>
        <xdr:cNvPr id="2" name="Graphique 1">
          <a:extLst>
            <a:ext uri="{FF2B5EF4-FFF2-40B4-BE49-F238E27FC236}">
              <a16:creationId xmlns:a16="http://schemas.microsoft.com/office/drawing/2014/main" id="{1FF2DAFF-D5D8-AA6F-4C20-65E764CB534A}"/>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1.xml><?xml version="1.0" encoding="utf-8"?>
<c:userShapes xmlns:c="http://schemas.openxmlformats.org/drawingml/2006/chart">
  <cdr:relSizeAnchor xmlns:cdr="http://schemas.openxmlformats.org/drawingml/2006/chartDrawing">
    <cdr:from>
      <cdr:x>0.20991</cdr:x>
      <cdr:y>0.7183</cdr:y>
    </cdr:from>
    <cdr:to>
      <cdr:x>0.32524</cdr:x>
      <cdr:y>0.78628</cdr:y>
    </cdr:to>
    <cdr:sp macro="" textlink="">
      <cdr:nvSpPr>
        <cdr:cNvPr id="10" name="Rectangle 9"/>
        <cdr:cNvSpPr/>
      </cdr:nvSpPr>
      <cdr:spPr>
        <a:xfrm xmlns:a="http://schemas.openxmlformats.org/drawingml/2006/main">
          <a:off x="1949831" y="4356848"/>
          <a:ext cx="1071275" cy="412375"/>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Education</a:t>
          </a:r>
          <a:endParaRPr lang="fr-FR" b="0">
            <a:effectLst/>
            <a:latin typeface="Arial Narrow" panose="020B0606020202030204" pitchFamily="34" charset="0"/>
          </a:endParaRPr>
        </a:p>
      </cdr:txBody>
    </cdr:sp>
  </cdr:relSizeAnchor>
  <cdr:relSizeAnchor xmlns:cdr="http://schemas.openxmlformats.org/drawingml/2006/chartDrawing">
    <cdr:from>
      <cdr:x>0.00166</cdr:x>
      <cdr:y>0.87817</cdr:y>
    </cdr:from>
    <cdr:to>
      <cdr:x>1</cdr:x>
      <cdr:y>0.99507</cdr:y>
    </cdr:to>
    <cdr:sp macro="" textlink="">
      <cdr:nvSpPr>
        <cdr:cNvPr id="35" name="Rectangle 34"/>
        <cdr:cNvSpPr/>
      </cdr:nvSpPr>
      <cdr:spPr>
        <a:xfrm xmlns:a="http://schemas.openxmlformats.org/drawingml/2006/main">
          <a:off x="15426" y="5327083"/>
          <a:ext cx="9277985" cy="70912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Country dividends are allocated to each country on an equal per-capita basis and are used to finance climate investment and education and health expenditure. They represent about 5-8% of world GDP on average over the 2030-2050, with the same geographical distribution as the world population. The split of country dividends into climate investments, health expenditures and education expenditures is illustrative and to be decided by each country themselfs.</a:t>
          </a:r>
          <a:r>
            <a:rPr lang="fr-FR" sz="1100" b="0" i="0" baseline="0">
              <a:solidFill>
                <a:schemeClr val="tx1"/>
              </a:solidFill>
              <a:effectLst/>
              <a:latin typeface="Arial" panose="020B0604020202020204" pitchFamily="34" charset="0"/>
              <a:ea typeface="+mn-ea"/>
              <a:cs typeface="Arial" panose="020B0604020202020204" pitchFamily="34" charset="0"/>
            </a:rPr>
            <a:t>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(F11)</a:t>
          </a:r>
          <a:endParaRPr lang="fr-FR" sz="1100">
            <a:effectLst/>
            <a:latin typeface="Arial Narrow" panose="020B0606020202030204" pitchFamily="34" charset="0"/>
          </a:endParaRPr>
        </a:p>
      </cdr:txBody>
    </cdr:sp>
  </cdr:relSizeAnchor>
  <cdr:relSizeAnchor xmlns:cdr="http://schemas.openxmlformats.org/drawingml/2006/chartDrawing">
    <cdr:from>
      <cdr:x>0.39842</cdr:x>
      <cdr:y>0.40956</cdr:y>
    </cdr:from>
    <cdr:to>
      <cdr:x>0.45631</cdr:x>
      <cdr:y>0.4502</cdr:y>
    </cdr:to>
    <cdr:sp macro="" textlink="">
      <cdr:nvSpPr>
        <cdr:cNvPr id="11" name="Rectangle 10"/>
        <cdr:cNvSpPr/>
      </cdr:nvSpPr>
      <cdr:spPr>
        <a:xfrm xmlns:a="http://schemas.openxmlformats.org/drawingml/2006/main">
          <a:off x="3700304" y="2485672"/>
          <a:ext cx="537650" cy="246649"/>
        </a:xfrm>
        <a:prstGeom xmlns:a="http://schemas.openxmlformats.org/drawingml/2006/main" prst="rect">
          <a:avLst/>
        </a:prstGeom>
        <a:solidFill xmlns:a="http://schemas.openxmlformats.org/drawingml/2006/main">
          <a:schemeClr val="bg1"/>
        </a:solidFill>
        <a:ln xmlns:a="http://schemas.openxmlformats.org/drawingml/2006/main" w="25400">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4.5%</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0.39041</cdr:x>
      <cdr:y>0.65506</cdr:y>
    </cdr:from>
    <cdr:to>
      <cdr:x>0.45504</cdr:x>
      <cdr:y>0.69764</cdr:y>
    </cdr:to>
    <cdr:sp macro="" textlink="">
      <cdr:nvSpPr>
        <cdr:cNvPr id="12" name="Rectangle 11"/>
        <cdr:cNvSpPr/>
      </cdr:nvSpPr>
      <cdr:spPr>
        <a:xfrm xmlns:a="http://schemas.openxmlformats.org/drawingml/2006/main">
          <a:off x="3626477" y="3973263"/>
          <a:ext cx="600334" cy="25827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1.5% </a:t>
          </a:r>
          <a:endParaRPr lang="fr-FR" b="0">
            <a:effectLst/>
            <a:latin typeface="Arial Narrow" panose="020B0606020202030204" pitchFamily="34" charset="0"/>
          </a:endParaRPr>
        </a:p>
      </cdr:txBody>
    </cdr:sp>
  </cdr:relSizeAnchor>
  <cdr:relSizeAnchor xmlns:cdr="http://schemas.openxmlformats.org/drawingml/2006/chartDrawing">
    <cdr:from>
      <cdr:x>0.39007</cdr:x>
      <cdr:y>0.75052</cdr:y>
    </cdr:from>
    <cdr:to>
      <cdr:x>0.4547</cdr:x>
      <cdr:y>0.7931</cdr:y>
    </cdr:to>
    <cdr:sp macro="" textlink="">
      <cdr:nvSpPr>
        <cdr:cNvPr id="13" name="Rectangle 12"/>
        <cdr:cNvSpPr/>
      </cdr:nvSpPr>
      <cdr:spPr>
        <a:xfrm xmlns:a="http://schemas.openxmlformats.org/drawingml/2006/main">
          <a:off x="3623320" y="4552304"/>
          <a:ext cx="600333" cy="25827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1.0% </a:t>
          </a:r>
          <a:endParaRPr lang="fr-FR" b="0">
            <a:effectLst/>
            <a:latin typeface="Arial Narrow" panose="020B0606020202030204" pitchFamily="34" charset="0"/>
          </a:endParaRPr>
        </a:p>
      </cdr:txBody>
    </cdr:sp>
  </cdr:relSizeAnchor>
  <cdr:relSizeAnchor xmlns:cdr="http://schemas.openxmlformats.org/drawingml/2006/chartDrawing">
    <cdr:from>
      <cdr:x>0.20732</cdr:x>
      <cdr:y>0.34437</cdr:y>
    </cdr:from>
    <cdr:to>
      <cdr:x>0.33586</cdr:x>
      <cdr:y>0.42578</cdr:y>
    </cdr:to>
    <cdr:sp macro="" textlink="">
      <cdr:nvSpPr>
        <cdr:cNvPr id="3" name="Rectangle 2">
          <a:extLst xmlns:a="http://schemas.openxmlformats.org/drawingml/2006/main">
            <a:ext uri="{FF2B5EF4-FFF2-40B4-BE49-F238E27FC236}">
              <a16:creationId xmlns:a16="http://schemas.microsoft.com/office/drawing/2014/main" id="{47D6C9B5-0D95-1CD5-AF10-F104BCA5FBF6}"/>
            </a:ext>
          </a:extLst>
        </cdr:cNvPr>
        <cdr:cNvSpPr/>
      </cdr:nvSpPr>
      <cdr:spPr>
        <a:xfrm xmlns:a="http://schemas.openxmlformats.org/drawingml/2006/main">
          <a:off x="1925707" y="2088778"/>
          <a:ext cx="1194010" cy="493781"/>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Climate Investments</a:t>
          </a:r>
          <a:endParaRPr lang="fr-FR" b="0">
            <a:effectLst/>
            <a:latin typeface="Arial Narrow" panose="020B0606020202030204" pitchFamily="34" charset="0"/>
          </a:endParaRPr>
        </a:p>
      </cdr:txBody>
    </cdr:sp>
  </cdr:relSizeAnchor>
  <cdr:relSizeAnchor xmlns:cdr="http://schemas.openxmlformats.org/drawingml/2006/chartDrawing">
    <cdr:from>
      <cdr:x>0.39172</cdr:x>
      <cdr:y>0.52672</cdr:y>
    </cdr:from>
    <cdr:to>
      <cdr:x>0.45635</cdr:x>
      <cdr:y>0.5693</cdr:y>
    </cdr:to>
    <cdr:sp macro="" textlink="">
      <cdr:nvSpPr>
        <cdr:cNvPr id="4" name="Rectangle 3">
          <a:extLst xmlns:a="http://schemas.openxmlformats.org/drawingml/2006/main">
            <a:ext uri="{FF2B5EF4-FFF2-40B4-BE49-F238E27FC236}">
              <a16:creationId xmlns:a16="http://schemas.microsoft.com/office/drawing/2014/main" id="{3E47EBFD-A84F-7E81-A075-D204BC5BC47F}"/>
            </a:ext>
          </a:extLst>
        </cdr:cNvPr>
        <cdr:cNvSpPr/>
      </cdr:nvSpPr>
      <cdr:spPr>
        <a:xfrm xmlns:a="http://schemas.openxmlformats.org/drawingml/2006/main">
          <a:off x="3638644" y="3194816"/>
          <a:ext cx="600334" cy="25827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2.0% </a:t>
          </a:r>
          <a:endParaRPr lang="fr-FR" b="0">
            <a:effectLst/>
            <a:latin typeface="Arial Narrow" panose="020B0606020202030204" pitchFamily="34" charset="0"/>
          </a:endParaRPr>
        </a:p>
      </cdr:txBody>
    </cdr:sp>
  </cdr:relSizeAnchor>
  <cdr:relSizeAnchor xmlns:cdr="http://schemas.openxmlformats.org/drawingml/2006/chartDrawing">
    <cdr:from>
      <cdr:x>0.21462</cdr:x>
      <cdr:y>0.5599</cdr:y>
    </cdr:from>
    <cdr:to>
      <cdr:x>0.32454</cdr:x>
      <cdr:y>0.63398</cdr:y>
    </cdr:to>
    <cdr:sp macro="" textlink="">
      <cdr:nvSpPr>
        <cdr:cNvPr id="6" name="Rectangle 5">
          <a:extLst xmlns:a="http://schemas.openxmlformats.org/drawingml/2006/main">
            <a:ext uri="{FF2B5EF4-FFF2-40B4-BE49-F238E27FC236}">
              <a16:creationId xmlns:a16="http://schemas.microsoft.com/office/drawing/2014/main" id="{1FA37515-9F2C-5E06-8731-01CACE435994}"/>
            </a:ext>
          </a:extLst>
        </cdr:cNvPr>
        <cdr:cNvSpPr/>
      </cdr:nvSpPr>
      <cdr:spPr>
        <a:xfrm xmlns:a="http://schemas.openxmlformats.org/drawingml/2006/main">
          <a:off x="1993599" y="3396096"/>
          <a:ext cx="1021022" cy="44933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Health</a:t>
          </a:r>
          <a:endParaRPr lang="fr-FR" b="0">
            <a:effectLst/>
            <a:latin typeface="Arial Narrow" panose="020B0606020202030204" pitchFamily="34" charset="0"/>
          </a:endParaRPr>
        </a:p>
      </cdr:txBody>
    </cdr:sp>
  </cdr:relSizeAnchor>
  <cdr:relSizeAnchor xmlns:cdr="http://schemas.openxmlformats.org/drawingml/2006/chartDrawing">
    <cdr:from>
      <cdr:x>0.90594</cdr:x>
      <cdr:y>0.59118</cdr:y>
    </cdr:from>
    <cdr:to>
      <cdr:x>0.96383</cdr:x>
      <cdr:y>0.63181</cdr:y>
    </cdr:to>
    <cdr:sp macro="" textlink="">
      <cdr:nvSpPr>
        <cdr:cNvPr id="7" name="Rectangle 6">
          <a:extLst xmlns:a="http://schemas.openxmlformats.org/drawingml/2006/main">
            <a:ext uri="{FF2B5EF4-FFF2-40B4-BE49-F238E27FC236}">
              <a16:creationId xmlns:a16="http://schemas.microsoft.com/office/drawing/2014/main" id="{C977164C-96A5-B18A-AEE9-42BE6E5DACD3}"/>
            </a:ext>
          </a:extLst>
        </cdr:cNvPr>
        <cdr:cNvSpPr/>
      </cdr:nvSpPr>
      <cdr:spPr>
        <a:xfrm xmlns:a="http://schemas.openxmlformats.org/drawingml/2006/main">
          <a:off x="8415061" y="3585814"/>
          <a:ext cx="537728" cy="246442"/>
        </a:xfrm>
        <a:prstGeom xmlns:a="http://schemas.openxmlformats.org/drawingml/2006/main" prst="rect">
          <a:avLst/>
        </a:prstGeom>
        <a:solidFill xmlns:a="http://schemas.openxmlformats.org/drawingml/2006/main">
          <a:schemeClr val="bg1"/>
        </a:solidFill>
        <a:ln xmlns:a="http://schemas.openxmlformats.org/drawingml/2006/main" w="25400">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2.2%</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0.91113</cdr:x>
      <cdr:y>0.77345</cdr:y>
    </cdr:from>
    <cdr:to>
      <cdr:x>0.97576</cdr:x>
      <cdr:y>0.81603</cdr:y>
    </cdr:to>
    <cdr:sp macro="" textlink="">
      <cdr:nvSpPr>
        <cdr:cNvPr id="2" name="Rectangle 1">
          <a:extLst xmlns:a="http://schemas.openxmlformats.org/drawingml/2006/main">
            <a:ext uri="{FF2B5EF4-FFF2-40B4-BE49-F238E27FC236}">
              <a16:creationId xmlns:a16="http://schemas.microsoft.com/office/drawing/2014/main" id="{86E59173-BD3C-2F35-C6B6-444D9DCF606D}"/>
            </a:ext>
          </a:extLst>
        </cdr:cNvPr>
        <cdr:cNvSpPr/>
      </cdr:nvSpPr>
      <cdr:spPr>
        <a:xfrm xmlns:a="http://schemas.openxmlformats.org/drawingml/2006/main">
          <a:off x="8463280" y="4691380"/>
          <a:ext cx="600334" cy="25827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0.5% </a:t>
          </a:r>
          <a:endParaRPr lang="fr-FR" b="0">
            <a:effectLst/>
            <a:latin typeface="Arial Narrow" panose="020B0606020202030204" pitchFamily="34" charset="0"/>
          </a:endParaRPr>
        </a:p>
      </cdr:txBody>
    </cdr:sp>
  </cdr:relSizeAnchor>
  <cdr:relSizeAnchor xmlns:cdr="http://schemas.openxmlformats.org/drawingml/2006/chartDrawing">
    <cdr:from>
      <cdr:x>0.91031</cdr:x>
      <cdr:y>0.72571</cdr:y>
    </cdr:from>
    <cdr:to>
      <cdr:x>0.97494</cdr:x>
      <cdr:y>0.76829</cdr:y>
    </cdr:to>
    <cdr:sp macro="" textlink="">
      <cdr:nvSpPr>
        <cdr:cNvPr id="5" name="Rectangle 4">
          <a:extLst xmlns:a="http://schemas.openxmlformats.org/drawingml/2006/main">
            <a:ext uri="{FF2B5EF4-FFF2-40B4-BE49-F238E27FC236}">
              <a16:creationId xmlns:a16="http://schemas.microsoft.com/office/drawing/2014/main" id="{86E59173-BD3C-2F35-C6B6-444D9DCF606D}"/>
            </a:ext>
          </a:extLst>
        </cdr:cNvPr>
        <cdr:cNvSpPr/>
      </cdr:nvSpPr>
      <cdr:spPr>
        <a:xfrm xmlns:a="http://schemas.openxmlformats.org/drawingml/2006/main">
          <a:off x="8455660" y="4401820"/>
          <a:ext cx="600334" cy="25827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0.7% </a:t>
          </a:r>
          <a:endParaRPr lang="fr-FR" b="0">
            <a:effectLst/>
            <a:latin typeface="Arial Narrow" panose="020B0606020202030204" pitchFamily="34" charset="0"/>
          </a:endParaRPr>
        </a:p>
      </cdr:txBody>
    </cdr:sp>
  </cdr:relSizeAnchor>
  <cdr:relSizeAnchor xmlns:cdr="http://schemas.openxmlformats.org/drawingml/2006/chartDrawing">
    <cdr:from>
      <cdr:x>0.91113</cdr:x>
      <cdr:y>0.66667</cdr:y>
    </cdr:from>
    <cdr:to>
      <cdr:x>0.97576</cdr:x>
      <cdr:y>0.70925</cdr:y>
    </cdr:to>
    <cdr:sp macro="" textlink="">
      <cdr:nvSpPr>
        <cdr:cNvPr id="8" name="Rectangle 7">
          <a:extLst xmlns:a="http://schemas.openxmlformats.org/drawingml/2006/main">
            <a:ext uri="{FF2B5EF4-FFF2-40B4-BE49-F238E27FC236}">
              <a16:creationId xmlns:a16="http://schemas.microsoft.com/office/drawing/2014/main" id="{86E59173-BD3C-2F35-C6B6-444D9DCF606D}"/>
            </a:ext>
          </a:extLst>
        </cdr:cNvPr>
        <cdr:cNvSpPr/>
      </cdr:nvSpPr>
      <cdr:spPr>
        <a:xfrm xmlns:a="http://schemas.openxmlformats.org/drawingml/2006/main">
          <a:off x="8463280" y="4043680"/>
          <a:ext cx="600334" cy="25827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1.0% </a:t>
          </a:r>
          <a:endParaRPr lang="fr-FR" b="0">
            <a:effectLst/>
            <a:latin typeface="Arial Narrow" panose="020B0606020202030204" pitchFamily="34" charset="0"/>
          </a:endParaRPr>
        </a:p>
      </cdr:txBody>
    </cdr:sp>
  </cdr:relSizeAnchor>
  <cdr:relSizeAnchor xmlns:cdr="http://schemas.openxmlformats.org/drawingml/2006/chartDrawing">
    <cdr:from>
      <cdr:x>0.22286</cdr:x>
      <cdr:y>0.1139</cdr:y>
    </cdr:from>
    <cdr:to>
      <cdr:x>0.28075</cdr:x>
      <cdr:y>0.15454</cdr:y>
    </cdr:to>
    <cdr:sp macro="" textlink="">
      <cdr:nvSpPr>
        <cdr:cNvPr id="9" name="Rectangle 8">
          <a:extLst xmlns:a="http://schemas.openxmlformats.org/drawingml/2006/main">
            <a:ext uri="{FF2B5EF4-FFF2-40B4-BE49-F238E27FC236}">
              <a16:creationId xmlns:a16="http://schemas.microsoft.com/office/drawing/2014/main" id="{254B3DC8-95C8-AF6A-9EF3-5B1C681E9990}"/>
            </a:ext>
          </a:extLst>
        </cdr:cNvPr>
        <cdr:cNvSpPr/>
      </cdr:nvSpPr>
      <cdr:spPr>
        <a:xfrm xmlns:a="http://schemas.openxmlformats.org/drawingml/2006/main">
          <a:off x="2070100" y="690880"/>
          <a:ext cx="537727" cy="246503"/>
        </a:xfrm>
        <a:prstGeom xmlns:a="http://schemas.openxmlformats.org/drawingml/2006/main" prst="rect">
          <a:avLst/>
        </a:prstGeom>
        <a:solidFill xmlns:a="http://schemas.openxmlformats.org/drawingml/2006/main">
          <a:schemeClr val="bg1"/>
        </a:solidFill>
        <a:ln xmlns:a="http://schemas.openxmlformats.org/drawingml/2006/main" w="25400">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9.2%</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0.22942</cdr:x>
      <cdr:y>0.67169</cdr:y>
    </cdr:from>
    <cdr:to>
      <cdr:x>0.29405</cdr:x>
      <cdr:y>0.71427</cdr:y>
    </cdr:to>
    <cdr:sp macro="" textlink="">
      <cdr:nvSpPr>
        <cdr:cNvPr id="14" name="Rectangle 13">
          <a:extLst xmlns:a="http://schemas.openxmlformats.org/drawingml/2006/main">
            <a:ext uri="{FF2B5EF4-FFF2-40B4-BE49-F238E27FC236}">
              <a16:creationId xmlns:a16="http://schemas.microsoft.com/office/drawing/2014/main" id="{37D3B70D-7CB6-7763-A557-3809CA8F2612}"/>
            </a:ext>
          </a:extLst>
        </cdr:cNvPr>
        <cdr:cNvSpPr/>
      </cdr:nvSpPr>
      <cdr:spPr>
        <a:xfrm xmlns:a="http://schemas.openxmlformats.org/drawingml/2006/main">
          <a:off x="2131060" y="4074160"/>
          <a:ext cx="600334" cy="25827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2.0% </a:t>
          </a:r>
          <a:endParaRPr lang="fr-FR" b="0">
            <a:effectLst/>
            <a:latin typeface="Arial Narrow" panose="020B0606020202030204" pitchFamily="34" charset="0"/>
          </a:endParaRPr>
        </a:p>
      </cdr:txBody>
    </cdr:sp>
  </cdr:relSizeAnchor>
  <cdr:relSizeAnchor xmlns:cdr="http://schemas.openxmlformats.org/drawingml/2006/chartDrawing">
    <cdr:from>
      <cdr:x>0.23024</cdr:x>
      <cdr:y>0.23953</cdr:y>
    </cdr:from>
    <cdr:to>
      <cdr:x>0.29487</cdr:x>
      <cdr:y>0.28211</cdr:y>
    </cdr:to>
    <cdr:sp macro="" textlink="">
      <cdr:nvSpPr>
        <cdr:cNvPr id="15" name="Rectangle 14">
          <a:extLst xmlns:a="http://schemas.openxmlformats.org/drawingml/2006/main">
            <a:ext uri="{FF2B5EF4-FFF2-40B4-BE49-F238E27FC236}">
              <a16:creationId xmlns:a16="http://schemas.microsoft.com/office/drawing/2014/main" id="{37D3B70D-7CB6-7763-A557-3809CA8F2612}"/>
            </a:ext>
          </a:extLst>
        </cdr:cNvPr>
        <cdr:cNvSpPr/>
      </cdr:nvSpPr>
      <cdr:spPr>
        <a:xfrm xmlns:a="http://schemas.openxmlformats.org/drawingml/2006/main">
          <a:off x="2138680" y="1452880"/>
          <a:ext cx="600334" cy="25827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4.2% </a:t>
          </a:r>
          <a:endParaRPr lang="fr-FR" b="0">
            <a:effectLst/>
            <a:latin typeface="Arial Narrow" panose="020B0606020202030204" pitchFamily="34" charset="0"/>
          </a:endParaRPr>
        </a:p>
      </cdr:txBody>
    </cdr:sp>
  </cdr:relSizeAnchor>
  <cdr:relSizeAnchor xmlns:cdr="http://schemas.openxmlformats.org/drawingml/2006/chartDrawing">
    <cdr:from>
      <cdr:x>0.22942</cdr:x>
      <cdr:y>0.4933</cdr:y>
    </cdr:from>
    <cdr:to>
      <cdr:x>0.29405</cdr:x>
      <cdr:y>0.53588</cdr:y>
    </cdr:to>
    <cdr:sp macro="" textlink="">
      <cdr:nvSpPr>
        <cdr:cNvPr id="16" name="Rectangle 15">
          <a:extLst xmlns:a="http://schemas.openxmlformats.org/drawingml/2006/main">
            <a:ext uri="{FF2B5EF4-FFF2-40B4-BE49-F238E27FC236}">
              <a16:creationId xmlns:a16="http://schemas.microsoft.com/office/drawing/2014/main" id="{37D3B70D-7CB6-7763-A557-3809CA8F2612}"/>
            </a:ext>
          </a:extLst>
        </cdr:cNvPr>
        <cdr:cNvSpPr/>
      </cdr:nvSpPr>
      <cdr:spPr>
        <a:xfrm xmlns:a="http://schemas.openxmlformats.org/drawingml/2006/main">
          <a:off x="2131060" y="2992120"/>
          <a:ext cx="600334" cy="25827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3.0% </a:t>
          </a:r>
          <a:endParaRPr lang="fr-FR" b="0">
            <a:effectLst/>
            <a:latin typeface="Arial Narrow" panose="020B0606020202030204" pitchFamily="34" charset="0"/>
          </a:endParaRPr>
        </a:p>
      </cdr:txBody>
    </cdr:sp>
  </cdr:relSizeAnchor>
</c:userShapes>
</file>

<file path=xl/drawings/drawing22.xml><?xml version="1.0" encoding="utf-8"?>
<xdr:wsDr xmlns:xdr="http://schemas.openxmlformats.org/drawingml/2006/spreadsheetDrawing" xmlns:a="http://schemas.openxmlformats.org/drawingml/2006/main">
  <xdr:absoluteAnchor>
    <xdr:pos x="0" y="0"/>
    <xdr:ext cx="9210675" cy="5619750"/>
    <xdr:graphicFrame macro="">
      <xdr:nvGraphicFramePr>
        <xdr:cNvPr id="2" name="Graphique 1">
          <a:extLst>
            <a:ext uri="{FF2B5EF4-FFF2-40B4-BE49-F238E27FC236}">
              <a16:creationId xmlns:a16="http://schemas.microsoft.com/office/drawing/2014/main" id="{2D892325-5FF1-9D77-D984-4D2BDC5685A7}"/>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3.xml><?xml version="1.0" encoding="utf-8"?>
<c:userShapes xmlns:c="http://schemas.openxmlformats.org/drawingml/2006/chart">
  <cdr:relSizeAnchor xmlns:cdr="http://schemas.openxmlformats.org/drawingml/2006/chartDrawing">
    <cdr:from>
      <cdr:x>0.52807</cdr:x>
      <cdr:y>0.39907</cdr:y>
    </cdr:from>
    <cdr:to>
      <cdr:x>0.6135</cdr:x>
      <cdr:y>0.81088</cdr:y>
    </cdr:to>
    <cdr:sp macro="" textlink="">
      <cdr:nvSpPr>
        <cdr:cNvPr id="4" name="ZoneTexte 3"/>
        <cdr:cNvSpPr txBox="1"/>
      </cdr:nvSpPr>
      <cdr:spPr>
        <a:xfrm xmlns:a="http://schemas.openxmlformats.org/drawingml/2006/main">
          <a:off x="4857750" y="2238376"/>
          <a:ext cx="785813" cy="230981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0.01515</cdr:x>
      <cdr:y>0.88451</cdr:y>
    </cdr:from>
    <cdr:to>
      <cdr:x>0.98128</cdr:x>
      <cdr:y>0.98322</cdr:y>
    </cdr:to>
    <cdr:sp macro="" textlink="">
      <cdr:nvSpPr>
        <cdr:cNvPr id="18" name="Rectangle 17"/>
        <cdr:cNvSpPr/>
      </cdr:nvSpPr>
      <cdr:spPr>
        <a:xfrm xmlns:a="http://schemas.openxmlformats.org/drawingml/2006/main">
          <a:off x="139542" y="4970725"/>
          <a:ext cx="8898709" cy="554726"/>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In 2025, per capita expenditure in education varies from 209 Euros in Sub-Saharan Africa to 4141 Euros in North America/Oceania (all amounts in PPP 2025 Euros). Gaps are even larger if we look at per children expenditure. In the global justice scenario, all countries are projected to converge to 8400 Euros in per capita expenditure by 2100. </a:t>
          </a:r>
          <a:r>
            <a:rPr lang="fr-FR" sz="1100" b="1" i="0" baseline="0">
              <a:solidFill>
                <a:schemeClr val="tx1"/>
              </a:solidFill>
              <a:effectLst/>
              <a:latin typeface="Arial Narrow" panose="020B0606020202030204" pitchFamily="34" charset="0"/>
              <a:ea typeface="+mn-ea"/>
              <a:cs typeface="Arial" panose="020B0604020202020204" pitchFamily="34" charset="0"/>
            </a:rPr>
            <a:t>Sources &amp;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(F12)</a:t>
          </a:r>
          <a:endParaRPr lang="fr-FR" sz="1200">
            <a:effectLst/>
            <a:latin typeface="Arial Narrow" panose="020B0606020202030204" pitchFamily="34" charset="0"/>
          </a:endParaRPr>
        </a:p>
      </cdr:txBody>
    </cdr:sp>
  </cdr:relSizeAnchor>
  <cdr:relSizeAnchor xmlns:cdr="http://schemas.openxmlformats.org/drawingml/2006/chartDrawing">
    <cdr:from>
      <cdr:x>0.86686</cdr:x>
      <cdr:y>0.13673</cdr:y>
    </cdr:from>
    <cdr:to>
      <cdr:x>0.9524</cdr:x>
      <cdr:y>0.17888</cdr:y>
    </cdr:to>
    <cdr:sp macro="" textlink="">
      <cdr:nvSpPr>
        <cdr:cNvPr id="9" name="ZoneTexte 1"/>
        <cdr:cNvSpPr txBox="1"/>
      </cdr:nvSpPr>
      <cdr:spPr>
        <a:xfrm xmlns:a="http://schemas.openxmlformats.org/drawingml/2006/main">
          <a:off x="7969207" y="766310"/>
          <a:ext cx="786383" cy="236225"/>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endParaRPr lang="fr-FR" sz="12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0.14156</cdr:x>
      <cdr:y>0.73913</cdr:y>
    </cdr:from>
    <cdr:to>
      <cdr:x>0.21772</cdr:x>
      <cdr:y>0.7894</cdr:y>
    </cdr:to>
    <cdr:sp macro="" textlink="">
      <cdr:nvSpPr>
        <cdr:cNvPr id="3" name="TextBox 2">
          <a:extLst xmlns:a="http://schemas.openxmlformats.org/drawingml/2006/main">
            <a:ext uri="{FF2B5EF4-FFF2-40B4-BE49-F238E27FC236}">
              <a16:creationId xmlns:a16="http://schemas.microsoft.com/office/drawing/2014/main" id="{AFF18592-9D15-171F-6CB1-222D67B12AE0}"/>
            </a:ext>
          </a:extLst>
        </cdr:cNvPr>
        <cdr:cNvSpPr txBox="1"/>
      </cdr:nvSpPr>
      <cdr:spPr>
        <a:xfrm xmlns:a="http://schemas.openxmlformats.org/drawingml/2006/main">
          <a:off x="1628775" y="5181600"/>
          <a:ext cx="8763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GB" sz="1100" kern="1200"/>
        </a:p>
      </cdr:txBody>
    </cdr:sp>
  </cdr:relSizeAnchor>
  <cdr:relSizeAnchor xmlns:cdr="http://schemas.openxmlformats.org/drawingml/2006/chartDrawing">
    <cdr:from>
      <cdr:x>0.15191</cdr:x>
      <cdr:y>0.74937</cdr:y>
    </cdr:from>
    <cdr:to>
      <cdr:x>0.79402</cdr:x>
      <cdr:y>0.88037</cdr:y>
    </cdr:to>
    <cdr:grpSp>
      <cdr:nvGrpSpPr>
        <cdr:cNvPr id="15" name="Group 14">
          <a:extLst xmlns:a="http://schemas.openxmlformats.org/drawingml/2006/main">
            <a:ext uri="{FF2B5EF4-FFF2-40B4-BE49-F238E27FC236}">
              <a16:creationId xmlns:a16="http://schemas.microsoft.com/office/drawing/2014/main" id="{4F1E0313-D722-302B-8869-D55395EA52E8}"/>
            </a:ext>
          </a:extLst>
        </cdr:cNvPr>
        <cdr:cNvGrpSpPr/>
      </cdr:nvGrpSpPr>
      <cdr:grpSpPr>
        <a:xfrm xmlns:a="http://schemas.openxmlformats.org/drawingml/2006/main">
          <a:off x="1399194" y="4211272"/>
          <a:ext cx="5914266" cy="736187"/>
          <a:chOff x="1738355" y="4980061"/>
          <a:chExt cx="7388171" cy="906363"/>
        </a:xfrm>
      </cdr:grpSpPr>
      <cdr:sp macro="" textlink="">
        <cdr:nvSpPr>
          <cdr:cNvPr id="5" name="TextBox 4">
            <a:extLst xmlns:a="http://schemas.openxmlformats.org/drawingml/2006/main">
              <a:ext uri="{FF2B5EF4-FFF2-40B4-BE49-F238E27FC236}">
                <a16:creationId xmlns:a16="http://schemas.microsoft.com/office/drawing/2014/main" id="{A6C707B9-EB7E-5CCC-E451-69F57A02AD21}"/>
              </a:ext>
            </a:extLst>
          </cdr:cNvPr>
          <cdr:cNvSpPr txBox="1"/>
        </cdr:nvSpPr>
        <cdr:spPr>
          <a:xfrm xmlns:a="http://schemas.openxmlformats.org/drawingml/2006/main">
            <a:off x="1738355" y="4980061"/>
            <a:ext cx="990575" cy="80958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n-GB" sz="1200" b="1" kern="1200">
                <a:latin typeface="Arial" panose="020B0604020202020204" pitchFamily="34" charset="0"/>
                <a:cs typeface="Arial" panose="020B0604020202020204" pitchFamily="34" charset="0"/>
              </a:rPr>
              <a:t>Sub-Saharan Africa</a:t>
            </a:r>
          </a:p>
        </cdr:txBody>
      </cdr:sp>
      <cdr:sp macro="" textlink="">
        <cdr:nvSpPr>
          <cdr:cNvPr id="6" name="TextBox 1">
            <a:extLst xmlns:a="http://schemas.openxmlformats.org/drawingml/2006/main">
              <a:ext uri="{FF2B5EF4-FFF2-40B4-BE49-F238E27FC236}">
                <a16:creationId xmlns:a16="http://schemas.microsoft.com/office/drawing/2014/main" id="{E0F1E38E-1CDA-18D5-23C4-49BEACA765F5}"/>
              </a:ext>
            </a:extLst>
          </cdr:cNvPr>
          <cdr:cNvSpPr txBox="1"/>
        </cdr:nvSpPr>
        <cdr:spPr>
          <a:xfrm xmlns:a="http://schemas.openxmlformats.org/drawingml/2006/main">
            <a:off x="6511146" y="4997206"/>
            <a:ext cx="1000123" cy="55244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200" b="1" kern="1200">
                <a:latin typeface="Arial" panose="020B0604020202020204" pitchFamily="34" charset="0"/>
                <a:cs typeface="Arial" panose="020B0604020202020204" pitchFamily="34" charset="0"/>
              </a:rPr>
              <a:t>Latin America</a:t>
            </a:r>
          </a:p>
        </cdr:txBody>
      </cdr:sp>
      <cdr:sp macro="" textlink="">
        <cdr:nvSpPr>
          <cdr:cNvPr id="7" name="TextBox 1">
            <a:extLst xmlns:a="http://schemas.openxmlformats.org/drawingml/2006/main">
              <a:ext uri="{FF2B5EF4-FFF2-40B4-BE49-F238E27FC236}">
                <a16:creationId xmlns:a16="http://schemas.microsoft.com/office/drawing/2014/main" id="{E2E68215-63E3-E71B-068E-1D3FBA3CC9F2}"/>
              </a:ext>
            </a:extLst>
          </cdr:cNvPr>
          <cdr:cNvSpPr txBox="1"/>
        </cdr:nvSpPr>
        <cdr:spPr>
          <a:xfrm xmlns:a="http://schemas.openxmlformats.org/drawingml/2006/main">
            <a:off x="2560248" y="4984764"/>
            <a:ext cx="981095" cy="90166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200" b="1" kern="1200">
                <a:latin typeface="Arial" panose="020B0604020202020204" pitchFamily="34" charset="0"/>
                <a:cs typeface="Arial" panose="020B0604020202020204" pitchFamily="34" charset="0"/>
              </a:rPr>
              <a:t>South</a:t>
            </a:r>
            <a:r>
              <a:rPr lang="en-GB" sz="1200" b="1" kern="1200" baseline="0">
                <a:latin typeface="Arial" panose="020B0604020202020204" pitchFamily="34" charset="0"/>
                <a:cs typeface="Arial" panose="020B0604020202020204" pitchFamily="34" charset="0"/>
              </a:rPr>
              <a:t> &amp;</a:t>
            </a:r>
            <a:endParaRPr lang="en-GB" sz="1200" b="1" kern="1200">
              <a:latin typeface="Arial" panose="020B0604020202020204" pitchFamily="34" charset="0"/>
              <a:cs typeface="Arial" panose="020B0604020202020204" pitchFamily="34" charset="0"/>
            </a:endParaRPr>
          </a:p>
          <a:p xmlns:a="http://schemas.openxmlformats.org/drawingml/2006/main">
            <a:pPr algn="ctr"/>
            <a:r>
              <a:rPr lang="en-GB" sz="1200" b="1" kern="1200">
                <a:latin typeface="Arial" panose="020B0604020202020204" pitchFamily="34" charset="0"/>
                <a:cs typeface="Arial" panose="020B0604020202020204" pitchFamily="34" charset="0"/>
              </a:rPr>
              <a:t>South-East Asia</a:t>
            </a:r>
          </a:p>
        </cdr:txBody>
      </cdr:sp>
      <cdr:sp macro="" textlink="">
        <cdr:nvSpPr>
          <cdr:cNvPr id="8" name="TextBox 1">
            <a:extLst xmlns:a="http://schemas.openxmlformats.org/drawingml/2006/main">
              <a:ext uri="{FF2B5EF4-FFF2-40B4-BE49-F238E27FC236}">
                <a16:creationId xmlns:a16="http://schemas.microsoft.com/office/drawing/2014/main" id="{42A1960B-563D-3EF5-425D-794E229639E7}"/>
              </a:ext>
            </a:extLst>
          </cdr:cNvPr>
          <cdr:cNvSpPr txBox="1"/>
        </cdr:nvSpPr>
        <cdr:spPr>
          <a:xfrm xmlns:a="http://schemas.openxmlformats.org/drawingml/2006/main">
            <a:off x="3377022" y="4985262"/>
            <a:ext cx="933453" cy="89217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200" b="1" kern="1200">
                <a:latin typeface="Arial" panose="020B0604020202020204" pitchFamily="34" charset="0"/>
                <a:cs typeface="Arial" panose="020B0604020202020204" pitchFamily="34" charset="0"/>
              </a:rPr>
              <a:t>Middle East</a:t>
            </a:r>
            <a:r>
              <a:rPr lang="en-GB" sz="1200" b="1" kern="1200" baseline="0">
                <a:latin typeface="Arial" panose="020B0604020202020204" pitchFamily="34" charset="0"/>
                <a:cs typeface="Arial" panose="020B0604020202020204" pitchFamily="34" charset="0"/>
              </a:rPr>
              <a:t> &amp; </a:t>
            </a:r>
            <a:r>
              <a:rPr lang="en-GB" sz="1200" b="1" kern="1200">
                <a:latin typeface="Arial" panose="020B0604020202020204" pitchFamily="34" charset="0"/>
                <a:cs typeface="Arial" panose="020B0604020202020204" pitchFamily="34" charset="0"/>
              </a:rPr>
              <a:t>North Africa</a:t>
            </a:r>
          </a:p>
        </cdr:txBody>
      </cdr:sp>
      <cdr:sp macro="" textlink="">
        <cdr:nvSpPr>
          <cdr:cNvPr id="10" name="TextBox 1">
            <a:extLst xmlns:a="http://schemas.openxmlformats.org/drawingml/2006/main">
              <a:ext uri="{FF2B5EF4-FFF2-40B4-BE49-F238E27FC236}">
                <a16:creationId xmlns:a16="http://schemas.microsoft.com/office/drawing/2014/main" id="{42A1960B-563D-3EF5-425D-794E229639E7}"/>
              </a:ext>
            </a:extLst>
          </cdr:cNvPr>
          <cdr:cNvSpPr txBox="1"/>
        </cdr:nvSpPr>
        <cdr:spPr>
          <a:xfrm xmlns:a="http://schemas.openxmlformats.org/drawingml/2006/main">
            <a:off x="4224015" y="4994414"/>
            <a:ext cx="777849" cy="31114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200" b="1" kern="1200">
                <a:latin typeface="Arial" panose="020B0604020202020204" pitchFamily="34" charset="0"/>
                <a:cs typeface="Arial" panose="020B0604020202020204" pitchFamily="34" charset="0"/>
              </a:rPr>
              <a:t>World</a:t>
            </a:r>
          </a:p>
        </cdr:txBody>
      </cdr:sp>
      <cdr:sp macro="" textlink="">
        <cdr:nvSpPr>
          <cdr:cNvPr id="11" name="TextBox 1">
            <a:extLst xmlns:a="http://schemas.openxmlformats.org/drawingml/2006/main">
              <a:ext uri="{FF2B5EF4-FFF2-40B4-BE49-F238E27FC236}">
                <a16:creationId xmlns:a16="http://schemas.microsoft.com/office/drawing/2014/main" id="{42A1960B-563D-3EF5-425D-794E229639E7}"/>
              </a:ext>
            </a:extLst>
          </cdr:cNvPr>
          <cdr:cNvSpPr txBox="1"/>
        </cdr:nvSpPr>
        <cdr:spPr>
          <a:xfrm xmlns:a="http://schemas.openxmlformats.org/drawingml/2006/main">
            <a:off x="5013363" y="4994539"/>
            <a:ext cx="701674" cy="55244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200" b="1" kern="1200">
                <a:latin typeface="Arial" panose="020B0604020202020204" pitchFamily="34" charset="0"/>
                <a:cs typeface="Arial" panose="020B0604020202020204" pitchFamily="34" charset="0"/>
              </a:rPr>
              <a:t>East Asia </a:t>
            </a:r>
          </a:p>
        </cdr:txBody>
      </cdr:sp>
      <cdr:sp macro="" textlink="">
        <cdr:nvSpPr>
          <cdr:cNvPr id="12" name="TextBox 1">
            <a:extLst xmlns:a="http://schemas.openxmlformats.org/drawingml/2006/main">
              <a:ext uri="{FF2B5EF4-FFF2-40B4-BE49-F238E27FC236}">
                <a16:creationId xmlns:a16="http://schemas.microsoft.com/office/drawing/2014/main" id="{42A1960B-563D-3EF5-425D-794E229639E7}"/>
              </a:ext>
            </a:extLst>
          </cdr:cNvPr>
          <cdr:cNvSpPr txBox="1"/>
        </cdr:nvSpPr>
        <cdr:spPr>
          <a:xfrm xmlns:a="http://schemas.openxmlformats.org/drawingml/2006/main">
            <a:off x="5717728" y="4992139"/>
            <a:ext cx="962029" cy="73324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200" b="1" kern="1200">
                <a:latin typeface="Arial" panose="020B0604020202020204" pitchFamily="34" charset="0"/>
                <a:cs typeface="Arial" panose="020B0604020202020204" pitchFamily="34" charset="0"/>
              </a:rPr>
              <a:t>Russia/ Central Asia</a:t>
            </a:r>
          </a:p>
        </cdr:txBody>
      </cdr:sp>
      <cdr:sp macro="" textlink="">
        <cdr:nvSpPr>
          <cdr:cNvPr id="13" name="TextBox 1">
            <a:extLst xmlns:a="http://schemas.openxmlformats.org/drawingml/2006/main">
              <a:ext uri="{FF2B5EF4-FFF2-40B4-BE49-F238E27FC236}">
                <a16:creationId xmlns:a16="http://schemas.microsoft.com/office/drawing/2014/main" id="{42A1960B-563D-3EF5-425D-794E229639E7}"/>
              </a:ext>
            </a:extLst>
          </cdr:cNvPr>
          <cdr:cNvSpPr txBox="1"/>
        </cdr:nvSpPr>
        <cdr:spPr>
          <a:xfrm xmlns:a="http://schemas.openxmlformats.org/drawingml/2006/main">
            <a:off x="7361541" y="4995553"/>
            <a:ext cx="914457" cy="55244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200" b="1" kern="1200">
                <a:latin typeface="Arial" panose="020B0604020202020204" pitchFamily="34" charset="0"/>
                <a:cs typeface="Arial" panose="020B0604020202020204" pitchFamily="34" charset="0"/>
              </a:rPr>
              <a:t>Europe</a:t>
            </a:r>
          </a:p>
        </cdr:txBody>
      </cdr:sp>
      <cdr:sp macro="" textlink="">
        <cdr:nvSpPr>
          <cdr:cNvPr id="14" name="TextBox 1">
            <a:extLst xmlns:a="http://schemas.openxmlformats.org/drawingml/2006/main">
              <a:ext uri="{FF2B5EF4-FFF2-40B4-BE49-F238E27FC236}">
                <a16:creationId xmlns:a16="http://schemas.microsoft.com/office/drawing/2014/main" id="{42A1960B-563D-3EF5-425D-794E229639E7}"/>
              </a:ext>
            </a:extLst>
          </cdr:cNvPr>
          <cdr:cNvSpPr txBox="1"/>
        </cdr:nvSpPr>
        <cdr:spPr>
          <a:xfrm xmlns:a="http://schemas.openxmlformats.org/drawingml/2006/main">
            <a:off x="8069162" y="5006868"/>
            <a:ext cx="1057364" cy="77787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200" b="1" kern="1200">
                <a:latin typeface="Arial" panose="020B0604020202020204" pitchFamily="34" charset="0"/>
                <a:cs typeface="Arial" panose="020B0604020202020204" pitchFamily="34" charset="0"/>
              </a:rPr>
              <a:t>North America/</a:t>
            </a:r>
            <a:r>
              <a:rPr lang="en-GB" sz="1200" b="1" kern="1200" baseline="0">
                <a:latin typeface="Arial" panose="020B0604020202020204" pitchFamily="34" charset="0"/>
                <a:cs typeface="Arial" panose="020B0604020202020204" pitchFamily="34" charset="0"/>
              </a:rPr>
              <a:t> </a:t>
            </a:r>
            <a:r>
              <a:rPr lang="en-GB" sz="1200" b="1" kern="1200">
                <a:latin typeface="Arial" panose="020B0604020202020204" pitchFamily="34" charset="0"/>
                <a:cs typeface="Arial" panose="020B0604020202020204" pitchFamily="34" charset="0"/>
              </a:rPr>
              <a:t>Oceania</a:t>
            </a:r>
          </a:p>
        </cdr:txBody>
      </cdr:sp>
    </cdr:grpSp>
  </cdr:relSizeAnchor>
  <cdr:relSizeAnchor xmlns:cdr="http://schemas.openxmlformats.org/drawingml/2006/chartDrawing">
    <cdr:from>
      <cdr:x>0.76822</cdr:x>
      <cdr:y>0.12229</cdr:y>
    </cdr:from>
    <cdr:to>
      <cdr:x>0.96771</cdr:x>
      <cdr:y>0.22011</cdr:y>
    </cdr:to>
    <cdr:sp macro="" textlink="">
      <cdr:nvSpPr>
        <cdr:cNvPr id="17" name="TextBox 1">
          <a:extLst xmlns:a="http://schemas.openxmlformats.org/drawingml/2006/main">
            <a:ext uri="{FF2B5EF4-FFF2-40B4-BE49-F238E27FC236}">
              <a16:creationId xmlns:a16="http://schemas.microsoft.com/office/drawing/2014/main" id="{99F7E495-D2C8-AD5D-6CBE-F754327C918B}"/>
            </a:ext>
          </a:extLst>
        </cdr:cNvPr>
        <cdr:cNvSpPr txBox="1"/>
      </cdr:nvSpPr>
      <cdr:spPr>
        <a:xfrm xmlns:a="http://schemas.openxmlformats.org/drawingml/2006/main">
          <a:off x="7071394" y="685815"/>
          <a:ext cx="1836298" cy="548605"/>
        </a:xfrm>
        <a:prstGeom xmlns:a="http://schemas.openxmlformats.org/drawingml/2006/main" prst="rect">
          <a:avLst/>
        </a:prstGeom>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400" b="1" kern="1200">
              <a:latin typeface="Arial" panose="020B0604020202020204" pitchFamily="34" charset="0"/>
              <a:cs typeface="Arial" panose="020B0604020202020204" pitchFamily="34" charset="0"/>
            </a:rPr>
            <a:t>2100: High-Quality Education for All </a:t>
          </a:r>
        </a:p>
      </cdr:txBody>
    </cdr:sp>
  </cdr:relSizeAnchor>
  <cdr:relSizeAnchor xmlns:cdr="http://schemas.openxmlformats.org/drawingml/2006/chartDrawing">
    <cdr:from>
      <cdr:x>0.31481</cdr:x>
      <cdr:y>0.38496</cdr:y>
    </cdr:from>
    <cdr:to>
      <cdr:x>0.52897</cdr:x>
      <cdr:y>0.51733</cdr:y>
    </cdr:to>
    <cdr:sp macro="" textlink="">
      <cdr:nvSpPr>
        <cdr:cNvPr id="21" name="TextBox 1">
          <a:extLst xmlns:a="http://schemas.openxmlformats.org/drawingml/2006/main">
            <a:ext uri="{FF2B5EF4-FFF2-40B4-BE49-F238E27FC236}">
              <a16:creationId xmlns:a16="http://schemas.microsoft.com/office/drawing/2014/main" id="{5AA32940-491E-F098-52F4-4016583DDA9E}"/>
            </a:ext>
          </a:extLst>
        </cdr:cNvPr>
        <cdr:cNvSpPr txBox="1"/>
      </cdr:nvSpPr>
      <cdr:spPr>
        <a:xfrm xmlns:a="http://schemas.openxmlformats.org/drawingml/2006/main">
          <a:off x="2895601" y="2160358"/>
          <a:ext cx="1969754" cy="742861"/>
        </a:xfrm>
        <a:prstGeom xmlns:a="http://schemas.openxmlformats.org/drawingml/2006/main" prst="rect">
          <a:avLst/>
        </a:prstGeom>
        <a:ln xmlns:a="http://schemas.openxmlformats.org/drawingml/2006/main">
          <a:solidFill>
            <a:schemeClr val="tx1"/>
          </a:solidFill>
        </a:ln>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n-GB" sz="1400" b="1" kern="1200">
              <a:latin typeface="Arial" panose="020B0604020202020204" pitchFamily="34" charset="0"/>
              <a:cs typeface="Arial" panose="020B0604020202020204" pitchFamily="34" charset="0"/>
            </a:rPr>
            <a:t>2025: Large</a:t>
          </a:r>
          <a:r>
            <a:rPr lang="en-GB" sz="1400" b="1" kern="1200" baseline="0">
              <a:latin typeface="Arial" panose="020B0604020202020204" pitchFamily="34" charset="0"/>
              <a:cs typeface="Arial" panose="020B0604020202020204" pitchFamily="34" charset="0"/>
            </a:rPr>
            <a:t> Gaps in Access to Education Between Regions</a:t>
          </a:r>
          <a:endParaRPr lang="en-GB" sz="1400" b="1"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0.82598</cdr:x>
      <cdr:y>0.7502</cdr:y>
    </cdr:from>
    <cdr:to>
      <cdr:x>0.94407</cdr:x>
      <cdr:y>0.84623</cdr:y>
    </cdr:to>
    <cdr:sp macro="" textlink="">
      <cdr:nvSpPr>
        <cdr:cNvPr id="22" name="TextBox 1">
          <a:extLst xmlns:a="http://schemas.openxmlformats.org/drawingml/2006/main">
            <a:ext uri="{FF2B5EF4-FFF2-40B4-BE49-F238E27FC236}">
              <a16:creationId xmlns:a16="http://schemas.microsoft.com/office/drawing/2014/main" id="{C0A448A1-F47E-EA48-8D80-28337FC2C634}"/>
            </a:ext>
          </a:extLst>
        </cdr:cNvPr>
        <cdr:cNvSpPr txBox="1"/>
      </cdr:nvSpPr>
      <cdr:spPr>
        <a:xfrm xmlns:a="http://schemas.openxmlformats.org/drawingml/2006/main">
          <a:off x="9496459" y="5262582"/>
          <a:ext cx="1357709" cy="67363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400" b="1" kern="1200">
              <a:latin typeface="Arial" panose="020B0604020202020204" pitchFamily="34" charset="0"/>
              <a:cs typeface="Arial" panose="020B0604020202020204" pitchFamily="34" charset="0"/>
            </a:rPr>
            <a:t>All Countries</a:t>
          </a:r>
          <a:r>
            <a:rPr lang="en-GB" sz="1400" b="1" kern="1200" baseline="0">
              <a:latin typeface="Arial" panose="020B0604020202020204" pitchFamily="34" charset="0"/>
              <a:cs typeface="Arial" panose="020B0604020202020204" pitchFamily="34" charset="0"/>
            </a:rPr>
            <a:t> in 2100</a:t>
          </a:r>
          <a:endParaRPr lang="en-GB" sz="1400" b="1"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0.52897</cdr:x>
      <cdr:y>0.1712</cdr:y>
    </cdr:from>
    <cdr:to>
      <cdr:x>0.76822</cdr:x>
      <cdr:y>0.45115</cdr:y>
    </cdr:to>
    <cdr:cxnSp macro="">
      <cdr:nvCxnSpPr>
        <cdr:cNvPr id="16" name="Straight Arrow Connector 15">
          <a:extLst xmlns:a="http://schemas.openxmlformats.org/drawingml/2006/main">
            <a:ext uri="{FF2B5EF4-FFF2-40B4-BE49-F238E27FC236}">
              <a16:creationId xmlns:a16="http://schemas.microsoft.com/office/drawing/2014/main" id="{F12DC46C-B0D9-5656-7590-95BDA172894D}"/>
            </a:ext>
          </a:extLst>
        </cdr:cNvPr>
        <cdr:cNvCxnSpPr>
          <a:stCxn xmlns:a="http://schemas.openxmlformats.org/drawingml/2006/main" id="21" idx="3"/>
          <a:endCxn xmlns:a="http://schemas.openxmlformats.org/drawingml/2006/main" id="17" idx="1"/>
        </cdr:cNvCxnSpPr>
      </cdr:nvCxnSpPr>
      <cdr:spPr>
        <a:xfrm xmlns:a="http://schemas.openxmlformats.org/drawingml/2006/main" flipV="1">
          <a:off x="4865355" y="960759"/>
          <a:ext cx="2200570" cy="1571030"/>
        </a:xfrm>
        <a:prstGeom xmlns:a="http://schemas.openxmlformats.org/drawingml/2006/main" prst="straightConnector1">
          <a:avLst/>
        </a:prstGeom>
        <a:ln xmlns:a="http://schemas.openxmlformats.org/drawingml/2006/main" w="28575">
          <a:tailEnd type="triangle"/>
        </a:ln>
      </cdr:spPr>
      <cdr:style>
        <a:lnRef xmlns:a="http://schemas.openxmlformats.org/drawingml/2006/main" idx="1">
          <a:schemeClr val="dk1"/>
        </a:lnRef>
        <a:fillRef xmlns:a="http://schemas.openxmlformats.org/drawingml/2006/main" idx="0">
          <a:schemeClr val="dk1"/>
        </a:fillRef>
        <a:effectRef xmlns:a="http://schemas.openxmlformats.org/drawingml/2006/main" idx="0">
          <a:schemeClr val="dk1"/>
        </a:effectRef>
        <a:fontRef xmlns:a="http://schemas.openxmlformats.org/drawingml/2006/main" idx="minor">
          <a:schemeClr val="tx1"/>
        </a:fontRef>
      </cdr:style>
    </cdr:cxnSp>
  </cdr:relSizeAnchor>
</c:userShapes>
</file>

<file path=xl/drawings/drawing24.xml><?xml version="1.0" encoding="utf-8"?>
<xdr:wsDr xmlns:xdr="http://schemas.openxmlformats.org/drawingml/2006/spreadsheetDrawing" xmlns:a="http://schemas.openxmlformats.org/drawingml/2006/main">
  <xdr:absoluteAnchor>
    <xdr:pos x="0" y="0"/>
    <xdr:ext cx="9153525" cy="5657850"/>
    <xdr:graphicFrame macro="">
      <xdr:nvGraphicFramePr>
        <xdr:cNvPr id="2" name="Graphique 1">
          <a:extLst>
            <a:ext uri="{FF2B5EF4-FFF2-40B4-BE49-F238E27FC236}">
              <a16:creationId xmlns:a16="http://schemas.microsoft.com/office/drawing/2014/main" id="{E2C726E7-4F47-4519-FF1A-8C287B49FE5A}"/>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5.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0.00751</cdr:x>
      <cdr:y>0.84003</cdr:y>
    </cdr:from>
    <cdr:to>
      <cdr:x>0.98999</cdr:x>
      <cdr:y>0.96832</cdr:y>
    </cdr:to>
    <cdr:sp macro="" textlink="">
      <cdr:nvSpPr>
        <cdr:cNvPr id="5" name="Rectangle 4"/>
        <cdr:cNvSpPr/>
      </cdr:nvSpPr>
      <cdr:spPr>
        <a:xfrm xmlns:a="http://schemas.openxmlformats.org/drawingml/2006/main">
          <a:off x="68580" y="4730381"/>
          <a:ext cx="8976360" cy="72242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According to the Global Justice Platrform, the share of the top 10% highest incomes in total posttax income in the world is projected to decline from 52% in 2025 to 18% in 2100. The share of the global bottom 50% in posttax income is projected to increase from 8% in 2025 to 38% in 2100, and for the middle 40% from 40% today to 44% in 2100. These changes are a combined effect of between-country income convergence and within-country income compression (in line with long-run trends in Nordic Europe).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(F13)</a:t>
          </a:r>
          <a:endParaRPr lang="fr-FR" sz="1200">
            <a:effectLst/>
            <a:latin typeface="Arial Narrow" panose="020B0606020202030204" pitchFamily="34" charset="0"/>
          </a:endParaRPr>
        </a:p>
      </cdr:txBody>
    </cdr:sp>
  </cdr:relSizeAnchor>
</c:userShapes>
</file>

<file path=xl/drawings/drawing26.xml><?xml version="1.0" encoding="utf-8"?>
<xdr:wsDr xmlns:xdr="http://schemas.openxmlformats.org/drawingml/2006/spreadsheetDrawing" xmlns:a="http://schemas.openxmlformats.org/drawingml/2006/main">
  <xdr:absoluteAnchor>
    <xdr:pos x="0" y="0"/>
    <xdr:ext cx="9153525" cy="5657850"/>
    <xdr:graphicFrame macro="">
      <xdr:nvGraphicFramePr>
        <xdr:cNvPr id="2" name="Graphique 1">
          <a:extLst>
            <a:ext uri="{FF2B5EF4-FFF2-40B4-BE49-F238E27FC236}">
              <a16:creationId xmlns:a16="http://schemas.microsoft.com/office/drawing/2014/main" id="{E1477F7A-F16C-4283-25D4-E8E460692412}"/>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7.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0.01333</cdr:x>
      <cdr:y>0.87009</cdr:y>
    </cdr:from>
    <cdr:to>
      <cdr:x>0.97192</cdr:x>
      <cdr:y>0.96626</cdr:y>
    </cdr:to>
    <cdr:sp macro="" textlink="">
      <cdr:nvSpPr>
        <cdr:cNvPr id="4" name="Rectangle 3"/>
        <cdr:cNvSpPr/>
      </cdr:nvSpPr>
      <cdr:spPr>
        <a:xfrm xmlns:a="http://schemas.openxmlformats.org/drawingml/2006/main">
          <a:off x="121788" y="4899660"/>
          <a:ext cx="8758042" cy="54152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kumimoji="0" lang="fr-FR" sz="11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Interpretation</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According to the Global Justice Platform, the share of the bottom 50% wealth holders in total personal wealth is projected to increase from 2% in 2025 to 30% in 2100. The country composition in 2100 follows the regional shares in global population in 2100 because average wealth and wealth distributions equalize between countries.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(F14)</a:t>
          </a:r>
          <a:endParaRPr lang="fr-FR" sz="1100">
            <a:effectLst/>
            <a:latin typeface="Arial Narrow" panose="020B0606020202030204" pitchFamily="34" charset="0"/>
          </a:endParaRPr>
        </a:p>
      </cdr:txBody>
    </cdr:sp>
  </cdr:relSizeAnchor>
</c:userShapes>
</file>

<file path=xl/drawings/drawing28.xml><?xml version="1.0" encoding="utf-8"?>
<xdr:wsDr xmlns:xdr="http://schemas.openxmlformats.org/drawingml/2006/spreadsheetDrawing" xmlns:a="http://schemas.openxmlformats.org/drawingml/2006/main">
  <xdr:absoluteAnchor>
    <xdr:pos x="0" y="0"/>
    <xdr:ext cx="9153525" cy="5657850"/>
    <xdr:graphicFrame macro="">
      <xdr:nvGraphicFramePr>
        <xdr:cNvPr id="2" name="Graphique 1">
          <a:extLst>
            <a:ext uri="{FF2B5EF4-FFF2-40B4-BE49-F238E27FC236}">
              <a16:creationId xmlns:a16="http://schemas.microsoft.com/office/drawing/2014/main" id="{1A0ACFE8-9F84-8633-0702-5DEAABD484FA}"/>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9.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0.00749</cdr:x>
      <cdr:y>0.87989</cdr:y>
    </cdr:from>
    <cdr:to>
      <cdr:x>0.99083</cdr:x>
      <cdr:y>0.98516</cdr:y>
    </cdr:to>
    <cdr:sp macro="" textlink="">
      <cdr:nvSpPr>
        <cdr:cNvPr id="4" name="Rectangle 3"/>
        <cdr:cNvSpPr/>
      </cdr:nvSpPr>
      <cdr:spPr>
        <a:xfrm xmlns:a="http://schemas.openxmlformats.org/drawingml/2006/main">
          <a:off x="68431" y="4954819"/>
          <a:ext cx="8984129" cy="59279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kumimoji="0" lang="fr-FR" sz="11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Interpretation. </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According to the Global Justice Platform, the share of the top 0.001% highest wealth holders in total personal wealth is projected to decrease from 6.4% in 2025 to 0.05% in 2100. In 2025, the group of the top 0.001% corresponds approximately to the group of billionaires (about 80 thousand individuals with average per capita wealth around 500 million Euros).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a:t>
          </a:r>
          <a:r>
            <a:rPr kumimoji="0" lang="fr-FR" sz="1100" b="0"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gjp.wid.world (F15)</a:t>
          </a:r>
          <a:endParaRPr lang="fr-FR" sz="1100">
            <a:effectLst/>
            <a:latin typeface="Arial Narrow" panose="020B0606020202030204" pitchFamily="34" charset="0"/>
          </a:endParaRPr>
        </a:p>
      </cdr:txBody>
    </cdr:sp>
  </cdr:relSizeAnchor>
</c:userShapes>
</file>

<file path=xl/drawings/drawing30.xml><?xml version="1.0" encoding="utf-8"?>
<xdr:wsDr xmlns:xdr="http://schemas.openxmlformats.org/drawingml/2006/spreadsheetDrawing" xmlns:a="http://schemas.openxmlformats.org/drawingml/2006/main">
  <xdr:absoluteAnchor>
    <xdr:pos x="0" y="0"/>
    <xdr:ext cx="9153525" cy="5657850"/>
    <xdr:graphicFrame macro="">
      <xdr:nvGraphicFramePr>
        <xdr:cNvPr id="2" name="Graphique 1">
          <a:extLst>
            <a:ext uri="{FF2B5EF4-FFF2-40B4-BE49-F238E27FC236}">
              <a16:creationId xmlns:a16="http://schemas.microsoft.com/office/drawing/2014/main" id="{F42A75D9-EF08-90AB-6933-BE7F85990A2C}"/>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1.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0.00321</cdr:x>
      <cdr:y>0.86874</cdr:y>
    </cdr:from>
    <cdr:to>
      <cdr:x>0.99833</cdr:x>
      <cdr:y>0.99336</cdr:y>
    </cdr:to>
    <cdr:sp macro="" textlink="">
      <cdr:nvSpPr>
        <cdr:cNvPr id="4" name="Rectangle 3"/>
        <cdr:cNvSpPr/>
      </cdr:nvSpPr>
      <cdr:spPr>
        <a:xfrm xmlns:a="http://schemas.openxmlformats.org/drawingml/2006/main">
          <a:off x="29328" y="4892031"/>
          <a:ext cx="9091812" cy="701758"/>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According to the Global Justice Platform, large majorities of the population in every region benefit from rising monetary income between 2025 and 2100. At the world level, </a:t>
          </a:r>
          <a:r>
            <a:rPr lang="fr-FR" sz="1100" b="0" i="0" baseline="0">
              <a:solidFill>
                <a:schemeClr val="tx1"/>
              </a:solidFill>
              <a:effectLst/>
              <a:latin typeface="Arial" panose="020B0604020202020204" pitchFamily="34" charset="0"/>
              <a:ea typeface="+mn-ea"/>
              <a:cs typeface="Arial" panose="020B0604020202020204" pitchFamily="34" charset="0"/>
            </a:rPr>
            <a:t>89% of the population double their income or more, 7% increase their income between 20% and 100%, 2% by 0-20% and 2% face an income decline. However the fraction of the population declining income rises to significantly higher levels in the richest regions (6% in Europe and 14% in North America/Oceania).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(F16)</a:t>
          </a:r>
          <a:endParaRPr lang="fr-FR" sz="1100">
            <a:effectLst/>
            <a:latin typeface="Arial Narrow" panose="020B0606020202030204" pitchFamily="34" charset="0"/>
          </a:endParaRPr>
        </a:p>
      </cdr:txBody>
    </cdr:sp>
  </cdr:relSizeAnchor>
  <cdr:relSizeAnchor xmlns:cdr="http://schemas.openxmlformats.org/drawingml/2006/chartDrawing">
    <cdr:from>
      <cdr:x>0.15513</cdr:x>
      <cdr:y>0.72065</cdr:y>
    </cdr:from>
    <cdr:to>
      <cdr:x>0.201</cdr:x>
      <cdr:y>0.76518</cdr:y>
    </cdr:to>
    <cdr:sp macro="" textlink="">
      <cdr:nvSpPr>
        <cdr:cNvPr id="5" name="TextBox 4">
          <a:extLst xmlns:a="http://schemas.openxmlformats.org/drawingml/2006/main">
            <a:ext uri="{FF2B5EF4-FFF2-40B4-BE49-F238E27FC236}">
              <a16:creationId xmlns:a16="http://schemas.microsoft.com/office/drawing/2014/main" id="{C632810A-83BB-BABC-F241-B259C38296F2}"/>
            </a:ext>
          </a:extLst>
        </cdr:cNvPr>
        <cdr:cNvSpPr txBox="1"/>
      </cdr:nvSpPr>
      <cdr:spPr>
        <a:xfrm xmlns:a="http://schemas.openxmlformats.org/drawingml/2006/main">
          <a:off x="1771706" y="5086366"/>
          <a:ext cx="523857" cy="31429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GB" sz="1100" b="1" kern="1200">
              <a:latin typeface="Arial" panose="020B0604020202020204" pitchFamily="34" charset="0"/>
              <a:cs typeface="Arial" panose="020B0604020202020204" pitchFamily="34" charset="0"/>
            </a:rPr>
            <a:t>2%</a:t>
          </a:r>
        </a:p>
      </cdr:txBody>
    </cdr:sp>
  </cdr:relSizeAnchor>
  <cdr:relSizeAnchor xmlns:cdr="http://schemas.openxmlformats.org/drawingml/2006/chartDrawing">
    <cdr:from>
      <cdr:x>0.13789</cdr:x>
      <cdr:y>0.73052</cdr:y>
    </cdr:from>
    <cdr:to>
      <cdr:x>0.18377</cdr:x>
      <cdr:y>0.77506</cdr:y>
    </cdr:to>
    <cdr:sp macro="" textlink="">
      <cdr:nvSpPr>
        <cdr:cNvPr id="7" name="TextBox 1">
          <a:extLst xmlns:a="http://schemas.openxmlformats.org/drawingml/2006/main">
            <a:ext uri="{FF2B5EF4-FFF2-40B4-BE49-F238E27FC236}">
              <a16:creationId xmlns:a16="http://schemas.microsoft.com/office/drawing/2014/main" id="{5D22C3ED-425E-C29B-9AE0-764608D38FAF}"/>
            </a:ext>
          </a:extLst>
        </cdr:cNvPr>
        <cdr:cNvSpPr txBox="1"/>
      </cdr:nvSpPr>
      <cdr:spPr>
        <a:xfrm xmlns:a="http://schemas.openxmlformats.org/drawingml/2006/main">
          <a:off x="1259798" y="4113695"/>
          <a:ext cx="419177" cy="250813"/>
        </a:xfrm>
        <a:prstGeom xmlns:a="http://schemas.openxmlformats.org/drawingml/2006/main" prst="rect">
          <a:avLst/>
        </a:prstGeom>
        <a:noFill xmlns:a="http://schemas.openxmlformats.org/drawingml/2006/main"/>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b="1" kern="1200">
              <a:solidFill>
                <a:schemeClr val="bg1">
                  <a:lumMod val="95000"/>
                </a:schemeClr>
              </a:solidFill>
              <a:latin typeface="Arial" panose="020B0604020202020204" pitchFamily="34" charset="0"/>
              <a:cs typeface="Arial" panose="020B0604020202020204" pitchFamily="34" charset="0"/>
            </a:rPr>
            <a:t>2%</a:t>
          </a:r>
        </a:p>
      </cdr:txBody>
    </cdr:sp>
  </cdr:relSizeAnchor>
</c:userShapes>
</file>

<file path=xl/drawings/drawing32.xml><?xml version="1.0" encoding="utf-8"?>
<xdr:wsDr xmlns:xdr="http://schemas.openxmlformats.org/drawingml/2006/spreadsheetDrawing" xmlns:a="http://schemas.openxmlformats.org/drawingml/2006/main">
  <xdr:absoluteAnchor>
    <xdr:pos x="0" y="0"/>
    <xdr:ext cx="9153525" cy="5657850"/>
    <xdr:graphicFrame macro="">
      <xdr:nvGraphicFramePr>
        <xdr:cNvPr id="2" name="Graphique 1">
          <a:extLst>
            <a:ext uri="{FF2B5EF4-FFF2-40B4-BE49-F238E27FC236}">
              <a16:creationId xmlns:a16="http://schemas.microsoft.com/office/drawing/2014/main" id="{521B8D4A-724C-05EE-7134-53D08B267335}"/>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3.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0.00321</cdr:x>
      <cdr:y>0.86604</cdr:y>
    </cdr:from>
    <cdr:to>
      <cdr:x>0.9975</cdr:x>
      <cdr:y>0.99336</cdr:y>
    </cdr:to>
    <cdr:sp macro="" textlink="">
      <cdr:nvSpPr>
        <cdr:cNvPr id="4" name="Rectangle 3"/>
        <cdr:cNvSpPr/>
      </cdr:nvSpPr>
      <cdr:spPr>
        <a:xfrm xmlns:a="http://schemas.openxmlformats.org/drawingml/2006/main">
          <a:off x="29328" y="4876800"/>
          <a:ext cx="9084211" cy="71698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kumimoji="0" lang="fr-FR" sz="11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Interpretation</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In 2025, countries in Europe and North America/Oceania hat 4x more votes at the IMF than their share in global population, while countries in South &amp; SouthEast Asia and Sub-Saharan Africa have about 1/4 of their global population share in IMF voting rights. The Global Justice Platform envisions a transition from the current IMF formula to a per-capita allocation of voting rights, either immediately (the best solution in our view) and at the latest by 2050 (via a gradual transition). </a:t>
          </a:r>
          <a:r>
            <a:rPr lang="fr-FR" sz="1100" b="1" i="0" baseline="0">
              <a:solidFill>
                <a:sysClr val="windowText" lastClr="000000"/>
              </a:solidFill>
              <a:effectLst/>
              <a:latin typeface="Arial Narrow" panose="020B0606020202030204" pitchFamily="34" charset="0"/>
              <a:ea typeface="+mn-ea"/>
              <a:cs typeface="Arial" panose="020B0604020202020204" pitchFamily="34" charset="0"/>
            </a:rPr>
            <a:t>Sources </a:t>
          </a:r>
          <a:r>
            <a:rPr lang="fr-FR" sz="1100" b="1" i="0" baseline="0">
              <a:solidFill>
                <a:schemeClr val="tx1"/>
              </a:solidFill>
              <a:effectLst/>
              <a:latin typeface="Arial Narrow" panose="020B0606020202030204" pitchFamily="34" charset="0"/>
              <a:ea typeface="+mn-ea"/>
              <a:cs typeface="Arial" panose="020B0604020202020204" pitchFamily="34" charset="0"/>
            </a:rPr>
            <a:t>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(F17)</a:t>
          </a:r>
          <a:r>
            <a:rPr lang="fr-FR" sz="1100" b="0" i="0" baseline="0">
              <a:solidFill>
                <a:schemeClr val="lt1"/>
              </a:solidFill>
              <a:effectLst/>
              <a:latin typeface="Arial Narrow" panose="020B0606020202030204" pitchFamily="34" charset="0"/>
              <a:ea typeface="+mn-ea"/>
              <a:cs typeface="Arial" panose="020B0604020202020204" pitchFamily="34" charset="0"/>
            </a:rPr>
            <a:t>t </a:t>
          </a:r>
          <a:endParaRPr lang="fr-FR" sz="1100">
            <a:effectLst/>
            <a:latin typeface="Arial Narrow" panose="020B0606020202030204" pitchFamily="34" charset="0"/>
            <a:cs typeface="Arial" panose="020B0604020202020204" pitchFamily="34" charset="0"/>
          </a:endParaRPr>
        </a:p>
      </cdr:txBody>
    </cdr:sp>
  </cdr:relSizeAnchor>
</c:userShapes>
</file>

<file path=xl/drawings/drawing34.xml><?xml version="1.0" encoding="utf-8"?>
<xdr:wsDr xmlns:xdr="http://schemas.openxmlformats.org/drawingml/2006/spreadsheetDrawing" xmlns:a="http://schemas.openxmlformats.org/drawingml/2006/main">
  <xdr:absoluteAnchor>
    <xdr:pos x="0" y="0"/>
    <xdr:ext cx="9294395" cy="6075947"/>
    <xdr:graphicFrame macro="">
      <xdr:nvGraphicFramePr>
        <xdr:cNvPr id="2" name="Graphique 1">
          <a:extLst>
            <a:ext uri="{FF2B5EF4-FFF2-40B4-BE49-F238E27FC236}">
              <a16:creationId xmlns:a16="http://schemas.microsoft.com/office/drawing/2014/main" id="{50D4D9FA-58F8-EC5A-9DCE-48734F83E291}"/>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5.xml><?xml version="1.0" encoding="utf-8"?>
<c:userShapes xmlns:c="http://schemas.openxmlformats.org/drawingml/2006/chart">
  <cdr:relSizeAnchor xmlns:cdr="http://schemas.openxmlformats.org/drawingml/2006/chartDrawing">
    <cdr:from>
      <cdr:x>0.00482</cdr:x>
      <cdr:y>0.84852</cdr:y>
    </cdr:from>
    <cdr:to>
      <cdr:x>0.98679</cdr:x>
      <cdr:y>0.99011</cdr:y>
    </cdr:to>
    <cdr:sp macro="" textlink="">
      <cdr:nvSpPr>
        <cdr:cNvPr id="3" name="Rectangle 2">
          <a:extLst xmlns:a="http://schemas.openxmlformats.org/drawingml/2006/main">
            <a:ext uri="{FF2B5EF4-FFF2-40B4-BE49-F238E27FC236}">
              <a16:creationId xmlns:a16="http://schemas.microsoft.com/office/drawing/2014/main" id="{6D12AB65-9915-6AA2-A277-53BCB7F89B92}"/>
            </a:ext>
          </a:extLst>
        </cdr:cNvPr>
        <cdr:cNvSpPr/>
      </cdr:nvSpPr>
      <cdr:spPr>
        <a:xfrm xmlns:a="http://schemas.openxmlformats.org/drawingml/2006/main">
          <a:off x="44825" y="5147235"/>
          <a:ext cx="9125822" cy="85888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North-South transfers induced by the Global Justice Fund (i.e. the extra wealth and income taxes paid and lower country dividends received by Europe and North America/Oceania) represent about 0.8% of world GDP on average between 2026 and 2100. This is significantly smaller than the corresponding annual transfers which should have been paid over the same period in order to compensate for the cumulated colonial and climate damages imposed by Europe and North America/Oceania between 1800 and 2025.</a:t>
          </a:r>
          <a:r>
            <a:rPr lang="en-US" sz="1100" b="0" i="0" u="none" strike="noStrike">
              <a:solidFill>
                <a:schemeClr val="tx1"/>
              </a:solidFill>
              <a:effectLst/>
              <a:latin typeface="Arial" panose="020B0604020202020204" pitchFamily="34" charset="0"/>
              <a:ea typeface="+mn-ea"/>
              <a:cs typeface="Arial" panose="020B0604020202020204" pitchFamily="34" charset="0"/>
            </a:rPr>
            <a:t> </a:t>
          </a:r>
          <a:r>
            <a:rPr lang="fr-FR" sz="1100" b="0" i="0" baseline="0">
              <a:solidFill>
                <a:schemeClr val="tx1"/>
              </a:solidFill>
              <a:effectLst/>
              <a:latin typeface="Arial" panose="020B0604020202020204" pitchFamily="34" charset="0"/>
              <a:ea typeface="+mn-ea"/>
              <a:cs typeface="Arial" panose="020B0604020202020204" pitchFamily="34" charset="0"/>
            </a:rPr>
            <a:t> </a:t>
          </a:r>
        </a:p>
        <a:p xmlns:a="http://schemas.openxmlformats.org/drawingml/2006/main">
          <a:pPr rtl="0"/>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(F18)</a:t>
          </a:r>
          <a:endParaRPr lang="fr-FR" sz="1100">
            <a:effectLst/>
            <a:latin typeface="Arial Narrow" panose="020B0606020202030204" pitchFamily="34" charset="0"/>
          </a:endParaRPr>
        </a:p>
      </cdr:txBody>
    </cdr:sp>
  </cdr:relSizeAnchor>
</c:userShape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7.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0"/>
  <sheetViews>
    <sheetView tabSelected="1" workbookViewId="0">
      <selection activeCell="E10" sqref="E10"/>
    </sheetView>
  </sheetViews>
  <sheetFormatPr defaultColWidth="11" defaultRowHeight="15.6"/>
  <sheetData>
    <row r="1" spans="1:13">
      <c r="A1" s="150" t="s">
        <v>194</v>
      </c>
    </row>
    <row r="2" spans="1:13">
      <c r="A2" s="2" t="s">
        <v>0</v>
      </c>
    </row>
    <row r="3" spans="1:13">
      <c r="A3" s="3" t="s">
        <v>1</v>
      </c>
    </row>
    <row r="4" spans="1:13">
      <c r="A4" s="1"/>
    </row>
    <row r="5" spans="1:13">
      <c r="A5" s="1"/>
    </row>
    <row r="6" spans="1:13" ht="16.2" thickBot="1">
      <c r="A6" s="1"/>
    </row>
    <row r="7" spans="1:13" ht="82.5" customHeight="1" thickTop="1" thickBot="1">
      <c r="A7" s="141" t="s">
        <v>3</v>
      </c>
      <c r="B7" s="142"/>
      <c r="C7" s="142"/>
      <c r="D7" s="142"/>
      <c r="E7" s="142"/>
      <c r="F7" s="142"/>
      <c r="G7" s="142"/>
      <c r="H7" s="142"/>
      <c r="I7" s="142"/>
      <c r="J7" s="142"/>
      <c r="K7" s="142"/>
      <c r="L7" s="142"/>
      <c r="M7" s="143"/>
    </row>
    <row r="8" spans="1:13" ht="16.2" thickTop="1">
      <c r="A8" s="1"/>
    </row>
    <row r="9" spans="1:13">
      <c r="A9" s="1"/>
    </row>
    <row r="10" spans="1:13">
      <c r="A10" s="1"/>
    </row>
    <row r="11" spans="1:13">
      <c r="A11" s="1"/>
    </row>
    <row r="12" spans="1:13">
      <c r="A12" s="1"/>
    </row>
    <row r="13" spans="1:13">
      <c r="A13" s="1"/>
    </row>
    <row r="14" spans="1:13">
      <c r="A14" s="1"/>
    </row>
    <row r="15" spans="1:13">
      <c r="A15" s="1"/>
    </row>
    <row r="16" spans="1:13">
      <c r="A16" s="1"/>
    </row>
    <row r="17" spans="1:1">
      <c r="A17" s="1"/>
    </row>
    <row r="18" spans="1:1">
      <c r="A18" s="1"/>
    </row>
    <row r="19" spans="1:1">
      <c r="A19" s="3"/>
    </row>
    <row r="20" spans="1:1">
      <c r="A20" s="3"/>
    </row>
  </sheetData>
  <mergeCells count="1">
    <mergeCell ref="A7:M7"/>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48E7EF-8D18-439D-BF27-46FA5D8E1EAF}">
  <sheetPr>
    <tabColor rgb="FF7030A0"/>
    <pageSetUpPr fitToPage="1"/>
  </sheetPr>
  <dimension ref="A1:N34"/>
  <sheetViews>
    <sheetView workbookViewId="0">
      <selection activeCell="D33" sqref="D33"/>
    </sheetView>
  </sheetViews>
  <sheetFormatPr defaultColWidth="10.19921875" defaultRowHeight="15.6"/>
  <cols>
    <col min="1" max="1" width="9" style="5" customWidth="1"/>
    <col min="2" max="8" width="10.19921875" style="5"/>
    <col min="9" max="9" width="13.69921875" style="5" customWidth="1"/>
    <col min="10" max="12" width="10.19921875" style="5"/>
    <col min="13" max="13" width="1.5" style="5" customWidth="1"/>
    <col min="14" max="16384" width="10.19921875" style="5"/>
  </cols>
  <sheetData>
    <row r="1" spans="1:14">
      <c r="A1" s="4"/>
      <c r="B1" s="4"/>
      <c r="C1" s="4"/>
      <c r="D1" s="4"/>
      <c r="E1" s="4"/>
      <c r="F1" s="4"/>
      <c r="G1" s="4"/>
      <c r="H1" s="4"/>
      <c r="I1" s="4"/>
      <c r="J1" s="4"/>
      <c r="K1" s="4"/>
      <c r="L1" s="4"/>
      <c r="M1" s="4"/>
      <c r="N1" s="4"/>
    </row>
    <row r="2" spans="1:14" ht="30">
      <c r="A2" s="4"/>
      <c r="B2" s="144" t="s">
        <v>2</v>
      </c>
      <c r="C2" s="144"/>
      <c r="D2" s="144"/>
      <c r="E2" s="144"/>
      <c r="F2" s="144"/>
      <c r="G2" s="144"/>
      <c r="H2" s="144"/>
      <c r="I2" s="144"/>
      <c r="J2" s="144"/>
      <c r="K2" s="144"/>
      <c r="L2" s="144"/>
      <c r="M2" s="4"/>
      <c r="N2" s="4"/>
    </row>
    <row r="3" spans="1:14">
      <c r="A3" s="4"/>
      <c r="B3" s="4"/>
      <c r="C3" s="4"/>
      <c r="D3" s="4"/>
      <c r="E3" s="4"/>
      <c r="F3" s="4"/>
      <c r="G3" s="4"/>
      <c r="H3" s="4"/>
      <c r="I3" s="4"/>
      <c r="J3" s="4"/>
      <c r="K3" s="4"/>
      <c r="L3" s="4"/>
      <c r="M3" s="4"/>
      <c r="N3" s="4"/>
    </row>
    <row r="4" spans="1:14">
      <c r="A4" s="4"/>
      <c r="B4" s="4"/>
      <c r="C4" s="4"/>
      <c r="D4" s="4"/>
      <c r="E4" s="4"/>
      <c r="F4" s="4"/>
      <c r="G4" s="4"/>
      <c r="H4" s="4"/>
      <c r="I4" s="4"/>
      <c r="J4" s="4"/>
      <c r="K4" s="4"/>
      <c r="L4" s="4"/>
      <c r="M4" s="4"/>
      <c r="N4" s="4"/>
    </row>
    <row r="5" spans="1:14">
      <c r="A5" s="4"/>
      <c r="B5" s="4"/>
      <c r="C5" s="4"/>
      <c r="D5" s="4"/>
      <c r="E5" s="4"/>
      <c r="F5" s="4"/>
      <c r="G5" s="4"/>
      <c r="H5" s="4"/>
      <c r="I5" s="4"/>
      <c r="J5" s="4"/>
      <c r="K5" s="4"/>
      <c r="L5" s="4"/>
      <c r="M5" s="4"/>
      <c r="N5" s="4"/>
    </row>
    <row r="6" spans="1:14">
      <c r="A6" s="4"/>
      <c r="B6" s="4"/>
      <c r="C6" s="4"/>
      <c r="D6" s="4"/>
      <c r="E6" s="4"/>
      <c r="F6" s="4"/>
      <c r="G6" s="4"/>
      <c r="H6" s="4"/>
      <c r="I6" s="4"/>
      <c r="J6" s="4"/>
      <c r="K6" s="4"/>
      <c r="L6" s="4"/>
      <c r="M6" s="4"/>
      <c r="N6" s="4"/>
    </row>
    <row r="7" spans="1:14">
      <c r="A7" s="4"/>
      <c r="B7" s="4"/>
      <c r="C7" s="4"/>
      <c r="D7" s="4"/>
      <c r="E7" s="4"/>
      <c r="F7" s="4"/>
      <c r="G7" s="4"/>
      <c r="H7" s="4"/>
      <c r="I7" s="4"/>
      <c r="J7" s="4"/>
      <c r="K7" s="4"/>
      <c r="L7" s="4"/>
      <c r="M7" s="4"/>
      <c r="N7" s="4"/>
    </row>
    <row r="8" spans="1:14">
      <c r="A8" s="4"/>
      <c r="B8" s="4"/>
      <c r="C8" s="4"/>
      <c r="D8" s="4"/>
      <c r="E8" s="4"/>
      <c r="F8" s="4"/>
      <c r="G8" s="4"/>
      <c r="H8" s="4"/>
      <c r="I8" s="4"/>
      <c r="J8" s="4"/>
      <c r="K8" s="4"/>
      <c r="L8" s="4"/>
      <c r="M8" s="4"/>
      <c r="N8" s="4"/>
    </row>
    <row r="9" spans="1:14">
      <c r="A9" s="4"/>
      <c r="B9" s="4"/>
      <c r="C9" s="4"/>
      <c r="D9" s="4"/>
      <c r="E9" s="4"/>
      <c r="F9" s="4"/>
      <c r="G9" s="4"/>
      <c r="H9" s="4"/>
      <c r="I9" s="4"/>
      <c r="J9" s="4"/>
      <c r="K9" s="4"/>
      <c r="L9" s="4"/>
      <c r="M9" s="4"/>
      <c r="N9" s="4"/>
    </row>
    <row r="10" spans="1:14">
      <c r="A10" s="4"/>
      <c r="B10" s="4"/>
      <c r="C10" s="4"/>
      <c r="D10" s="4"/>
      <c r="E10" s="4"/>
      <c r="F10" s="4"/>
      <c r="G10" s="4"/>
      <c r="H10" s="4"/>
      <c r="I10" s="4"/>
      <c r="J10" s="4"/>
      <c r="K10" s="4"/>
      <c r="L10" s="4"/>
      <c r="M10" s="4"/>
      <c r="N10" s="4"/>
    </row>
    <row r="11" spans="1:14">
      <c r="A11" s="4"/>
      <c r="B11" s="4"/>
      <c r="C11" s="4"/>
      <c r="D11" s="4"/>
      <c r="E11" s="4"/>
      <c r="F11" s="4"/>
      <c r="G11" s="4"/>
      <c r="H11" s="4"/>
      <c r="I11" s="4"/>
      <c r="J11" s="4"/>
      <c r="K11" s="4"/>
      <c r="L11" s="4"/>
      <c r="M11" s="4"/>
      <c r="N11" s="4"/>
    </row>
    <row r="12" spans="1:14">
      <c r="A12" s="4"/>
      <c r="B12" s="4"/>
      <c r="C12" s="4"/>
      <c r="D12" s="4"/>
      <c r="E12" s="4"/>
      <c r="F12" s="4"/>
      <c r="G12" s="4"/>
      <c r="H12" s="4"/>
      <c r="I12" s="4"/>
      <c r="J12" s="4"/>
      <c r="K12" s="4"/>
      <c r="L12" s="4"/>
      <c r="M12" s="4"/>
      <c r="N12" s="4"/>
    </row>
    <row r="13" spans="1:14">
      <c r="A13" s="4"/>
      <c r="B13" s="4"/>
      <c r="C13" s="4"/>
      <c r="D13" s="4"/>
      <c r="E13" s="4"/>
      <c r="F13" s="4"/>
      <c r="G13" s="4"/>
      <c r="H13" s="4"/>
      <c r="I13" s="4"/>
      <c r="J13" s="4"/>
      <c r="K13" s="4"/>
      <c r="L13" s="4"/>
      <c r="M13" s="4"/>
      <c r="N13" s="4"/>
    </row>
    <row r="14" spans="1:14">
      <c r="A14" s="4"/>
      <c r="B14" s="4"/>
      <c r="C14" s="4"/>
      <c r="D14" s="4"/>
      <c r="E14" s="4"/>
      <c r="F14" s="4"/>
      <c r="G14" s="4"/>
      <c r="H14" s="4"/>
      <c r="I14" s="4"/>
      <c r="J14" s="4"/>
      <c r="K14" s="4"/>
      <c r="L14" s="4"/>
      <c r="M14" s="4"/>
      <c r="N14" s="4"/>
    </row>
    <row r="15" spans="1:14">
      <c r="A15" s="4"/>
      <c r="B15" s="4"/>
      <c r="C15" s="4"/>
      <c r="D15" s="4"/>
      <c r="E15" s="4"/>
      <c r="F15" s="4"/>
      <c r="G15" s="4"/>
      <c r="H15" s="4"/>
      <c r="I15" s="4"/>
      <c r="J15" s="4"/>
      <c r="K15" s="4"/>
      <c r="L15" s="4"/>
      <c r="M15" s="4"/>
      <c r="N15" s="4"/>
    </row>
    <row r="16" spans="1:14">
      <c r="A16" s="4"/>
      <c r="B16" s="4"/>
      <c r="C16" s="4"/>
      <c r="D16" s="4"/>
      <c r="E16" s="4"/>
      <c r="F16" s="4"/>
      <c r="G16" s="4"/>
      <c r="H16" s="4"/>
      <c r="I16" s="4"/>
      <c r="J16" s="4"/>
      <c r="K16" s="4"/>
      <c r="L16" s="4"/>
      <c r="M16" s="4"/>
      <c r="N16" s="4"/>
    </row>
    <row r="17" spans="1:14">
      <c r="A17" s="4"/>
      <c r="B17" s="4"/>
      <c r="C17" s="4"/>
      <c r="D17" s="4"/>
      <c r="E17" s="4"/>
      <c r="F17" s="4"/>
      <c r="G17" s="4"/>
      <c r="H17" s="4"/>
      <c r="I17" s="4"/>
      <c r="J17" s="4"/>
      <c r="K17" s="4"/>
      <c r="L17" s="4"/>
      <c r="M17" s="4"/>
      <c r="N17" s="4"/>
    </row>
    <row r="18" spans="1:14">
      <c r="A18" s="4"/>
      <c r="B18" s="4"/>
      <c r="C18" s="4"/>
      <c r="D18" s="4"/>
      <c r="E18" s="4"/>
      <c r="F18" s="4"/>
      <c r="G18" s="4"/>
      <c r="H18" s="4"/>
      <c r="I18" s="4"/>
      <c r="J18" s="4"/>
      <c r="K18" s="4"/>
      <c r="L18" s="4"/>
      <c r="M18" s="4"/>
      <c r="N18" s="4"/>
    </row>
    <row r="19" spans="1:14">
      <c r="A19" s="4"/>
      <c r="B19" s="4"/>
      <c r="C19" s="4"/>
      <c r="D19" s="4"/>
      <c r="E19" s="4"/>
      <c r="F19" s="4"/>
      <c r="G19" s="4"/>
      <c r="H19" s="4"/>
      <c r="I19" s="4"/>
      <c r="J19" s="4"/>
      <c r="K19" s="4"/>
      <c r="L19" s="4"/>
      <c r="M19" s="4"/>
      <c r="N19" s="4"/>
    </row>
    <row r="20" spans="1:14">
      <c r="A20" s="4"/>
      <c r="B20" s="4"/>
      <c r="C20" s="4"/>
      <c r="D20" s="4"/>
      <c r="E20" s="4"/>
      <c r="F20" s="4"/>
      <c r="G20" s="4"/>
      <c r="H20" s="4"/>
      <c r="I20" s="4"/>
      <c r="J20" s="4"/>
      <c r="K20" s="4"/>
      <c r="L20" s="4"/>
      <c r="M20" s="4"/>
      <c r="N20" s="4"/>
    </row>
    <row r="21" spans="1:14">
      <c r="A21" s="4"/>
      <c r="B21" s="4"/>
      <c r="C21" s="4"/>
      <c r="D21" s="4"/>
      <c r="E21" s="4"/>
      <c r="F21" s="4"/>
      <c r="G21" s="4"/>
      <c r="H21" s="4"/>
      <c r="I21" s="4"/>
      <c r="J21" s="4"/>
      <c r="K21" s="4"/>
      <c r="L21" s="4"/>
      <c r="M21" s="4"/>
      <c r="N21" s="4"/>
    </row>
    <row r="22" spans="1:14">
      <c r="A22" s="4"/>
      <c r="B22" s="4"/>
      <c r="C22" s="4"/>
      <c r="D22" s="4"/>
      <c r="E22" s="4"/>
      <c r="F22" s="4"/>
      <c r="G22" s="4"/>
      <c r="H22" s="4"/>
      <c r="I22" s="4"/>
      <c r="J22" s="4"/>
      <c r="K22" s="4"/>
      <c r="L22" s="4"/>
      <c r="M22" s="4"/>
      <c r="N22" s="4"/>
    </row>
    <row r="23" spans="1:14">
      <c r="A23" s="4"/>
      <c r="B23" s="4"/>
      <c r="C23" s="4"/>
      <c r="D23" s="4"/>
      <c r="E23" s="4"/>
      <c r="F23" s="4"/>
      <c r="G23" s="4"/>
      <c r="H23" s="4"/>
      <c r="I23" s="4"/>
      <c r="J23" s="4"/>
      <c r="K23" s="4"/>
      <c r="L23" s="4"/>
      <c r="M23" s="4"/>
      <c r="N23" s="4"/>
    </row>
    <row r="24" spans="1:14">
      <c r="A24" s="4"/>
      <c r="B24" s="4"/>
      <c r="C24" s="4"/>
      <c r="D24" s="4"/>
      <c r="E24" s="4"/>
      <c r="F24" s="4"/>
      <c r="G24" s="4"/>
      <c r="H24" s="4"/>
      <c r="I24" s="4"/>
      <c r="J24" s="4"/>
      <c r="K24" s="4"/>
      <c r="L24" s="4"/>
      <c r="M24" s="4"/>
      <c r="N24" s="4"/>
    </row>
    <row r="25" spans="1:14">
      <c r="A25" s="4"/>
      <c r="B25" s="4"/>
      <c r="C25" s="4"/>
      <c r="D25" s="4"/>
      <c r="E25" s="4"/>
      <c r="F25" s="4"/>
      <c r="G25" s="4"/>
      <c r="H25" s="4"/>
      <c r="I25" s="4"/>
      <c r="J25" s="4"/>
      <c r="K25" s="4"/>
      <c r="L25" s="4"/>
      <c r="M25" s="4"/>
      <c r="N25" s="4"/>
    </row>
    <row r="26" spans="1:14" ht="30" customHeight="1">
      <c r="A26" s="4"/>
      <c r="B26" s="4"/>
      <c r="C26" s="4"/>
      <c r="D26" s="4"/>
      <c r="E26" s="4"/>
      <c r="F26" s="4"/>
      <c r="G26" s="4"/>
      <c r="H26" s="4"/>
      <c r="I26" s="4"/>
      <c r="J26" s="4"/>
      <c r="K26" s="4"/>
      <c r="L26" s="4"/>
      <c r="M26" s="4"/>
      <c r="N26" s="4"/>
    </row>
    <row r="27" spans="1:14">
      <c r="A27" s="4"/>
      <c r="B27" s="4"/>
      <c r="C27" s="4"/>
      <c r="D27" s="4"/>
      <c r="E27" s="4"/>
      <c r="F27" s="4"/>
      <c r="G27" s="4"/>
      <c r="H27" s="4"/>
      <c r="I27" s="4"/>
      <c r="J27" s="4"/>
      <c r="K27" s="4"/>
      <c r="L27" s="4"/>
      <c r="M27" s="4"/>
      <c r="N27" s="4"/>
    </row>
    <row r="28" spans="1:14">
      <c r="A28" s="4"/>
      <c r="B28" s="4"/>
      <c r="C28" s="4"/>
      <c r="D28" s="4"/>
      <c r="E28" s="4"/>
      <c r="F28" s="4"/>
      <c r="G28" s="4"/>
      <c r="H28" s="4"/>
      <c r="I28" s="4"/>
      <c r="J28" s="4"/>
      <c r="K28" s="4"/>
      <c r="L28" s="4"/>
      <c r="M28" s="4"/>
      <c r="N28" s="4"/>
    </row>
    <row r="29" spans="1:14">
      <c r="A29" s="4"/>
      <c r="B29" s="4"/>
      <c r="C29" s="4"/>
      <c r="D29" s="4"/>
      <c r="E29" s="4"/>
      <c r="F29" s="4"/>
      <c r="G29" s="4"/>
      <c r="H29" s="4"/>
      <c r="I29" s="4"/>
      <c r="J29" s="4"/>
      <c r="K29" s="4"/>
      <c r="L29" s="4"/>
      <c r="M29" s="4"/>
      <c r="N29" s="4"/>
    </row>
    <row r="30" spans="1:14">
      <c r="A30" s="4"/>
      <c r="B30" s="4"/>
      <c r="C30" s="4"/>
      <c r="D30" s="4"/>
      <c r="E30" s="4"/>
      <c r="F30" s="4"/>
      <c r="G30" s="4"/>
      <c r="H30" s="4"/>
      <c r="I30" s="4"/>
      <c r="J30" s="4"/>
      <c r="K30" s="4"/>
      <c r="L30" s="4"/>
      <c r="M30" s="4"/>
      <c r="N30" s="4"/>
    </row>
    <row r="31" spans="1:14">
      <c r="A31" s="4"/>
      <c r="B31" s="4"/>
      <c r="C31" s="4"/>
      <c r="D31" s="4"/>
      <c r="E31" s="4"/>
      <c r="F31" s="4"/>
      <c r="G31" s="4"/>
      <c r="H31" s="4"/>
      <c r="I31" s="4"/>
      <c r="J31" s="4"/>
      <c r="K31" s="4"/>
      <c r="L31" s="4"/>
      <c r="M31" s="4"/>
      <c r="N31" s="4"/>
    </row>
    <row r="32" spans="1:14">
      <c r="A32" s="4"/>
      <c r="B32" s="4"/>
      <c r="C32" s="4"/>
      <c r="D32" s="4"/>
      <c r="E32" s="4"/>
      <c r="F32" s="4"/>
      <c r="G32" s="4"/>
      <c r="H32" s="4"/>
      <c r="I32" s="4"/>
      <c r="J32" s="4"/>
      <c r="K32" s="4"/>
      <c r="L32" s="4"/>
      <c r="M32" s="4"/>
      <c r="N32" s="4"/>
    </row>
    <row r="33" spans="1:14">
      <c r="A33" s="4"/>
      <c r="B33" s="4"/>
      <c r="C33" s="4"/>
      <c r="D33" s="4"/>
      <c r="E33" s="4"/>
      <c r="F33" s="4"/>
      <c r="G33" s="4"/>
      <c r="H33" s="4"/>
      <c r="I33" s="4"/>
      <c r="J33" s="4"/>
      <c r="K33" s="4"/>
      <c r="L33" s="4"/>
      <c r="M33" s="4"/>
      <c r="N33" s="4"/>
    </row>
    <row r="34" spans="1:14">
      <c r="A34" s="4"/>
      <c r="B34" s="4"/>
      <c r="C34" s="4"/>
      <c r="D34" s="4"/>
      <c r="E34" s="4"/>
      <c r="F34" s="4"/>
      <c r="G34" s="4"/>
      <c r="H34" s="4"/>
      <c r="I34" s="4"/>
      <c r="J34" s="4"/>
      <c r="K34" s="4"/>
      <c r="L34" s="4"/>
      <c r="M34" s="4"/>
      <c r="N34" s="4"/>
    </row>
  </sheetData>
  <mergeCells count="1">
    <mergeCell ref="B2:L2"/>
  </mergeCells>
  <printOptions horizontalCentered="1" verticalCentered="1"/>
  <pageMargins left="0.70866141732283472" right="0.70866141732283472" top="0.74803149606299213" bottom="0.74803149606299213" header="0.31496062992125984" footer="0.31496062992125984"/>
  <pageSetup paperSize="9" scale="87"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E40C1B-A9ED-4BE6-AE9E-6811452780D2}">
  <sheetPr>
    <tabColor rgb="FF06D4EA"/>
  </sheetPr>
  <dimension ref="A1:BO254"/>
  <sheetViews>
    <sheetView zoomScaleNormal="100" workbookViewId="0">
      <pane xSplit="1" ySplit="4" topLeftCell="B68" activePane="bottomRight" state="frozen"/>
      <selection activeCell="H80" sqref="H80"/>
      <selection pane="topRight" activeCell="H80" sqref="H80"/>
      <selection pane="bottomLeft" activeCell="H80" sqref="H80"/>
      <selection pane="bottomRight" activeCell="H80" sqref="H80"/>
    </sheetView>
  </sheetViews>
  <sheetFormatPr defaultColWidth="10.19921875" defaultRowHeight="14.4"/>
  <cols>
    <col min="1" max="1" width="8.3984375" style="8" customWidth="1"/>
    <col min="2" max="10" width="12.3984375" style="16" customWidth="1"/>
    <col min="11" max="67" width="7.8984375" style="16" customWidth="1"/>
    <col min="68" max="225" width="10.19921875" style="16"/>
    <col min="226" max="300" width="5.69921875" style="16" customWidth="1"/>
    <col min="301" max="481" width="10.19921875" style="16"/>
    <col min="482" max="556" width="5.69921875" style="16" customWidth="1"/>
    <col min="557" max="737" width="10.19921875" style="16"/>
    <col min="738" max="812" width="5.69921875" style="16" customWidth="1"/>
    <col min="813" max="993" width="10.19921875" style="16"/>
    <col min="994" max="1068" width="5.69921875" style="16" customWidth="1"/>
    <col min="1069" max="1249" width="10.19921875" style="16"/>
    <col min="1250" max="1324" width="5.69921875" style="16" customWidth="1"/>
    <col min="1325" max="1505" width="10.19921875" style="16"/>
    <col min="1506" max="1580" width="5.69921875" style="16" customWidth="1"/>
    <col min="1581" max="1761" width="10.19921875" style="16"/>
    <col min="1762" max="1836" width="5.69921875" style="16" customWidth="1"/>
    <col min="1837" max="2017" width="10.19921875" style="16"/>
    <col min="2018" max="2092" width="5.69921875" style="16" customWidth="1"/>
    <col min="2093" max="2273" width="10.19921875" style="16"/>
    <col min="2274" max="2348" width="5.69921875" style="16" customWidth="1"/>
    <col min="2349" max="2529" width="10.19921875" style="16"/>
    <col min="2530" max="2604" width="5.69921875" style="16" customWidth="1"/>
    <col min="2605" max="2785" width="10.19921875" style="16"/>
    <col min="2786" max="2860" width="5.69921875" style="16" customWidth="1"/>
    <col min="2861" max="3041" width="10.19921875" style="16"/>
    <col min="3042" max="3116" width="5.69921875" style="16" customWidth="1"/>
    <col min="3117" max="3297" width="10.19921875" style="16"/>
    <col min="3298" max="3372" width="5.69921875" style="16" customWidth="1"/>
    <col min="3373" max="3553" width="10.19921875" style="16"/>
    <col min="3554" max="3628" width="5.69921875" style="16" customWidth="1"/>
    <col min="3629" max="3809" width="10.19921875" style="16"/>
    <col min="3810" max="3884" width="5.69921875" style="16" customWidth="1"/>
    <col min="3885" max="4065" width="10.19921875" style="16"/>
    <col min="4066" max="4140" width="5.69921875" style="16" customWidth="1"/>
    <col min="4141" max="4321" width="10.19921875" style="16"/>
    <col min="4322" max="4396" width="5.69921875" style="16" customWidth="1"/>
    <col min="4397" max="4577" width="10.19921875" style="16"/>
    <col min="4578" max="4652" width="5.69921875" style="16" customWidth="1"/>
    <col min="4653" max="4833" width="10.19921875" style="16"/>
    <col min="4834" max="4908" width="5.69921875" style="16" customWidth="1"/>
    <col min="4909" max="5089" width="10.19921875" style="16"/>
    <col min="5090" max="5164" width="5.69921875" style="16" customWidth="1"/>
    <col min="5165" max="5345" width="10.19921875" style="16"/>
    <col min="5346" max="5420" width="5.69921875" style="16" customWidth="1"/>
    <col min="5421" max="5601" width="10.19921875" style="16"/>
    <col min="5602" max="5676" width="5.69921875" style="16" customWidth="1"/>
    <col min="5677" max="5857" width="10.19921875" style="16"/>
    <col min="5858" max="5932" width="5.69921875" style="16" customWidth="1"/>
    <col min="5933" max="6113" width="10.19921875" style="16"/>
    <col min="6114" max="6188" width="5.69921875" style="16" customWidth="1"/>
    <col min="6189" max="6369" width="10.19921875" style="16"/>
    <col min="6370" max="6444" width="5.69921875" style="16" customWidth="1"/>
    <col min="6445" max="6625" width="10.19921875" style="16"/>
    <col min="6626" max="6700" width="5.69921875" style="16" customWidth="1"/>
    <col min="6701" max="6881" width="10.19921875" style="16"/>
    <col min="6882" max="6956" width="5.69921875" style="16" customWidth="1"/>
    <col min="6957" max="7137" width="10.19921875" style="16"/>
    <col min="7138" max="7212" width="5.69921875" style="16" customWidth="1"/>
    <col min="7213" max="7393" width="10.19921875" style="16"/>
    <col min="7394" max="7468" width="5.69921875" style="16" customWidth="1"/>
    <col min="7469" max="7649" width="10.19921875" style="16"/>
    <col min="7650" max="7724" width="5.69921875" style="16" customWidth="1"/>
    <col min="7725" max="7905" width="10.19921875" style="16"/>
    <col min="7906" max="7980" width="5.69921875" style="16" customWidth="1"/>
    <col min="7981" max="8161" width="10.19921875" style="16"/>
    <col min="8162" max="8236" width="5.69921875" style="16" customWidth="1"/>
    <col min="8237" max="8417" width="10.19921875" style="16"/>
    <col min="8418" max="8492" width="5.69921875" style="16" customWidth="1"/>
    <col min="8493" max="8673" width="10.19921875" style="16"/>
    <col min="8674" max="8748" width="5.69921875" style="16" customWidth="1"/>
    <col min="8749" max="8929" width="10.19921875" style="16"/>
    <col min="8930" max="9004" width="5.69921875" style="16" customWidth="1"/>
    <col min="9005" max="9185" width="10.19921875" style="16"/>
    <col min="9186" max="9260" width="5.69921875" style="16" customWidth="1"/>
    <col min="9261" max="9441" width="10.19921875" style="16"/>
    <col min="9442" max="9516" width="5.69921875" style="16" customWidth="1"/>
    <col min="9517" max="9697" width="10.19921875" style="16"/>
    <col min="9698" max="9772" width="5.69921875" style="16" customWidth="1"/>
    <col min="9773" max="9953" width="10.19921875" style="16"/>
    <col min="9954" max="10028" width="5.69921875" style="16" customWidth="1"/>
    <col min="10029" max="10209" width="10.19921875" style="16"/>
    <col min="10210" max="10284" width="5.69921875" style="16" customWidth="1"/>
    <col min="10285" max="10465" width="10.19921875" style="16"/>
    <col min="10466" max="10540" width="5.69921875" style="16" customWidth="1"/>
    <col min="10541" max="10721" width="10.19921875" style="16"/>
    <col min="10722" max="10796" width="5.69921875" style="16" customWidth="1"/>
    <col min="10797" max="10977" width="10.19921875" style="16"/>
    <col min="10978" max="11052" width="5.69921875" style="16" customWidth="1"/>
    <col min="11053" max="11233" width="10.19921875" style="16"/>
    <col min="11234" max="11308" width="5.69921875" style="16" customWidth="1"/>
    <col min="11309" max="11489" width="10.19921875" style="16"/>
    <col min="11490" max="11564" width="5.69921875" style="16" customWidth="1"/>
    <col min="11565" max="11745" width="10.19921875" style="16"/>
    <col min="11746" max="11820" width="5.69921875" style="16" customWidth="1"/>
    <col min="11821" max="12001" width="10.19921875" style="16"/>
    <col min="12002" max="12076" width="5.69921875" style="16" customWidth="1"/>
    <col min="12077" max="12257" width="10.19921875" style="16"/>
    <col min="12258" max="12332" width="5.69921875" style="16" customWidth="1"/>
    <col min="12333" max="12513" width="10.19921875" style="16"/>
    <col min="12514" max="12588" width="5.69921875" style="16" customWidth="1"/>
    <col min="12589" max="12769" width="10.19921875" style="16"/>
    <col min="12770" max="12844" width="5.69921875" style="16" customWidth="1"/>
    <col min="12845" max="13025" width="10.19921875" style="16"/>
    <col min="13026" max="13100" width="5.69921875" style="16" customWidth="1"/>
    <col min="13101" max="13281" width="10.19921875" style="16"/>
    <col min="13282" max="13356" width="5.69921875" style="16" customWidth="1"/>
    <col min="13357" max="13537" width="10.19921875" style="16"/>
    <col min="13538" max="13612" width="5.69921875" style="16" customWidth="1"/>
    <col min="13613" max="13793" width="10.19921875" style="16"/>
    <col min="13794" max="13868" width="5.69921875" style="16" customWidth="1"/>
    <col min="13869" max="14049" width="10.19921875" style="16"/>
    <col min="14050" max="14124" width="5.69921875" style="16" customWidth="1"/>
    <col min="14125" max="14305" width="10.19921875" style="16"/>
    <col min="14306" max="14380" width="5.69921875" style="16" customWidth="1"/>
    <col min="14381" max="14561" width="10.19921875" style="16"/>
    <col min="14562" max="14636" width="5.69921875" style="16" customWidth="1"/>
    <col min="14637" max="14817" width="10.19921875" style="16"/>
    <col min="14818" max="14892" width="5.69921875" style="16" customWidth="1"/>
    <col min="14893" max="15073" width="10.19921875" style="16"/>
    <col min="15074" max="15148" width="5.69921875" style="16" customWidth="1"/>
    <col min="15149" max="15329" width="10.19921875" style="16"/>
    <col min="15330" max="15404" width="5.69921875" style="16" customWidth="1"/>
    <col min="15405" max="15585" width="10.19921875" style="16"/>
    <col min="15586" max="15660" width="5.69921875" style="16" customWidth="1"/>
    <col min="15661" max="15841" width="10.19921875" style="16"/>
    <col min="15842" max="15916" width="5.69921875" style="16" customWidth="1"/>
    <col min="15917" max="16097" width="10.19921875" style="16"/>
    <col min="16098" max="16172" width="5.69921875" style="16" customWidth="1"/>
    <col min="16173" max="16384" width="10.19921875" style="16"/>
  </cols>
  <sheetData>
    <row r="1" spans="1:67" s="8" customFormat="1" ht="13.95" customHeight="1">
      <c r="A1" s="6" t="s">
        <v>4</v>
      </c>
      <c r="B1" s="7"/>
    </row>
    <row r="2" spans="1:67" s="8" customFormat="1" ht="13.95" customHeight="1">
      <c r="A2" s="9" t="s">
        <v>5</v>
      </c>
      <c r="B2" s="7"/>
    </row>
    <row r="3" spans="1:67" s="8" customFormat="1" ht="13.95" customHeight="1">
      <c r="B3" s="10"/>
    </row>
    <row r="4" spans="1:67" s="8" customFormat="1" ht="73.95" customHeight="1">
      <c r="A4" s="11"/>
      <c r="B4" s="12" t="s">
        <v>6</v>
      </c>
      <c r="C4" s="12" t="s">
        <v>7</v>
      </c>
      <c r="D4" s="12" t="s">
        <v>8</v>
      </c>
      <c r="E4" s="12" t="s">
        <v>9</v>
      </c>
      <c r="F4" s="12" t="s">
        <v>10</v>
      </c>
      <c r="G4" s="12" t="s">
        <v>11</v>
      </c>
      <c r="H4" s="12" t="s">
        <v>12</v>
      </c>
      <c r="I4" s="12" t="s">
        <v>13</v>
      </c>
      <c r="J4" s="12" t="s">
        <v>14</v>
      </c>
      <c r="K4" s="13" t="s">
        <v>15</v>
      </c>
      <c r="L4" s="13" t="s">
        <v>16</v>
      </c>
      <c r="M4" s="13" t="s">
        <v>17</v>
      </c>
      <c r="N4" s="13" t="s">
        <v>18</v>
      </c>
      <c r="O4" s="13" t="s">
        <v>19</v>
      </c>
      <c r="P4" s="13" t="s">
        <v>20</v>
      </c>
      <c r="Q4" s="13" t="s">
        <v>21</v>
      </c>
      <c r="R4" s="13" t="s">
        <v>22</v>
      </c>
      <c r="S4" s="13" t="s">
        <v>23</v>
      </c>
      <c r="T4" s="13" t="s">
        <v>24</v>
      </c>
      <c r="U4" s="13" t="s">
        <v>25</v>
      </c>
      <c r="V4" s="13" t="s">
        <v>26</v>
      </c>
      <c r="W4" s="13" t="s">
        <v>27</v>
      </c>
      <c r="X4" s="13" t="s">
        <v>28</v>
      </c>
      <c r="Y4" s="13" t="s">
        <v>29</v>
      </c>
      <c r="Z4" s="13" t="s">
        <v>30</v>
      </c>
      <c r="AA4" s="13" t="s">
        <v>31</v>
      </c>
      <c r="AB4" s="13" t="s">
        <v>32</v>
      </c>
      <c r="AC4" s="13" t="s">
        <v>33</v>
      </c>
      <c r="AD4" s="13" t="s">
        <v>34</v>
      </c>
      <c r="AE4" s="13" t="s">
        <v>35</v>
      </c>
      <c r="AF4" s="13" t="s">
        <v>36</v>
      </c>
      <c r="AG4" s="13" t="s">
        <v>37</v>
      </c>
      <c r="AH4" s="13" t="s">
        <v>38</v>
      </c>
      <c r="AI4" s="13" t="s">
        <v>39</v>
      </c>
      <c r="AJ4" s="13" t="s">
        <v>40</v>
      </c>
      <c r="AK4" s="13" t="s">
        <v>41</v>
      </c>
      <c r="AL4" s="13" t="s">
        <v>42</v>
      </c>
      <c r="AM4" s="13" t="s">
        <v>43</v>
      </c>
      <c r="AN4" s="13" t="s">
        <v>44</v>
      </c>
      <c r="AO4" s="13" t="s">
        <v>45</v>
      </c>
      <c r="AP4" s="13" t="s">
        <v>46</v>
      </c>
      <c r="AQ4" s="13" t="s">
        <v>47</v>
      </c>
      <c r="AR4" s="13" t="s">
        <v>48</v>
      </c>
      <c r="AS4" s="13" t="s">
        <v>49</v>
      </c>
      <c r="AT4" s="13" t="s">
        <v>50</v>
      </c>
      <c r="AU4" s="13" t="s">
        <v>51</v>
      </c>
      <c r="AV4" s="13" t="s">
        <v>52</v>
      </c>
      <c r="AW4" s="13" t="s">
        <v>53</v>
      </c>
      <c r="AX4" s="13" t="s">
        <v>54</v>
      </c>
      <c r="AY4" s="13" t="s">
        <v>55</v>
      </c>
      <c r="AZ4" s="13" t="s">
        <v>56</v>
      </c>
      <c r="BA4" s="13" t="s">
        <v>57</v>
      </c>
      <c r="BB4" s="13" t="s">
        <v>58</v>
      </c>
      <c r="BC4" s="13" t="s">
        <v>59</v>
      </c>
      <c r="BD4" s="13" t="s">
        <v>60</v>
      </c>
      <c r="BE4" s="13" t="s">
        <v>61</v>
      </c>
      <c r="BF4" s="13" t="s">
        <v>62</v>
      </c>
      <c r="BG4" s="13" t="s">
        <v>63</v>
      </c>
      <c r="BH4" s="13" t="s">
        <v>64</v>
      </c>
      <c r="BI4" s="13" t="s">
        <v>65</v>
      </c>
      <c r="BJ4" s="13" t="s">
        <v>66</v>
      </c>
      <c r="BK4" s="13" t="s">
        <v>67</v>
      </c>
      <c r="BL4" s="13" t="s">
        <v>68</v>
      </c>
      <c r="BM4" s="13" t="s">
        <v>69</v>
      </c>
      <c r="BN4" s="13" t="s">
        <v>70</v>
      </c>
      <c r="BO4" s="13" t="s">
        <v>71</v>
      </c>
    </row>
    <row r="5" spans="1:67" s="8" customFormat="1" ht="13.95" customHeight="1">
      <c r="A5" s="14">
        <v>1970</v>
      </c>
      <c r="B5" s="15">
        <v>528.62810154494673</v>
      </c>
      <c r="C5" s="15">
        <v>1359.0047258215748</v>
      </c>
      <c r="D5" s="15">
        <v>1823.3564301839233</v>
      </c>
      <c r="E5" s="15">
        <v>601.02701492178051</v>
      </c>
      <c r="F5" s="15">
        <v>546.61544761750417</v>
      </c>
      <c r="G5" s="15">
        <v>203.56186562795764</v>
      </c>
      <c r="H5" s="15">
        <v>898.70830096401539</v>
      </c>
      <c r="I5" s="15">
        <v>205.20399852652551</v>
      </c>
      <c r="J5" s="15">
        <v>118.64547925294481</v>
      </c>
      <c r="K5" s="15">
        <v>1673.5588850408265</v>
      </c>
      <c r="L5" s="15">
        <v>2076.4808170297142</v>
      </c>
      <c r="M5" s="15">
        <v>1246.7518186592413</v>
      </c>
      <c r="N5" s="15">
        <v>1597.8227235111535</v>
      </c>
      <c r="O5" s="15">
        <v>1440.4542391137284</v>
      </c>
      <c r="P5" s="15">
        <v>1620.1561238956247</v>
      </c>
      <c r="Q5" s="15">
        <v>1940.9098572793507</v>
      </c>
      <c r="R5" s="15">
        <v>1926.9130952037369</v>
      </c>
      <c r="S5" s="15">
        <v>1842.170246431285</v>
      </c>
      <c r="T5" s="15">
        <v>1635.1768769960681</v>
      </c>
      <c r="U5" s="15">
        <v>674.03639502437488</v>
      </c>
      <c r="V5" s="15">
        <v>1862.9428147639244</v>
      </c>
      <c r="W5" s="15">
        <v>1757.1009627206183</v>
      </c>
      <c r="X5" s="15">
        <v>1803.3159716645685</v>
      </c>
      <c r="Y5" s="15">
        <v>1448.8557520057077</v>
      </c>
      <c r="Z5" s="15">
        <v>387.4023901158626</v>
      </c>
      <c r="AA5" s="15">
        <v>1294.8364829679783</v>
      </c>
      <c r="AB5" s="15">
        <v>474.29992382339691</v>
      </c>
      <c r="AC5" s="15">
        <v>570.28043541470845</v>
      </c>
      <c r="AD5" s="15">
        <v>424.37096939391932</v>
      </c>
      <c r="AE5" s="15">
        <v>804.52067017424645</v>
      </c>
      <c r="AF5" s="15">
        <v>471.88364000555652</v>
      </c>
      <c r="AG5" s="15">
        <v>2031.0755055722937</v>
      </c>
      <c r="AH5" s="15">
        <v>530.45603374451059</v>
      </c>
      <c r="AI5" s="15">
        <v>234.2229761492207</v>
      </c>
      <c r="AJ5" s="15">
        <v>797.71648910796557</v>
      </c>
      <c r="AK5" s="15">
        <v>174.01527675721968</v>
      </c>
      <c r="AL5" s="15">
        <v>1453.4030903161383</v>
      </c>
      <c r="AM5" s="15">
        <v>494.05201183764143</v>
      </c>
      <c r="AN5" s="15">
        <v>728.7166389306243</v>
      </c>
      <c r="AO5" s="15">
        <v>229.55844387788412</v>
      </c>
      <c r="AP5" s="15">
        <v>289.94856994497866</v>
      </c>
      <c r="AQ5" s="15">
        <v>97.792480700102146</v>
      </c>
      <c r="AR5" s="15">
        <v>208.22874060243575</v>
      </c>
      <c r="AS5" s="15">
        <v>74.614287832693009</v>
      </c>
      <c r="AT5" s="15">
        <v>166.90725479396957</v>
      </c>
      <c r="AU5" s="15">
        <v>199.65961127843687</v>
      </c>
      <c r="AV5" s="15">
        <v>57.856505972172037</v>
      </c>
      <c r="AW5" s="15">
        <v>31.021103541072041</v>
      </c>
      <c r="AX5" s="15">
        <v>707.57813684983284</v>
      </c>
      <c r="AY5" s="15">
        <v>159.11995343931494</v>
      </c>
      <c r="AZ5" s="15">
        <v>955.77894781277109</v>
      </c>
      <c r="BA5" s="15">
        <v>830.40110378940471</v>
      </c>
      <c r="BB5" s="15">
        <v>83.952675253670677</v>
      </c>
      <c r="BC5" s="15">
        <v>1113.1758176941628</v>
      </c>
      <c r="BD5" s="15">
        <v>195.8145060328616</v>
      </c>
      <c r="BE5" s="15">
        <v>291.43559384590179</v>
      </c>
      <c r="BF5" s="15">
        <v>305.84996155804987</v>
      </c>
      <c r="BG5" s="15">
        <v>115.58231857925477</v>
      </c>
      <c r="BH5" s="15">
        <v>97.66294957941092</v>
      </c>
      <c r="BI5" s="15">
        <v>120.859136051551</v>
      </c>
      <c r="BJ5" s="15">
        <v>36.70232170101071</v>
      </c>
      <c r="BK5" s="15">
        <v>137.76658514811362</v>
      </c>
      <c r="BL5" s="15">
        <v>219.93352973852504</v>
      </c>
      <c r="BM5" s="15">
        <v>209.57096378556002</v>
      </c>
      <c r="BN5" s="15">
        <v>79.43014872118421</v>
      </c>
      <c r="BO5" s="15">
        <v>233.35869421550078</v>
      </c>
    </row>
    <row r="6" spans="1:67" s="8" customFormat="1" ht="13.95" customHeight="1">
      <c r="A6" s="14">
        <f t="shared" ref="A6:A14" si="0">A5+1</f>
        <v>1971</v>
      </c>
      <c r="B6" s="15">
        <v>541.27447755111359</v>
      </c>
      <c r="C6" s="15">
        <v>1402.3464132424713</v>
      </c>
      <c r="D6" s="15">
        <v>1858.7475538769224</v>
      </c>
      <c r="E6" s="15">
        <v>624.96807170545151</v>
      </c>
      <c r="F6" s="15">
        <v>587.51287520803464</v>
      </c>
      <c r="G6" s="15">
        <v>213.47053645000486</v>
      </c>
      <c r="H6" s="15">
        <v>928.18932105467718</v>
      </c>
      <c r="I6" s="15">
        <v>210.52995438738779</v>
      </c>
      <c r="J6" s="15">
        <v>119.23209130517284</v>
      </c>
      <c r="K6" s="15">
        <v>1714.1263436046729</v>
      </c>
      <c r="L6" s="15">
        <v>2123.3719595110556</v>
      </c>
      <c r="M6" s="15">
        <v>1292.3240384575456</v>
      </c>
      <c r="N6" s="15">
        <v>1657.7492361541808</v>
      </c>
      <c r="O6" s="15">
        <v>1488.2620724671415</v>
      </c>
      <c r="P6" s="15">
        <v>1641.0678765717523</v>
      </c>
      <c r="Q6" s="15">
        <v>1986.1784401425532</v>
      </c>
      <c r="R6" s="15">
        <v>2027.9058418796069</v>
      </c>
      <c r="S6" s="15">
        <v>1841.3437935780696</v>
      </c>
      <c r="T6" s="15">
        <v>1702.0164281723428</v>
      </c>
      <c r="U6" s="15">
        <v>715.19680956208606</v>
      </c>
      <c r="V6" s="15">
        <v>1900.5975501162438</v>
      </c>
      <c r="W6" s="15">
        <v>1779.9275194568465</v>
      </c>
      <c r="X6" s="15">
        <v>1819.5110166495842</v>
      </c>
      <c r="Y6" s="15">
        <v>1573.4918813176785</v>
      </c>
      <c r="Z6" s="15">
        <v>409.45956362653783</v>
      </c>
      <c r="AA6" s="15">
        <v>1326.1855039649356</v>
      </c>
      <c r="AB6" s="15">
        <v>516.7821209957043</v>
      </c>
      <c r="AC6" s="15">
        <v>615.10784440530449</v>
      </c>
      <c r="AD6" s="15">
        <v>439.5882889037</v>
      </c>
      <c r="AE6" s="15">
        <v>812.15212007182856</v>
      </c>
      <c r="AF6" s="15">
        <v>483.32043111619413</v>
      </c>
      <c r="AG6" s="15">
        <v>2323.9676247886123</v>
      </c>
      <c r="AH6" s="15">
        <v>490.29875100778469</v>
      </c>
      <c r="AI6" s="15">
        <v>241.80694582530347</v>
      </c>
      <c r="AJ6" s="15">
        <v>885.11733976722473</v>
      </c>
      <c r="AK6" s="15">
        <v>177.31566637830414</v>
      </c>
      <c r="AL6" s="15">
        <v>2302.316946051355</v>
      </c>
      <c r="AM6" s="15">
        <v>512.65996587197742</v>
      </c>
      <c r="AN6" s="15">
        <v>752.90972014502415</v>
      </c>
      <c r="AO6" s="15">
        <v>237.10000220501755</v>
      </c>
      <c r="AP6" s="15">
        <v>301.82081611619827</v>
      </c>
      <c r="AQ6" s="15">
        <v>97.637691031439189</v>
      </c>
      <c r="AR6" s="15">
        <v>214.11277949006103</v>
      </c>
      <c r="AS6" s="15">
        <v>75.722995851138904</v>
      </c>
      <c r="AT6" s="15">
        <v>171.92175163852099</v>
      </c>
      <c r="AU6" s="15">
        <v>231.86521114716001</v>
      </c>
      <c r="AV6" s="15">
        <v>56.927487151705812</v>
      </c>
      <c r="AW6" s="15">
        <v>30.639524925373752</v>
      </c>
      <c r="AX6" s="15">
        <v>718.10999921280143</v>
      </c>
      <c r="AY6" s="15">
        <v>162.79011015474939</v>
      </c>
      <c r="AZ6" s="15">
        <v>991.95105442625425</v>
      </c>
      <c r="BA6" s="15">
        <v>852.25578454399499</v>
      </c>
      <c r="BB6" s="15">
        <v>85.504769009535948</v>
      </c>
      <c r="BC6" s="15">
        <v>1152.0323613748521</v>
      </c>
      <c r="BD6" s="15">
        <v>209.05085258923089</v>
      </c>
      <c r="BE6" s="15">
        <v>322.88125992091381</v>
      </c>
      <c r="BF6" s="15">
        <v>322.05803159908811</v>
      </c>
      <c r="BG6" s="15">
        <v>102.50796342653969</v>
      </c>
      <c r="BH6" s="15">
        <v>97.094703311627939</v>
      </c>
      <c r="BI6" s="15">
        <v>125.98224062580437</v>
      </c>
      <c r="BJ6" s="15">
        <v>37.386505980230254</v>
      </c>
      <c r="BK6" s="15">
        <v>136.14403221361206</v>
      </c>
      <c r="BL6" s="15">
        <v>227.57169815829124</v>
      </c>
      <c r="BM6" s="15">
        <v>213.43006980307965</v>
      </c>
      <c r="BN6" s="15">
        <v>80.568657715173998</v>
      </c>
      <c r="BO6" s="15">
        <v>246.5667652882901</v>
      </c>
    </row>
    <row r="7" spans="1:67" s="8" customFormat="1" ht="13.95" customHeight="1">
      <c r="A7" s="14">
        <f t="shared" si="0"/>
        <v>1972</v>
      </c>
      <c r="B7" s="15">
        <v>558.88964592296247</v>
      </c>
      <c r="C7" s="15">
        <v>1458.4643081552033</v>
      </c>
      <c r="D7" s="15">
        <v>1929.4015675069575</v>
      </c>
      <c r="E7" s="15">
        <v>655.83145997724262</v>
      </c>
      <c r="F7" s="15">
        <v>642.70509711916827</v>
      </c>
      <c r="G7" s="15">
        <v>213.45547992999772</v>
      </c>
      <c r="H7" s="15">
        <v>951.33587590321588</v>
      </c>
      <c r="I7" s="15">
        <v>220.45447532217077</v>
      </c>
      <c r="J7" s="15">
        <v>118.81808862010577</v>
      </c>
      <c r="K7" s="15">
        <v>1777.8737630434714</v>
      </c>
      <c r="L7" s="15">
        <v>2197.3233872932765</v>
      </c>
      <c r="M7" s="15">
        <v>1385.8141010502161</v>
      </c>
      <c r="N7" s="15">
        <v>1716.0442368437259</v>
      </c>
      <c r="O7" s="15">
        <v>1551.7475659671943</v>
      </c>
      <c r="P7" s="15">
        <v>1691.2764561910478</v>
      </c>
      <c r="Q7" s="15">
        <v>2016.6725030160599</v>
      </c>
      <c r="R7" s="15">
        <v>2116.6356502013346</v>
      </c>
      <c r="S7" s="15">
        <v>1876.1344331596438</v>
      </c>
      <c r="T7" s="15">
        <v>1787.0453208239189</v>
      </c>
      <c r="U7" s="15">
        <v>747.63350057552282</v>
      </c>
      <c r="V7" s="15">
        <v>1977.7093273446719</v>
      </c>
      <c r="W7" s="15">
        <v>1842.2402684119352</v>
      </c>
      <c r="X7" s="15">
        <v>1835.0213305686036</v>
      </c>
      <c r="Y7" s="15">
        <v>1612.692561583194</v>
      </c>
      <c r="Z7" s="15">
        <v>419.75230328030153</v>
      </c>
      <c r="AA7" s="15">
        <v>1337.2914568175995</v>
      </c>
      <c r="AB7" s="15">
        <v>565.57766428947218</v>
      </c>
      <c r="AC7" s="15">
        <v>599.63233399686578</v>
      </c>
      <c r="AD7" s="15">
        <v>462.10803872385742</v>
      </c>
      <c r="AE7" s="15">
        <v>854.6328832409913</v>
      </c>
      <c r="AF7" s="15">
        <v>499.45572929839733</v>
      </c>
      <c r="AG7" s="15">
        <v>2853.4073045137652</v>
      </c>
      <c r="AH7" s="15">
        <v>586.26433457144367</v>
      </c>
      <c r="AI7" s="15">
        <v>241.46962975111589</v>
      </c>
      <c r="AJ7" s="15">
        <v>1005.9079378194432</v>
      </c>
      <c r="AK7" s="15">
        <v>179.8145292698371</v>
      </c>
      <c r="AL7" s="15">
        <v>2933.2604052793645</v>
      </c>
      <c r="AM7" s="15">
        <v>541.28476295079065</v>
      </c>
      <c r="AN7" s="15">
        <v>781.75929930934842</v>
      </c>
      <c r="AO7" s="15">
        <v>231.60566078080868</v>
      </c>
      <c r="AP7" s="15">
        <v>303.37831831820012</v>
      </c>
      <c r="AQ7" s="15">
        <v>103.48383796307081</v>
      </c>
      <c r="AR7" s="15">
        <v>217.28923416479222</v>
      </c>
      <c r="AS7" s="15">
        <v>79.114496359613256</v>
      </c>
      <c r="AT7" s="15">
        <v>159.26841246992592</v>
      </c>
      <c r="AU7" s="15">
        <v>236.39668575235646</v>
      </c>
      <c r="AV7" s="15">
        <v>55.527939924461975</v>
      </c>
      <c r="AW7" s="15">
        <v>30.036700311942912</v>
      </c>
      <c r="AX7" s="15">
        <v>706.8806256947347</v>
      </c>
      <c r="AY7" s="15">
        <v>162.97848002107946</v>
      </c>
      <c r="AZ7" s="15">
        <v>1014.5021871299951</v>
      </c>
      <c r="BA7" s="15">
        <v>877.1096267979234</v>
      </c>
      <c r="BB7" s="15">
        <v>86.600571607186694</v>
      </c>
      <c r="BC7" s="15">
        <v>1236.0504638820667</v>
      </c>
      <c r="BD7" s="15">
        <v>219.3139597466479</v>
      </c>
      <c r="BE7" s="15">
        <v>358.27985494039063</v>
      </c>
      <c r="BF7" s="15">
        <v>345.17821321722596</v>
      </c>
      <c r="BG7" s="15">
        <v>94.896266484688226</v>
      </c>
      <c r="BH7" s="15">
        <v>94.974668518131196</v>
      </c>
      <c r="BI7" s="15">
        <v>133.49038794908896</v>
      </c>
      <c r="BJ7" s="15">
        <v>36.989109102200814</v>
      </c>
      <c r="BK7" s="15">
        <v>137.08504280975265</v>
      </c>
      <c r="BL7" s="15">
        <v>234.51104203414411</v>
      </c>
      <c r="BM7" s="15">
        <v>216.19268872028996</v>
      </c>
      <c r="BN7" s="15">
        <v>80.304575889579496</v>
      </c>
      <c r="BO7" s="15">
        <v>246.62465388442283</v>
      </c>
    </row>
    <row r="8" spans="1:67" s="8" customFormat="1" ht="13.95" customHeight="1">
      <c r="A8" s="14">
        <f t="shared" si="0"/>
        <v>1973</v>
      </c>
      <c r="B8" s="15">
        <v>583.92140573399229</v>
      </c>
      <c r="C8" s="15">
        <v>1535.2292623808289</v>
      </c>
      <c r="D8" s="15">
        <v>2018.9996288723478</v>
      </c>
      <c r="E8" s="15">
        <v>691.12677002958969</v>
      </c>
      <c r="F8" s="15">
        <v>670.99870643508348</v>
      </c>
      <c r="G8" s="15">
        <v>215.44099499072976</v>
      </c>
      <c r="H8" s="15">
        <v>1020.5274775690442</v>
      </c>
      <c r="I8" s="15">
        <v>232.89388095722828</v>
      </c>
      <c r="J8" s="15">
        <v>122.17632058790601</v>
      </c>
      <c r="K8" s="15">
        <v>1856.1751408118587</v>
      </c>
      <c r="L8" s="15">
        <v>2289.1042740941671</v>
      </c>
      <c r="M8" s="15">
        <v>1480.3672841695109</v>
      </c>
      <c r="N8" s="15">
        <v>1808.1652804355701</v>
      </c>
      <c r="O8" s="15">
        <v>1655.9777300697579</v>
      </c>
      <c r="P8" s="15">
        <v>1792.0434206444336</v>
      </c>
      <c r="Q8" s="15">
        <v>2114.9888032388599</v>
      </c>
      <c r="R8" s="15">
        <v>2197.9603403856759</v>
      </c>
      <c r="S8" s="15">
        <v>1953.2259409997985</v>
      </c>
      <c r="T8" s="15">
        <v>1879.3216146156421</v>
      </c>
      <c r="U8" s="15">
        <v>784.21523264758264</v>
      </c>
      <c r="V8" s="15">
        <v>2072.1701749767785</v>
      </c>
      <c r="W8" s="15">
        <v>1942.2310052679279</v>
      </c>
      <c r="X8" s="15">
        <v>1873.9321401584791</v>
      </c>
      <c r="Y8" s="15">
        <v>1694.2038535740537</v>
      </c>
      <c r="Z8" s="15">
        <v>411.633986123527</v>
      </c>
      <c r="AA8" s="15">
        <v>1368.4703869757868</v>
      </c>
      <c r="AB8" s="15">
        <v>628.1000739706061</v>
      </c>
      <c r="AC8" s="15">
        <v>555.70890001103282</v>
      </c>
      <c r="AD8" s="15">
        <v>482.652363895804</v>
      </c>
      <c r="AE8" s="15">
        <v>897.8257656947452</v>
      </c>
      <c r="AF8" s="15">
        <v>511.39874804895288</v>
      </c>
      <c r="AG8" s="15">
        <v>4188.3775479100668</v>
      </c>
      <c r="AH8" s="15">
        <v>594.9262943130019</v>
      </c>
      <c r="AI8" s="15">
        <v>239.98463038989044</v>
      </c>
      <c r="AJ8" s="15">
        <v>1071.5776704857046</v>
      </c>
      <c r="AK8" s="15">
        <v>182.19339650705248</v>
      </c>
      <c r="AL8" s="15">
        <v>3142.2193105856363</v>
      </c>
      <c r="AM8" s="15">
        <v>551.86183766985698</v>
      </c>
      <c r="AN8" s="15">
        <v>787.08556896419486</v>
      </c>
      <c r="AO8" s="15">
        <v>243.83154317998478</v>
      </c>
      <c r="AP8" s="15">
        <v>308.7034775282313</v>
      </c>
      <c r="AQ8" s="15">
        <v>100.23075585527879</v>
      </c>
      <c r="AR8" s="15">
        <v>219.91169519274879</v>
      </c>
      <c r="AS8" s="15">
        <v>76.666089613032042</v>
      </c>
      <c r="AT8" s="15">
        <v>128.5187161944969</v>
      </c>
      <c r="AU8" s="15">
        <v>238.08597686927362</v>
      </c>
      <c r="AV8" s="15">
        <v>55.673361412702207</v>
      </c>
      <c r="AW8" s="15">
        <v>29.693313047535327</v>
      </c>
      <c r="AX8" s="15">
        <v>717.3447621110322</v>
      </c>
      <c r="AY8" s="15">
        <v>165.03828850509026</v>
      </c>
      <c r="AZ8" s="15">
        <v>1097.0050889626689</v>
      </c>
      <c r="BA8" s="15">
        <v>930.58955486965795</v>
      </c>
      <c r="BB8" s="15">
        <v>89.788585247597481</v>
      </c>
      <c r="BC8" s="15">
        <v>1319.9570871251706</v>
      </c>
      <c r="BD8" s="15">
        <v>247.15698618373176</v>
      </c>
      <c r="BE8" s="15">
        <v>396.03467048395152</v>
      </c>
      <c r="BF8" s="15">
        <v>374.24486163372899</v>
      </c>
      <c r="BG8" s="15">
        <v>98.745136637434101</v>
      </c>
      <c r="BH8" s="15">
        <v>95.177896472489294</v>
      </c>
      <c r="BI8" s="15">
        <v>145.14567831289216</v>
      </c>
      <c r="BJ8" s="15">
        <v>36.675066731109943</v>
      </c>
      <c r="BK8" s="15">
        <v>141.68363273071148</v>
      </c>
      <c r="BL8" s="15">
        <v>252.00469838212246</v>
      </c>
      <c r="BM8" s="15">
        <v>231.530400809707</v>
      </c>
      <c r="BN8" s="15">
        <v>77.419782104597815</v>
      </c>
      <c r="BO8" s="15">
        <v>251.00026971654358</v>
      </c>
    </row>
    <row r="9" spans="1:67" s="8" customFormat="1" ht="13.95" customHeight="1">
      <c r="A9" s="14">
        <f t="shared" si="0"/>
        <v>1974</v>
      </c>
      <c r="B9" s="15">
        <v>594.84250433696479</v>
      </c>
      <c r="C9" s="15">
        <v>1570.6361280254694</v>
      </c>
      <c r="D9" s="15">
        <v>1997.0810807576829</v>
      </c>
      <c r="E9" s="15">
        <v>719.19758184156808</v>
      </c>
      <c r="F9" s="15">
        <v>834.7376165421839</v>
      </c>
      <c r="G9" s="15">
        <v>222.18611357405496</v>
      </c>
      <c r="H9" s="15">
        <v>1048.0694873529017</v>
      </c>
      <c r="I9" s="15">
        <v>229.11005831334492</v>
      </c>
      <c r="J9" s="15">
        <v>124.02694283202533</v>
      </c>
      <c r="K9" s="15">
        <v>1871.4130509161303</v>
      </c>
      <c r="L9" s="15">
        <v>2243.1301246907346</v>
      </c>
      <c r="M9" s="15">
        <v>1552.7358504716883</v>
      </c>
      <c r="N9" s="15">
        <v>1871.2447631444866</v>
      </c>
      <c r="O9" s="15">
        <v>1616.3200970943617</v>
      </c>
      <c r="P9" s="15">
        <v>1869.9503494534863</v>
      </c>
      <c r="Q9" s="15">
        <v>2184.6632342338467</v>
      </c>
      <c r="R9" s="15">
        <v>2267.6194447945709</v>
      </c>
      <c r="S9" s="15">
        <v>1999.4712884869098</v>
      </c>
      <c r="T9" s="15">
        <v>1897.3305038571016</v>
      </c>
      <c r="U9" s="15">
        <v>836.07340763426282</v>
      </c>
      <c r="V9" s="15">
        <v>2040.4064191358377</v>
      </c>
      <c r="W9" s="15">
        <v>1978.3801771990786</v>
      </c>
      <c r="X9" s="15">
        <v>1897.773457709997</v>
      </c>
      <c r="Y9" s="15">
        <v>1766.106465487652</v>
      </c>
      <c r="Z9" s="15">
        <v>421.53827485686242</v>
      </c>
      <c r="AA9" s="15">
        <v>1422.7800148641734</v>
      </c>
      <c r="AB9" s="15">
        <v>667.52566872409955</v>
      </c>
      <c r="AC9" s="15">
        <v>555.53845409900271</v>
      </c>
      <c r="AD9" s="15">
        <v>501.56084102674134</v>
      </c>
      <c r="AE9" s="15">
        <v>923.31914279134514</v>
      </c>
      <c r="AF9" s="15">
        <v>527.04625608108972</v>
      </c>
      <c r="AG9" s="15">
        <v>9642.6626880647946</v>
      </c>
      <c r="AH9" s="15">
        <v>612.40575771112537</v>
      </c>
      <c r="AI9" s="15">
        <v>244.26889022422327</v>
      </c>
      <c r="AJ9" s="15">
        <v>1116.6882823994642</v>
      </c>
      <c r="AK9" s="15">
        <v>187.50848499752325</v>
      </c>
      <c r="AL9" s="15">
        <v>9278.4688629574011</v>
      </c>
      <c r="AM9" s="15">
        <v>568.10414393169344</v>
      </c>
      <c r="AN9" s="15">
        <v>782.11170421230634</v>
      </c>
      <c r="AO9" s="15">
        <v>244.75179338774561</v>
      </c>
      <c r="AP9" s="15">
        <v>305.76168972617467</v>
      </c>
      <c r="AQ9" s="15">
        <v>95.208244938684302</v>
      </c>
      <c r="AR9" s="15">
        <v>223.92136227536537</v>
      </c>
      <c r="AS9" s="15">
        <v>72.910948485257776</v>
      </c>
      <c r="AT9" s="15">
        <v>136.60733226965303</v>
      </c>
      <c r="AU9" s="15">
        <v>260.12384986855051</v>
      </c>
      <c r="AV9" s="15">
        <v>54.655064578137619</v>
      </c>
      <c r="AW9" s="15">
        <v>30.736188802932588</v>
      </c>
      <c r="AX9" s="15">
        <v>740.91389302856351</v>
      </c>
      <c r="AY9" s="15">
        <v>168.68517730823251</v>
      </c>
      <c r="AZ9" s="15">
        <v>1138.2172907196764</v>
      </c>
      <c r="BA9" s="15">
        <v>941.92640070190919</v>
      </c>
      <c r="BB9" s="15">
        <v>89.573179583734557</v>
      </c>
      <c r="BC9" s="15">
        <v>1284.9364668734336</v>
      </c>
      <c r="BD9" s="15">
        <v>265.76621361380143</v>
      </c>
      <c r="BE9" s="15">
        <v>392.71272098040589</v>
      </c>
      <c r="BF9" s="15">
        <v>390.58591636777783</v>
      </c>
      <c r="BG9" s="15">
        <v>97.336396529253008</v>
      </c>
      <c r="BH9" s="15">
        <v>94.6432827878876</v>
      </c>
      <c r="BI9" s="15">
        <v>153.44900380548282</v>
      </c>
      <c r="BJ9" s="15">
        <v>36.947164133343541</v>
      </c>
      <c r="BK9" s="15">
        <v>143.66721190965333</v>
      </c>
      <c r="BL9" s="15">
        <v>271.97184708644045</v>
      </c>
      <c r="BM9" s="15">
        <v>234.84629757598734</v>
      </c>
      <c r="BN9" s="15">
        <v>77.532712435698699</v>
      </c>
      <c r="BO9" s="15">
        <v>257.88030603367957</v>
      </c>
    </row>
    <row r="10" spans="1:67" s="8" customFormat="1" ht="13.95" customHeight="1">
      <c r="A10" s="14">
        <f t="shared" si="0"/>
        <v>1975</v>
      </c>
      <c r="B10" s="15">
        <v>594.29168517082223</v>
      </c>
      <c r="C10" s="15">
        <v>1561.2790790789413</v>
      </c>
      <c r="D10" s="15">
        <v>1978.2017414476993</v>
      </c>
      <c r="E10" s="15">
        <v>727.42503209698123</v>
      </c>
      <c r="F10" s="15">
        <v>832.05014111381263</v>
      </c>
      <c r="G10" s="15">
        <v>217.66755634461546</v>
      </c>
      <c r="H10" s="15">
        <v>1084.7939880909391</v>
      </c>
      <c r="I10" s="15">
        <v>235.38989152685346</v>
      </c>
      <c r="J10" s="15">
        <v>127.16033622921579</v>
      </c>
      <c r="K10" s="15">
        <v>1866.4479830275923</v>
      </c>
      <c r="L10" s="15">
        <v>2185.9238396662354</v>
      </c>
      <c r="M10" s="15">
        <v>1536.7905710247978</v>
      </c>
      <c r="N10" s="15">
        <v>1846.7817725735219</v>
      </c>
      <c r="O10" s="15">
        <v>1585.5223969327628</v>
      </c>
      <c r="P10" s="15">
        <v>1820.6522406624115</v>
      </c>
      <c r="Q10" s="15">
        <v>2142.5759060888408</v>
      </c>
      <c r="R10" s="15">
        <v>2372.2137761617391</v>
      </c>
      <c r="S10" s="15">
        <v>2041.5762742748618</v>
      </c>
      <c r="T10" s="15">
        <v>1856.4551445703166</v>
      </c>
      <c r="U10" s="15">
        <v>876.39968432393869</v>
      </c>
      <c r="V10" s="15">
        <v>2017.5300685226655</v>
      </c>
      <c r="W10" s="15">
        <v>1982.731669564276</v>
      </c>
      <c r="X10" s="15">
        <v>1904.3178311460354</v>
      </c>
      <c r="Y10" s="15">
        <v>1722.624777881045</v>
      </c>
      <c r="Z10" s="15">
        <v>427.85165763631545</v>
      </c>
      <c r="AA10" s="15">
        <v>1382.8329431030586</v>
      </c>
      <c r="AB10" s="15">
        <v>682.25675712344184</v>
      </c>
      <c r="AC10" s="15">
        <v>464.6780088913099</v>
      </c>
      <c r="AD10" s="15">
        <v>498.23941965664943</v>
      </c>
      <c r="AE10" s="15">
        <v>948.55366919216669</v>
      </c>
      <c r="AF10" s="15">
        <v>546.46248444170863</v>
      </c>
      <c r="AG10" s="15">
        <v>10473.874571927752</v>
      </c>
      <c r="AH10" s="15">
        <v>610.75872294480973</v>
      </c>
      <c r="AI10" s="15">
        <v>260.17138901815332</v>
      </c>
      <c r="AJ10" s="15">
        <v>1092.2814942940261</v>
      </c>
      <c r="AK10" s="15">
        <v>196.00108433131291</v>
      </c>
      <c r="AL10" s="15">
        <v>8473.1164018152322</v>
      </c>
      <c r="AM10" s="15">
        <v>583.10855730573849</v>
      </c>
      <c r="AN10" s="15">
        <v>792.06813270483678</v>
      </c>
      <c r="AO10" s="15">
        <v>225.46594194666923</v>
      </c>
      <c r="AP10" s="15">
        <v>314.47543765149396</v>
      </c>
      <c r="AQ10" s="15">
        <v>90.345665201682721</v>
      </c>
      <c r="AR10" s="15">
        <v>214.61588827326102</v>
      </c>
      <c r="AS10" s="15">
        <v>75.660825271196117</v>
      </c>
      <c r="AT10" s="15">
        <v>125.13075280539785</v>
      </c>
      <c r="AU10" s="15">
        <v>253.48237682822295</v>
      </c>
      <c r="AV10" s="15">
        <v>52.231122360419512</v>
      </c>
      <c r="AW10" s="15">
        <v>34.788023115742625</v>
      </c>
      <c r="AX10" s="15">
        <v>731.58955573911328</v>
      </c>
      <c r="AY10" s="15">
        <v>165.0874982959028</v>
      </c>
      <c r="AZ10" s="15">
        <v>1186.2534748348601</v>
      </c>
      <c r="BA10" s="15">
        <v>965.51853856744617</v>
      </c>
      <c r="BB10" s="15">
        <v>93.482963370422212</v>
      </c>
      <c r="BC10" s="15">
        <v>1310.5563067392684</v>
      </c>
      <c r="BD10" s="15">
        <v>279.67873064410725</v>
      </c>
      <c r="BE10" s="15">
        <v>405.06894000421499</v>
      </c>
      <c r="BF10" s="15">
        <v>407.95264655489086</v>
      </c>
      <c r="BG10" s="15">
        <v>95.520896668268122</v>
      </c>
      <c r="BH10" s="15">
        <v>99.040422293616459</v>
      </c>
      <c r="BI10" s="15">
        <v>157.07084624536932</v>
      </c>
      <c r="BJ10" s="15">
        <v>37.64715771295031</v>
      </c>
      <c r="BK10" s="15">
        <v>144.91925178151757</v>
      </c>
      <c r="BL10" s="15">
        <v>263.80017522164007</v>
      </c>
      <c r="BM10" s="15">
        <v>241.35941397294857</v>
      </c>
      <c r="BN10" s="15">
        <v>78.004950803496243</v>
      </c>
      <c r="BO10" s="15">
        <v>265.37520703349173</v>
      </c>
    </row>
    <row r="11" spans="1:67" s="8" customFormat="1" ht="13.95" customHeight="1">
      <c r="A11" s="14">
        <f t="shared" si="0"/>
        <v>1976</v>
      </c>
      <c r="B11" s="15">
        <v>613.08824836903636</v>
      </c>
      <c r="C11" s="15">
        <v>1627.0061069162346</v>
      </c>
      <c r="D11" s="15">
        <v>2062.0031112582897</v>
      </c>
      <c r="E11" s="15">
        <v>749.68399277851688</v>
      </c>
      <c r="F11" s="15">
        <v>915.05011144722118</v>
      </c>
      <c r="G11" s="15">
        <v>216.20402085270098</v>
      </c>
      <c r="H11" s="15">
        <v>1116.3194734592901</v>
      </c>
      <c r="I11" s="15">
        <v>235.64947794831076</v>
      </c>
      <c r="J11" s="15">
        <v>131.10197626681887</v>
      </c>
      <c r="K11" s="15">
        <v>1961.9827762429561</v>
      </c>
      <c r="L11" s="15">
        <v>2316.0437563653941</v>
      </c>
      <c r="M11" s="15">
        <v>1568.1841565816278</v>
      </c>
      <c r="N11" s="15">
        <v>1920.7001933235172</v>
      </c>
      <c r="O11" s="15">
        <v>1635.3142138256169</v>
      </c>
      <c r="P11" s="15">
        <v>1939.9160929546672</v>
      </c>
      <c r="Q11" s="15">
        <v>2246.9566426931174</v>
      </c>
      <c r="R11" s="15">
        <v>2486.0938106785311</v>
      </c>
      <c r="S11" s="15">
        <v>2053.4382055978158</v>
      </c>
      <c r="T11" s="15">
        <v>1913.9016784542998</v>
      </c>
      <c r="U11" s="15">
        <v>916.80607033776971</v>
      </c>
      <c r="V11" s="15">
        <v>2107.9343860965305</v>
      </c>
      <c r="W11" s="15">
        <v>2071.1471159514172</v>
      </c>
      <c r="X11" s="15">
        <v>1941.232837198502</v>
      </c>
      <c r="Y11" s="15">
        <v>1694.9747502378839</v>
      </c>
      <c r="Z11" s="15">
        <v>426.27736604889282</v>
      </c>
      <c r="AA11" s="15">
        <v>1363.4587621877308</v>
      </c>
      <c r="AB11" s="15">
        <v>733.11247637834822</v>
      </c>
      <c r="AC11" s="15">
        <v>477.47152483026474</v>
      </c>
      <c r="AD11" s="15">
        <v>510.81813694965081</v>
      </c>
      <c r="AE11" s="15">
        <v>956.87598964340134</v>
      </c>
      <c r="AF11" s="15">
        <v>560.10088941138895</v>
      </c>
      <c r="AG11" s="15">
        <v>10502.961661198564</v>
      </c>
      <c r="AH11" s="15">
        <v>615.49604984739585</v>
      </c>
      <c r="AI11" s="15">
        <v>281.73886635907093</v>
      </c>
      <c r="AJ11" s="15">
        <v>1226.5162895587239</v>
      </c>
      <c r="AK11" s="15">
        <v>210.34893838263108</v>
      </c>
      <c r="AL11" s="15">
        <v>9409.1647856294239</v>
      </c>
      <c r="AM11" s="15">
        <v>634.85336786253254</v>
      </c>
      <c r="AN11" s="15">
        <v>848.39935441810951</v>
      </c>
      <c r="AO11" s="15">
        <v>207.01768472487416</v>
      </c>
      <c r="AP11" s="15">
        <v>335.67331634716953</v>
      </c>
      <c r="AQ11" s="15">
        <v>76.421664095155322</v>
      </c>
      <c r="AR11" s="15">
        <v>212.70433903959608</v>
      </c>
      <c r="AS11" s="15">
        <v>82.505849916742946</v>
      </c>
      <c r="AT11" s="15">
        <v>122.69736259645693</v>
      </c>
      <c r="AU11" s="15">
        <v>258.13930775121707</v>
      </c>
      <c r="AV11" s="15">
        <v>60.38811881685487</v>
      </c>
      <c r="AW11" s="15">
        <v>39.300147084493666</v>
      </c>
      <c r="AX11" s="15">
        <v>726.77273493322446</v>
      </c>
      <c r="AY11" s="15">
        <v>163.95141344043384</v>
      </c>
      <c r="AZ11" s="15">
        <v>1224.1846018300491</v>
      </c>
      <c r="BA11" s="15">
        <v>990.12237167144485</v>
      </c>
      <c r="BB11" s="15">
        <v>86.9069698244503</v>
      </c>
      <c r="BC11" s="15">
        <v>1348.4940079929106</v>
      </c>
      <c r="BD11" s="15">
        <v>313.19508250888282</v>
      </c>
      <c r="BE11" s="15">
        <v>452.74628376317304</v>
      </c>
      <c r="BF11" s="15">
        <v>436.79796457154544</v>
      </c>
      <c r="BG11" s="15">
        <v>97.536781375934524</v>
      </c>
      <c r="BH11" s="15">
        <v>100.58627694572151</v>
      </c>
      <c r="BI11" s="15">
        <v>163.31969252926967</v>
      </c>
      <c r="BJ11" s="15">
        <v>38.694235366252137</v>
      </c>
      <c r="BK11" s="15">
        <v>146.56048273954795</v>
      </c>
      <c r="BL11" s="15">
        <v>278.94584498143507</v>
      </c>
      <c r="BM11" s="15">
        <v>256.11985723169181</v>
      </c>
      <c r="BN11" s="15">
        <v>84.406654989044142</v>
      </c>
      <c r="BO11" s="15">
        <v>280.43620476862748</v>
      </c>
    </row>
    <row r="12" spans="1:67" s="8" customFormat="1" ht="13.95" customHeight="1">
      <c r="A12" s="14">
        <f t="shared" si="0"/>
        <v>1977</v>
      </c>
      <c r="B12" s="15">
        <v>628.06880479089523</v>
      </c>
      <c r="C12" s="15">
        <v>1671.1037116030677</v>
      </c>
      <c r="D12" s="15">
        <v>2133.0296981641327</v>
      </c>
      <c r="E12" s="15">
        <v>765.7720301503474</v>
      </c>
      <c r="F12" s="15">
        <v>932.35743897288705</v>
      </c>
      <c r="G12" s="15">
        <v>216.3509153443907</v>
      </c>
      <c r="H12" s="15">
        <v>1141.5986106212868</v>
      </c>
      <c r="I12" s="15">
        <v>246.15506539096964</v>
      </c>
      <c r="J12" s="15">
        <v>137.30190015948781</v>
      </c>
      <c r="K12" s="15">
        <v>2028.1594796450602</v>
      </c>
      <c r="L12" s="15">
        <v>2353.4164794949816</v>
      </c>
      <c r="M12" s="15">
        <v>1597.3662691092202</v>
      </c>
      <c r="N12" s="15">
        <v>1975.8251715673243</v>
      </c>
      <c r="O12" s="15">
        <v>1657.086237057217</v>
      </c>
      <c r="P12" s="15">
        <v>1981.0336198308514</v>
      </c>
      <c r="Q12" s="15">
        <v>2275.6145412419341</v>
      </c>
      <c r="R12" s="15">
        <v>2559.7471109376233</v>
      </c>
      <c r="S12" s="15">
        <v>2013.5436874714526</v>
      </c>
      <c r="T12" s="15">
        <v>1964.606643332356</v>
      </c>
      <c r="U12" s="15">
        <v>967.84527247750884</v>
      </c>
      <c r="V12" s="15">
        <v>2187.5077859244216</v>
      </c>
      <c r="W12" s="15">
        <v>2120.6036696646097</v>
      </c>
      <c r="X12" s="15">
        <v>1962.3872259842676</v>
      </c>
      <c r="Y12" s="15">
        <v>1642.6286978654746</v>
      </c>
      <c r="Z12" s="15">
        <v>426.72400910521242</v>
      </c>
      <c r="AA12" s="15">
        <v>1423.6024935050548</v>
      </c>
      <c r="AB12" s="15">
        <v>749.40931867108645</v>
      </c>
      <c r="AC12" s="15">
        <v>519.94648945504184</v>
      </c>
      <c r="AD12" s="15">
        <v>522.81547713362795</v>
      </c>
      <c r="AE12" s="15">
        <v>961.39964697482549</v>
      </c>
      <c r="AF12" s="15">
        <v>570.91486685255575</v>
      </c>
      <c r="AG12" s="15">
        <v>10647.886689142535</v>
      </c>
      <c r="AH12" s="15">
        <v>619.95272466367021</v>
      </c>
      <c r="AI12" s="15">
        <v>290.87224740537209</v>
      </c>
      <c r="AJ12" s="15">
        <v>1196.0886702797375</v>
      </c>
      <c r="AK12" s="15">
        <v>216.72724524848329</v>
      </c>
      <c r="AL12" s="15">
        <v>9630.82896563348</v>
      </c>
      <c r="AM12" s="15">
        <v>641.23496123875714</v>
      </c>
      <c r="AN12" s="15">
        <v>857.68567401541259</v>
      </c>
      <c r="AO12" s="15">
        <v>203.25009720761909</v>
      </c>
      <c r="AP12" s="15">
        <v>340.15882800746152</v>
      </c>
      <c r="AQ12" s="15">
        <v>70.80531189171144</v>
      </c>
      <c r="AR12" s="15">
        <v>227.39958273322381</v>
      </c>
      <c r="AS12" s="15">
        <v>92.097972547516875</v>
      </c>
      <c r="AT12" s="15">
        <v>125.18689522419028</v>
      </c>
      <c r="AU12" s="15">
        <v>272.41665701834603</v>
      </c>
      <c r="AV12" s="15">
        <v>61.681325434723398</v>
      </c>
      <c r="AW12" s="15">
        <v>39.060275287351743</v>
      </c>
      <c r="AX12" s="15">
        <v>705.78379253203047</v>
      </c>
      <c r="AY12" s="15">
        <v>160.71360407070355</v>
      </c>
      <c r="AZ12" s="15">
        <v>1262.2535397046893</v>
      </c>
      <c r="BA12" s="15">
        <v>1000.9712820577148</v>
      </c>
      <c r="BB12" s="15">
        <v>92.001093281359331</v>
      </c>
      <c r="BC12" s="15">
        <v>1394.7580850921447</v>
      </c>
      <c r="BD12" s="15">
        <v>345.92272962601663</v>
      </c>
      <c r="BE12" s="15">
        <v>488.46799545468497</v>
      </c>
      <c r="BF12" s="15">
        <v>460.98839145638544</v>
      </c>
      <c r="BG12" s="15">
        <v>101.23463989641391</v>
      </c>
      <c r="BH12" s="15">
        <v>104.17251014777685</v>
      </c>
      <c r="BI12" s="15">
        <v>173.87001829812968</v>
      </c>
      <c r="BJ12" s="15">
        <v>39.883585728200707</v>
      </c>
      <c r="BK12" s="15">
        <v>152.12561705593123</v>
      </c>
      <c r="BL12" s="15">
        <v>302.56476354268824</v>
      </c>
      <c r="BM12" s="15">
        <v>275.43278100186285</v>
      </c>
      <c r="BN12" s="15">
        <v>93.523698810067003</v>
      </c>
      <c r="BO12" s="15">
        <v>289.08491011838436</v>
      </c>
    </row>
    <row r="13" spans="1:67" s="8" customFormat="1" ht="13.95" customHeight="1">
      <c r="A13" s="14">
        <f t="shared" si="0"/>
        <v>1978</v>
      </c>
      <c r="B13" s="15">
        <v>642.10886741027821</v>
      </c>
      <c r="C13" s="15">
        <v>1722.2814813634666</v>
      </c>
      <c r="D13" s="15">
        <v>2219.9831593316158</v>
      </c>
      <c r="E13" s="15">
        <v>781.63840083725154</v>
      </c>
      <c r="F13" s="15">
        <v>900.64264541256546</v>
      </c>
      <c r="G13" s="15">
        <v>210.43653645511552</v>
      </c>
      <c r="H13" s="15">
        <v>1157.6670190218158</v>
      </c>
      <c r="I13" s="15">
        <v>261.28954667090704</v>
      </c>
      <c r="J13" s="15">
        <v>143.05674661532015</v>
      </c>
      <c r="K13" s="15">
        <v>2102.5293527950967</v>
      </c>
      <c r="L13" s="15">
        <v>2396.4251346760984</v>
      </c>
      <c r="M13" s="15">
        <v>1603.4527842344423</v>
      </c>
      <c r="N13" s="15">
        <v>2049.7218298813932</v>
      </c>
      <c r="O13" s="15">
        <v>1726.3794768525231</v>
      </c>
      <c r="P13" s="15">
        <v>2036.0161792411407</v>
      </c>
      <c r="Q13" s="15">
        <v>2300.618364822702</v>
      </c>
      <c r="R13" s="15">
        <v>2624.2021397321564</v>
      </c>
      <c r="S13" s="15">
        <v>2036.9182495428724</v>
      </c>
      <c r="T13" s="15">
        <v>2006.3020483532698</v>
      </c>
      <c r="U13" s="15">
        <v>1011.081267871833</v>
      </c>
      <c r="V13" s="15">
        <v>2286.7393532889942</v>
      </c>
      <c r="W13" s="15">
        <v>2154.1750854895922</v>
      </c>
      <c r="X13" s="15">
        <v>1987.9535169522335</v>
      </c>
      <c r="Y13" s="15">
        <v>1625.4675619910952</v>
      </c>
      <c r="Z13" s="15">
        <v>443.33686625979908</v>
      </c>
      <c r="AA13" s="15">
        <v>1358.3914034047871</v>
      </c>
      <c r="AB13" s="15">
        <v>766.64530931216359</v>
      </c>
      <c r="AC13" s="15">
        <v>551.37037607351101</v>
      </c>
      <c r="AD13" s="15">
        <v>555.4540096338626</v>
      </c>
      <c r="AE13" s="15">
        <v>1014.250959437602</v>
      </c>
      <c r="AF13" s="15">
        <v>577.33266398083856</v>
      </c>
      <c r="AG13" s="15">
        <v>8720.0256422964867</v>
      </c>
      <c r="AH13" s="15">
        <v>667.98578820507737</v>
      </c>
      <c r="AI13" s="15">
        <v>319.6062254544035</v>
      </c>
      <c r="AJ13" s="15">
        <v>1049.4903805068536</v>
      </c>
      <c r="AK13" s="15">
        <v>216.11666782288148</v>
      </c>
      <c r="AL13" s="15">
        <v>8332.0702498453575</v>
      </c>
      <c r="AM13" s="15">
        <v>637.73429231793909</v>
      </c>
      <c r="AN13" s="15">
        <v>909.52081054372718</v>
      </c>
      <c r="AO13" s="15">
        <v>187.26721515476956</v>
      </c>
      <c r="AP13" s="15">
        <v>357.98576502794413</v>
      </c>
      <c r="AQ13" s="15">
        <v>66.289703134814246</v>
      </c>
      <c r="AR13" s="15">
        <v>239.91557641069892</v>
      </c>
      <c r="AS13" s="15">
        <v>87.716785644668832</v>
      </c>
      <c r="AT13" s="15">
        <v>137.32095079870632</v>
      </c>
      <c r="AU13" s="15">
        <v>250.70684699705512</v>
      </c>
      <c r="AV13" s="15">
        <v>65.644861591369917</v>
      </c>
      <c r="AW13" s="15">
        <v>35.509295789802387</v>
      </c>
      <c r="AX13" s="15">
        <v>708.41198441955839</v>
      </c>
      <c r="AY13" s="15">
        <v>156.60369693051686</v>
      </c>
      <c r="AZ13" s="15">
        <v>1287.6999621959287</v>
      </c>
      <c r="BA13" s="15">
        <v>1007.0475650976764</v>
      </c>
      <c r="BB13" s="15">
        <v>100.37588492466138</v>
      </c>
      <c r="BC13" s="15">
        <v>1457.7524987337267</v>
      </c>
      <c r="BD13" s="15">
        <v>377.49187122138477</v>
      </c>
      <c r="BE13" s="15">
        <v>545.44223316509749</v>
      </c>
      <c r="BF13" s="15">
        <v>480.93938545962811</v>
      </c>
      <c r="BG13" s="15">
        <v>105.25925746128206</v>
      </c>
      <c r="BH13" s="15">
        <v>108.09202415418895</v>
      </c>
      <c r="BI13" s="15">
        <v>182.76047252197907</v>
      </c>
      <c r="BJ13" s="15">
        <v>41.578945745050603</v>
      </c>
      <c r="BK13" s="15">
        <v>158.70932783463215</v>
      </c>
      <c r="BL13" s="15">
        <v>310.29266486726004</v>
      </c>
      <c r="BM13" s="15">
        <v>296.408426802495</v>
      </c>
      <c r="BN13" s="15">
        <v>92.794229672110745</v>
      </c>
      <c r="BO13" s="15">
        <v>302.98183611316716</v>
      </c>
    </row>
    <row r="14" spans="1:67" s="8" customFormat="1" ht="13.95" customHeight="1">
      <c r="A14" s="14">
        <f t="shared" si="0"/>
        <v>1979</v>
      </c>
      <c r="B14" s="15">
        <v>655.32949699661322</v>
      </c>
      <c r="C14" s="15">
        <v>1776.3856924507602</v>
      </c>
      <c r="D14" s="15">
        <v>2270.5800934206436</v>
      </c>
      <c r="E14" s="15">
        <v>810.95081420332099</v>
      </c>
      <c r="F14" s="15">
        <v>936.88288861469971</v>
      </c>
      <c r="G14" s="15">
        <v>204.5599906951893</v>
      </c>
      <c r="H14" s="15">
        <v>1163.058954058524</v>
      </c>
      <c r="I14" s="15">
        <v>273.74280271384464</v>
      </c>
      <c r="J14" s="15">
        <v>143.15990670684923</v>
      </c>
      <c r="K14" s="15">
        <v>2182.3882685557605</v>
      </c>
      <c r="L14" s="15">
        <v>2452.7044154137839</v>
      </c>
      <c r="M14" s="15">
        <v>1590.2342808623996</v>
      </c>
      <c r="N14" s="15">
        <v>2113.3959126164323</v>
      </c>
      <c r="O14" s="15">
        <v>1780.0718372045758</v>
      </c>
      <c r="P14" s="15">
        <v>2159.960755998482</v>
      </c>
      <c r="Q14" s="15">
        <v>2338.4010392156074</v>
      </c>
      <c r="R14" s="15">
        <v>2708.3896193920523</v>
      </c>
      <c r="S14" s="15">
        <v>2113.3404875421706</v>
      </c>
      <c r="T14" s="15">
        <v>2062.9592747658867</v>
      </c>
      <c r="U14" s="15">
        <v>1037.5120670320809</v>
      </c>
      <c r="V14" s="15">
        <v>2340.0256738252624</v>
      </c>
      <c r="W14" s="15">
        <v>2200.9815492841694</v>
      </c>
      <c r="X14" s="15">
        <v>2024.917755267227</v>
      </c>
      <c r="Y14" s="15">
        <v>1662.667026599499</v>
      </c>
      <c r="Z14" s="15">
        <v>439.03347042963691</v>
      </c>
      <c r="AA14" s="15">
        <v>1426.8394909303827</v>
      </c>
      <c r="AB14" s="15">
        <v>794.40058485759153</v>
      </c>
      <c r="AC14" s="15">
        <v>587.05675556408517</v>
      </c>
      <c r="AD14" s="15">
        <v>574.23057790300538</v>
      </c>
      <c r="AE14" s="15">
        <v>1074.8638212268033</v>
      </c>
      <c r="AF14" s="15">
        <v>577.31641206640882</v>
      </c>
      <c r="AG14" s="15">
        <v>10198.254659766622</v>
      </c>
      <c r="AH14" s="15">
        <v>691.16160621805432</v>
      </c>
      <c r="AI14" s="15">
        <v>354.17956380362222</v>
      </c>
      <c r="AJ14" s="15">
        <v>885.64141576766758</v>
      </c>
      <c r="AK14" s="15">
        <v>219.69944764251014</v>
      </c>
      <c r="AL14" s="15">
        <v>9303.2361296547442</v>
      </c>
      <c r="AM14" s="15">
        <v>621.4859483962565</v>
      </c>
      <c r="AN14" s="15">
        <v>1001.6877099415451</v>
      </c>
      <c r="AO14" s="15">
        <v>179.88709974186762</v>
      </c>
      <c r="AP14" s="15">
        <v>347.72758994165997</v>
      </c>
      <c r="AQ14" s="15">
        <v>60.720153513675236</v>
      </c>
      <c r="AR14" s="15">
        <v>240.06124633213486</v>
      </c>
      <c r="AS14" s="15">
        <v>94.319320170121799</v>
      </c>
      <c r="AT14" s="15">
        <v>142.80329885495766</v>
      </c>
      <c r="AU14" s="15">
        <v>232.18514703553296</v>
      </c>
      <c r="AV14" s="15">
        <v>69.139886829978579</v>
      </c>
      <c r="AW14" s="15">
        <v>33.376848757139832</v>
      </c>
      <c r="AX14" s="15">
        <v>714.03410807900309</v>
      </c>
      <c r="AY14" s="15">
        <v>152.0680622792608</v>
      </c>
      <c r="AZ14" s="15">
        <v>1302.129507557072</v>
      </c>
      <c r="BA14" s="15">
        <v>1001.968471681906</v>
      </c>
      <c r="BB14" s="15">
        <v>105.28389774786336</v>
      </c>
      <c r="BC14" s="15">
        <v>1525.9186133661854</v>
      </c>
      <c r="BD14" s="15">
        <v>408.48854015607753</v>
      </c>
      <c r="BE14" s="15">
        <v>582.06058528897358</v>
      </c>
      <c r="BF14" s="15">
        <v>507.47155987708652</v>
      </c>
      <c r="BG14" s="15">
        <v>106.80413939710951</v>
      </c>
      <c r="BH14" s="15">
        <v>103.03605488679635</v>
      </c>
      <c r="BI14" s="15">
        <v>188.71095918738092</v>
      </c>
      <c r="BJ14" s="15">
        <v>42.994202735940156</v>
      </c>
      <c r="BK14" s="15">
        <v>163.33643799599255</v>
      </c>
      <c r="BL14" s="15">
        <v>317.94154657628468</v>
      </c>
      <c r="BM14" s="15">
        <v>304.70573939532903</v>
      </c>
      <c r="BN14" s="15">
        <v>96.823010768422748</v>
      </c>
      <c r="BO14" s="15">
        <v>319.73098986496711</v>
      </c>
    </row>
    <row r="15" spans="1:67" ht="13.95" customHeight="1">
      <c r="A15" s="11">
        <v>1980</v>
      </c>
      <c r="B15" s="15">
        <v>657.95749825375162</v>
      </c>
      <c r="C15" s="15">
        <v>1797.4680455969647</v>
      </c>
      <c r="D15" s="15">
        <v>2250.9788644665364</v>
      </c>
      <c r="E15" s="15">
        <v>840.01356901196743</v>
      </c>
      <c r="F15" s="15">
        <v>905.47862516469888</v>
      </c>
      <c r="G15" s="15">
        <v>204.98102581226894</v>
      </c>
      <c r="H15" s="15">
        <v>1191.5554055018238</v>
      </c>
      <c r="I15" s="15">
        <v>278.32892776529883</v>
      </c>
      <c r="J15" s="15">
        <v>147.50047578356623</v>
      </c>
      <c r="K15" s="15">
        <v>2212.2542897391113</v>
      </c>
      <c r="L15" s="15">
        <v>2418.9326777056312</v>
      </c>
      <c r="M15" s="15">
        <v>1611.2163100433474</v>
      </c>
      <c r="N15" s="15">
        <v>2144.7021524361858</v>
      </c>
      <c r="O15" s="15">
        <v>1747.7195916605181</v>
      </c>
      <c r="P15" s="15">
        <v>2225.3205824095576</v>
      </c>
      <c r="Q15" s="15">
        <v>2398.0723175648795</v>
      </c>
      <c r="R15" s="15">
        <v>2842.444316365551</v>
      </c>
      <c r="S15" s="15">
        <v>2137.621413695761</v>
      </c>
      <c r="T15" s="15">
        <v>2123.1842506180433</v>
      </c>
      <c r="U15" s="15">
        <v>1029.9974141640348</v>
      </c>
      <c r="V15" s="15">
        <v>2311.0130857322661</v>
      </c>
      <c r="W15" s="15">
        <v>2230.4470667718861</v>
      </c>
      <c r="X15" s="15">
        <v>2069.5148300648002</v>
      </c>
      <c r="Y15" s="15">
        <v>1686.3356942254893</v>
      </c>
      <c r="Z15" s="15">
        <v>424.08272719251653</v>
      </c>
      <c r="AA15" s="15">
        <v>1417.6346518331986</v>
      </c>
      <c r="AB15" s="15">
        <v>843.08808749747777</v>
      </c>
      <c r="AC15" s="15">
        <v>622.66149998534422</v>
      </c>
      <c r="AD15" s="15">
        <v>586.33891136438274</v>
      </c>
      <c r="AE15" s="15">
        <v>1130.9800447671767</v>
      </c>
      <c r="AF15" s="15">
        <v>576.80534266710686</v>
      </c>
      <c r="AG15" s="15">
        <v>11711.940537401822</v>
      </c>
      <c r="AH15" s="15">
        <v>680.96907680129539</v>
      </c>
      <c r="AI15" s="15">
        <v>365.70343561342378</v>
      </c>
      <c r="AJ15" s="15">
        <v>687.21617424790531</v>
      </c>
      <c r="AK15" s="15">
        <v>222.78512218214431</v>
      </c>
      <c r="AL15" s="15">
        <v>9101.7253197156169</v>
      </c>
      <c r="AM15" s="15">
        <v>591.01620449390066</v>
      </c>
      <c r="AN15" s="15">
        <v>972.43053089648038</v>
      </c>
      <c r="AO15" s="15">
        <v>178.32140198281547</v>
      </c>
      <c r="AP15" s="15">
        <v>296.11835708300464</v>
      </c>
      <c r="AQ15" s="15">
        <v>60.947010136945515</v>
      </c>
      <c r="AR15" s="15">
        <v>246.95726075818968</v>
      </c>
      <c r="AS15" s="15">
        <v>92.646037784650005</v>
      </c>
      <c r="AT15" s="15">
        <v>134.36792986173552</v>
      </c>
      <c r="AU15" s="15">
        <v>230.59920368008684</v>
      </c>
      <c r="AV15" s="15">
        <v>73.215499458897526</v>
      </c>
      <c r="AW15" s="15">
        <v>34.542524085128356</v>
      </c>
      <c r="AX15" s="15">
        <v>740.61513618173387</v>
      </c>
      <c r="AY15" s="15">
        <v>151.87487044893763</v>
      </c>
      <c r="AZ15" s="15">
        <v>1350.4526624339917</v>
      </c>
      <c r="BA15" s="15">
        <v>1007.6311239695734</v>
      </c>
      <c r="BB15" s="15">
        <v>107.73165602996004</v>
      </c>
      <c r="BC15" s="15">
        <v>1555.2448111252281</v>
      </c>
      <c r="BD15" s="15">
        <v>393.29738932255924</v>
      </c>
      <c r="BE15" s="15">
        <v>612.59515330319118</v>
      </c>
      <c r="BF15" s="15">
        <v>532.78915835311216</v>
      </c>
      <c r="BG15" s="15">
        <v>106.97432878958186</v>
      </c>
      <c r="BH15" s="15">
        <v>105.03701697711348</v>
      </c>
      <c r="BI15" s="15">
        <v>203.97577930166554</v>
      </c>
      <c r="BJ15" s="15">
        <v>45.186192816073365</v>
      </c>
      <c r="BK15" s="15">
        <v>171.00320573347963</v>
      </c>
      <c r="BL15" s="15">
        <v>324.74065236606077</v>
      </c>
      <c r="BM15" s="15">
        <v>314.82800244200115</v>
      </c>
      <c r="BN15" s="15">
        <v>90.996937848509347</v>
      </c>
      <c r="BO15" s="15">
        <v>330.86385967037694</v>
      </c>
    </row>
    <row r="16" spans="1:67" ht="13.95" customHeight="1">
      <c r="A16" s="11">
        <v>1981</v>
      </c>
      <c r="B16" s="15">
        <v>657.66419635569002</v>
      </c>
      <c r="C16" s="15">
        <v>1795.9702772855035</v>
      </c>
      <c r="D16" s="15">
        <v>2286.8666621227794</v>
      </c>
      <c r="E16" s="15">
        <v>824.93823632844851</v>
      </c>
      <c r="F16" s="15">
        <v>868.49826534451665</v>
      </c>
      <c r="G16" s="15">
        <v>202.53332176641234</v>
      </c>
      <c r="H16" s="15">
        <v>1201.8651809567816</v>
      </c>
      <c r="I16" s="15">
        <v>287.39186962479079</v>
      </c>
      <c r="J16" s="15">
        <v>151.35313466920866</v>
      </c>
      <c r="K16" s="15">
        <v>2221.979824331579</v>
      </c>
      <c r="L16" s="15">
        <v>2380.4492630071113</v>
      </c>
      <c r="M16" s="15">
        <v>1590.2327893247266</v>
      </c>
      <c r="N16" s="15">
        <v>2156.1304028136942</v>
      </c>
      <c r="O16" s="15">
        <v>1762.2713528904626</v>
      </c>
      <c r="P16" s="15">
        <v>2220.2109569061849</v>
      </c>
      <c r="Q16" s="15">
        <v>2360.5666992886158</v>
      </c>
      <c r="R16" s="15">
        <v>2886.2682177936854</v>
      </c>
      <c r="S16" s="15">
        <v>2134.8086790798802</v>
      </c>
      <c r="T16" s="15">
        <v>2135.1808089438132</v>
      </c>
      <c r="U16" s="15">
        <v>1009.3933463416789</v>
      </c>
      <c r="V16" s="15">
        <v>2346.7656791390082</v>
      </c>
      <c r="W16" s="15">
        <v>2271.7342602016965</v>
      </c>
      <c r="X16" s="15">
        <v>2110.1079917127186</v>
      </c>
      <c r="Y16" s="15">
        <v>1745.0893815464412</v>
      </c>
      <c r="Z16" s="15">
        <v>423.57255676310706</v>
      </c>
      <c r="AA16" s="15">
        <v>1287.9550668147497</v>
      </c>
      <c r="AB16" s="15">
        <v>782.59723996778564</v>
      </c>
      <c r="AC16" s="15">
        <v>646.44364933445706</v>
      </c>
      <c r="AD16" s="15">
        <v>584.6513947431265</v>
      </c>
      <c r="AE16" s="15">
        <v>1195.7246938416783</v>
      </c>
      <c r="AF16" s="15">
        <v>590.55847687927883</v>
      </c>
      <c r="AG16" s="15">
        <v>11015.114878178641</v>
      </c>
      <c r="AH16" s="15">
        <v>680.22001029165767</v>
      </c>
      <c r="AI16" s="15">
        <v>367.43256196052539</v>
      </c>
      <c r="AJ16" s="15">
        <v>593.76786548277607</v>
      </c>
      <c r="AK16" s="15">
        <v>210.47472420173759</v>
      </c>
      <c r="AL16" s="15">
        <v>8801.7537014315621</v>
      </c>
      <c r="AM16" s="15">
        <v>608.17999249769969</v>
      </c>
      <c r="AN16" s="15">
        <v>877.8846381779058</v>
      </c>
      <c r="AO16" s="15">
        <v>177.85094590309498</v>
      </c>
      <c r="AP16" s="15">
        <v>288.06119829263463</v>
      </c>
      <c r="AQ16" s="15">
        <v>60.061973320328093</v>
      </c>
      <c r="AR16" s="15">
        <v>248.61419527981141</v>
      </c>
      <c r="AS16" s="15">
        <v>97.63625478389713</v>
      </c>
      <c r="AT16" s="15">
        <v>131.4909515288451</v>
      </c>
      <c r="AU16" s="15">
        <v>214.46238686931119</v>
      </c>
      <c r="AV16" s="15">
        <v>74.820088536632923</v>
      </c>
      <c r="AW16" s="15">
        <v>35.647248238499422</v>
      </c>
      <c r="AX16" s="15">
        <v>755.11977538072813</v>
      </c>
      <c r="AY16" s="15">
        <v>150.186490538741</v>
      </c>
      <c r="AZ16" s="15">
        <v>1370.1622264968621</v>
      </c>
      <c r="BA16" s="15">
        <v>1008.0078691488978</v>
      </c>
      <c r="BB16" s="15">
        <v>111.60821716548917</v>
      </c>
      <c r="BC16" s="15">
        <v>1609.6357523006945</v>
      </c>
      <c r="BD16" s="15">
        <v>414.74664757752481</v>
      </c>
      <c r="BE16" s="15">
        <v>642.10723449634145</v>
      </c>
      <c r="BF16" s="15">
        <v>560.11181535561093</v>
      </c>
      <c r="BG16" s="15">
        <v>105.30100544406645</v>
      </c>
      <c r="BH16" s="15">
        <v>108.65782456697627</v>
      </c>
      <c r="BI16" s="15">
        <v>210.90106490090784</v>
      </c>
      <c r="BJ16" s="15">
        <v>47.335639467491028</v>
      </c>
      <c r="BK16" s="15">
        <v>174.19357016743319</v>
      </c>
      <c r="BL16" s="15">
        <v>327.41434613281012</v>
      </c>
      <c r="BM16" s="15">
        <v>324.60071530711303</v>
      </c>
      <c r="BN16" s="15">
        <v>93.98358613245388</v>
      </c>
      <c r="BO16" s="15">
        <v>343.72229278754003</v>
      </c>
    </row>
    <row r="17" spans="1:67" ht="13.95" customHeight="1">
      <c r="A17" s="11">
        <v>1982</v>
      </c>
      <c r="B17" s="15">
        <v>649.43826130821083</v>
      </c>
      <c r="C17" s="15">
        <v>1804.5948452614359</v>
      </c>
      <c r="D17" s="15">
        <v>2219.6030984921367</v>
      </c>
      <c r="E17" s="15">
        <v>792.73745866284287</v>
      </c>
      <c r="F17" s="15">
        <v>824.26436089841889</v>
      </c>
      <c r="G17" s="15">
        <v>195.3126840421705</v>
      </c>
      <c r="H17" s="15">
        <v>1201.0340442268712</v>
      </c>
      <c r="I17" s="15">
        <v>298.81948472190732</v>
      </c>
      <c r="J17" s="15">
        <v>153.82884960460655</v>
      </c>
      <c r="K17" s="15">
        <v>2215.2937289977313</v>
      </c>
      <c r="L17" s="15">
        <v>2462.7318617360479</v>
      </c>
      <c r="M17" s="15">
        <v>1600.5231708795357</v>
      </c>
      <c r="N17" s="15">
        <v>2188.273738258476</v>
      </c>
      <c r="O17" s="15">
        <v>1803.2549339858895</v>
      </c>
      <c r="P17" s="15">
        <v>2225.3713895470441</v>
      </c>
      <c r="Q17" s="15">
        <v>2322.3029439964316</v>
      </c>
      <c r="R17" s="15">
        <v>2875.920377351938</v>
      </c>
      <c r="S17" s="15">
        <v>2164.0357924119303</v>
      </c>
      <c r="T17" s="15">
        <v>2141.0712093287457</v>
      </c>
      <c r="U17" s="15">
        <v>1008.7750717904032</v>
      </c>
      <c r="V17" s="15">
        <v>2273.9628010505126</v>
      </c>
      <c r="W17" s="15">
        <v>2212.7802149765444</v>
      </c>
      <c r="X17" s="15">
        <v>2090.9824975203633</v>
      </c>
      <c r="Y17" s="15">
        <v>1755.0479465849</v>
      </c>
      <c r="Z17" s="15">
        <v>423.54896604578443</v>
      </c>
      <c r="AA17" s="15">
        <v>1215.1316761732944</v>
      </c>
      <c r="AB17" s="15">
        <v>762.16033144122457</v>
      </c>
      <c r="AC17" s="15">
        <v>533.41556433567291</v>
      </c>
      <c r="AD17" s="15">
        <v>571.33524079979804</v>
      </c>
      <c r="AE17" s="15">
        <v>1135.5367757203398</v>
      </c>
      <c r="AF17" s="15">
        <v>575.58941212378613</v>
      </c>
      <c r="AG17" s="15">
        <v>9650.8036949154557</v>
      </c>
      <c r="AH17" s="15">
        <v>701.0963901133714</v>
      </c>
      <c r="AI17" s="15">
        <v>401.07673592653288</v>
      </c>
      <c r="AJ17" s="15">
        <v>660.28647815745137</v>
      </c>
      <c r="AK17" s="15">
        <v>224.71836647183343</v>
      </c>
      <c r="AL17" s="15">
        <v>6797.9802447467991</v>
      </c>
      <c r="AM17" s="15">
        <v>615.20668345257116</v>
      </c>
      <c r="AN17" s="15">
        <v>821.32776377030393</v>
      </c>
      <c r="AO17" s="15">
        <v>172.39546982161423</v>
      </c>
      <c r="AP17" s="15">
        <v>274.73506789665413</v>
      </c>
      <c r="AQ17" s="15">
        <v>59.500739390828954</v>
      </c>
      <c r="AR17" s="15">
        <v>247.56236473615874</v>
      </c>
      <c r="AS17" s="15">
        <v>89.905690173106549</v>
      </c>
      <c r="AT17" s="15">
        <v>130.71111472474311</v>
      </c>
      <c r="AU17" s="15">
        <v>196.43440180967684</v>
      </c>
      <c r="AV17" s="15">
        <v>73.635233947301927</v>
      </c>
      <c r="AW17" s="15">
        <v>33.162739436310424</v>
      </c>
      <c r="AX17" s="15">
        <v>726.95443558805584</v>
      </c>
      <c r="AY17" s="15">
        <v>148.51431386276946</v>
      </c>
      <c r="AZ17" s="15">
        <v>1381.11585755376</v>
      </c>
      <c r="BA17" s="15">
        <v>994.38680892578793</v>
      </c>
      <c r="BB17" s="15">
        <v>118.81719887618937</v>
      </c>
      <c r="BC17" s="15">
        <v>1662.5722398655616</v>
      </c>
      <c r="BD17" s="15">
        <v>444.0822715305444</v>
      </c>
      <c r="BE17" s="15">
        <v>667.27515617959068</v>
      </c>
      <c r="BF17" s="15">
        <v>570.00856811005553</v>
      </c>
      <c r="BG17" s="15">
        <v>107.7761887452791</v>
      </c>
      <c r="BH17" s="15">
        <v>110.0047849886504</v>
      </c>
      <c r="BI17" s="15">
        <v>210.96998183483618</v>
      </c>
      <c r="BJ17" s="15">
        <v>48.945380481145158</v>
      </c>
      <c r="BK17" s="15">
        <v>181.11265812117713</v>
      </c>
      <c r="BL17" s="15">
        <v>326.46251271224003</v>
      </c>
      <c r="BM17" s="15">
        <v>335.90305796938662</v>
      </c>
      <c r="BN17" s="15">
        <v>99.221812797926006</v>
      </c>
      <c r="BO17" s="15">
        <v>357.77253353204929</v>
      </c>
    </row>
    <row r="18" spans="1:67" ht="13.95" customHeight="1">
      <c r="A18" s="11">
        <v>1983</v>
      </c>
      <c r="B18" s="15">
        <v>654.4685328312903</v>
      </c>
      <c r="C18" s="15">
        <v>1833.0896278803002</v>
      </c>
      <c r="D18" s="15">
        <v>2284.5996860737882</v>
      </c>
      <c r="E18" s="15">
        <v>760.4057560975084</v>
      </c>
      <c r="F18" s="15">
        <v>805.60604542710132</v>
      </c>
      <c r="G18" s="15">
        <v>187.71289230403454</v>
      </c>
      <c r="H18" s="15">
        <v>1223.8748964553258</v>
      </c>
      <c r="I18" s="15">
        <v>310.71136063104257</v>
      </c>
      <c r="J18" s="15">
        <v>159.33450830822429</v>
      </c>
      <c r="K18" s="15">
        <v>2260.9131516301245</v>
      </c>
      <c r="L18" s="15">
        <v>2528.4390694491422</v>
      </c>
      <c r="M18" s="15">
        <v>1613.4408780679614</v>
      </c>
      <c r="N18" s="15">
        <v>2187.5414150191323</v>
      </c>
      <c r="O18" s="15">
        <v>1881.5581729870883</v>
      </c>
      <c r="P18" s="15">
        <v>2250.5622158738311</v>
      </c>
      <c r="Q18" s="15">
        <v>2368.0235160966008</v>
      </c>
      <c r="R18" s="15">
        <v>2982.8769807266576</v>
      </c>
      <c r="S18" s="15">
        <v>2199.1056333399133</v>
      </c>
      <c r="T18" s="15">
        <v>2144.5363761148506</v>
      </c>
      <c r="U18" s="15">
        <v>1033.5307874401908</v>
      </c>
      <c r="V18" s="15">
        <v>2352.5425463496254</v>
      </c>
      <c r="W18" s="15">
        <v>2222.6020681071373</v>
      </c>
      <c r="X18" s="15">
        <v>2071.8974110457516</v>
      </c>
      <c r="Y18" s="15">
        <v>1767.8427264781076</v>
      </c>
      <c r="Z18" s="15">
        <v>428.07947513397227</v>
      </c>
      <c r="AA18" s="15">
        <v>1240.4095211079682</v>
      </c>
      <c r="AB18" s="15">
        <v>718.18772517124216</v>
      </c>
      <c r="AC18" s="15">
        <v>507.87244825683433</v>
      </c>
      <c r="AD18" s="15">
        <v>563.75542012801793</v>
      </c>
      <c r="AE18" s="15">
        <v>1072.7965814134868</v>
      </c>
      <c r="AF18" s="15">
        <v>552.13854853388818</v>
      </c>
      <c r="AG18" s="15">
        <v>8714.3734108173994</v>
      </c>
      <c r="AH18" s="15">
        <v>717.80121607199044</v>
      </c>
      <c r="AI18" s="15">
        <v>452.30932603291723</v>
      </c>
      <c r="AJ18" s="15">
        <v>716.81772091304413</v>
      </c>
      <c r="AK18" s="15">
        <v>217.91450386668183</v>
      </c>
      <c r="AL18" s="15">
        <v>5546.5625249432851</v>
      </c>
      <c r="AM18" s="15">
        <v>629.8403872778614</v>
      </c>
      <c r="AN18" s="15">
        <v>785.4645042950134</v>
      </c>
      <c r="AO18" s="15">
        <v>168.78931710830599</v>
      </c>
      <c r="AP18" s="15">
        <v>261.71191509165789</v>
      </c>
      <c r="AQ18" s="15">
        <v>64.73084964291219</v>
      </c>
      <c r="AR18" s="15">
        <v>242.64902421223641</v>
      </c>
      <c r="AS18" s="15">
        <v>82.093684859076731</v>
      </c>
      <c r="AT18" s="15">
        <v>119.83731509055387</v>
      </c>
      <c r="AU18" s="15">
        <v>179.13632121577663</v>
      </c>
      <c r="AV18" s="15">
        <v>75.161662828016304</v>
      </c>
      <c r="AW18" s="15">
        <v>32.593812516193374</v>
      </c>
      <c r="AX18" s="15">
        <v>688.26364473405113</v>
      </c>
      <c r="AY18" s="15">
        <v>146.69735956868053</v>
      </c>
      <c r="AZ18" s="15">
        <v>1408.6115518715958</v>
      </c>
      <c r="BA18" s="15">
        <v>1012.7093578489639</v>
      </c>
      <c r="BB18" s="15">
        <v>125.85156936618365</v>
      </c>
      <c r="BC18" s="15">
        <v>1713.6641787877995</v>
      </c>
      <c r="BD18" s="15">
        <v>494.06741753839952</v>
      </c>
      <c r="BE18" s="15">
        <v>715.9379709094095</v>
      </c>
      <c r="BF18" s="15">
        <v>591.42491357341169</v>
      </c>
      <c r="BG18" s="15">
        <v>110.86030743358621</v>
      </c>
      <c r="BH18" s="15">
        <v>114.10805761852741</v>
      </c>
      <c r="BI18" s="15">
        <v>222.51505176891587</v>
      </c>
      <c r="BJ18" s="15">
        <v>50.165130765339335</v>
      </c>
      <c r="BK18" s="15">
        <v>185.59782391460882</v>
      </c>
      <c r="BL18" s="15">
        <v>324.14623359590774</v>
      </c>
      <c r="BM18" s="15">
        <v>351.11519973376511</v>
      </c>
      <c r="BN18" s="15">
        <v>104.3398389257904</v>
      </c>
      <c r="BO18" s="15">
        <v>368.66332864058313</v>
      </c>
    </row>
    <row r="19" spans="1:67" ht="13.95" customHeight="1">
      <c r="A19" s="11">
        <v>1984</v>
      </c>
      <c r="B19" s="15">
        <v>669.92174618569413</v>
      </c>
      <c r="C19" s="15">
        <v>1878.3743701837304</v>
      </c>
      <c r="D19" s="15">
        <v>2416.3092648756224</v>
      </c>
      <c r="E19" s="15">
        <v>771.91094687420627</v>
      </c>
      <c r="F19" s="15">
        <v>794.07568936625557</v>
      </c>
      <c r="G19" s="15">
        <v>189.10683592528463</v>
      </c>
      <c r="H19" s="15">
        <v>1225.7264605792777</v>
      </c>
      <c r="I19" s="15">
        <v>329.76770147411355</v>
      </c>
      <c r="J19" s="15">
        <v>162.25403977099774</v>
      </c>
      <c r="K19" s="15">
        <v>2335.2940919284997</v>
      </c>
      <c r="L19" s="15">
        <v>2637.7597667621708</v>
      </c>
      <c r="M19" s="15">
        <v>1635.0656228984633</v>
      </c>
      <c r="N19" s="15">
        <v>2209.251890260482</v>
      </c>
      <c r="O19" s="15">
        <v>1932.5675209111189</v>
      </c>
      <c r="P19" s="15">
        <v>2321.7667638174266</v>
      </c>
      <c r="Q19" s="15">
        <v>2431.6041134242487</v>
      </c>
      <c r="R19" s="15">
        <v>3167.6097465344305</v>
      </c>
      <c r="S19" s="15">
        <v>2295.5331197790879</v>
      </c>
      <c r="T19" s="15">
        <v>2181.0696019521047</v>
      </c>
      <c r="U19" s="15">
        <v>1060.1188915304388</v>
      </c>
      <c r="V19" s="15">
        <v>2495.2595187419524</v>
      </c>
      <c r="W19" s="15">
        <v>2333.3797702065012</v>
      </c>
      <c r="X19" s="15">
        <v>2133.7641351067186</v>
      </c>
      <c r="Y19" s="15">
        <v>1807.3266191800524</v>
      </c>
      <c r="Z19" s="15">
        <v>424.70219904501079</v>
      </c>
      <c r="AA19" s="15">
        <v>1245.2767431396342</v>
      </c>
      <c r="AB19" s="15">
        <v>740.82940038970185</v>
      </c>
      <c r="AC19" s="15">
        <v>523.49558446641004</v>
      </c>
      <c r="AD19" s="15">
        <v>566.49270527328792</v>
      </c>
      <c r="AE19" s="15">
        <v>1092.2263569696788</v>
      </c>
      <c r="AF19" s="15">
        <v>551.81183106030858</v>
      </c>
      <c r="AG19" s="15">
        <v>8631.2982343427557</v>
      </c>
      <c r="AH19" s="15">
        <v>735.66707329319672</v>
      </c>
      <c r="AI19" s="15">
        <v>474.45093866039844</v>
      </c>
      <c r="AJ19" s="15">
        <v>664.71385368416713</v>
      </c>
      <c r="AK19" s="15">
        <v>222.03379512063259</v>
      </c>
      <c r="AL19" s="15">
        <v>4894.881972485472</v>
      </c>
      <c r="AM19" s="15">
        <v>657.42601783884243</v>
      </c>
      <c r="AN19" s="15">
        <v>783.87962390121436</v>
      </c>
      <c r="AO19" s="15">
        <v>171.29146203353625</v>
      </c>
      <c r="AP19" s="15">
        <v>245.68086529480445</v>
      </c>
      <c r="AQ19" s="15">
        <v>76.381366442493686</v>
      </c>
      <c r="AR19" s="15">
        <v>237.48131597639997</v>
      </c>
      <c r="AS19" s="15">
        <v>80.367485385525086</v>
      </c>
      <c r="AT19" s="15">
        <v>97.674802457301908</v>
      </c>
      <c r="AU19" s="15">
        <v>173.71056723761407</v>
      </c>
      <c r="AV19" s="15">
        <v>69.47926882044176</v>
      </c>
      <c r="AW19" s="15">
        <v>31.330377004158454</v>
      </c>
      <c r="AX19" s="15">
        <v>698.58419887407547</v>
      </c>
      <c r="AY19" s="15">
        <v>149.30895128130527</v>
      </c>
      <c r="AZ19" s="15">
        <v>1414.0421296184413</v>
      </c>
      <c r="BA19" s="15">
        <v>1011.0918267140433</v>
      </c>
      <c r="BB19" s="15">
        <v>138.38898907818125</v>
      </c>
      <c r="BC19" s="15">
        <v>1786.2189967482366</v>
      </c>
      <c r="BD19" s="15">
        <v>536.083185169633</v>
      </c>
      <c r="BE19" s="15">
        <v>780.11046708258209</v>
      </c>
      <c r="BF19" s="15">
        <v>627.44267641371209</v>
      </c>
      <c r="BG19" s="15">
        <v>110.94381252648402</v>
      </c>
      <c r="BH19" s="15">
        <v>116.37536325103133</v>
      </c>
      <c r="BI19" s="15">
        <v>232.80056343400864</v>
      </c>
      <c r="BJ19" s="15">
        <v>51.329304027716539</v>
      </c>
      <c r="BK19" s="15">
        <v>190.26456853650237</v>
      </c>
      <c r="BL19" s="15">
        <v>287.19652583873898</v>
      </c>
      <c r="BM19" s="15">
        <v>361.92242225494198</v>
      </c>
      <c r="BN19" s="15">
        <v>110.25132015661853</v>
      </c>
      <c r="BO19" s="15">
        <v>384.82115605819132</v>
      </c>
    </row>
    <row r="20" spans="1:67" ht="13.95" customHeight="1">
      <c r="A20" s="11">
        <v>1985</v>
      </c>
      <c r="B20" s="15">
        <v>679.31693438665013</v>
      </c>
      <c r="C20" s="15">
        <v>1918.6477842045078</v>
      </c>
      <c r="D20" s="15">
        <v>2486.9718297908994</v>
      </c>
      <c r="E20" s="15">
        <v>783.5003181429812</v>
      </c>
      <c r="F20" s="15">
        <v>776.4598220481372</v>
      </c>
      <c r="G20" s="15">
        <v>186.79516287392349</v>
      </c>
      <c r="H20" s="15">
        <v>1231.7261523387403</v>
      </c>
      <c r="I20" s="15">
        <v>347.37482949249306</v>
      </c>
      <c r="J20" s="15">
        <v>163.65886705876042</v>
      </c>
      <c r="K20" s="15">
        <v>2397.4017255588333</v>
      </c>
      <c r="L20" s="15">
        <v>2732.201752686402</v>
      </c>
      <c r="M20" s="15">
        <v>1672.6496592931401</v>
      </c>
      <c r="N20" s="15">
        <v>2247.9243528702814</v>
      </c>
      <c r="O20" s="15">
        <v>1991.4603763846314</v>
      </c>
      <c r="P20" s="15">
        <v>2381.9643627154915</v>
      </c>
      <c r="Q20" s="15">
        <v>2442.3799940920003</v>
      </c>
      <c r="R20" s="15">
        <v>3369.9904655791465</v>
      </c>
      <c r="S20" s="15">
        <v>2340.8611494970023</v>
      </c>
      <c r="T20" s="15">
        <v>2232.9925491582085</v>
      </c>
      <c r="U20" s="15">
        <v>1067.9898079313566</v>
      </c>
      <c r="V20" s="15">
        <v>2566.5380560868598</v>
      </c>
      <c r="W20" s="15">
        <v>2418.8767687478489</v>
      </c>
      <c r="X20" s="15">
        <v>2201.8950067687806</v>
      </c>
      <c r="Y20" s="15">
        <v>1832.1162613197118</v>
      </c>
      <c r="Z20" s="15">
        <v>430.7048640134783</v>
      </c>
      <c r="AA20" s="15">
        <v>1143.4215284473125</v>
      </c>
      <c r="AB20" s="15">
        <v>787.10344471272253</v>
      </c>
      <c r="AC20" s="15">
        <v>520.00260978996164</v>
      </c>
      <c r="AD20" s="15">
        <v>571.05842180376578</v>
      </c>
      <c r="AE20" s="15">
        <v>1109.95253400514</v>
      </c>
      <c r="AF20" s="15">
        <v>551.85464524928625</v>
      </c>
      <c r="AG20" s="15">
        <v>8098.5278445643089</v>
      </c>
      <c r="AH20" s="15">
        <v>743.79931149586366</v>
      </c>
      <c r="AI20" s="15">
        <v>470.54722409561651</v>
      </c>
      <c r="AJ20" s="15">
        <v>637.02425864205384</v>
      </c>
      <c r="AK20" s="15">
        <v>229.77799597641862</v>
      </c>
      <c r="AL20" s="15">
        <v>4245.5065945183642</v>
      </c>
      <c r="AM20" s="15">
        <v>669.34573432750892</v>
      </c>
      <c r="AN20" s="15">
        <v>795.62199842263681</v>
      </c>
      <c r="AO20" s="15">
        <v>165.75105677721595</v>
      </c>
      <c r="AP20" s="15">
        <v>247.03474402251069</v>
      </c>
      <c r="AQ20" s="15">
        <v>63.695503955724831</v>
      </c>
      <c r="AR20" s="15">
        <v>238.09444448551372</v>
      </c>
      <c r="AS20" s="15">
        <v>94.440727723303382</v>
      </c>
      <c r="AT20" s="15">
        <v>104.36455777508343</v>
      </c>
      <c r="AU20" s="15">
        <v>177.40966425431066</v>
      </c>
      <c r="AV20" s="15">
        <v>70.379750789243175</v>
      </c>
      <c r="AW20" s="15">
        <v>33.09785577815876</v>
      </c>
      <c r="AX20" s="15">
        <v>666.65904397853978</v>
      </c>
      <c r="AY20" s="15">
        <v>148.69267462818078</v>
      </c>
      <c r="AZ20" s="15">
        <v>1435.7155534165029</v>
      </c>
      <c r="BA20" s="15">
        <v>999.45934115804357</v>
      </c>
      <c r="BB20" s="15">
        <v>148.75122989713557</v>
      </c>
      <c r="BC20" s="15">
        <v>1877.9484572745184</v>
      </c>
      <c r="BD20" s="15">
        <v>567.34255312271898</v>
      </c>
      <c r="BE20" s="15">
        <v>807.86288903524201</v>
      </c>
      <c r="BF20" s="15">
        <v>630.54253557807544</v>
      </c>
      <c r="BG20" s="15">
        <v>111.40056517382526</v>
      </c>
      <c r="BH20" s="15">
        <v>119.18352640618041</v>
      </c>
      <c r="BI20" s="15">
        <v>234.72900636122247</v>
      </c>
      <c r="BJ20" s="15">
        <v>52.127291063423144</v>
      </c>
      <c r="BK20" s="15">
        <v>195.05216333094299</v>
      </c>
      <c r="BL20" s="15">
        <v>261.26653038673152</v>
      </c>
      <c r="BM20" s="15">
        <v>370.42257413846113</v>
      </c>
      <c r="BN20" s="15">
        <v>113.76840797841214</v>
      </c>
      <c r="BO20" s="15">
        <v>381.66129610696788</v>
      </c>
    </row>
    <row r="21" spans="1:67" ht="13.95" customHeight="1">
      <c r="A21" s="11">
        <v>1986</v>
      </c>
      <c r="B21" s="15">
        <v>689.37334798000222</v>
      </c>
      <c r="C21" s="15">
        <v>1959.4029620338324</v>
      </c>
      <c r="D21" s="15">
        <v>2541.1821634664898</v>
      </c>
      <c r="E21" s="15">
        <v>794.84163353987208</v>
      </c>
      <c r="F21" s="15">
        <v>783.21505573478942</v>
      </c>
      <c r="G21" s="15">
        <v>185.61380236476103</v>
      </c>
      <c r="H21" s="15">
        <v>1251.2357298405955</v>
      </c>
      <c r="I21" s="15">
        <v>359.51668143404299</v>
      </c>
      <c r="J21" s="15">
        <v>167.35748361344989</v>
      </c>
      <c r="K21" s="15">
        <v>2449.9421695451074</v>
      </c>
      <c r="L21" s="15">
        <v>2869.3907877593215</v>
      </c>
      <c r="M21" s="15">
        <v>1719.7788604155196</v>
      </c>
      <c r="N21" s="15">
        <v>2280.0222195691308</v>
      </c>
      <c r="O21" s="15">
        <v>2061.4367931135444</v>
      </c>
      <c r="P21" s="15">
        <v>2439.2126168790692</v>
      </c>
      <c r="Q21" s="15">
        <v>2485.5397418332527</v>
      </c>
      <c r="R21" s="15">
        <v>3495.3022076539146</v>
      </c>
      <c r="S21" s="15">
        <v>2404.0735957151924</v>
      </c>
      <c r="T21" s="15">
        <v>2268.6835990602476</v>
      </c>
      <c r="U21" s="15">
        <v>1085.599087314017</v>
      </c>
      <c r="V21" s="15">
        <v>2628.0556680954533</v>
      </c>
      <c r="W21" s="15">
        <v>2443.2448661519988</v>
      </c>
      <c r="X21" s="15">
        <v>2237.928531907864</v>
      </c>
      <c r="Y21" s="15">
        <v>1796.7044982024124</v>
      </c>
      <c r="Z21" s="15">
        <v>444.16167285413979</v>
      </c>
      <c r="AA21" s="15">
        <v>1226.0436455547929</v>
      </c>
      <c r="AB21" s="15">
        <v>835.83546223396581</v>
      </c>
      <c r="AC21" s="15">
        <v>547.46333821648511</v>
      </c>
      <c r="AD21" s="15">
        <v>594.07319027560493</v>
      </c>
      <c r="AE21" s="15">
        <v>1040.0763208131552</v>
      </c>
      <c r="AF21" s="15">
        <v>555.6585319742677</v>
      </c>
      <c r="AG21" s="15">
        <v>6240.1902673390641</v>
      </c>
      <c r="AH21" s="15">
        <v>726.05937541224159</v>
      </c>
      <c r="AI21" s="15">
        <v>473.18001033675199</v>
      </c>
      <c r="AJ21" s="15">
        <v>574.12240638683363</v>
      </c>
      <c r="AK21" s="15">
        <v>248.14219128634838</v>
      </c>
      <c r="AL21" s="15">
        <v>4729.5923232557825</v>
      </c>
      <c r="AM21" s="15">
        <v>701.14424391315242</v>
      </c>
      <c r="AN21" s="15">
        <v>807.07521318345562</v>
      </c>
      <c r="AO21" s="15">
        <v>168.90890114277715</v>
      </c>
      <c r="AP21" s="15">
        <v>239.70158717039374</v>
      </c>
      <c r="AQ21" s="15">
        <v>66.156578399307634</v>
      </c>
      <c r="AR21" s="15">
        <v>246.88508660768085</v>
      </c>
      <c r="AS21" s="15">
        <v>100.05095856953687</v>
      </c>
      <c r="AT21" s="15">
        <v>92.928464766261428</v>
      </c>
      <c r="AU21" s="15">
        <v>176.18997129743073</v>
      </c>
      <c r="AV21" s="15">
        <v>70.854332156495204</v>
      </c>
      <c r="AW21" s="15">
        <v>38.395138537198108</v>
      </c>
      <c r="AX21" s="15">
        <v>645.46012877950193</v>
      </c>
      <c r="AY21" s="15">
        <v>148.51236962165797</v>
      </c>
      <c r="AZ21" s="15">
        <v>1470.981547044006</v>
      </c>
      <c r="BA21" s="15">
        <v>1001.6451829542217</v>
      </c>
      <c r="BB21" s="15">
        <v>154.81283444643429</v>
      </c>
      <c r="BC21" s="15">
        <v>1930.2931177281409</v>
      </c>
      <c r="BD21" s="15">
        <v>624.23024318587773</v>
      </c>
      <c r="BE21" s="15">
        <v>894.97816114251009</v>
      </c>
      <c r="BF21" s="15">
        <v>660.24694427600741</v>
      </c>
      <c r="BG21" s="15">
        <v>113.31757890009833</v>
      </c>
      <c r="BH21" s="15">
        <v>121.8987970996883</v>
      </c>
      <c r="BI21" s="15">
        <v>244.04925873351445</v>
      </c>
      <c r="BJ21" s="15">
        <v>50.89420719965014</v>
      </c>
      <c r="BK21" s="15">
        <v>199.61600604626463</v>
      </c>
      <c r="BL21" s="15">
        <v>263.70922923873013</v>
      </c>
      <c r="BM21" s="15">
        <v>382.93682419898147</v>
      </c>
      <c r="BN21" s="15">
        <v>115.04216878801752</v>
      </c>
      <c r="BO21" s="15">
        <v>380.75211647139912</v>
      </c>
    </row>
    <row r="22" spans="1:67" ht="13.95" customHeight="1">
      <c r="A22" s="11">
        <v>1987</v>
      </c>
      <c r="B22" s="15">
        <v>700.17961126168336</v>
      </c>
      <c r="C22" s="15">
        <v>2007.3586796002285</v>
      </c>
      <c r="D22" s="15">
        <v>2603.7143325857228</v>
      </c>
      <c r="E22" s="15">
        <v>808.72988493750597</v>
      </c>
      <c r="F22" s="15">
        <v>767.65493172159347</v>
      </c>
      <c r="G22" s="15">
        <v>183.48393584930741</v>
      </c>
      <c r="H22" s="15">
        <v>1251.5602614727659</v>
      </c>
      <c r="I22" s="15">
        <v>378.94248893743492</v>
      </c>
      <c r="J22" s="15">
        <v>171.54080362826235</v>
      </c>
      <c r="K22" s="15">
        <v>2482.1278319680464</v>
      </c>
      <c r="L22" s="15">
        <v>2884.1779334712451</v>
      </c>
      <c r="M22" s="15">
        <v>1812.5422152177218</v>
      </c>
      <c r="N22" s="15">
        <v>2329.3841697727557</v>
      </c>
      <c r="O22" s="15">
        <v>2144.2834638972736</v>
      </c>
      <c r="P22" s="15">
        <v>2522.8511094752776</v>
      </c>
      <c r="Q22" s="15">
        <v>2558.8906206232546</v>
      </c>
      <c r="R22" s="15">
        <v>3548.4681689365407</v>
      </c>
      <c r="S22" s="15">
        <v>2491.3389024030671</v>
      </c>
      <c r="T22" s="15">
        <v>2315.2244123651185</v>
      </c>
      <c r="U22" s="15">
        <v>1101.1191883813542</v>
      </c>
      <c r="V22" s="15">
        <v>2695.5895177782036</v>
      </c>
      <c r="W22" s="15">
        <v>2496.0073512073718</v>
      </c>
      <c r="X22" s="15">
        <v>2293.3326012123903</v>
      </c>
      <c r="Y22" s="15">
        <v>1791.8322680847523</v>
      </c>
      <c r="Z22" s="15">
        <v>444.39457923454546</v>
      </c>
      <c r="AA22" s="15">
        <v>1237.9038255984558</v>
      </c>
      <c r="AB22" s="15">
        <v>854.51370059515182</v>
      </c>
      <c r="AC22" s="15">
        <v>587.13045308606979</v>
      </c>
      <c r="AD22" s="15">
        <v>613.27617045833165</v>
      </c>
      <c r="AE22" s="15">
        <v>1048.4510480688889</v>
      </c>
      <c r="AF22" s="15">
        <v>566.61453938980196</v>
      </c>
      <c r="AG22" s="15">
        <v>6162.3144161423998</v>
      </c>
      <c r="AH22" s="15">
        <v>695.1165103852577</v>
      </c>
      <c r="AI22" s="15">
        <v>494.30072706291725</v>
      </c>
      <c r="AJ22" s="15">
        <v>542.68015122807208</v>
      </c>
      <c r="AK22" s="15">
        <v>237.86716878000993</v>
      </c>
      <c r="AL22" s="15">
        <v>4117.6422435365312</v>
      </c>
      <c r="AM22" s="15">
        <v>752.98454017868835</v>
      </c>
      <c r="AN22" s="15">
        <v>807.84550493146264</v>
      </c>
      <c r="AO22" s="15">
        <v>168.80035543376181</v>
      </c>
      <c r="AP22" s="15">
        <v>225.86123359391229</v>
      </c>
      <c r="AQ22" s="15">
        <v>70.981832357963995</v>
      </c>
      <c r="AR22" s="15">
        <v>251.98318064643504</v>
      </c>
      <c r="AS22" s="15">
        <v>101.85292885142877</v>
      </c>
      <c r="AT22" s="15">
        <v>88.602848704179451</v>
      </c>
      <c r="AU22" s="15">
        <v>166.25769104008893</v>
      </c>
      <c r="AV22" s="15">
        <v>69.154445122951969</v>
      </c>
      <c r="AW22" s="15">
        <v>45.049962148008582</v>
      </c>
      <c r="AX22" s="15">
        <v>644.71438426195039</v>
      </c>
      <c r="AY22" s="15">
        <v>148.39655449968805</v>
      </c>
      <c r="AZ22" s="15">
        <v>1467.2811696816659</v>
      </c>
      <c r="BA22" s="15">
        <v>1007.8736561358841</v>
      </c>
      <c r="BB22" s="15">
        <v>163.64993078021323</v>
      </c>
      <c r="BC22" s="15">
        <v>2019.7122333837099</v>
      </c>
      <c r="BD22" s="15">
        <v>700.22795100080123</v>
      </c>
      <c r="BE22" s="15">
        <v>1011.8289196795459</v>
      </c>
      <c r="BF22" s="15">
        <v>702.45215528181041</v>
      </c>
      <c r="BG22" s="15">
        <v>115.52495949232565</v>
      </c>
      <c r="BH22" s="15">
        <v>124.19164526435067</v>
      </c>
      <c r="BI22" s="15">
        <v>249.46949057044625</v>
      </c>
      <c r="BJ22" s="15">
        <v>48.757354726402674</v>
      </c>
      <c r="BK22" s="15">
        <v>204.27290352035467</v>
      </c>
      <c r="BL22" s="15">
        <v>270.85854018018108</v>
      </c>
      <c r="BM22" s="15">
        <v>412.60499946035043</v>
      </c>
      <c r="BN22" s="15">
        <v>115.93368165310211</v>
      </c>
      <c r="BO22" s="15">
        <v>388.24109466938489</v>
      </c>
    </row>
    <row r="23" spans="1:67" ht="13.95" customHeight="1">
      <c r="A23" s="11">
        <v>1988</v>
      </c>
      <c r="B23" s="15">
        <v>715.58386715998688</v>
      </c>
      <c r="C23" s="15">
        <v>2078.7840564158018</v>
      </c>
      <c r="D23" s="15">
        <v>2685.5098144688154</v>
      </c>
      <c r="E23" s="15">
        <v>798.74806597900454</v>
      </c>
      <c r="F23" s="15">
        <v>768.1517678341329</v>
      </c>
      <c r="G23" s="15">
        <v>185.17561381561532</v>
      </c>
      <c r="H23" s="15">
        <v>1271.514714510321</v>
      </c>
      <c r="I23" s="15">
        <v>397.0802847874138</v>
      </c>
      <c r="J23" s="15">
        <v>179.6003899212551</v>
      </c>
      <c r="K23" s="15">
        <v>2570.8214222869951</v>
      </c>
      <c r="L23" s="15">
        <v>2887.5990937251627</v>
      </c>
      <c r="M23" s="15">
        <v>1905.1181179135765</v>
      </c>
      <c r="N23" s="15">
        <v>2424.1086273369533</v>
      </c>
      <c r="O23" s="15">
        <v>2249.8506414492085</v>
      </c>
      <c r="P23" s="15">
        <v>2624.2647998375801</v>
      </c>
      <c r="Q23" s="15">
        <v>2620.9589566239097</v>
      </c>
      <c r="R23" s="15">
        <v>3492.0806170459396</v>
      </c>
      <c r="S23" s="15">
        <v>2538.6096271680426</v>
      </c>
      <c r="T23" s="15">
        <v>2421.2040542744521</v>
      </c>
      <c r="U23" s="15">
        <v>1115.5509736081301</v>
      </c>
      <c r="V23" s="15">
        <v>2783.3283106467647</v>
      </c>
      <c r="W23" s="15">
        <v>2580.0507790816869</v>
      </c>
      <c r="X23" s="15">
        <v>2343.9275613777263</v>
      </c>
      <c r="Y23" s="15">
        <v>1830.618759333898</v>
      </c>
      <c r="Z23" s="15">
        <v>455.24052919923793</v>
      </c>
      <c r="AA23" s="15">
        <v>1195.1565157590671</v>
      </c>
      <c r="AB23" s="15">
        <v>835.1719522072168</v>
      </c>
      <c r="AC23" s="15">
        <v>620.93107225718109</v>
      </c>
      <c r="AD23" s="15">
        <v>628.97560452203709</v>
      </c>
      <c r="AE23" s="15">
        <v>1043.830844235667</v>
      </c>
      <c r="AF23" s="15">
        <v>560.95094165302578</v>
      </c>
      <c r="AG23" s="15">
        <v>5684.8801477676679</v>
      </c>
      <c r="AH23" s="15">
        <v>659.28093571463955</v>
      </c>
      <c r="AI23" s="15">
        <v>505.41437707744564</v>
      </c>
      <c r="AJ23" s="15">
        <v>500.68032108805028</v>
      </c>
      <c r="AK23" s="15">
        <v>253.12481454069362</v>
      </c>
      <c r="AL23" s="15">
        <v>4360.1901289015059</v>
      </c>
      <c r="AM23" s="15">
        <v>751.93415490129337</v>
      </c>
      <c r="AN23" s="15">
        <v>798.52254359233393</v>
      </c>
      <c r="AO23" s="15">
        <v>163.96356490743455</v>
      </c>
      <c r="AP23" s="15">
        <v>218.75497092096785</v>
      </c>
      <c r="AQ23" s="15">
        <v>66.176852709410028</v>
      </c>
      <c r="AR23" s="15">
        <v>259.55994714696789</v>
      </c>
      <c r="AS23" s="15">
        <v>108.82719892308573</v>
      </c>
      <c r="AT23" s="15">
        <v>92.484275605258418</v>
      </c>
      <c r="AU23" s="15">
        <v>173.57266941334933</v>
      </c>
      <c r="AV23" s="15">
        <v>66.723504269775205</v>
      </c>
      <c r="AW23" s="15">
        <v>37.293116556989794</v>
      </c>
      <c r="AX23" s="15">
        <v>653.96457653515358</v>
      </c>
      <c r="AY23" s="15">
        <v>149.0111192019572</v>
      </c>
      <c r="AZ23" s="15">
        <v>1490.8058688638421</v>
      </c>
      <c r="BA23" s="15">
        <v>1025.0184948027816</v>
      </c>
      <c r="BB23" s="15">
        <v>168.6065634861134</v>
      </c>
      <c r="BC23" s="15">
        <v>2148.2360101505396</v>
      </c>
      <c r="BD23" s="15">
        <v>774.4876775718775</v>
      </c>
      <c r="BE23" s="15">
        <v>1087.4109174788352</v>
      </c>
      <c r="BF23" s="15">
        <v>740.23182461630915</v>
      </c>
      <c r="BG23" s="15">
        <v>116.26747883737062</v>
      </c>
      <c r="BH23" s="15">
        <v>131.16955234628222</v>
      </c>
      <c r="BI23" s="15">
        <v>259.01797312954369</v>
      </c>
      <c r="BJ23" s="15">
        <v>43.257304389657101</v>
      </c>
      <c r="BK23" s="15">
        <v>208.59773823243768</v>
      </c>
      <c r="BL23" s="15">
        <v>282.77635090898735</v>
      </c>
      <c r="BM23" s="15">
        <v>459.05003860672542</v>
      </c>
      <c r="BN23" s="15">
        <v>119.47328468368109</v>
      </c>
      <c r="BO23" s="15">
        <v>403.34736225420403</v>
      </c>
    </row>
    <row r="24" spans="1:67" ht="13.95" customHeight="1">
      <c r="A24" s="11">
        <v>1989</v>
      </c>
      <c r="B24" s="15">
        <v>725.84338126578859</v>
      </c>
      <c r="C24" s="15">
        <v>2134.6403538467539</v>
      </c>
      <c r="D24" s="15">
        <v>2753.3260887827691</v>
      </c>
      <c r="E24" s="15">
        <v>794.60915250156722</v>
      </c>
      <c r="F24" s="15">
        <v>758.64752198716894</v>
      </c>
      <c r="G24" s="15">
        <v>187.13290829422297</v>
      </c>
      <c r="H24" s="15">
        <v>1286.1599444227706</v>
      </c>
      <c r="I24" s="15">
        <v>405.87170643945956</v>
      </c>
      <c r="J24" s="15">
        <v>187.89320660302508</v>
      </c>
      <c r="K24" s="15">
        <v>2658.846972256049</v>
      </c>
      <c r="L24" s="15">
        <v>2903.0135963842135</v>
      </c>
      <c r="M24" s="15">
        <v>1994.1087918191549</v>
      </c>
      <c r="N24" s="15">
        <v>2513.7975239921966</v>
      </c>
      <c r="O24" s="15">
        <v>2301.3504079900872</v>
      </c>
      <c r="P24" s="15">
        <v>2704.8329539979818</v>
      </c>
      <c r="Q24" s="15">
        <v>2728.4998733459488</v>
      </c>
      <c r="R24" s="15">
        <v>3488.0300957092472</v>
      </c>
      <c r="S24" s="15">
        <v>2581.4911656475601</v>
      </c>
      <c r="T24" s="15">
        <v>2508.7548981803889</v>
      </c>
      <c r="U24" s="15">
        <v>1103.4505650714282</v>
      </c>
      <c r="V24" s="15">
        <v>2862.1373864174366</v>
      </c>
      <c r="W24" s="15">
        <v>2595.8761123933614</v>
      </c>
      <c r="X24" s="15">
        <v>2386.6180709338</v>
      </c>
      <c r="Y24" s="15">
        <v>1833.4499207588235</v>
      </c>
      <c r="Z24" s="15">
        <v>463.28973514172566</v>
      </c>
      <c r="AA24" s="15">
        <v>1051.3843877611705</v>
      </c>
      <c r="AB24" s="15">
        <v>854.34821250030745</v>
      </c>
      <c r="AC24" s="15">
        <v>680.15327093627741</v>
      </c>
      <c r="AD24" s="15">
        <v>629.17559588760639</v>
      </c>
      <c r="AE24" s="15">
        <v>1067.0815357882448</v>
      </c>
      <c r="AF24" s="15">
        <v>539.20309838753428</v>
      </c>
      <c r="AG24" s="15">
        <v>6113.8123984020867</v>
      </c>
      <c r="AH24" s="15">
        <v>677.37309156644153</v>
      </c>
      <c r="AI24" s="15">
        <v>519.0322199499185</v>
      </c>
      <c r="AJ24" s="15">
        <v>504.61256260180261</v>
      </c>
      <c r="AK24" s="15">
        <v>253.73635197912975</v>
      </c>
      <c r="AL24" s="15">
        <v>4024.2604245952421</v>
      </c>
      <c r="AM24" s="15">
        <v>743.65349704815401</v>
      </c>
      <c r="AN24" s="15">
        <v>762.24367321840828</v>
      </c>
      <c r="AO24" s="15">
        <v>158.3513486720523</v>
      </c>
      <c r="AP24" s="15">
        <v>233.88006089735356</v>
      </c>
      <c r="AQ24" s="15">
        <v>62.944978062277734</v>
      </c>
      <c r="AR24" s="15">
        <v>263.63534395882454</v>
      </c>
      <c r="AS24" s="15">
        <v>110.8934396924446</v>
      </c>
      <c r="AT24" s="15">
        <v>88.140133751266958</v>
      </c>
      <c r="AU24" s="15">
        <v>177.85352636611347</v>
      </c>
      <c r="AV24" s="15">
        <v>67.43954549241802</v>
      </c>
      <c r="AW24" s="15">
        <v>41.20874338375048</v>
      </c>
      <c r="AX24" s="15">
        <v>650.51390325094451</v>
      </c>
      <c r="AY24" s="15">
        <v>151.27831306695393</v>
      </c>
      <c r="AZ24" s="15">
        <v>1506.9297208281771</v>
      </c>
      <c r="BA24" s="15">
        <v>1039.9342392068565</v>
      </c>
      <c r="BB24" s="15">
        <v>167.69327954360054</v>
      </c>
      <c r="BC24" s="15">
        <v>2248.0190710148859</v>
      </c>
      <c r="BD24" s="15">
        <v>817.00028761686588</v>
      </c>
      <c r="BE24" s="15">
        <v>1161.2380171296113</v>
      </c>
      <c r="BF24" s="15">
        <v>738.11433633430295</v>
      </c>
      <c r="BG24" s="15">
        <v>117.87867305630634</v>
      </c>
      <c r="BH24" s="15">
        <v>136.97196086319818</v>
      </c>
      <c r="BI24" s="15">
        <v>277.31647556398531</v>
      </c>
      <c r="BJ24" s="15">
        <v>42.443734465625489</v>
      </c>
      <c r="BK24" s="15">
        <v>210.99781646031951</v>
      </c>
      <c r="BL24" s="15">
        <v>292.41979970627955</v>
      </c>
      <c r="BM24" s="15">
        <v>505.50777066878572</v>
      </c>
      <c r="BN24" s="15">
        <v>122.61598300453421</v>
      </c>
      <c r="BO24" s="15">
        <v>417.10743186087888</v>
      </c>
    </row>
    <row r="25" spans="1:67" ht="13.95" customHeight="1">
      <c r="A25" s="11">
        <v>1990</v>
      </c>
      <c r="B25" s="15">
        <v>733.48660402636688</v>
      </c>
      <c r="C25" s="15">
        <v>2176.925560433072</v>
      </c>
      <c r="D25" s="15">
        <v>2771.1520456645908</v>
      </c>
      <c r="E25" s="15">
        <v>788.34106642826646</v>
      </c>
      <c r="F25" s="15">
        <v>794.30902437739576</v>
      </c>
      <c r="G25" s="15">
        <v>193.79434883587135</v>
      </c>
      <c r="H25" s="15">
        <v>1286.6847857973169</v>
      </c>
      <c r="I25" s="15">
        <v>414.44224273512987</v>
      </c>
      <c r="J25" s="15">
        <v>195.74532712118616</v>
      </c>
      <c r="K25" s="15">
        <v>2780.3993406499653</v>
      </c>
      <c r="L25" s="15">
        <v>2924.328654352867</v>
      </c>
      <c r="M25" s="15">
        <v>2049.534871415106</v>
      </c>
      <c r="N25" s="15">
        <v>2569.556318939452</v>
      </c>
      <c r="O25" s="15">
        <v>2311.085610802334</v>
      </c>
      <c r="P25" s="15">
        <v>2746.4631334937981</v>
      </c>
      <c r="Q25" s="15">
        <v>2757.829715177771</v>
      </c>
      <c r="R25" s="15">
        <v>3545.8210985064229</v>
      </c>
      <c r="S25" s="15">
        <v>2571.8720335538383</v>
      </c>
      <c r="T25" s="15">
        <v>2578.4904611668098</v>
      </c>
      <c r="U25" s="15">
        <v>1097.4340639450343</v>
      </c>
      <c r="V25" s="15">
        <v>2887.862853185165</v>
      </c>
      <c r="W25" s="15">
        <v>2577.4719522750397</v>
      </c>
      <c r="X25" s="15">
        <v>2376.4499252278993</v>
      </c>
      <c r="Y25" s="15">
        <v>1812.2890243519289</v>
      </c>
      <c r="Z25" s="15">
        <v>458.05941615790471</v>
      </c>
      <c r="AA25" s="15">
        <v>1080.9465705820039</v>
      </c>
      <c r="AB25" s="15">
        <v>808.06626621941257</v>
      </c>
      <c r="AC25" s="15">
        <v>700.45020437157962</v>
      </c>
      <c r="AD25" s="15">
        <v>644.11743067945622</v>
      </c>
      <c r="AE25" s="15">
        <v>1107.3745939923526</v>
      </c>
      <c r="AF25" s="15">
        <v>533.67694115622442</v>
      </c>
      <c r="AG25" s="15">
        <v>6475.6987650725796</v>
      </c>
      <c r="AH25" s="15">
        <v>663.23220030978382</v>
      </c>
      <c r="AI25" s="15">
        <v>564.39219016316406</v>
      </c>
      <c r="AJ25" s="15">
        <v>551.40422373778074</v>
      </c>
      <c r="AK25" s="15">
        <v>265.41339679474066</v>
      </c>
      <c r="AL25" s="15">
        <v>4192.6704936302267</v>
      </c>
      <c r="AM25" s="15">
        <v>805.28274130647458</v>
      </c>
      <c r="AN25" s="15">
        <v>750.00659565165381</v>
      </c>
      <c r="AO25" s="15">
        <v>143.34363698839272</v>
      </c>
      <c r="AP25" s="15">
        <v>219.65027855598882</v>
      </c>
      <c r="AQ25" s="15">
        <v>65.941474677324152</v>
      </c>
      <c r="AR25" s="15">
        <v>263.00014406441449</v>
      </c>
      <c r="AS25" s="15">
        <v>105.5057819516602</v>
      </c>
      <c r="AT25" s="15">
        <v>85.687405933310501</v>
      </c>
      <c r="AU25" s="15">
        <v>231.4814693050599</v>
      </c>
      <c r="AV25" s="15">
        <v>64.05756740345376</v>
      </c>
      <c r="AW25" s="15">
        <v>43.301738137097026</v>
      </c>
      <c r="AX25" s="15">
        <v>627.41217158015593</v>
      </c>
      <c r="AY25" s="15">
        <v>150.62550410262941</v>
      </c>
      <c r="AZ25" s="15">
        <v>1549.5421992176316</v>
      </c>
      <c r="BA25" s="15">
        <v>992.64278445427101</v>
      </c>
      <c r="BB25" s="15">
        <v>166.06654904040133</v>
      </c>
      <c r="BC25" s="15">
        <v>2350.7609613924988</v>
      </c>
      <c r="BD25" s="15">
        <v>887.74715424208398</v>
      </c>
      <c r="BE25" s="15">
        <v>1227.4441740036643</v>
      </c>
      <c r="BF25" s="15">
        <v>738.75788705326079</v>
      </c>
      <c r="BG25" s="15">
        <v>122.02056754262695</v>
      </c>
      <c r="BH25" s="15">
        <v>140.93954260743615</v>
      </c>
      <c r="BI25" s="15">
        <v>297.47119913574494</v>
      </c>
      <c r="BJ25" s="15">
        <v>41.367727111488456</v>
      </c>
      <c r="BK25" s="15">
        <v>213.21599721880136</v>
      </c>
      <c r="BL25" s="15">
        <v>295.73787163159182</v>
      </c>
      <c r="BM25" s="15">
        <v>554.28448053927821</v>
      </c>
      <c r="BN25" s="15">
        <v>125.99555817521463</v>
      </c>
      <c r="BO25" s="15">
        <v>436.55491566745701</v>
      </c>
    </row>
    <row r="26" spans="1:67" ht="13.95" customHeight="1">
      <c r="A26" s="11">
        <v>1991</v>
      </c>
      <c r="B26" s="15">
        <v>726.3726134592697</v>
      </c>
      <c r="C26" s="15">
        <v>2168.8155743886496</v>
      </c>
      <c r="D26" s="15">
        <v>2737.1360527936763</v>
      </c>
      <c r="E26" s="15">
        <v>801.48421175069495</v>
      </c>
      <c r="F26" s="15">
        <v>786.36989612285504</v>
      </c>
      <c r="G26" s="15">
        <v>191.0603743807097</v>
      </c>
      <c r="H26" s="15">
        <v>1156.3803275115158</v>
      </c>
      <c r="I26" s="15">
        <v>430.23762688111833</v>
      </c>
      <c r="J26" s="15">
        <v>200.55747171000004</v>
      </c>
      <c r="K26" s="15">
        <v>2871.2473997374818</v>
      </c>
      <c r="L26" s="15">
        <v>2944.8561239772025</v>
      </c>
      <c r="M26" s="15">
        <v>2091.9300412993739</v>
      </c>
      <c r="N26" s="15">
        <v>2582.9802850277738</v>
      </c>
      <c r="O26" s="15">
        <v>2290.7071022557002</v>
      </c>
      <c r="P26" s="15">
        <v>2773.5395682655853</v>
      </c>
      <c r="Q26" s="15">
        <v>2818.1149867205654</v>
      </c>
      <c r="R26" s="15">
        <v>3626.2633417980519</v>
      </c>
      <c r="S26" s="15">
        <v>2512.2555820741704</v>
      </c>
      <c r="T26" s="15">
        <v>2603.0525244368796</v>
      </c>
      <c r="U26" s="15">
        <v>967.62510587503414</v>
      </c>
      <c r="V26" s="15">
        <v>2857.3520866834406</v>
      </c>
      <c r="W26" s="15">
        <v>2510.0733230792216</v>
      </c>
      <c r="X26" s="15">
        <v>2353.8762440877927</v>
      </c>
      <c r="Y26" s="15">
        <v>1705.9808936640777</v>
      </c>
      <c r="Z26" s="15">
        <v>474.66668393345941</v>
      </c>
      <c r="AA26" s="15">
        <v>1183.3709920766166</v>
      </c>
      <c r="AB26" s="15">
        <v>806.65650975247127</v>
      </c>
      <c r="AC26" s="15">
        <v>744.09487767369319</v>
      </c>
      <c r="AD26" s="15">
        <v>654.59898276090576</v>
      </c>
      <c r="AE26" s="15">
        <v>1131.4208669956831</v>
      </c>
      <c r="AF26" s="15">
        <v>531.88093590944175</v>
      </c>
      <c r="AG26" s="15">
        <v>6327.0079222724453</v>
      </c>
      <c r="AH26" s="15">
        <v>627.4422197800202</v>
      </c>
      <c r="AI26" s="15">
        <v>598.80071952339961</v>
      </c>
      <c r="AJ26" s="15">
        <v>602.30768377813763</v>
      </c>
      <c r="AK26" s="15">
        <v>277.00854997857385</v>
      </c>
      <c r="AL26" s="15">
        <v>4386.5533440935296</v>
      </c>
      <c r="AM26" s="15">
        <v>803.84608082351679</v>
      </c>
      <c r="AN26" s="15">
        <v>619.87119149973296</v>
      </c>
      <c r="AO26" s="15">
        <v>126.58217063190621</v>
      </c>
      <c r="AP26" s="15">
        <v>209.07267132182631</v>
      </c>
      <c r="AQ26" s="15">
        <v>58.36794717959723</v>
      </c>
      <c r="AR26" s="15">
        <v>257.79956194220966</v>
      </c>
      <c r="AS26" s="15">
        <v>126.0626853799542</v>
      </c>
      <c r="AT26" s="15">
        <v>85.488476775719789</v>
      </c>
      <c r="AU26" s="15">
        <v>229.55573624851209</v>
      </c>
      <c r="AV26" s="15">
        <v>59.853186941631655</v>
      </c>
      <c r="AW26" s="15">
        <v>48.507067156656227</v>
      </c>
      <c r="AX26" s="15">
        <v>628.22417952545447</v>
      </c>
      <c r="AY26" s="15">
        <v>150.35278673710096</v>
      </c>
      <c r="AZ26" s="15">
        <v>1383.5772003903569</v>
      </c>
      <c r="BA26" s="15">
        <v>905.34390040600181</v>
      </c>
      <c r="BB26" s="15">
        <v>174.81044175020489</v>
      </c>
      <c r="BC26" s="15">
        <v>2422.2023187401928</v>
      </c>
      <c r="BD26" s="15">
        <v>974.49463653030818</v>
      </c>
      <c r="BE26" s="15">
        <v>1307.7188058362335</v>
      </c>
      <c r="BF26" s="15">
        <v>753.46997357734688</v>
      </c>
      <c r="BG26" s="15">
        <v>124.56824256019337</v>
      </c>
      <c r="BH26" s="15">
        <v>140.81596061895843</v>
      </c>
      <c r="BI26" s="15">
        <v>318.37103740211757</v>
      </c>
      <c r="BJ26" s="15">
        <v>40.047145752491012</v>
      </c>
      <c r="BK26" s="15">
        <v>219.51418602058968</v>
      </c>
      <c r="BL26" s="15">
        <v>290.24911214961759</v>
      </c>
      <c r="BM26" s="15">
        <v>591.79654326800789</v>
      </c>
      <c r="BN26" s="15">
        <v>141.21320524228241</v>
      </c>
      <c r="BO26" s="15">
        <v>448.69938143407035</v>
      </c>
    </row>
    <row r="27" spans="1:67" ht="13.95" customHeight="1">
      <c r="A27" s="11">
        <v>1992</v>
      </c>
      <c r="B27" s="15">
        <v>727.07830955361067</v>
      </c>
      <c r="C27" s="15">
        <v>2164.665149292211</v>
      </c>
      <c r="D27" s="15">
        <v>2790.6876225831388</v>
      </c>
      <c r="E27" s="15">
        <v>811.06989465510367</v>
      </c>
      <c r="F27" s="15">
        <v>816.99272608967931</v>
      </c>
      <c r="G27" s="15">
        <v>187.67556060217746</v>
      </c>
      <c r="H27" s="15">
        <v>1035.6996500920725</v>
      </c>
      <c r="I27" s="15">
        <v>444.77194068370756</v>
      </c>
      <c r="J27" s="15">
        <v>207.22538936351623</v>
      </c>
      <c r="K27" s="15">
        <v>2916.561031885934</v>
      </c>
      <c r="L27" s="15">
        <v>3016.1824167249256</v>
      </c>
      <c r="M27" s="15">
        <v>2093.3306003836292</v>
      </c>
      <c r="N27" s="15">
        <v>2609.3586841119718</v>
      </c>
      <c r="O27" s="15">
        <v>2284.1229068661578</v>
      </c>
      <c r="P27" s="15">
        <v>2789.4782025217664</v>
      </c>
      <c r="Q27" s="15">
        <v>2808.7506415146622</v>
      </c>
      <c r="R27" s="15">
        <v>3733.6859782234428</v>
      </c>
      <c r="S27" s="15">
        <v>2432.315422671843</v>
      </c>
      <c r="T27" s="15">
        <v>2615.8792669049667</v>
      </c>
      <c r="U27" s="15">
        <v>886.96733365208001</v>
      </c>
      <c r="V27" s="15">
        <v>2921.5660170614519</v>
      </c>
      <c r="W27" s="15">
        <v>2499.1997149424737</v>
      </c>
      <c r="X27" s="15">
        <v>2387.5037633111806</v>
      </c>
      <c r="Y27" s="15">
        <v>1694.8787069156297</v>
      </c>
      <c r="Z27" s="15">
        <v>478.59047288471771</v>
      </c>
      <c r="AA27" s="15">
        <v>1299.0794290804054</v>
      </c>
      <c r="AB27" s="15">
        <v>789.43767522712267</v>
      </c>
      <c r="AC27" s="15">
        <v>828.32446850640383</v>
      </c>
      <c r="AD27" s="15">
        <v>666.5357537627367</v>
      </c>
      <c r="AE27" s="15">
        <v>1151.9712052558968</v>
      </c>
      <c r="AF27" s="15">
        <v>529.59520329225074</v>
      </c>
      <c r="AG27" s="15">
        <v>6153.0793929786259</v>
      </c>
      <c r="AH27" s="15">
        <v>636.27647658492049</v>
      </c>
      <c r="AI27" s="15">
        <v>599.73328983412569</v>
      </c>
      <c r="AJ27" s="15">
        <v>620.64015990721896</v>
      </c>
      <c r="AK27" s="15">
        <v>263.15802388800716</v>
      </c>
      <c r="AL27" s="15">
        <v>4505.9720699579466</v>
      </c>
      <c r="AM27" s="15">
        <v>838.64279375950889</v>
      </c>
      <c r="AN27" s="15">
        <v>677.22762580787446</v>
      </c>
      <c r="AO27" s="15">
        <v>108.88487803641016</v>
      </c>
      <c r="AP27" s="15">
        <v>203.10296133452314</v>
      </c>
      <c r="AQ27" s="15">
        <v>58.153930146097828</v>
      </c>
      <c r="AR27" s="15">
        <v>245.78676576863322</v>
      </c>
      <c r="AS27" s="15">
        <v>119.27751951865724</v>
      </c>
      <c r="AT27" s="15">
        <v>82.704894718899823</v>
      </c>
      <c r="AU27" s="15">
        <v>233.54543775593538</v>
      </c>
      <c r="AV27" s="15">
        <v>62.663173282933919</v>
      </c>
      <c r="AW27" s="15">
        <v>50.332929421819649</v>
      </c>
      <c r="AX27" s="15">
        <v>623.60723292789669</v>
      </c>
      <c r="AY27" s="15">
        <v>146.84849099193428</v>
      </c>
      <c r="AZ27" s="15">
        <v>1255.732964595652</v>
      </c>
      <c r="BA27" s="15">
        <v>794.86233322632472</v>
      </c>
      <c r="BB27" s="15">
        <v>188.98851899796026</v>
      </c>
      <c r="BC27" s="15">
        <v>2435.4126303462667</v>
      </c>
      <c r="BD27" s="15">
        <v>1029.0545345791531</v>
      </c>
      <c r="BE27" s="15">
        <v>1383.433883692938</v>
      </c>
      <c r="BF27" s="15">
        <v>733.27355703950946</v>
      </c>
      <c r="BG27" s="15">
        <v>127.63376383533738</v>
      </c>
      <c r="BH27" s="15">
        <v>143.75735932409836</v>
      </c>
      <c r="BI27" s="15">
        <v>336.51798005808217</v>
      </c>
      <c r="BJ27" s="15">
        <v>44.373203950621324</v>
      </c>
      <c r="BK27" s="15">
        <v>223.17280252265127</v>
      </c>
      <c r="BL27" s="15">
        <v>288.5206460360933</v>
      </c>
      <c r="BM27" s="15">
        <v>632.80336433810601</v>
      </c>
      <c r="BN27" s="15">
        <v>149.77519045126039</v>
      </c>
      <c r="BO27" s="15">
        <v>459.76873481841744</v>
      </c>
    </row>
    <row r="28" spans="1:67" ht="13.95" customHeight="1">
      <c r="A28" s="11">
        <v>1993</v>
      </c>
      <c r="B28" s="15">
        <v>729.31964431332278</v>
      </c>
      <c r="C28" s="15">
        <v>2153.5528879854842</v>
      </c>
      <c r="D28" s="15">
        <v>2834.4551213913469</v>
      </c>
      <c r="E28" s="15">
        <v>827.18761509210174</v>
      </c>
      <c r="F28" s="15">
        <v>823.61200042481926</v>
      </c>
      <c r="G28" s="15">
        <v>183.4604242915436</v>
      </c>
      <c r="H28" s="15">
        <v>971.15720211299777</v>
      </c>
      <c r="I28" s="15">
        <v>459.81974621804443</v>
      </c>
      <c r="J28" s="15">
        <v>214.43155869542204</v>
      </c>
      <c r="K28" s="15">
        <v>2861.6459096672402</v>
      </c>
      <c r="L28" s="15">
        <v>3040.7702531262462</v>
      </c>
      <c r="M28" s="15">
        <v>2063.6845713629864</v>
      </c>
      <c r="N28" s="15">
        <v>2582.1498312989133</v>
      </c>
      <c r="O28" s="15">
        <v>2334.4972302317829</v>
      </c>
      <c r="P28" s="15">
        <v>2766.1878402448965</v>
      </c>
      <c r="Q28" s="15">
        <v>2864.8395887709898</v>
      </c>
      <c r="R28" s="15">
        <v>3812.7693606546359</v>
      </c>
      <c r="S28" s="15">
        <v>2351.4179557671055</v>
      </c>
      <c r="T28" s="15">
        <v>2596.6637214344423</v>
      </c>
      <c r="U28" s="15">
        <v>871.02380238611124</v>
      </c>
      <c r="V28" s="15">
        <v>2965.8518714759703</v>
      </c>
      <c r="W28" s="15">
        <v>2521.347049053617</v>
      </c>
      <c r="X28" s="15">
        <v>2467.2732898668964</v>
      </c>
      <c r="Y28" s="15">
        <v>1747.8066072793838</v>
      </c>
      <c r="Z28" s="15">
        <v>497.04894542373717</v>
      </c>
      <c r="AA28" s="15">
        <v>1358.1773959031427</v>
      </c>
      <c r="AB28" s="15">
        <v>809.16884393712417</v>
      </c>
      <c r="AC28" s="15">
        <v>878.66525728766555</v>
      </c>
      <c r="AD28" s="15">
        <v>689.45955210159025</v>
      </c>
      <c r="AE28" s="15">
        <v>1167.6505006257919</v>
      </c>
      <c r="AF28" s="15">
        <v>524.86152777263499</v>
      </c>
      <c r="AG28" s="15">
        <v>5836.9380320317096</v>
      </c>
      <c r="AH28" s="15">
        <v>615.0633109585973</v>
      </c>
      <c r="AI28" s="15">
        <v>610.73388991510433</v>
      </c>
      <c r="AJ28" s="15">
        <v>611.66560635328426</v>
      </c>
      <c r="AK28" s="15">
        <v>254.76601840313171</v>
      </c>
      <c r="AL28" s="15">
        <v>4126.0126780068176</v>
      </c>
      <c r="AM28" s="15">
        <v>891.19187284675206</v>
      </c>
      <c r="AN28" s="15">
        <v>719.45237269041525</v>
      </c>
      <c r="AO28" s="15">
        <v>91.589922145312087</v>
      </c>
      <c r="AP28" s="15">
        <v>197.86528082165819</v>
      </c>
      <c r="AQ28" s="15">
        <v>61.816377194372166</v>
      </c>
      <c r="AR28" s="15">
        <v>270.07815088849759</v>
      </c>
      <c r="AS28" s="15">
        <v>117.91677587833061</v>
      </c>
      <c r="AT28" s="15">
        <v>81.945465911803666</v>
      </c>
      <c r="AU28" s="15">
        <v>218.07161278545288</v>
      </c>
      <c r="AV28" s="15">
        <v>55.321018989185028</v>
      </c>
      <c r="AW28" s="15">
        <v>58.925680502111163</v>
      </c>
      <c r="AX28" s="15">
        <v>636.63192060825929</v>
      </c>
      <c r="AY28" s="15">
        <v>142.6416899194127</v>
      </c>
      <c r="AZ28" s="15">
        <v>1229.6032624751549</v>
      </c>
      <c r="BA28" s="15">
        <v>686.60924012441376</v>
      </c>
      <c r="BB28" s="15">
        <v>205.84431908170166</v>
      </c>
      <c r="BC28" s="15">
        <v>2412.9364067606652</v>
      </c>
      <c r="BD28" s="15">
        <v>1092.4289669400341</v>
      </c>
      <c r="BE28" s="15">
        <v>1465.3348892165805</v>
      </c>
      <c r="BF28" s="15">
        <v>753.26890568363024</v>
      </c>
      <c r="BG28" s="15">
        <v>131.02861700618888</v>
      </c>
      <c r="BH28" s="15">
        <v>148.32433455648328</v>
      </c>
      <c r="BI28" s="15">
        <v>358.25161633001284</v>
      </c>
      <c r="BJ28" s="15">
        <v>49.382423123033568</v>
      </c>
      <c r="BK28" s="15">
        <v>218.79723998026785</v>
      </c>
      <c r="BL28" s="15">
        <v>289.59009044017455</v>
      </c>
      <c r="BM28" s="15">
        <v>675.73665387783274</v>
      </c>
      <c r="BN28" s="15">
        <v>160.81133616339216</v>
      </c>
      <c r="BO28" s="15">
        <v>466.27256496917875</v>
      </c>
    </row>
    <row r="29" spans="1:67" ht="13.95" customHeight="1">
      <c r="A29" s="11">
        <v>1994</v>
      </c>
      <c r="B29" s="15">
        <v>739.18340785455268</v>
      </c>
      <c r="C29" s="15">
        <v>2206.3171856616168</v>
      </c>
      <c r="D29" s="15">
        <v>2917.97516491649</v>
      </c>
      <c r="E29" s="15">
        <v>856.65096103858639</v>
      </c>
      <c r="F29" s="15">
        <v>804.88657601254909</v>
      </c>
      <c r="G29" s="15">
        <v>180.70938875122121</v>
      </c>
      <c r="H29" s="15">
        <v>868.59137292855405</v>
      </c>
      <c r="I29" s="15">
        <v>478.21950666111564</v>
      </c>
      <c r="J29" s="15">
        <v>225.50066799737968</v>
      </c>
      <c r="K29" s="15">
        <v>2905.3793309176849</v>
      </c>
      <c r="L29" s="15">
        <v>3202.3723606364274</v>
      </c>
      <c r="M29" s="15">
        <v>2091.6544969053443</v>
      </c>
      <c r="N29" s="15">
        <v>2627.3020693146859</v>
      </c>
      <c r="O29" s="15">
        <v>2432.9081913757373</v>
      </c>
      <c r="P29" s="15">
        <v>2819.1032422941894</v>
      </c>
      <c r="Q29" s="15">
        <v>2959.1183580598858</v>
      </c>
      <c r="R29" s="15">
        <v>4011.0096124067018</v>
      </c>
      <c r="S29" s="15">
        <v>2462.9732565631343</v>
      </c>
      <c r="T29" s="15">
        <v>2626.1579216820555</v>
      </c>
      <c r="U29" s="15">
        <v>905.06378223438458</v>
      </c>
      <c r="V29" s="15">
        <v>3052.2270287058982</v>
      </c>
      <c r="W29" s="15">
        <v>2620.4743558769792</v>
      </c>
      <c r="X29" s="15">
        <v>2528.3143328079373</v>
      </c>
      <c r="Y29" s="15">
        <v>1838.1156150108757</v>
      </c>
      <c r="Z29" s="15">
        <v>500.97161155589674</v>
      </c>
      <c r="AA29" s="15">
        <v>1418.4608090251779</v>
      </c>
      <c r="AB29" s="15">
        <v>851.01461461488691</v>
      </c>
      <c r="AC29" s="15">
        <v>904.90645890642043</v>
      </c>
      <c r="AD29" s="15">
        <v>716.1245037903708</v>
      </c>
      <c r="AE29" s="15">
        <v>1194.167832742191</v>
      </c>
      <c r="AF29" s="15">
        <v>538.19930730840622</v>
      </c>
      <c r="AG29" s="15">
        <v>5926.1030104422271</v>
      </c>
      <c r="AH29" s="15">
        <v>593.4064482881713</v>
      </c>
      <c r="AI29" s="15">
        <v>595.53857194676823</v>
      </c>
      <c r="AJ29" s="15">
        <v>598.31667058913843</v>
      </c>
      <c r="AK29" s="15">
        <v>276.57476230864688</v>
      </c>
      <c r="AL29" s="15">
        <v>3881.25239688906</v>
      </c>
      <c r="AM29" s="15">
        <v>819.70429020178369</v>
      </c>
      <c r="AN29" s="15">
        <v>722.10830963372166</v>
      </c>
      <c r="AO29" s="15">
        <v>83.751182891418026</v>
      </c>
      <c r="AP29" s="15">
        <v>198.35411783654422</v>
      </c>
      <c r="AQ29" s="15">
        <v>64.378191722794114</v>
      </c>
      <c r="AR29" s="15">
        <v>261.52325815623647</v>
      </c>
      <c r="AS29" s="15">
        <v>121.40957041417992</v>
      </c>
      <c r="AT29" s="15">
        <v>81.816451905743151</v>
      </c>
      <c r="AU29" s="15">
        <v>208.07944417289477</v>
      </c>
      <c r="AV29" s="15">
        <v>33.39114193916776</v>
      </c>
      <c r="AW29" s="15">
        <v>43.869665608228807</v>
      </c>
      <c r="AX29" s="15">
        <v>648.49822818414634</v>
      </c>
      <c r="AY29" s="15">
        <v>142.4377753325858</v>
      </c>
      <c r="AZ29" s="15">
        <v>1149.1995242514979</v>
      </c>
      <c r="BA29" s="15">
        <v>557.94306681835383</v>
      </c>
      <c r="BB29" s="15">
        <v>221.24604478952847</v>
      </c>
      <c r="BC29" s="15">
        <v>2428.7099708879327</v>
      </c>
      <c r="BD29" s="15">
        <v>1185.5146205178835</v>
      </c>
      <c r="BE29" s="15">
        <v>1566.4087233713201</v>
      </c>
      <c r="BF29" s="15">
        <v>775.7712476188168</v>
      </c>
      <c r="BG29" s="15">
        <v>134.88707080393385</v>
      </c>
      <c r="BH29" s="15">
        <v>155.85022231143827</v>
      </c>
      <c r="BI29" s="15">
        <v>381.23282664439483</v>
      </c>
      <c r="BJ29" s="15">
        <v>52.339982178585338</v>
      </c>
      <c r="BK29" s="15">
        <v>223.34120650433815</v>
      </c>
      <c r="BL29" s="15">
        <v>298.03845822703357</v>
      </c>
      <c r="BM29" s="15">
        <v>722.12154311012466</v>
      </c>
      <c r="BN29" s="15">
        <v>170.939084524891</v>
      </c>
      <c r="BO29" s="15">
        <v>486.98146363584101</v>
      </c>
    </row>
    <row r="30" spans="1:67" ht="13.95" customHeight="1">
      <c r="A30" s="11">
        <v>1995</v>
      </c>
      <c r="B30" s="15">
        <v>756.89740013271739</v>
      </c>
      <c r="C30" s="15">
        <v>2260.7978022173697</v>
      </c>
      <c r="D30" s="15">
        <v>2966.0571951806874</v>
      </c>
      <c r="E30" s="15">
        <v>849.36936938642896</v>
      </c>
      <c r="F30" s="15">
        <v>816.2277818036697</v>
      </c>
      <c r="G30" s="15">
        <v>181.77015564660368</v>
      </c>
      <c r="H30" s="15">
        <v>905.89426082584134</v>
      </c>
      <c r="I30" s="15">
        <v>509.60767746809802</v>
      </c>
      <c r="J30" s="15">
        <v>237.35729523627711</v>
      </c>
      <c r="K30" s="15">
        <v>2939.1997469009671</v>
      </c>
      <c r="L30" s="15">
        <v>3298.9497870201631</v>
      </c>
      <c r="M30" s="15">
        <v>2159.604890959617</v>
      </c>
      <c r="N30" s="15">
        <v>2674.5103576893412</v>
      </c>
      <c r="O30" s="15">
        <v>2439.1515121786188</v>
      </c>
      <c r="P30" s="15">
        <v>2913.1135560071834</v>
      </c>
      <c r="Q30" s="15">
        <v>3030.2756903067861</v>
      </c>
      <c r="R30" s="15">
        <v>4165.4136213290467</v>
      </c>
      <c r="S30" s="15">
        <v>2532.6784946857397</v>
      </c>
      <c r="T30" s="15">
        <v>2692.3392069050628</v>
      </c>
      <c r="U30" s="15">
        <v>955.256734071594</v>
      </c>
      <c r="V30" s="15">
        <v>3102.9999362459912</v>
      </c>
      <c r="W30" s="15">
        <v>2656.1980387017356</v>
      </c>
      <c r="X30" s="15">
        <v>2592.1698209353785</v>
      </c>
      <c r="Y30" s="15">
        <v>1903.4115760963859</v>
      </c>
      <c r="Z30" s="15">
        <v>494.6409855244176</v>
      </c>
      <c r="AA30" s="15">
        <v>1356.3232404142732</v>
      </c>
      <c r="AB30" s="15">
        <v>875.81965508082919</v>
      </c>
      <c r="AC30" s="15">
        <v>994.1662795068097</v>
      </c>
      <c r="AD30" s="15">
        <v>737.50306086994442</v>
      </c>
      <c r="AE30" s="15">
        <v>1081.9652983572337</v>
      </c>
      <c r="AF30" s="15">
        <v>555.93922047819467</v>
      </c>
      <c r="AG30" s="15">
        <v>6198.4497330811928</v>
      </c>
      <c r="AH30" s="15">
        <v>602.53941524748427</v>
      </c>
      <c r="AI30" s="15">
        <v>607.31511162343804</v>
      </c>
      <c r="AJ30" s="15">
        <v>597.82816511624856</v>
      </c>
      <c r="AK30" s="15">
        <v>252.88358276988677</v>
      </c>
      <c r="AL30" s="15">
        <v>3844.3063485145067</v>
      </c>
      <c r="AM30" s="15">
        <v>868.31820996318356</v>
      </c>
      <c r="AN30" s="15">
        <v>714.65713730364985</v>
      </c>
      <c r="AO30" s="15">
        <v>81.2524426527374</v>
      </c>
      <c r="AP30" s="15">
        <v>204.10851746586044</v>
      </c>
      <c r="AQ30" s="15">
        <v>68.143833283731368</v>
      </c>
      <c r="AR30" s="15">
        <v>257.69020369566641</v>
      </c>
      <c r="AS30" s="15">
        <v>113.71202344990576</v>
      </c>
      <c r="AT30" s="15">
        <v>79.695828285891992</v>
      </c>
      <c r="AU30" s="15">
        <v>210.54860557071981</v>
      </c>
      <c r="AV30" s="15">
        <v>53.176369359319828</v>
      </c>
      <c r="AW30" s="15">
        <v>41.805455241750344</v>
      </c>
      <c r="AX30" s="15">
        <v>657.45123457831244</v>
      </c>
      <c r="AY30" s="15">
        <v>144.86990828672023</v>
      </c>
      <c r="AZ30" s="15">
        <v>1269.566817816841</v>
      </c>
      <c r="BA30" s="15">
        <v>502.65128545834676</v>
      </c>
      <c r="BB30" s="15">
        <v>245.07684594413558</v>
      </c>
      <c r="BC30" s="15">
        <v>2489.1938770660581</v>
      </c>
      <c r="BD30" s="15">
        <v>1289.3202226821516</v>
      </c>
      <c r="BE30" s="15">
        <v>1637.791195647289</v>
      </c>
      <c r="BF30" s="15">
        <v>771.85324883283931</v>
      </c>
      <c r="BG30" s="15">
        <v>138.77048960792578</v>
      </c>
      <c r="BH30" s="15">
        <v>163.76775023661813</v>
      </c>
      <c r="BI30" s="15">
        <v>405.23888119024883</v>
      </c>
      <c r="BJ30" s="15">
        <v>55.77106787736534</v>
      </c>
      <c r="BK30" s="15">
        <v>225.63430633119688</v>
      </c>
      <c r="BL30" s="15">
        <v>309.86277270687646</v>
      </c>
      <c r="BM30" s="15">
        <v>770.4119968104502</v>
      </c>
      <c r="BN30" s="15">
        <v>184.43276805422906</v>
      </c>
      <c r="BO30" s="15">
        <v>513.33303899405314</v>
      </c>
    </row>
    <row r="31" spans="1:67" ht="13.95" customHeight="1">
      <c r="A31" s="11">
        <v>1996</v>
      </c>
      <c r="B31" s="15">
        <v>771.38242972493401</v>
      </c>
      <c r="C31" s="15">
        <v>2309.458922141012</v>
      </c>
      <c r="D31" s="15">
        <v>3040.046843096366</v>
      </c>
      <c r="E31" s="15">
        <v>867.25924432549618</v>
      </c>
      <c r="F31" s="15">
        <v>852.33414661146628</v>
      </c>
      <c r="G31" s="15">
        <v>188.1635088400111</v>
      </c>
      <c r="H31" s="15">
        <v>867.49266992453965</v>
      </c>
      <c r="I31" s="15">
        <v>524.41302408307547</v>
      </c>
      <c r="J31" s="15">
        <v>248.41809186000316</v>
      </c>
      <c r="K31" s="15">
        <v>2962.9503674792377</v>
      </c>
      <c r="L31" s="15">
        <v>3377.744734008405</v>
      </c>
      <c r="M31" s="15">
        <v>2209.4940836958845</v>
      </c>
      <c r="N31" s="15">
        <v>2715.9312389081842</v>
      </c>
      <c r="O31" s="15">
        <v>2492.2599163459436</v>
      </c>
      <c r="P31" s="15">
        <v>2966.4604653902225</v>
      </c>
      <c r="Q31" s="15">
        <v>3114.3275346113546</v>
      </c>
      <c r="R31" s="15">
        <v>4356.8876703785809</v>
      </c>
      <c r="S31" s="15">
        <v>2585.6331923691127</v>
      </c>
      <c r="T31" s="15">
        <v>2741.7786545164422</v>
      </c>
      <c r="U31" s="15">
        <v>1002.8974842697563</v>
      </c>
      <c r="V31" s="15">
        <v>3185.9503284207985</v>
      </c>
      <c r="W31" s="15">
        <v>2687.7629301908951</v>
      </c>
      <c r="X31" s="15">
        <v>2671.9627674867811</v>
      </c>
      <c r="Y31" s="15">
        <v>1919.3712316466156</v>
      </c>
      <c r="Z31" s="15">
        <v>504.19637612920911</v>
      </c>
      <c r="AA31" s="15">
        <v>1410.2437691394523</v>
      </c>
      <c r="AB31" s="15">
        <v>879.04004564511126</v>
      </c>
      <c r="AC31" s="15">
        <v>1059.6416485475522</v>
      </c>
      <c r="AD31" s="15">
        <v>734.59141612246049</v>
      </c>
      <c r="AE31" s="15">
        <v>1129.4621072841355</v>
      </c>
      <c r="AF31" s="15">
        <v>563.36006870936797</v>
      </c>
      <c r="AG31" s="15">
        <v>6121.2053294266143</v>
      </c>
      <c r="AH31" s="15">
        <v>614.74293925722407</v>
      </c>
      <c r="AI31" s="15">
        <v>626.36257403788102</v>
      </c>
      <c r="AJ31" s="15">
        <v>632.5956008642637</v>
      </c>
      <c r="AK31" s="15">
        <v>279.54154825512052</v>
      </c>
      <c r="AL31" s="15">
        <v>3818.015685274549</v>
      </c>
      <c r="AM31" s="15">
        <v>914.89459449360118</v>
      </c>
      <c r="AN31" s="15">
        <v>766.86304745195514</v>
      </c>
      <c r="AO31" s="15">
        <v>76.199511453227402</v>
      </c>
      <c r="AP31" s="15">
        <v>208.14444037068128</v>
      </c>
      <c r="AQ31" s="15">
        <v>70.227682482393504</v>
      </c>
      <c r="AR31" s="15">
        <v>264.89324809129192</v>
      </c>
      <c r="AS31" s="15">
        <v>126.79342747842776</v>
      </c>
      <c r="AT31" s="15">
        <v>82.41269812694874</v>
      </c>
      <c r="AU31" s="15">
        <v>213.87691481458646</v>
      </c>
      <c r="AV31" s="15">
        <v>54.070689391222068</v>
      </c>
      <c r="AW31" s="15">
        <v>50.606590846162668</v>
      </c>
      <c r="AX31" s="15">
        <v>681.53602388102865</v>
      </c>
      <c r="AY31" s="15">
        <v>152.72051315757534</v>
      </c>
      <c r="AZ31" s="15">
        <v>1219.1408018520376</v>
      </c>
      <c r="BA31" s="15">
        <v>475.43422489827441</v>
      </c>
      <c r="BB31" s="15">
        <v>252.37806932424942</v>
      </c>
      <c r="BC31" s="15">
        <v>2560.5403199210473</v>
      </c>
      <c r="BD31" s="15">
        <v>1383.7285966501456</v>
      </c>
      <c r="BE31" s="15">
        <v>1737.0568867429045</v>
      </c>
      <c r="BF31" s="15">
        <v>762.65310232036916</v>
      </c>
      <c r="BG31" s="15">
        <v>140.78944614905717</v>
      </c>
      <c r="BH31" s="15">
        <v>173.30742248010048</v>
      </c>
      <c r="BI31" s="15">
        <v>429.79108520115261</v>
      </c>
      <c r="BJ31" s="15">
        <v>59.075852676584624</v>
      </c>
      <c r="BK31" s="15">
        <v>225.34226622118717</v>
      </c>
      <c r="BL31" s="15">
        <v>316.69521217397062</v>
      </c>
      <c r="BM31" s="15">
        <v>802.22881140272068</v>
      </c>
      <c r="BN31" s="15">
        <v>184.82914573634403</v>
      </c>
      <c r="BO31" s="15">
        <v>538.01178537801991</v>
      </c>
    </row>
    <row r="32" spans="1:67" ht="13.95" customHeight="1">
      <c r="A32" s="11">
        <v>1997</v>
      </c>
      <c r="B32" s="15">
        <v>789.94085854140974</v>
      </c>
      <c r="C32" s="15">
        <v>2378.1604655449792</v>
      </c>
      <c r="D32" s="15">
        <v>3137.5811600784159</v>
      </c>
      <c r="E32" s="15">
        <v>896.69771714515616</v>
      </c>
      <c r="F32" s="15">
        <v>873.07063391620068</v>
      </c>
      <c r="G32" s="15">
        <v>187.67749402701497</v>
      </c>
      <c r="H32" s="15">
        <v>871.60357855754273</v>
      </c>
      <c r="I32" s="15">
        <v>542.94718773146758</v>
      </c>
      <c r="J32" s="15">
        <v>254.98118215131998</v>
      </c>
      <c r="K32" s="15">
        <v>3005.9132574574819</v>
      </c>
      <c r="L32" s="15">
        <v>3430.2167407650832</v>
      </c>
      <c r="M32" s="15">
        <v>2279.8795974271657</v>
      </c>
      <c r="N32" s="15">
        <v>2796.4778695925997</v>
      </c>
      <c r="O32" s="15">
        <v>2613.8025261384514</v>
      </c>
      <c r="P32" s="15">
        <v>3042.5821563557079</v>
      </c>
      <c r="Q32" s="15">
        <v>3209.9985330676245</v>
      </c>
      <c r="R32" s="15">
        <v>4580.3217999458147</v>
      </c>
      <c r="S32" s="15">
        <v>2663.6197804802905</v>
      </c>
      <c r="T32" s="15">
        <v>2843.3436345334976</v>
      </c>
      <c r="U32" s="15">
        <v>1023.8966059715477</v>
      </c>
      <c r="V32" s="15">
        <v>3289.1596943312156</v>
      </c>
      <c r="W32" s="15">
        <v>2783.3041233944346</v>
      </c>
      <c r="X32" s="15">
        <v>2761.0125082806603</v>
      </c>
      <c r="Y32" s="15">
        <v>1994.3714831840161</v>
      </c>
      <c r="Z32" s="15">
        <v>482.01629019631946</v>
      </c>
      <c r="AA32" s="15">
        <v>1503.8148035046488</v>
      </c>
      <c r="AB32" s="15">
        <v>891.38883814804331</v>
      </c>
      <c r="AC32" s="15">
        <v>1116.6695937810705</v>
      </c>
      <c r="AD32" s="15">
        <v>744.50662253055964</v>
      </c>
      <c r="AE32" s="15">
        <v>1193.1045306781111</v>
      </c>
      <c r="AF32" s="15">
        <v>579.66135152952018</v>
      </c>
      <c r="AG32" s="15">
        <v>6096.5123871309888</v>
      </c>
      <c r="AH32" s="15">
        <v>609.30633435075288</v>
      </c>
      <c r="AI32" s="15">
        <v>646.71038880086735</v>
      </c>
      <c r="AJ32" s="15">
        <v>642.21524993714445</v>
      </c>
      <c r="AK32" s="15">
        <v>267.84803661010056</v>
      </c>
      <c r="AL32" s="15">
        <v>3729.5187855048957</v>
      </c>
      <c r="AM32" s="15">
        <v>964.90762632883491</v>
      </c>
      <c r="AN32" s="15">
        <v>799.76792043781086</v>
      </c>
      <c r="AO32" s="15">
        <v>71.145770665659313</v>
      </c>
      <c r="AP32" s="15">
        <v>217.12190523746565</v>
      </c>
      <c r="AQ32" s="15">
        <v>65.626694358038279</v>
      </c>
      <c r="AR32" s="15">
        <v>258.31544293132777</v>
      </c>
      <c r="AS32" s="15">
        <v>119.51102266880923</v>
      </c>
      <c r="AT32" s="15">
        <v>79.389352662786678</v>
      </c>
      <c r="AU32" s="15">
        <v>215.67434104507799</v>
      </c>
      <c r="AV32" s="15">
        <v>55.96336215620358</v>
      </c>
      <c r="AW32" s="15">
        <v>53.820045565425119</v>
      </c>
      <c r="AX32" s="15">
        <v>689.02708419908856</v>
      </c>
      <c r="AY32" s="15">
        <v>153.4362864430058</v>
      </c>
      <c r="AZ32" s="15">
        <v>1225.5662848092081</v>
      </c>
      <c r="BA32" s="15">
        <v>476.22608610088378</v>
      </c>
      <c r="BB32" s="15">
        <v>269.44881741031503</v>
      </c>
      <c r="BC32" s="15">
        <v>2583.3660285126903</v>
      </c>
      <c r="BD32" s="15">
        <v>1458.1929199437088</v>
      </c>
      <c r="BE32" s="15">
        <v>1811.9580588174313</v>
      </c>
      <c r="BF32" s="15">
        <v>775.83642970204949</v>
      </c>
      <c r="BG32" s="15">
        <v>145.72625933900139</v>
      </c>
      <c r="BH32" s="15">
        <v>178.96641098048801</v>
      </c>
      <c r="BI32" s="15">
        <v>441.27400695181865</v>
      </c>
      <c r="BJ32" s="15">
        <v>62.430029101424843</v>
      </c>
      <c r="BK32" s="15">
        <v>225.65960818947937</v>
      </c>
      <c r="BL32" s="15">
        <v>330.3452534000686</v>
      </c>
      <c r="BM32" s="15">
        <v>767.54603864652483</v>
      </c>
      <c r="BN32" s="15">
        <v>195.99311257307477</v>
      </c>
      <c r="BO32" s="15">
        <v>562.68279603790029</v>
      </c>
    </row>
    <row r="33" spans="1:67" ht="13.95" customHeight="1">
      <c r="A33" s="11">
        <v>1998</v>
      </c>
      <c r="B33" s="15">
        <v>794.90106947289871</v>
      </c>
      <c r="C33" s="15">
        <v>2451.7854750222682</v>
      </c>
      <c r="D33" s="15">
        <v>3243.1084898145637</v>
      </c>
      <c r="E33" s="15">
        <v>906.95970418405523</v>
      </c>
      <c r="F33" s="15">
        <v>897.17356605324437</v>
      </c>
      <c r="G33" s="15">
        <v>189.75811364219135</v>
      </c>
      <c r="H33" s="15">
        <v>829.94174047513343</v>
      </c>
      <c r="I33" s="15">
        <v>534.77664507237694</v>
      </c>
      <c r="J33" s="15">
        <v>247.70534938772983</v>
      </c>
      <c r="K33" s="15">
        <v>3074.3951428805153</v>
      </c>
      <c r="L33" s="15">
        <v>3503.7024271703808</v>
      </c>
      <c r="M33" s="15">
        <v>2367.6165571674228</v>
      </c>
      <c r="N33" s="15">
        <v>2893.300785315339</v>
      </c>
      <c r="O33" s="15">
        <v>2718.624720041315</v>
      </c>
      <c r="P33" s="15">
        <v>3084.6475783627852</v>
      </c>
      <c r="Q33" s="15">
        <v>3299.2414583675195</v>
      </c>
      <c r="R33" s="15">
        <v>4704.6528036771015</v>
      </c>
      <c r="S33" s="15">
        <v>2795.0960465511675</v>
      </c>
      <c r="T33" s="15">
        <v>2939.5479007656827</v>
      </c>
      <c r="U33" s="15">
        <v>1059.4796007418463</v>
      </c>
      <c r="V33" s="15">
        <v>3400.6119902708374</v>
      </c>
      <c r="W33" s="15">
        <v>2869.5092175246332</v>
      </c>
      <c r="X33" s="15">
        <v>2873.5467157745293</v>
      </c>
      <c r="Y33" s="15">
        <v>2031.7553551868061</v>
      </c>
      <c r="Z33" s="15">
        <v>494.79325009571204</v>
      </c>
      <c r="AA33" s="15">
        <v>1538.0185710303303</v>
      </c>
      <c r="AB33" s="15">
        <v>875.39200101888946</v>
      </c>
      <c r="AC33" s="15">
        <v>1149.7621127371851</v>
      </c>
      <c r="AD33" s="15">
        <v>740.46708712251723</v>
      </c>
      <c r="AE33" s="15">
        <v>1242.9664535234813</v>
      </c>
      <c r="AF33" s="15">
        <v>592.62685013181988</v>
      </c>
      <c r="AG33" s="15">
        <v>5702.8700933315004</v>
      </c>
      <c r="AH33" s="15">
        <v>629.99663171092209</v>
      </c>
      <c r="AI33" s="15">
        <v>670.24352437655068</v>
      </c>
      <c r="AJ33" s="15">
        <v>648.54854147628942</v>
      </c>
      <c r="AK33" s="15">
        <v>285.64282825960373</v>
      </c>
      <c r="AL33" s="15">
        <v>3660.5422152473225</v>
      </c>
      <c r="AM33" s="15">
        <v>983.68331418058506</v>
      </c>
      <c r="AN33" s="15">
        <v>849.62798281776497</v>
      </c>
      <c r="AO33" s="15">
        <v>68.831198016125271</v>
      </c>
      <c r="AP33" s="15">
        <v>220.41539848880424</v>
      </c>
      <c r="AQ33" s="15">
        <v>65.363870625945182</v>
      </c>
      <c r="AR33" s="15">
        <v>261.92897756235516</v>
      </c>
      <c r="AS33" s="15">
        <v>131.32541645777579</v>
      </c>
      <c r="AT33" s="15">
        <v>87.375207392616687</v>
      </c>
      <c r="AU33" s="15">
        <v>216.44034355348981</v>
      </c>
      <c r="AV33" s="15">
        <v>61.656547746573892</v>
      </c>
      <c r="AW33" s="15">
        <v>65.438767426260426</v>
      </c>
      <c r="AX33" s="15">
        <v>683.90432619487376</v>
      </c>
      <c r="AY33" s="15">
        <v>158.30251530510924</v>
      </c>
      <c r="AZ33" s="15">
        <v>1138.3192786724624</v>
      </c>
      <c r="BA33" s="15">
        <v>479.80103353394253</v>
      </c>
      <c r="BB33" s="15">
        <v>267.24678560172498</v>
      </c>
      <c r="BC33" s="15">
        <v>2543.6169486066233</v>
      </c>
      <c r="BD33" s="15">
        <v>1375.9248041919502</v>
      </c>
      <c r="BE33" s="15">
        <v>1877.9650370011657</v>
      </c>
      <c r="BF33" s="15">
        <v>737.47487819763376</v>
      </c>
      <c r="BG33" s="15">
        <v>150.21933634407176</v>
      </c>
      <c r="BH33" s="15">
        <v>184.12866566056505</v>
      </c>
      <c r="BI33" s="15">
        <v>360.81485441550677</v>
      </c>
      <c r="BJ33" s="15">
        <v>66.943698036213121</v>
      </c>
      <c r="BK33" s="15">
        <v>223.78000645692546</v>
      </c>
      <c r="BL33" s="15">
        <v>319.21897636090983</v>
      </c>
      <c r="BM33" s="15">
        <v>693.73372573070492</v>
      </c>
      <c r="BN33" s="15">
        <v>205.09609209107703</v>
      </c>
      <c r="BO33" s="15">
        <v>548.77565974316758</v>
      </c>
    </row>
    <row r="34" spans="1:67" ht="13.95" customHeight="1">
      <c r="A34" s="11">
        <v>1999</v>
      </c>
      <c r="B34" s="15">
        <v>811.26738879844868</v>
      </c>
      <c r="C34" s="15">
        <v>2520.0087580745981</v>
      </c>
      <c r="D34" s="15">
        <v>3365.3572818461967</v>
      </c>
      <c r="E34" s="15">
        <v>891.6975431661499</v>
      </c>
      <c r="F34" s="15">
        <v>891.35468231410312</v>
      </c>
      <c r="G34" s="15">
        <v>187.84756620717226</v>
      </c>
      <c r="H34" s="15">
        <v>879.92539019387038</v>
      </c>
      <c r="I34" s="15">
        <v>550.4888270982475</v>
      </c>
      <c r="J34" s="15">
        <v>257.23458571936317</v>
      </c>
      <c r="K34" s="15">
        <v>3164.6965969806533</v>
      </c>
      <c r="L34" s="15">
        <v>3600.6662600324339</v>
      </c>
      <c r="M34" s="15">
        <v>2442.9747254881308</v>
      </c>
      <c r="N34" s="15">
        <v>2967.2250043514427</v>
      </c>
      <c r="O34" s="15">
        <v>2773.7527793428198</v>
      </c>
      <c r="P34" s="15">
        <v>3146.447537730794</v>
      </c>
      <c r="Q34" s="15">
        <v>3505.6068452286586</v>
      </c>
      <c r="R34" s="15">
        <v>4793.5998949593477</v>
      </c>
      <c r="S34" s="15">
        <v>2927.8891133433044</v>
      </c>
      <c r="T34" s="15">
        <v>3032.7177911608305</v>
      </c>
      <c r="U34" s="15">
        <v>1073.6885376396565</v>
      </c>
      <c r="V34" s="15">
        <v>3529.48513290552</v>
      </c>
      <c r="W34" s="15">
        <v>2994.703229822409</v>
      </c>
      <c r="X34" s="15">
        <v>2980.9980831524731</v>
      </c>
      <c r="Y34" s="15">
        <v>2076.9457835779708</v>
      </c>
      <c r="Z34" s="15">
        <v>505.97416152712577</v>
      </c>
      <c r="AA34" s="15">
        <v>1468.8187852837843</v>
      </c>
      <c r="AB34" s="15">
        <v>856.05518157240078</v>
      </c>
      <c r="AC34" s="15">
        <v>1127.0226289117427</v>
      </c>
      <c r="AD34" s="15">
        <v>703.23012780593365</v>
      </c>
      <c r="AE34" s="15">
        <v>1250.6378075246469</v>
      </c>
      <c r="AF34" s="15">
        <v>590.38491664354706</v>
      </c>
      <c r="AG34" s="15">
        <v>5599.812240924155</v>
      </c>
      <c r="AH34" s="15">
        <v>641.20395566899072</v>
      </c>
      <c r="AI34" s="15">
        <v>684.4604913906918</v>
      </c>
      <c r="AJ34" s="15">
        <v>664.07083148077425</v>
      </c>
      <c r="AK34" s="15">
        <v>282.25796279242371</v>
      </c>
      <c r="AL34" s="15">
        <v>3474.466425201284</v>
      </c>
      <c r="AM34" s="15">
        <v>932.87247548381595</v>
      </c>
      <c r="AN34" s="15">
        <v>860.93666663559191</v>
      </c>
      <c r="AO34" s="15">
        <v>63.176116577059481</v>
      </c>
      <c r="AP34" s="15">
        <v>215.36916894188161</v>
      </c>
      <c r="AQ34" s="15">
        <v>66.672909667562848</v>
      </c>
      <c r="AR34" s="15">
        <v>267.83735922525233</v>
      </c>
      <c r="AS34" s="15">
        <v>119.69911049142394</v>
      </c>
      <c r="AT34" s="15">
        <v>84.847094077754818</v>
      </c>
      <c r="AU34" s="15">
        <v>207.92654156352694</v>
      </c>
      <c r="AV34" s="15">
        <v>68.868739776647161</v>
      </c>
      <c r="AW34" s="15">
        <v>70.42668198348926</v>
      </c>
      <c r="AX34" s="15">
        <v>689.085653523975</v>
      </c>
      <c r="AY34" s="15">
        <v>158.38634306071916</v>
      </c>
      <c r="AZ34" s="15">
        <v>1217.8712727010882</v>
      </c>
      <c r="BA34" s="15">
        <v>491.80135600084986</v>
      </c>
      <c r="BB34" s="15">
        <v>282.47900561957317</v>
      </c>
      <c r="BC34" s="15">
        <v>2524.0748119917266</v>
      </c>
      <c r="BD34" s="15">
        <v>1512.328173425969</v>
      </c>
      <c r="BE34" s="15">
        <v>1996.8512400622274</v>
      </c>
      <c r="BF34" s="15">
        <v>741.80912268315922</v>
      </c>
      <c r="BG34" s="15">
        <v>156.19490892687264</v>
      </c>
      <c r="BH34" s="15">
        <v>195.7744045041178</v>
      </c>
      <c r="BI34" s="15">
        <v>365.81959130330898</v>
      </c>
      <c r="BJ34" s="15">
        <v>69.182367571661388</v>
      </c>
      <c r="BK34" s="15">
        <v>230.32353756041516</v>
      </c>
      <c r="BL34" s="15">
        <v>320.54034025221875</v>
      </c>
      <c r="BM34" s="15">
        <v>720.91835015383003</v>
      </c>
      <c r="BN34" s="15">
        <v>212.97520648453931</v>
      </c>
      <c r="BO34" s="15">
        <v>571.76707189095191</v>
      </c>
    </row>
    <row r="35" spans="1:67" ht="13.95" customHeight="1">
      <c r="A35" s="11">
        <v>2000</v>
      </c>
      <c r="B35" s="15">
        <v>837.58124489758177</v>
      </c>
      <c r="C35" s="15">
        <v>2612.8005468567344</v>
      </c>
      <c r="D35" s="15">
        <v>3470.6265777992862</v>
      </c>
      <c r="E35" s="15">
        <v>914.87041141430757</v>
      </c>
      <c r="F35" s="15">
        <v>915.94873343590291</v>
      </c>
      <c r="G35" s="15">
        <v>188.33756921487017</v>
      </c>
      <c r="H35" s="15">
        <v>964.43712204558005</v>
      </c>
      <c r="I35" s="15">
        <v>575.50535648148696</v>
      </c>
      <c r="J35" s="15">
        <v>265.50868517789166</v>
      </c>
      <c r="K35" s="15">
        <v>3254.3388269340398</v>
      </c>
      <c r="L35" s="15">
        <v>3664.0283136323092</v>
      </c>
      <c r="M35" s="15">
        <v>2560.8856514535623</v>
      </c>
      <c r="N35" s="15">
        <v>3040.6458621743163</v>
      </c>
      <c r="O35" s="15">
        <v>2895.1756602847686</v>
      </c>
      <c r="P35" s="15">
        <v>3254.6170758907192</v>
      </c>
      <c r="Q35" s="15">
        <v>3545.0991328622345</v>
      </c>
      <c r="R35" s="15">
        <v>4916.3081419462078</v>
      </c>
      <c r="S35" s="15">
        <v>3057.5662448656935</v>
      </c>
      <c r="T35" s="15">
        <v>3161.5440223468704</v>
      </c>
      <c r="U35" s="15">
        <v>1125.3364518180863</v>
      </c>
      <c r="V35" s="15">
        <v>3640.4220992072528</v>
      </c>
      <c r="W35" s="15">
        <v>3121.9958301307524</v>
      </c>
      <c r="X35" s="15">
        <v>3034.6822518708304</v>
      </c>
      <c r="Y35" s="15">
        <v>2132.2678525589163</v>
      </c>
      <c r="Z35" s="15">
        <v>526.08032821844051</v>
      </c>
      <c r="AA35" s="15">
        <v>1439.8040082099199</v>
      </c>
      <c r="AB35" s="15">
        <v>886.66258816105744</v>
      </c>
      <c r="AC35" s="15">
        <v>1156.6475352203884</v>
      </c>
      <c r="AD35" s="15">
        <v>708.58948087118927</v>
      </c>
      <c r="AE35" s="15">
        <v>1310.2004550799272</v>
      </c>
      <c r="AF35" s="15">
        <v>599.64220662331343</v>
      </c>
      <c r="AG35" s="15">
        <v>5861.8979280850172</v>
      </c>
      <c r="AH35" s="15">
        <v>656.05124732867648</v>
      </c>
      <c r="AI35" s="15">
        <v>696.50032131107912</v>
      </c>
      <c r="AJ35" s="15">
        <v>681.83384493290362</v>
      </c>
      <c r="AK35" s="15">
        <v>286.30967266132575</v>
      </c>
      <c r="AL35" s="15">
        <v>3473.6212128555958</v>
      </c>
      <c r="AM35" s="15">
        <v>990.4549527977191</v>
      </c>
      <c r="AN35" s="15">
        <v>867.39300675443121</v>
      </c>
      <c r="AO35" s="15">
        <v>56.542769065462515</v>
      </c>
      <c r="AP35" s="15">
        <v>207.61479289137313</v>
      </c>
      <c r="AQ35" s="15">
        <v>70.725296090441176</v>
      </c>
      <c r="AR35" s="15">
        <v>252.33384839949463</v>
      </c>
      <c r="AS35" s="15">
        <v>116.08926528264497</v>
      </c>
      <c r="AT35" s="15">
        <v>80.482023053162706</v>
      </c>
      <c r="AU35" s="15">
        <v>211.88081395000776</v>
      </c>
      <c r="AV35" s="15">
        <v>73.679982250736103</v>
      </c>
      <c r="AW35" s="15">
        <v>73.828249471314123</v>
      </c>
      <c r="AX35" s="15">
        <v>708.58709595389109</v>
      </c>
      <c r="AY35" s="15">
        <v>158.68909689747088</v>
      </c>
      <c r="AZ35" s="15">
        <v>1362.2782825471809</v>
      </c>
      <c r="BA35" s="15">
        <v>518.3741555938791</v>
      </c>
      <c r="BB35" s="15">
        <v>298.9601840020859</v>
      </c>
      <c r="BC35" s="15">
        <v>2589.818811315055</v>
      </c>
      <c r="BD35" s="15">
        <v>1644.3269465151395</v>
      </c>
      <c r="BE35" s="15">
        <v>2134.6923052048755</v>
      </c>
      <c r="BF35" s="15">
        <v>764.46726583285511</v>
      </c>
      <c r="BG35" s="15">
        <v>160.90589591374425</v>
      </c>
      <c r="BH35" s="15">
        <v>201.62509638459275</v>
      </c>
      <c r="BI35" s="15">
        <v>381.74821796533251</v>
      </c>
      <c r="BJ35" s="15">
        <v>74.261907840958514</v>
      </c>
      <c r="BK35" s="15">
        <v>231.65049487824945</v>
      </c>
      <c r="BL35" s="15">
        <v>330.69859446578664</v>
      </c>
      <c r="BM35" s="15">
        <v>758.26191962701057</v>
      </c>
      <c r="BN35" s="15">
        <v>224.1865775647764</v>
      </c>
      <c r="BO35" s="15">
        <v>591.76260650429151</v>
      </c>
    </row>
    <row r="36" spans="1:67" ht="13.95" customHeight="1">
      <c r="A36" s="11">
        <v>2001</v>
      </c>
      <c r="B36" s="15">
        <v>845.78551434958706</v>
      </c>
      <c r="C36" s="15">
        <v>2667.8432751136029</v>
      </c>
      <c r="D36" s="15">
        <v>3470.6602243944253</v>
      </c>
      <c r="E36" s="15">
        <v>905.90872738532801</v>
      </c>
      <c r="F36" s="15">
        <v>900.67688575392333</v>
      </c>
      <c r="G36" s="15">
        <v>191.42720887733779</v>
      </c>
      <c r="H36" s="15">
        <v>1030.2701021622906</v>
      </c>
      <c r="I36" s="15">
        <v>592.90366571559889</v>
      </c>
      <c r="J36" s="15">
        <v>271.38223269250699</v>
      </c>
      <c r="K36" s="15">
        <v>3305.1876332669531</v>
      </c>
      <c r="L36" s="15">
        <v>3711.1411308377442</v>
      </c>
      <c r="M36" s="15">
        <v>2633.442094545991</v>
      </c>
      <c r="N36" s="15">
        <v>3089.6009483380044</v>
      </c>
      <c r="O36" s="15">
        <v>2969.6399844655134</v>
      </c>
      <c r="P36" s="15">
        <v>3317.0541142558704</v>
      </c>
      <c r="Q36" s="15">
        <v>3639.4384599015702</v>
      </c>
      <c r="R36" s="15">
        <v>5052.6034055015762</v>
      </c>
      <c r="S36" s="15">
        <v>3121.9346808567316</v>
      </c>
      <c r="T36" s="15">
        <v>3187.3329525870845</v>
      </c>
      <c r="U36" s="15">
        <v>1158.8911618526079</v>
      </c>
      <c r="V36" s="15">
        <v>3635.9459380977182</v>
      </c>
      <c r="W36" s="15">
        <v>3132.5675474974591</v>
      </c>
      <c r="X36" s="15">
        <v>3089.8448493696123</v>
      </c>
      <c r="Y36" s="15">
        <v>2194.9590008210112</v>
      </c>
      <c r="Z36" s="15">
        <v>520.23390571065613</v>
      </c>
      <c r="AA36" s="15">
        <v>1359.8584895743618</v>
      </c>
      <c r="AB36" s="15">
        <v>882.23433663341245</v>
      </c>
      <c r="AC36" s="15">
        <v>1179.6198509008473</v>
      </c>
      <c r="AD36" s="15">
        <v>712.28255440167015</v>
      </c>
      <c r="AE36" s="15">
        <v>1290.2271458887537</v>
      </c>
      <c r="AF36" s="15">
        <v>602.79399885431837</v>
      </c>
      <c r="AG36" s="15">
        <v>5521.1027426148548</v>
      </c>
      <c r="AH36" s="15">
        <v>665.25333653081282</v>
      </c>
      <c r="AI36" s="15">
        <v>702.25609914123982</v>
      </c>
      <c r="AJ36" s="15">
        <v>692.06329293258216</v>
      </c>
      <c r="AK36" s="15">
        <v>310.35887367614026</v>
      </c>
      <c r="AL36" s="15">
        <v>3219.0426871635123</v>
      </c>
      <c r="AM36" s="15">
        <v>919.87672007400352</v>
      </c>
      <c r="AN36" s="15">
        <v>864.62346960715468</v>
      </c>
      <c r="AO36" s="15">
        <v>53.76441492068809</v>
      </c>
      <c r="AP36" s="15">
        <v>207.51422197999929</v>
      </c>
      <c r="AQ36" s="15">
        <v>73.890025987273077</v>
      </c>
      <c r="AR36" s="15">
        <v>250.71842270133172</v>
      </c>
      <c r="AS36" s="15">
        <v>126.90135040908535</v>
      </c>
      <c r="AT36" s="15">
        <v>84.308139649196406</v>
      </c>
      <c r="AU36" s="15">
        <v>218.88254364788122</v>
      </c>
      <c r="AV36" s="15">
        <v>78.922474286554049</v>
      </c>
      <c r="AW36" s="15">
        <v>73.975474580586862</v>
      </c>
      <c r="AX36" s="15">
        <v>716.88527921916</v>
      </c>
      <c r="AY36" s="15">
        <v>162.3489018735612</v>
      </c>
      <c r="AZ36" s="15">
        <v>1446.7411362479163</v>
      </c>
      <c r="BA36" s="15">
        <v>566.97532840567953</v>
      </c>
      <c r="BB36" s="15">
        <v>316.78409571294475</v>
      </c>
      <c r="BC36" s="15">
        <v>2602.7279150304889</v>
      </c>
      <c r="BD36" s="15">
        <v>1704.445348006944</v>
      </c>
      <c r="BE36" s="15">
        <v>2089.6622478128861</v>
      </c>
      <c r="BF36" s="15">
        <v>778.61606761308246</v>
      </c>
      <c r="BG36" s="15">
        <v>166.14027903430846</v>
      </c>
      <c r="BH36" s="15">
        <v>207.34545204882545</v>
      </c>
      <c r="BI36" s="15">
        <v>392.83547319308241</v>
      </c>
      <c r="BJ36" s="15">
        <v>77.584028455601086</v>
      </c>
      <c r="BK36" s="15">
        <v>235.94158431011203</v>
      </c>
      <c r="BL36" s="15">
        <v>338.44854680043267</v>
      </c>
      <c r="BM36" s="15">
        <v>769.26380405736165</v>
      </c>
      <c r="BN36" s="15">
        <v>237.1519212397917</v>
      </c>
      <c r="BO36" s="15">
        <v>585.73411959116709</v>
      </c>
    </row>
    <row r="37" spans="1:67" ht="13.95" customHeight="1">
      <c r="A37" s="11">
        <v>2002</v>
      </c>
      <c r="B37" s="15">
        <v>859.27784864881187</v>
      </c>
      <c r="C37" s="15">
        <v>2695.2125192473609</v>
      </c>
      <c r="D37" s="15">
        <v>3502.6758097486909</v>
      </c>
      <c r="E37" s="15">
        <v>891.71365573266712</v>
      </c>
      <c r="F37" s="15">
        <v>905.70678163775335</v>
      </c>
      <c r="G37" s="15">
        <v>199.31764566249805</v>
      </c>
      <c r="H37" s="15">
        <v>1079.5172807730023</v>
      </c>
      <c r="I37" s="15">
        <v>624.81777442476834</v>
      </c>
      <c r="J37" s="15">
        <v>279.69004033783881</v>
      </c>
      <c r="K37" s="15">
        <v>3271.823846073004</v>
      </c>
      <c r="L37" s="15">
        <v>3751.6890497224481</v>
      </c>
      <c r="M37" s="15">
        <v>2681.0487773149148</v>
      </c>
      <c r="N37" s="15">
        <v>3084.8960490075056</v>
      </c>
      <c r="O37" s="15">
        <v>3015.6379192605455</v>
      </c>
      <c r="P37" s="15">
        <v>3314.3836912711708</v>
      </c>
      <c r="Q37" s="15">
        <v>3688.2127062020268</v>
      </c>
      <c r="R37" s="15">
        <v>5153.7945360562671</v>
      </c>
      <c r="S37" s="15">
        <v>3201.645920224973</v>
      </c>
      <c r="T37" s="15">
        <v>3228.1081674616503</v>
      </c>
      <c r="U37" s="15">
        <v>1210.3902383674572</v>
      </c>
      <c r="V37" s="15">
        <v>3660.9127715581685</v>
      </c>
      <c r="W37" s="15">
        <v>3233.1473792272604</v>
      </c>
      <c r="X37" s="15">
        <v>3169.5715127648423</v>
      </c>
      <c r="Y37" s="15">
        <v>2273.5782437416369</v>
      </c>
      <c r="Z37" s="15">
        <v>505.03548473848764</v>
      </c>
      <c r="AA37" s="15">
        <v>1159.9906659357532</v>
      </c>
      <c r="AB37" s="15">
        <v>898.4526025951551</v>
      </c>
      <c r="AC37" s="15">
        <v>1191.3078674361575</v>
      </c>
      <c r="AD37" s="15">
        <v>718.5491562661382</v>
      </c>
      <c r="AE37" s="15">
        <v>1259.3211645626179</v>
      </c>
      <c r="AF37" s="15">
        <v>602.65706659933016</v>
      </c>
      <c r="AG37" s="15">
        <v>5363.026759959821</v>
      </c>
      <c r="AH37" s="15">
        <v>693.66070122532074</v>
      </c>
      <c r="AI37" s="15">
        <v>702.74884666849539</v>
      </c>
      <c r="AJ37" s="15">
        <v>719.20631307121675</v>
      </c>
      <c r="AK37" s="15">
        <v>314.64369056368201</v>
      </c>
      <c r="AL37" s="15">
        <v>2981.6032764908455</v>
      </c>
      <c r="AM37" s="15">
        <v>972.62911445762768</v>
      </c>
      <c r="AN37" s="15">
        <v>843.09507827801224</v>
      </c>
      <c r="AO37" s="15">
        <v>53.531351043821815</v>
      </c>
      <c r="AP37" s="15">
        <v>199.61049746083481</v>
      </c>
      <c r="AQ37" s="15">
        <v>71.322552642437202</v>
      </c>
      <c r="AR37" s="15">
        <v>240.33010571332559</v>
      </c>
      <c r="AS37" s="15">
        <v>124.52402012546293</v>
      </c>
      <c r="AT37" s="15">
        <v>84.528887029664972</v>
      </c>
      <c r="AU37" s="15">
        <v>247.55924004280743</v>
      </c>
      <c r="AV37" s="15">
        <v>88.075717938127084</v>
      </c>
      <c r="AW37" s="15">
        <v>78.451299596940359</v>
      </c>
      <c r="AX37" s="15">
        <v>744.953616587547</v>
      </c>
      <c r="AY37" s="15">
        <v>166.56199445127336</v>
      </c>
      <c r="AZ37" s="15">
        <v>1508.4030631208791</v>
      </c>
      <c r="BA37" s="15">
        <v>603.70090498067566</v>
      </c>
      <c r="BB37" s="15">
        <v>351.03326645305225</v>
      </c>
      <c r="BC37" s="15">
        <v>2599.4726794488693</v>
      </c>
      <c r="BD37" s="15">
        <v>1816.4511308358815</v>
      </c>
      <c r="BE37" s="15">
        <v>2177.2044937408996</v>
      </c>
      <c r="BF37" s="15">
        <v>791.0717780872742</v>
      </c>
      <c r="BG37" s="15">
        <v>172.92624773136825</v>
      </c>
      <c r="BH37" s="15">
        <v>212.0968411224336</v>
      </c>
      <c r="BI37" s="15">
        <v>407.62694460233087</v>
      </c>
      <c r="BJ37" s="15">
        <v>86.006484316082165</v>
      </c>
      <c r="BK37" s="15">
        <v>239.38200705880874</v>
      </c>
      <c r="BL37" s="15">
        <v>343.26649435360918</v>
      </c>
      <c r="BM37" s="15">
        <v>801.23196853695026</v>
      </c>
      <c r="BN37" s="15">
        <v>251.18010995637863</v>
      </c>
      <c r="BO37" s="15">
        <v>612.57509395781574</v>
      </c>
    </row>
    <row r="38" spans="1:67" ht="13.95" customHeight="1">
      <c r="A38" s="11">
        <v>2003</v>
      </c>
      <c r="B38" s="15">
        <v>879.21888400115506</v>
      </c>
      <c r="C38" s="15">
        <v>2719.6275059623285</v>
      </c>
      <c r="D38" s="15">
        <v>3560.4405566340906</v>
      </c>
      <c r="E38" s="15">
        <v>906.9708604646579</v>
      </c>
      <c r="F38" s="15">
        <v>926.98648679190762</v>
      </c>
      <c r="G38" s="15">
        <v>203.3776872519372</v>
      </c>
      <c r="H38" s="15">
        <v>1149.626192856251</v>
      </c>
      <c r="I38" s="15">
        <v>655.58102253438244</v>
      </c>
      <c r="J38" s="15">
        <v>293.10434206401277</v>
      </c>
      <c r="K38" s="15">
        <v>3249.3861647880135</v>
      </c>
      <c r="L38" s="15">
        <v>3762.032081941883</v>
      </c>
      <c r="M38" s="15">
        <v>2713.7926098775083</v>
      </c>
      <c r="N38" s="15">
        <v>3092.8290978401797</v>
      </c>
      <c r="O38" s="15">
        <v>3060.9624789232962</v>
      </c>
      <c r="P38" s="15">
        <v>3296.3866778224815</v>
      </c>
      <c r="Q38" s="15">
        <v>3729.5434835492051</v>
      </c>
      <c r="R38" s="15">
        <v>5165.9903127895222</v>
      </c>
      <c r="S38" s="15">
        <v>3321.6778818216603</v>
      </c>
      <c r="T38" s="15">
        <v>3272.118203819844</v>
      </c>
      <c r="U38" s="15">
        <v>1252.8703085596178</v>
      </c>
      <c r="V38" s="15">
        <v>3725.7432862199353</v>
      </c>
      <c r="W38" s="15">
        <v>3247.3573609855434</v>
      </c>
      <c r="X38" s="15">
        <v>3241.579311748465</v>
      </c>
      <c r="Y38" s="15">
        <v>2348.4018053193295</v>
      </c>
      <c r="Z38" s="15">
        <v>513.81093234688149</v>
      </c>
      <c r="AA38" s="15">
        <v>1257.5812246392099</v>
      </c>
      <c r="AB38" s="15">
        <v>896.19938880150073</v>
      </c>
      <c r="AC38" s="15">
        <v>1214.2374618673209</v>
      </c>
      <c r="AD38" s="15">
        <v>733.70376076708226</v>
      </c>
      <c r="AE38" s="15">
        <v>1286.1710255758205</v>
      </c>
      <c r="AF38" s="15">
        <v>603.65110539333671</v>
      </c>
      <c r="AG38" s="15">
        <v>5559.5058572817579</v>
      </c>
      <c r="AH38" s="15">
        <v>732.54913919681337</v>
      </c>
      <c r="AI38" s="15">
        <v>714.36253696457663</v>
      </c>
      <c r="AJ38" s="15">
        <v>757.75796365876158</v>
      </c>
      <c r="AK38" s="15">
        <v>330.31217340346097</v>
      </c>
      <c r="AL38" s="15">
        <v>3233.0607152720299</v>
      </c>
      <c r="AM38" s="15">
        <v>998.38838411365066</v>
      </c>
      <c r="AN38" s="15">
        <v>793.92256048182674</v>
      </c>
      <c r="AO38" s="15">
        <v>55.643754393855488</v>
      </c>
      <c r="AP38" s="15">
        <v>192.24561195097587</v>
      </c>
      <c r="AQ38" s="15">
        <v>75.583454149779314</v>
      </c>
      <c r="AR38" s="15">
        <v>242.11309562827259</v>
      </c>
      <c r="AS38" s="15">
        <v>137.02995829300636</v>
      </c>
      <c r="AT38" s="15">
        <v>84.719871025691546</v>
      </c>
      <c r="AU38" s="15">
        <v>257.08153916241747</v>
      </c>
      <c r="AV38" s="15">
        <v>88.568533061726555</v>
      </c>
      <c r="AW38" s="15">
        <v>80.897184704033592</v>
      </c>
      <c r="AX38" s="15">
        <v>756.83075808610374</v>
      </c>
      <c r="AY38" s="15">
        <v>171.9529481572001</v>
      </c>
      <c r="AZ38" s="15">
        <v>1600.8609166194437</v>
      </c>
      <c r="BA38" s="15">
        <v>651.86674645286962</v>
      </c>
      <c r="BB38" s="15">
        <v>381.35575124392682</v>
      </c>
      <c r="BC38" s="15">
        <v>2636.2961515691049</v>
      </c>
      <c r="BD38" s="15">
        <v>1856.9600033952613</v>
      </c>
      <c r="BE38" s="15">
        <v>2267.2152264983984</v>
      </c>
      <c r="BF38" s="15">
        <v>827.69741141997565</v>
      </c>
      <c r="BG38" s="15">
        <v>180.02943790577149</v>
      </c>
      <c r="BH38" s="15">
        <v>223.91841294865591</v>
      </c>
      <c r="BI38" s="15">
        <v>423.22059493479605</v>
      </c>
      <c r="BJ38" s="15">
        <v>93.689938606654593</v>
      </c>
      <c r="BK38" s="15">
        <v>245.58305182980487</v>
      </c>
      <c r="BL38" s="15">
        <v>355.30322370226889</v>
      </c>
      <c r="BM38" s="15">
        <v>841.95252067165723</v>
      </c>
      <c r="BN38" s="15">
        <v>266.20508722441463</v>
      </c>
      <c r="BO38" s="15">
        <v>642.44440888620284</v>
      </c>
    </row>
    <row r="39" spans="1:67" ht="13.95" customHeight="1">
      <c r="A39" s="11">
        <v>2004</v>
      </c>
      <c r="B39" s="15">
        <v>913.44144537698219</v>
      </c>
      <c r="C39" s="15">
        <v>2782.5641842957434</v>
      </c>
      <c r="D39" s="15">
        <v>3656.7016998756608</v>
      </c>
      <c r="E39" s="15">
        <v>943.21867714467373</v>
      </c>
      <c r="F39" s="15">
        <v>993.2074273095642</v>
      </c>
      <c r="G39" s="15">
        <v>212.00268667896708</v>
      </c>
      <c r="H39" s="15">
        <v>1246.0996786427793</v>
      </c>
      <c r="I39" s="15">
        <v>699.57645419152607</v>
      </c>
      <c r="J39" s="15">
        <v>306.60453620486106</v>
      </c>
      <c r="K39" s="15">
        <v>3330.8364662566105</v>
      </c>
      <c r="L39" s="15">
        <v>3863.0368240189869</v>
      </c>
      <c r="M39" s="15">
        <v>2745.6010241957761</v>
      </c>
      <c r="N39" s="15">
        <v>3155.7890015793037</v>
      </c>
      <c r="O39" s="15">
        <v>3108.3599128136143</v>
      </c>
      <c r="P39" s="15">
        <v>3319.2416546900527</v>
      </c>
      <c r="Q39" s="15">
        <v>3688.763692312928</v>
      </c>
      <c r="R39" s="15">
        <v>5319.7189200961957</v>
      </c>
      <c r="S39" s="15">
        <v>3401.929709927681</v>
      </c>
      <c r="T39" s="15">
        <v>3368.901383639999</v>
      </c>
      <c r="U39" s="15">
        <v>1309.6240064711935</v>
      </c>
      <c r="V39" s="15">
        <v>3832.111014625325</v>
      </c>
      <c r="W39" s="15">
        <v>3332.2720672362339</v>
      </c>
      <c r="X39" s="15">
        <v>3301.3712648290434</v>
      </c>
      <c r="Y39" s="15">
        <v>2374.7161566241675</v>
      </c>
      <c r="Z39" s="15">
        <v>508.46734413410991</v>
      </c>
      <c r="AA39" s="15">
        <v>1354.8699079197529</v>
      </c>
      <c r="AB39" s="15">
        <v>939.06138003468175</v>
      </c>
      <c r="AC39" s="15">
        <v>1255.1324075372911</v>
      </c>
      <c r="AD39" s="15">
        <v>757.13020855872844</v>
      </c>
      <c r="AE39" s="15">
        <v>1313.6987304840861</v>
      </c>
      <c r="AF39" s="15">
        <v>627.51718933437917</v>
      </c>
      <c r="AG39" s="15">
        <v>5782.4212063072709</v>
      </c>
      <c r="AH39" s="15">
        <v>751.76691267597892</v>
      </c>
      <c r="AI39" s="15">
        <v>738.26527277313551</v>
      </c>
      <c r="AJ39" s="15">
        <v>784.20228347586033</v>
      </c>
      <c r="AK39" s="15">
        <v>342.95469077240847</v>
      </c>
      <c r="AL39" s="15">
        <v>3410.7523806732029</v>
      </c>
      <c r="AM39" s="15">
        <v>1090.1063563464943</v>
      </c>
      <c r="AN39" s="15">
        <v>888.34442803614922</v>
      </c>
      <c r="AO39" s="15">
        <v>57.077927299969083</v>
      </c>
      <c r="AP39" s="15">
        <v>189.32731788826109</v>
      </c>
      <c r="AQ39" s="15">
        <v>82.0126241923587</v>
      </c>
      <c r="AR39" s="15">
        <v>246.31132570344673</v>
      </c>
      <c r="AS39" s="15">
        <v>132.90091641517338</v>
      </c>
      <c r="AT39" s="15">
        <v>81.643115742273849</v>
      </c>
      <c r="AU39" s="15">
        <v>277.73809514723018</v>
      </c>
      <c r="AV39" s="15">
        <v>92.699903152385957</v>
      </c>
      <c r="AW39" s="15">
        <v>80.948738877285052</v>
      </c>
      <c r="AX39" s="15">
        <v>795.23976990969493</v>
      </c>
      <c r="AY39" s="15">
        <v>177.63148032649244</v>
      </c>
      <c r="AZ39" s="15">
        <v>1734.2685567687711</v>
      </c>
      <c r="BA39" s="15">
        <v>712.5191857885801</v>
      </c>
      <c r="BB39" s="15">
        <v>421.03072505901861</v>
      </c>
      <c r="BC39" s="15">
        <v>2696.281907422645</v>
      </c>
      <c r="BD39" s="15">
        <v>1940.5070933270001</v>
      </c>
      <c r="BE39" s="15">
        <v>2425.2965954900046</v>
      </c>
      <c r="BF39" s="15">
        <v>888.18229522093168</v>
      </c>
      <c r="BG39" s="15">
        <v>188.16102248999644</v>
      </c>
      <c r="BH39" s="15">
        <v>235.96401890536069</v>
      </c>
      <c r="BI39" s="15">
        <v>430.78280023688302</v>
      </c>
      <c r="BJ39" s="15">
        <v>105.58821895041352</v>
      </c>
      <c r="BK39" s="15">
        <v>258.46492284714651</v>
      </c>
      <c r="BL39" s="15">
        <v>369.91437711139901</v>
      </c>
      <c r="BM39" s="15">
        <v>883.06935713404721</v>
      </c>
      <c r="BN39" s="15">
        <v>282.7397225137741</v>
      </c>
      <c r="BO39" s="15">
        <v>671.63452806157227</v>
      </c>
    </row>
    <row r="40" spans="1:67" ht="13.95" customHeight="1">
      <c r="A40" s="11">
        <v>2005</v>
      </c>
      <c r="B40" s="15">
        <v>941.67478917987683</v>
      </c>
      <c r="C40" s="15">
        <v>2838.4169050994624</v>
      </c>
      <c r="D40" s="15">
        <v>3742.4832469335215</v>
      </c>
      <c r="E40" s="15">
        <v>971.38684648034871</v>
      </c>
      <c r="F40" s="15">
        <v>1031.8700772518307</v>
      </c>
      <c r="G40" s="15">
        <v>221.5792843971403</v>
      </c>
      <c r="H40" s="15">
        <v>1320.3199914542802</v>
      </c>
      <c r="I40" s="15">
        <v>734.75383398702104</v>
      </c>
      <c r="J40" s="15">
        <v>322.35432130542483</v>
      </c>
      <c r="K40" s="15">
        <v>3359.8560354947717</v>
      </c>
      <c r="L40" s="15">
        <v>4033.5501907108428</v>
      </c>
      <c r="M40" s="15">
        <v>2786.9071902746341</v>
      </c>
      <c r="N40" s="15">
        <v>3197.2487411015532</v>
      </c>
      <c r="O40" s="15">
        <v>3179.0500474060154</v>
      </c>
      <c r="P40" s="15">
        <v>3331.7185204042289</v>
      </c>
      <c r="Q40" s="15">
        <v>3685.8722278189707</v>
      </c>
      <c r="R40" s="15">
        <v>5472.7041415145322</v>
      </c>
      <c r="S40" s="15">
        <v>3539.0748403957004</v>
      </c>
      <c r="T40" s="15">
        <v>3429.0080373158839</v>
      </c>
      <c r="U40" s="15">
        <v>1387.3214624634336</v>
      </c>
      <c r="V40" s="15">
        <v>3926.7287894349543</v>
      </c>
      <c r="W40" s="15">
        <v>3410.6992764338688</v>
      </c>
      <c r="X40" s="15">
        <v>3346.0865161651341</v>
      </c>
      <c r="Y40" s="15">
        <v>2407.5531886120593</v>
      </c>
      <c r="Z40" s="15">
        <v>516.37859361999756</v>
      </c>
      <c r="AA40" s="15">
        <v>1486.5101363017286</v>
      </c>
      <c r="AB40" s="15">
        <v>958.44758330015054</v>
      </c>
      <c r="AC40" s="15">
        <v>1322.6646196844238</v>
      </c>
      <c r="AD40" s="15">
        <v>775.42846764662443</v>
      </c>
      <c r="AE40" s="15">
        <v>1316.4693595772899</v>
      </c>
      <c r="AF40" s="15">
        <v>658.98955740925214</v>
      </c>
      <c r="AG40" s="15">
        <v>5758.7451390080496</v>
      </c>
      <c r="AH40" s="15">
        <v>784.86956459010662</v>
      </c>
      <c r="AI40" s="15">
        <v>762.92480531261174</v>
      </c>
      <c r="AJ40" s="15">
        <v>813.35787078954183</v>
      </c>
      <c r="AK40" s="15">
        <v>351.19343901413851</v>
      </c>
      <c r="AL40" s="15">
        <v>3492.6285980470161</v>
      </c>
      <c r="AM40" s="15">
        <v>1170.3835949264906</v>
      </c>
      <c r="AN40" s="15">
        <v>908.83137262533444</v>
      </c>
      <c r="AO40" s="15">
        <v>59.205715156564885</v>
      </c>
      <c r="AP40" s="15">
        <v>184.20672852221048</v>
      </c>
      <c r="AQ40" s="15">
        <v>86.290559400355463</v>
      </c>
      <c r="AR40" s="15">
        <v>254.00793310569406</v>
      </c>
      <c r="AS40" s="15">
        <v>137.29897413829408</v>
      </c>
      <c r="AT40" s="15">
        <v>85.815549634398053</v>
      </c>
      <c r="AU40" s="15">
        <v>302.07560396213148</v>
      </c>
      <c r="AV40" s="15">
        <v>98.369405831299431</v>
      </c>
      <c r="AW40" s="15">
        <v>84.343102472258352</v>
      </c>
      <c r="AX40" s="15">
        <v>829.63951113755195</v>
      </c>
      <c r="AY40" s="15">
        <v>183.84408046398349</v>
      </c>
      <c r="AZ40" s="15">
        <v>1843.0745354363735</v>
      </c>
      <c r="BA40" s="15">
        <v>752.01078728185564</v>
      </c>
      <c r="BB40" s="15">
        <v>451.81660016633799</v>
      </c>
      <c r="BC40" s="15">
        <v>2749.0755113423943</v>
      </c>
      <c r="BD40" s="15">
        <v>2009.2553060138905</v>
      </c>
      <c r="BE40" s="15">
        <v>2518.3704935841447</v>
      </c>
      <c r="BF40" s="15">
        <v>935.68052055318003</v>
      </c>
      <c r="BG40" s="15">
        <v>197.0852775189741</v>
      </c>
      <c r="BH40" s="15">
        <v>249.75625098105613</v>
      </c>
      <c r="BI40" s="15">
        <v>453.10396357303699</v>
      </c>
      <c r="BJ40" s="15">
        <v>114.30487225783109</v>
      </c>
      <c r="BK40" s="15">
        <v>271.4004583917216</v>
      </c>
      <c r="BL40" s="15">
        <v>384.81618327771793</v>
      </c>
      <c r="BM40" s="15">
        <v>903.39798893610998</v>
      </c>
      <c r="BN40" s="15">
        <v>302.12739621321083</v>
      </c>
      <c r="BO40" s="15">
        <v>701.37091764441868</v>
      </c>
    </row>
    <row r="41" spans="1:67" ht="13.95" customHeight="1">
      <c r="A41" s="11">
        <v>2006</v>
      </c>
      <c r="B41" s="15">
        <v>978.66311554730498</v>
      </c>
      <c r="C41" s="15">
        <v>2930.2988159433503</v>
      </c>
      <c r="D41" s="15">
        <v>3804.1747279442711</v>
      </c>
      <c r="E41" s="15">
        <v>1014.6742213651845</v>
      </c>
      <c r="F41" s="15">
        <v>1073.3941297525575</v>
      </c>
      <c r="G41" s="15">
        <v>227.95322072857664</v>
      </c>
      <c r="H41" s="15">
        <v>1421.75225601753</v>
      </c>
      <c r="I41" s="15">
        <v>789.30140939240346</v>
      </c>
      <c r="J41" s="15">
        <v>339.88562440497668</v>
      </c>
      <c r="K41" s="15">
        <v>3522.1638654959497</v>
      </c>
      <c r="L41" s="15">
        <v>4207.2068748054407</v>
      </c>
      <c r="M41" s="15">
        <v>2832.9736296511514</v>
      </c>
      <c r="N41" s="15">
        <v>3265.6013717958795</v>
      </c>
      <c r="O41" s="15">
        <v>3186.9533102701721</v>
      </c>
      <c r="P41" s="15">
        <v>3374.7761554419317</v>
      </c>
      <c r="Q41" s="15">
        <v>3850.9386999988274</v>
      </c>
      <c r="R41" s="15">
        <v>5483.3825855100768</v>
      </c>
      <c r="S41" s="15">
        <v>3717.9543650475753</v>
      </c>
      <c r="T41" s="15">
        <v>3565.0322529392683</v>
      </c>
      <c r="U41" s="15">
        <v>1478.1502495128386</v>
      </c>
      <c r="V41" s="15">
        <v>3991.7536178077676</v>
      </c>
      <c r="W41" s="15">
        <v>3486.7051707583128</v>
      </c>
      <c r="X41" s="15">
        <v>3399.7478674328854</v>
      </c>
      <c r="Y41" s="15">
        <v>2433.1145399366224</v>
      </c>
      <c r="Z41" s="15">
        <v>504.57552647492054</v>
      </c>
      <c r="AA41" s="15">
        <v>1597.151701026919</v>
      </c>
      <c r="AB41" s="15">
        <v>986.50158999907944</v>
      </c>
      <c r="AC41" s="15">
        <v>1373.8500580622424</v>
      </c>
      <c r="AD41" s="15">
        <v>818.33618582679662</v>
      </c>
      <c r="AE41" s="15">
        <v>1366.9545704627678</v>
      </c>
      <c r="AF41" s="15">
        <v>699.03977401555449</v>
      </c>
      <c r="AG41" s="15">
        <v>5915.7873708196312</v>
      </c>
      <c r="AH41" s="15">
        <v>789.79677383978731</v>
      </c>
      <c r="AI41" s="15">
        <v>800.98002066961919</v>
      </c>
      <c r="AJ41" s="15">
        <v>824.8424708486092</v>
      </c>
      <c r="AK41" s="15">
        <v>374.27419978467447</v>
      </c>
      <c r="AL41" s="15">
        <v>3462.793641382948</v>
      </c>
      <c r="AM41" s="15">
        <v>1243.843425375502</v>
      </c>
      <c r="AN41" s="15">
        <v>952.73564706148045</v>
      </c>
      <c r="AO41" s="15">
        <v>62.22435954808693</v>
      </c>
      <c r="AP41" s="15">
        <v>181.46164207781263</v>
      </c>
      <c r="AQ41" s="15">
        <v>90.461396100067489</v>
      </c>
      <c r="AR41" s="15">
        <v>265.1383622972557</v>
      </c>
      <c r="AS41" s="15">
        <v>140.17992093554713</v>
      </c>
      <c r="AT41" s="15">
        <v>86.201740682410673</v>
      </c>
      <c r="AU41" s="15">
        <v>308.55015551596711</v>
      </c>
      <c r="AV41" s="15">
        <v>104.41607633079811</v>
      </c>
      <c r="AW41" s="15">
        <v>85.347157515425025</v>
      </c>
      <c r="AX41" s="15">
        <v>863.76614144552843</v>
      </c>
      <c r="AY41" s="15">
        <v>189.45915460766722</v>
      </c>
      <c r="AZ41" s="15">
        <v>1984.6464925504033</v>
      </c>
      <c r="BA41" s="15">
        <v>813.58697269532456</v>
      </c>
      <c r="BB41" s="15">
        <v>503.77199612697774</v>
      </c>
      <c r="BC41" s="15">
        <v>2798.9529542531604</v>
      </c>
      <c r="BD41" s="15">
        <v>2122.4160261849242</v>
      </c>
      <c r="BE41" s="15">
        <v>2659.0990171134335</v>
      </c>
      <c r="BF41" s="15">
        <v>995.8135686077834</v>
      </c>
      <c r="BG41" s="15">
        <v>211.05807980844858</v>
      </c>
      <c r="BH41" s="15">
        <v>265.07940291746075</v>
      </c>
      <c r="BI41" s="15">
        <v>473.03079118848535</v>
      </c>
      <c r="BJ41" s="15">
        <v>138.27243779173466</v>
      </c>
      <c r="BK41" s="15">
        <v>281.56135848878677</v>
      </c>
      <c r="BL41" s="15">
        <v>396.27146894874016</v>
      </c>
      <c r="BM41" s="15">
        <v>947.48160940798243</v>
      </c>
      <c r="BN41" s="15">
        <v>333.80885144149892</v>
      </c>
      <c r="BO41" s="15">
        <v>734.80134363940681</v>
      </c>
    </row>
    <row r="42" spans="1:67" ht="13.95" customHeight="1">
      <c r="A42" s="11">
        <v>2007</v>
      </c>
      <c r="B42" s="15">
        <v>1016.0356165164707</v>
      </c>
      <c r="C42" s="15">
        <v>3004.3753684003464</v>
      </c>
      <c r="D42" s="15">
        <v>3856.0775892920724</v>
      </c>
      <c r="E42" s="15">
        <v>1057.9845164551637</v>
      </c>
      <c r="F42" s="15">
        <v>1111.345455610159</v>
      </c>
      <c r="G42" s="15">
        <v>234.72071437406296</v>
      </c>
      <c r="H42" s="15">
        <v>1549.3412056127092</v>
      </c>
      <c r="I42" s="15">
        <v>849.90261489380339</v>
      </c>
      <c r="J42" s="15">
        <v>358.91389648584072</v>
      </c>
      <c r="K42" s="15">
        <v>3624.8106280025718</v>
      </c>
      <c r="L42" s="15">
        <v>4190.8935362062193</v>
      </c>
      <c r="M42" s="15">
        <v>2871.653897783277</v>
      </c>
      <c r="N42" s="15">
        <v>3321.270583551785</v>
      </c>
      <c r="O42" s="15">
        <v>3243.7227032923379</v>
      </c>
      <c r="P42" s="15">
        <v>3393.8332351979047</v>
      </c>
      <c r="Q42" s="15">
        <v>3963.4800321773023</v>
      </c>
      <c r="R42" s="15">
        <v>5597.9119270827459</v>
      </c>
      <c r="S42" s="15">
        <v>3836.9416312407679</v>
      </c>
      <c r="T42" s="15">
        <v>3650.0397656165078</v>
      </c>
      <c r="U42" s="15">
        <v>1564.0491483832654</v>
      </c>
      <c r="V42" s="15">
        <v>4047.8792673304711</v>
      </c>
      <c r="W42" s="15">
        <v>3528.7885533813965</v>
      </c>
      <c r="X42" s="15">
        <v>3464.5199169159773</v>
      </c>
      <c r="Y42" s="15">
        <v>2486.1584213098954</v>
      </c>
      <c r="Z42" s="15">
        <v>515.7824179622686</v>
      </c>
      <c r="AA42" s="15">
        <v>1736.7601627225674</v>
      </c>
      <c r="AB42" s="15">
        <v>1036.8007239254832</v>
      </c>
      <c r="AC42" s="15">
        <v>1442.5383578320743</v>
      </c>
      <c r="AD42" s="15">
        <v>858.19197692870887</v>
      </c>
      <c r="AE42" s="15">
        <v>1372.8926620347991</v>
      </c>
      <c r="AF42" s="15">
        <v>735.70530319602892</v>
      </c>
      <c r="AG42" s="15">
        <v>5541.4247392776551</v>
      </c>
      <c r="AH42" s="15">
        <v>827.54138963229968</v>
      </c>
      <c r="AI42" s="15">
        <v>852.10292855739488</v>
      </c>
      <c r="AJ42" s="15">
        <v>875.29654331292261</v>
      </c>
      <c r="AK42" s="15">
        <v>380.95512498345209</v>
      </c>
      <c r="AL42" s="15">
        <v>3414.3312619358967</v>
      </c>
      <c r="AM42" s="15">
        <v>1302.3141626026561</v>
      </c>
      <c r="AN42" s="15">
        <v>976.21234030502308</v>
      </c>
      <c r="AO42" s="15">
        <v>64.534773479801189</v>
      </c>
      <c r="AP42" s="15">
        <v>181.26925692515616</v>
      </c>
      <c r="AQ42" s="15">
        <v>105.62145614584968</v>
      </c>
      <c r="AR42" s="15">
        <v>274.05184805348438</v>
      </c>
      <c r="AS42" s="15">
        <v>140.36113441992606</v>
      </c>
      <c r="AT42" s="15">
        <v>81.657764847243271</v>
      </c>
      <c r="AU42" s="15">
        <v>310.55566527960741</v>
      </c>
      <c r="AV42" s="15">
        <v>110.32342351765794</v>
      </c>
      <c r="AW42" s="15">
        <v>87.062835482383392</v>
      </c>
      <c r="AX42" s="15">
        <v>889.35497634187993</v>
      </c>
      <c r="AY42" s="15">
        <v>198.62508212102026</v>
      </c>
      <c r="AZ42" s="15">
        <v>2168.4216853243861</v>
      </c>
      <c r="BA42" s="15">
        <v>883.28311113207235</v>
      </c>
      <c r="BB42" s="15">
        <v>563.06857969912619</v>
      </c>
      <c r="BC42" s="15">
        <v>2838.6627573169171</v>
      </c>
      <c r="BD42" s="15">
        <v>2257.1109430740389</v>
      </c>
      <c r="BE42" s="15">
        <v>2844.934049980166</v>
      </c>
      <c r="BF42" s="15">
        <v>1065.8389676333256</v>
      </c>
      <c r="BG42" s="15">
        <v>227.43165601014755</v>
      </c>
      <c r="BH42" s="15">
        <v>281.0109660776331</v>
      </c>
      <c r="BI42" s="15">
        <v>497.1105193115568</v>
      </c>
      <c r="BJ42" s="15">
        <v>157.03649070341004</v>
      </c>
      <c r="BK42" s="15">
        <v>283.37376447398441</v>
      </c>
      <c r="BL42" s="15">
        <v>413.3915327075843</v>
      </c>
      <c r="BM42" s="15">
        <v>991.72501729382645</v>
      </c>
      <c r="BN42" s="15">
        <v>363.55671918579634</v>
      </c>
      <c r="BO42" s="15">
        <v>783.43660846642558</v>
      </c>
    </row>
    <row r="43" spans="1:67" ht="13.95" customHeight="1">
      <c r="A43" s="11">
        <v>2008</v>
      </c>
      <c r="B43" s="15">
        <v>1028.5199894546477</v>
      </c>
      <c r="C43" s="15">
        <v>3002.9002495847212</v>
      </c>
      <c r="D43" s="15">
        <v>3830.0362996472209</v>
      </c>
      <c r="E43" s="15">
        <v>1091.3095920075025</v>
      </c>
      <c r="F43" s="15">
        <v>1132.5626732622602</v>
      </c>
      <c r="G43" s="15">
        <v>240.34369537837554</v>
      </c>
      <c r="H43" s="15">
        <v>1638.801518798535</v>
      </c>
      <c r="I43" s="15">
        <v>875.30610696706572</v>
      </c>
      <c r="J43" s="15">
        <v>372.751195301709</v>
      </c>
      <c r="K43" s="15">
        <v>3662.7317430364892</v>
      </c>
      <c r="L43" s="15">
        <v>4125.0289718343274</v>
      </c>
      <c r="M43" s="15">
        <v>2824.7007800847828</v>
      </c>
      <c r="N43" s="15">
        <v>3299.8862487574302</v>
      </c>
      <c r="O43" s="15">
        <v>3189.985911998318</v>
      </c>
      <c r="P43" s="15">
        <v>3309.6780920793212</v>
      </c>
      <c r="Q43" s="15">
        <v>4014.7401504160775</v>
      </c>
      <c r="R43" s="15">
        <v>5567.4193730705365</v>
      </c>
      <c r="S43" s="15">
        <v>3791.2942180817226</v>
      </c>
      <c r="T43" s="15">
        <v>3579.7987552896579</v>
      </c>
      <c r="U43" s="15">
        <v>1659.6118257917826</v>
      </c>
      <c r="V43" s="15">
        <v>4020.6476444113523</v>
      </c>
      <c r="W43" s="15">
        <v>3503.4758221358479</v>
      </c>
      <c r="X43" s="15">
        <v>3493.8951463105805</v>
      </c>
      <c r="Y43" s="15">
        <v>2438.5400622499924</v>
      </c>
      <c r="Z43" s="15">
        <v>477.60020546143619</v>
      </c>
      <c r="AA43" s="15">
        <v>1786.9347546413144</v>
      </c>
      <c r="AB43" s="15">
        <v>1080.947732448649</v>
      </c>
      <c r="AC43" s="15">
        <v>1516.5971904240514</v>
      </c>
      <c r="AD43" s="15">
        <v>873.93879170233868</v>
      </c>
      <c r="AE43" s="15">
        <v>1370.4058654306164</v>
      </c>
      <c r="AF43" s="15">
        <v>776.18860173786982</v>
      </c>
      <c r="AG43" s="15">
        <v>5230.0420806198117</v>
      </c>
      <c r="AH43" s="15">
        <v>838.13412823686724</v>
      </c>
      <c r="AI43" s="15">
        <v>879.26094731375917</v>
      </c>
      <c r="AJ43" s="15">
        <v>891.16028462231213</v>
      </c>
      <c r="AK43" s="15">
        <v>403.42046984505185</v>
      </c>
      <c r="AL43" s="15">
        <v>3490.212187411209</v>
      </c>
      <c r="AM43" s="15">
        <v>1293.4001479411861</v>
      </c>
      <c r="AN43" s="15">
        <v>993.42281107133692</v>
      </c>
      <c r="AO43" s="15">
        <v>66.270840505559661</v>
      </c>
      <c r="AP43" s="15">
        <v>183.23301779300536</v>
      </c>
      <c r="AQ43" s="15">
        <v>111.43388077019934</v>
      </c>
      <c r="AR43" s="15">
        <v>266.83834864273354</v>
      </c>
      <c r="AS43" s="15">
        <v>141.63303644612856</v>
      </c>
      <c r="AT43" s="15">
        <v>87.048304850311922</v>
      </c>
      <c r="AU43" s="15">
        <v>321.08427666719535</v>
      </c>
      <c r="AV43" s="15">
        <v>118.87934530636282</v>
      </c>
      <c r="AW43" s="15">
        <v>64.243100847070906</v>
      </c>
      <c r="AX43" s="15">
        <v>905.36411456785675</v>
      </c>
      <c r="AY43" s="15">
        <v>206.36973428773339</v>
      </c>
      <c r="AZ43" s="15">
        <v>2303.6649400056835</v>
      </c>
      <c r="BA43" s="15">
        <v>926.59546180921836</v>
      </c>
      <c r="BB43" s="15">
        <v>594.53065419659481</v>
      </c>
      <c r="BC43" s="15">
        <v>2805.0364755967671</v>
      </c>
      <c r="BD43" s="15">
        <v>2328.7272339160886</v>
      </c>
      <c r="BE43" s="15">
        <v>2821.4179126695544</v>
      </c>
      <c r="BF43" s="15">
        <v>1111.7953529453155</v>
      </c>
      <c r="BG43" s="15">
        <v>244.28008670923137</v>
      </c>
      <c r="BH43" s="15">
        <v>291.32581386453677</v>
      </c>
      <c r="BI43" s="15">
        <v>525.15488173250003</v>
      </c>
      <c r="BJ43" s="15">
        <v>172.53535071594618</v>
      </c>
      <c r="BK43" s="15">
        <v>283.52815303122242</v>
      </c>
      <c r="BL43" s="15">
        <v>421.61870991700158</v>
      </c>
      <c r="BM43" s="15">
        <v>1010.6782568935936</v>
      </c>
      <c r="BN43" s="15">
        <v>395.57334859505431</v>
      </c>
      <c r="BO43" s="15">
        <v>810.83503178525018</v>
      </c>
    </row>
    <row r="44" spans="1:67" ht="13.95" customHeight="1">
      <c r="A44" s="11">
        <v>2009</v>
      </c>
      <c r="B44" s="15">
        <v>1006.9711014306681</v>
      </c>
      <c r="C44" s="15">
        <v>2885.2642526672312</v>
      </c>
      <c r="D44" s="15">
        <v>3686.0229876109966</v>
      </c>
      <c r="E44" s="15">
        <v>1059.1023821746596</v>
      </c>
      <c r="F44" s="15">
        <v>1099.4111103513803</v>
      </c>
      <c r="G44" s="15">
        <v>244.47338279062839</v>
      </c>
      <c r="H44" s="15">
        <v>1511.2788486869242</v>
      </c>
      <c r="I44" s="15">
        <v>893.51623050496039</v>
      </c>
      <c r="J44" s="15">
        <v>383.77610028094847</v>
      </c>
      <c r="K44" s="15">
        <v>3497.2338146779111</v>
      </c>
      <c r="L44" s="15">
        <v>3904.0479444613648</v>
      </c>
      <c r="M44" s="15">
        <v>2706.0141136019242</v>
      </c>
      <c r="N44" s="15">
        <v>3196.2891748653278</v>
      </c>
      <c r="O44" s="15">
        <v>3017.8812373470646</v>
      </c>
      <c r="P44" s="15">
        <v>3141.6651223821868</v>
      </c>
      <c r="Q44" s="15">
        <v>3902.5637316622228</v>
      </c>
      <c r="R44" s="15">
        <v>5538.8081260399313</v>
      </c>
      <c r="S44" s="15">
        <v>3579.1663398367941</v>
      </c>
      <c r="T44" s="15">
        <v>3470.3184558273092</v>
      </c>
      <c r="U44" s="15">
        <v>1607.187472755606</v>
      </c>
      <c r="V44" s="15">
        <v>3856.7431015270618</v>
      </c>
      <c r="W44" s="15">
        <v>3386.8608923633315</v>
      </c>
      <c r="X44" s="15">
        <v>3492.5816554749595</v>
      </c>
      <c r="Y44" s="15">
        <v>2517.9991149921066</v>
      </c>
      <c r="Z44" s="15">
        <v>482.11993250338793</v>
      </c>
      <c r="AA44" s="15">
        <v>1654.8519269980536</v>
      </c>
      <c r="AB44" s="15">
        <v>1071.9134891385627</v>
      </c>
      <c r="AC44" s="15">
        <v>1468.2477240426276</v>
      </c>
      <c r="AD44" s="15">
        <v>876.34741423968637</v>
      </c>
      <c r="AE44" s="15">
        <v>1281.6208470101355</v>
      </c>
      <c r="AF44" s="15">
        <v>771.02128946853065</v>
      </c>
      <c r="AG44" s="15">
        <v>4627.9719723584503</v>
      </c>
      <c r="AH44" s="15">
        <v>835.74992293283867</v>
      </c>
      <c r="AI44" s="15">
        <v>881.57256393856915</v>
      </c>
      <c r="AJ44" s="15">
        <v>896.48167072156866</v>
      </c>
      <c r="AK44" s="15">
        <v>429.16522344024747</v>
      </c>
      <c r="AL44" s="15">
        <v>3185.8737177848884</v>
      </c>
      <c r="AM44" s="15">
        <v>1204.7817411006915</v>
      </c>
      <c r="AN44" s="15">
        <v>973.41107235041511</v>
      </c>
      <c r="AO44" s="15">
        <v>65.842215911724495</v>
      </c>
      <c r="AP44" s="15">
        <v>187.67415981610506</v>
      </c>
      <c r="AQ44" s="15">
        <v>116.2241285399698</v>
      </c>
      <c r="AR44" s="15">
        <v>277.87131294461307</v>
      </c>
      <c r="AS44" s="15">
        <v>143.05058819591895</v>
      </c>
      <c r="AT44" s="15">
        <v>82.600711684778034</v>
      </c>
      <c r="AU44" s="15">
        <v>337.72299101595087</v>
      </c>
      <c r="AV44" s="15">
        <v>124.00741607991948</v>
      </c>
      <c r="AW44" s="15">
        <v>58.975482327156868</v>
      </c>
      <c r="AX44" s="15">
        <v>883.86438325615563</v>
      </c>
      <c r="AY44" s="15">
        <v>211.61294871026249</v>
      </c>
      <c r="AZ44" s="15">
        <v>2110.22961095972</v>
      </c>
      <c r="BA44" s="15">
        <v>873.64281380593457</v>
      </c>
      <c r="BB44" s="15">
        <v>632.09413461640418</v>
      </c>
      <c r="BC44" s="15">
        <v>2643.294011296402</v>
      </c>
      <c r="BD44" s="15">
        <v>2329.7705502177619</v>
      </c>
      <c r="BE44" s="15">
        <v>2810.362803025957</v>
      </c>
      <c r="BF44" s="15">
        <v>1054.5162152707467</v>
      </c>
      <c r="BG44" s="15">
        <v>259.26490838120003</v>
      </c>
      <c r="BH44" s="15">
        <v>305.387771062274</v>
      </c>
      <c r="BI44" s="15">
        <v>540.26440441480088</v>
      </c>
      <c r="BJ44" s="15">
        <v>186.1954758048181</v>
      </c>
      <c r="BK44" s="15">
        <v>288.81999281835073</v>
      </c>
      <c r="BL44" s="15">
        <v>421.28431439983956</v>
      </c>
      <c r="BM44" s="15">
        <v>991.68112197181517</v>
      </c>
      <c r="BN44" s="15">
        <v>425.42208372922801</v>
      </c>
      <c r="BO44" s="15">
        <v>803.78448425822251</v>
      </c>
    </row>
    <row r="45" spans="1:67" ht="13.95" customHeight="1">
      <c r="A45" s="11">
        <v>2010</v>
      </c>
      <c r="B45" s="15">
        <v>1043.1879366734761</v>
      </c>
      <c r="C45" s="15">
        <v>2948.7885870380719</v>
      </c>
      <c r="D45" s="15">
        <v>3756.0593802158292</v>
      </c>
      <c r="E45" s="15">
        <v>1103.4413632801663</v>
      </c>
      <c r="F45" s="15">
        <v>1136.4948167395316</v>
      </c>
      <c r="G45" s="15">
        <v>251.91947973349917</v>
      </c>
      <c r="H45" s="15">
        <v>1568.6098972481871</v>
      </c>
      <c r="I45" s="15">
        <v>954.2369310708242</v>
      </c>
      <c r="J45" s="15">
        <v>404.86822799852024</v>
      </c>
      <c r="K45" s="15">
        <v>3622.9515023882577</v>
      </c>
      <c r="L45" s="15">
        <v>4002.2249218727115</v>
      </c>
      <c r="M45" s="15">
        <v>2724.6678560959194</v>
      </c>
      <c r="N45" s="15">
        <v>3253.3399440392363</v>
      </c>
      <c r="O45" s="15">
        <v>3093.2818401911413</v>
      </c>
      <c r="P45" s="15">
        <v>3172.3310616120084</v>
      </c>
      <c r="Q45" s="15">
        <v>3976.4544943594469</v>
      </c>
      <c r="R45" s="15">
        <v>5593.5445037063364</v>
      </c>
      <c r="S45" s="15">
        <v>3784.5775324947913</v>
      </c>
      <c r="T45" s="15">
        <v>3550.9090897215447</v>
      </c>
      <c r="U45" s="15">
        <v>1619.6941001743951</v>
      </c>
      <c r="V45" s="15">
        <v>3936.6121742922983</v>
      </c>
      <c r="W45" s="15">
        <v>3454.3840467105128</v>
      </c>
      <c r="X45" s="15">
        <v>3519.8003244681149</v>
      </c>
      <c r="Y45" s="15">
        <v>2523.7671010953941</v>
      </c>
      <c r="Z45" s="15">
        <v>490.6538125829104</v>
      </c>
      <c r="AA45" s="15">
        <v>1794.4452480468651</v>
      </c>
      <c r="AB45" s="15">
        <v>1131.7551738654715</v>
      </c>
      <c r="AC45" s="15">
        <v>1551.5931863595245</v>
      </c>
      <c r="AD45" s="15">
        <v>896.53439338734552</v>
      </c>
      <c r="AE45" s="15">
        <v>1323.6809515126622</v>
      </c>
      <c r="AF45" s="15">
        <v>782.68942454691899</v>
      </c>
      <c r="AG45" s="15">
        <v>4594.2706577306208</v>
      </c>
      <c r="AH45" s="15">
        <v>852.67290666476947</v>
      </c>
      <c r="AI45" s="15">
        <v>886.16247761744046</v>
      </c>
      <c r="AJ45" s="15">
        <v>942.75035165635427</v>
      </c>
      <c r="AK45" s="15">
        <v>443.9918986041535</v>
      </c>
      <c r="AL45" s="15">
        <v>3233.1539576306736</v>
      </c>
      <c r="AM45" s="15">
        <v>1299.6022702777734</v>
      </c>
      <c r="AN45" s="15">
        <v>994.28496572819734</v>
      </c>
      <c r="AO45" s="15">
        <v>64.512493272103043</v>
      </c>
      <c r="AP45" s="15">
        <v>194.06524924844413</v>
      </c>
      <c r="AQ45" s="15">
        <v>133.3040539593089</v>
      </c>
      <c r="AR45" s="15">
        <v>289.78523830520606</v>
      </c>
      <c r="AS45" s="15">
        <v>147.13594444127315</v>
      </c>
      <c r="AT45" s="15">
        <v>90.380142461407502</v>
      </c>
      <c r="AU45" s="15">
        <v>350.4236450760846</v>
      </c>
      <c r="AV45" s="15">
        <v>129.56454735206293</v>
      </c>
      <c r="AW45" s="15">
        <v>50.987011364727685</v>
      </c>
      <c r="AX45" s="15">
        <v>904.92976804522652</v>
      </c>
      <c r="AY45" s="15">
        <v>218.14567417105681</v>
      </c>
      <c r="AZ45" s="15">
        <v>2198.9062208556866</v>
      </c>
      <c r="BA45" s="15">
        <v>901.99570850655198</v>
      </c>
      <c r="BB45" s="15">
        <v>683.95057119130104</v>
      </c>
      <c r="BC45" s="15">
        <v>2751.019708523811</v>
      </c>
      <c r="BD45" s="15">
        <v>2457.6475161266007</v>
      </c>
      <c r="BE45" s="15">
        <v>3033.2402974908205</v>
      </c>
      <c r="BF45" s="15">
        <v>1108.4018797108272</v>
      </c>
      <c r="BG45" s="15">
        <v>275.34638101817717</v>
      </c>
      <c r="BH45" s="15">
        <v>323.68448931965361</v>
      </c>
      <c r="BI45" s="15">
        <v>564.66982803498479</v>
      </c>
      <c r="BJ45" s="15">
        <v>205.37759795753061</v>
      </c>
      <c r="BK45" s="15">
        <v>291.83110706798715</v>
      </c>
      <c r="BL45" s="15">
        <v>437.76463313077153</v>
      </c>
      <c r="BM45" s="15">
        <v>1047.6044827209589</v>
      </c>
      <c r="BN45" s="15">
        <v>466.38205517013222</v>
      </c>
      <c r="BO45" s="15">
        <v>857.61556262506213</v>
      </c>
    </row>
    <row r="46" spans="1:67" ht="13.95" customHeight="1">
      <c r="A46" s="11">
        <v>2011</v>
      </c>
      <c r="B46" s="15">
        <v>1069.0709148901763</v>
      </c>
      <c r="C46" s="15">
        <v>2995.3709103456144</v>
      </c>
      <c r="D46" s="15">
        <v>3786.8114516517685</v>
      </c>
      <c r="E46" s="15">
        <v>1140.5627474457442</v>
      </c>
      <c r="F46" s="15">
        <v>1166.3665313428969</v>
      </c>
      <c r="G46" s="15">
        <v>256.76362049050971</v>
      </c>
      <c r="H46" s="15">
        <v>1627.9999200966568</v>
      </c>
      <c r="I46" s="15">
        <v>1001.7412682332578</v>
      </c>
      <c r="J46" s="15">
        <v>422.89817418183731</v>
      </c>
      <c r="K46" s="15">
        <v>3798.9614741491855</v>
      </c>
      <c r="L46" s="15">
        <v>4059.0840202904906</v>
      </c>
      <c r="M46" s="15">
        <v>2692.9425299603249</v>
      </c>
      <c r="N46" s="15">
        <v>3312.6953923326241</v>
      </c>
      <c r="O46" s="15">
        <v>3097.8947561536311</v>
      </c>
      <c r="P46" s="15">
        <v>3185.5553011011561</v>
      </c>
      <c r="Q46" s="15">
        <v>4052.5728118031329</v>
      </c>
      <c r="R46" s="15">
        <v>5562.9801508582541</v>
      </c>
      <c r="S46" s="15">
        <v>3843.5139049981858</v>
      </c>
      <c r="T46" s="15">
        <v>3483.7043520664688</v>
      </c>
      <c r="U46" s="15">
        <v>1682.4417340978971</v>
      </c>
      <c r="V46" s="15">
        <v>3966.7405412633593</v>
      </c>
      <c r="W46" s="15">
        <v>3522.9139168793376</v>
      </c>
      <c r="X46" s="15">
        <v>3580.9038305442191</v>
      </c>
      <c r="Y46" s="15">
        <v>2549.8258127689965</v>
      </c>
      <c r="Z46" s="15">
        <v>452.74314506748277</v>
      </c>
      <c r="AA46" s="15">
        <v>1891.3192626633424</v>
      </c>
      <c r="AB46" s="15">
        <v>1173.8310789608195</v>
      </c>
      <c r="AC46" s="15">
        <v>1589.3176326635412</v>
      </c>
      <c r="AD46" s="15">
        <v>942.39106445528262</v>
      </c>
      <c r="AE46" s="15">
        <v>1345.1764447443529</v>
      </c>
      <c r="AF46" s="15">
        <v>807.41039281754092</v>
      </c>
      <c r="AG46" s="15">
        <v>4634.6725649431655</v>
      </c>
      <c r="AH46" s="15">
        <v>851.05674368881364</v>
      </c>
      <c r="AI46" s="15">
        <v>890.13641865968748</v>
      </c>
      <c r="AJ46" s="15">
        <v>962.24104541140775</v>
      </c>
      <c r="AK46" s="15">
        <v>467.93551950282057</v>
      </c>
      <c r="AL46" s="15">
        <v>3465.6829934128054</v>
      </c>
      <c r="AM46" s="15">
        <v>1429.013374864053</v>
      </c>
      <c r="AN46" s="15">
        <v>957.22503079435046</v>
      </c>
      <c r="AO46" s="15">
        <v>68.49362639466348</v>
      </c>
      <c r="AP46" s="15">
        <v>191.0634765780238</v>
      </c>
      <c r="AQ46" s="15">
        <v>140.66585125372282</v>
      </c>
      <c r="AR46" s="15">
        <v>297.61062806002235</v>
      </c>
      <c r="AS46" s="15">
        <v>149.46863319608582</v>
      </c>
      <c r="AT46" s="15">
        <v>87.921646960599674</v>
      </c>
      <c r="AU46" s="15">
        <v>357.03851401417722</v>
      </c>
      <c r="AV46" s="15">
        <v>138.92118757759175</v>
      </c>
      <c r="AW46" s="15">
        <v>50.313036560459814</v>
      </c>
      <c r="AX46" s="15">
        <v>922.69881592282866</v>
      </c>
      <c r="AY46" s="15">
        <v>222.17611072857335</v>
      </c>
      <c r="AZ46" s="15">
        <v>2279.242071912448</v>
      </c>
      <c r="BA46" s="15">
        <v>942.32243027294965</v>
      </c>
      <c r="BB46" s="15">
        <v>730.88556866826821</v>
      </c>
      <c r="BC46" s="15">
        <v>2766.8862372469084</v>
      </c>
      <c r="BD46" s="15">
        <v>2554.7122724741007</v>
      </c>
      <c r="BE46" s="15">
        <v>3143.1478586595645</v>
      </c>
      <c r="BF46" s="15">
        <v>1176.5889816946737</v>
      </c>
      <c r="BG46" s="15">
        <v>295.41262192512886</v>
      </c>
      <c r="BH46" s="15">
        <v>338.76811355784861</v>
      </c>
      <c r="BI46" s="15">
        <v>590.4780993401763</v>
      </c>
      <c r="BJ46" s="15">
        <v>219.51424296184561</v>
      </c>
      <c r="BK46" s="15">
        <v>299.03592316966649</v>
      </c>
      <c r="BL46" s="15">
        <v>444.97051899409365</v>
      </c>
      <c r="BM46" s="15">
        <v>1084.6785639512507</v>
      </c>
      <c r="BN46" s="15">
        <v>493.70766726262173</v>
      </c>
      <c r="BO46" s="15">
        <v>899.5154803164578</v>
      </c>
    </row>
    <row r="47" spans="1:67" ht="13.95" customHeight="1">
      <c r="A47" s="11">
        <v>2012</v>
      </c>
      <c r="B47" s="15">
        <v>1088.4248353881937</v>
      </c>
      <c r="C47" s="15">
        <v>2975.7695347380304</v>
      </c>
      <c r="D47" s="15">
        <v>3836.8241820681851</v>
      </c>
      <c r="E47" s="15">
        <v>1158.9934089501912</v>
      </c>
      <c r="F47" s="15">
        <v>1190.7748426863857</v>
      </c>
      <c r="G47" s="15">
        <v>261.84955516985701</v>
      </c>
      <c r="H47" s="15">
        <v>1687.2359673610329</v>
      </c>
      <c r="I47" s="15">
        <v>1046.8181491038097</v>
      </c>
      <c r="J47" s="15">
        <v>439.2960779116533</v>
      </c>
      <c r="K47" s="15">
        <v>3798.5370119229187</v>
      </c>
      <c r="L47" s="15">
        <v>4039.8391982856706</v>
      </c>
      <c r="M47" s="15">
        <v>2629.2221724926662</v>
      </c>
      <c r="N47" s="15">
        <v>3322.9107821479861</v>
      </c>
      <c r="O47" s="15">
        <v>3071.5277591146737</v>
      </c>
      <c r="P47" s="15">
        <v>3079.6766115597402</v>
      </c>
      <c r="Q47" s="15">
        <v>3978.7351978506508</v>
      </c>
      <c r="R47" s="15">
        <v>5648.1748611333132</v>
      </c>
      <c r="S47" s="15">
        <v>3790.831772134537</v>
      </c>
      <c r="T47" s="15">
        <v>3459.378415024903</v>
      </c>
      <c r="U47" s="15">
        <v>1696.1457136828149</v>
      </c>
      <c r="V47" s="15">
        <v>4019.5194613084418</v>
      </c>
      <c r="W47" s="15">
        <v>3545.5864230893567</v>
      </c>
      <c r="X47" s="15">
        <v>3667.1545088727016</v>
      </c>
      <c r="Y47" s="15">
        <v>2612.0760670134941</v>
      </c>
      <c r="Z47" s="15">
        <v>456.25252277037686</v>
      </c>
      <c r="AA47" s="15">
        <v>1861.1944059107664</v>
      </c>
      <c r="AB47" s="15">
        <v>1188.2123077097704</v>
      </c>
      <c r="AC47" s="15">
        <v>1700.3281845057809</v>
      </c>
      <c r="AD47" s="15">
        <v>972.23013382977695</v>
      </c>
      <c r="AE47" s="15">
        <v>1365.0186908588096</v>
      </c>
      <c r="AF47" s="15">
        <v>828.20783734469194</v>
      </c>
      <c r="AG47" s="15">
        <v>4587.1746835345311</v>
      </c>
      <c r="AH47" s="15">
        <v>856.25566604158894</v>
      </c>
      <c r="AI47" s="15">
        <v>896.25429048798708</v>
      </c>
      <c r="AJ47" s="15">
        <v>930.50429488046666</v>
      </c>
      <c r="AK47" s="15">
        <v>473.86633936481508</v>
      </c>
      <c r="AL47" s="15">
        <v>3580.8417390694267</v>
      </c>
      <c r="AM47" s="15">
        <v>1476.8885325177469</v>
      </c>
      <c r="AN47" s="15">
        <v>999.25434609881142</v>
      </c>
      <c r="AO47" s="15">
        <v>71.966429119871506</v>
      </c>
      <c r="AP47" s="15">
        <v>218.94793924669409</v>
      </c>
      <c r="AQ47" s="15">
        <v>145.55606611298489</v>
      </c>
      <c r="AR47" s="15">
        <v>299.45137242673258</v>
      </c>
      <c r="AS47" s="15">
        <v>142.78333206644064</v>
      </c>
      <c r="AT47" s="15">
        <v>94.198669168935112</v>
      </c>
      <c r="AU47" s="15">
        <v>362.7466501022455</v>
      </c>
      <c r="AV47" s="15">
        <v>140.27254573066088</v>
      </c>
      <c r="AW47" s="15">
        <v>79.747785822226632</v>
      </c>
      <c r="AX47" s="15">
        <v>925.50920843379026</v>
      </c>
      <c r="AY47" s="15">
        <v>225.22509023829949</v>
      </c>
      <c r="AZ47" s="15">
        <v>2378.3520784036605</v>
      </c>
      <c r="BA47" s="15">
        <v>964.96035460392898</v>
      </c>
      <c r="BB47" s="15">
        <v>780.36909787763489</v>
      </c>
      <c r="BC47" s="15">
        <v>2801.843845792147</v>
      </c>
      <c r="BD47" s="15">
        <v>2595.833765916133</v>
      </c>
      <c r="BE47" s="15">
        <v>3240.3125495955792</v>
      </c>
      <c r="BF47" s="15">
        <v>1183.9427396569779</v>
      </c>
      <c r="BG47" s="15">
        <v>318.05797913109421</v>
      </c>
      <c r="BH47" s="15">
        <v>351.13059668870392</v>
      </c>
      <c r="BI47" s="15">
        <v>617.94225947411621</v>
      </c>
      <c r="BJ47" s="15">
        <v>231.68382772206655</v>
      </c>
      <c r="BK47" s="15">
        <v>309.11538128398985</v>
      </c>
      <c r="BL47" s="15">
        <v>461.61949438887967</v>
      </c>
      <c r="BM47" s="15">
        <v>1128.7300635725876</v>
      </c>
      <c r="BN47" s="15">
        <v>508.02535638574892</v>
      </c>
      <c r="BO47" s="15">
        <v>926.18874397259162</v>
      </c>
    </row>
    <row r="48" spans="1:67" ht="13.95" customHeight="1">
      <c r="A48" s="11">
        <v>2013</v>
      </c>
      <c r="B48" s="15">
        <v>1109.6272560964837</v>
      </c>
      <c r="C48" s="15">
        <v>2983.4696771901622</v>
      </c>
      <c r="D48" s="15">
        <v>3884.9090792425809</v>
      </c>
      <c r="E48" s="15">
        <v>1183.5467293128215</v>
      </c>
      <c r="F48" s="15">
        <v>1200.5278237335549</v>
      </c>
      <c r="G48" s="15">
        <v>268.85702950955471</v>
      </c>
      <c r="H48" s="15">
        <v>1715.4328784887582</v>
      </c>
      <c r="I48" s="15">
        <v>1094.9349934026181</v>
      </c>
      <c r="J48" s="15">
        <v>458.72659027614804</v>
      </c>
      <c r="K48" s="15">
        <v>3808.4124767249523</v>
      </c>
      <c r="L48" s="15">
        <v>4114.2335265013089</v>
      </c>
      <c r="M48" s="15">
        <v>2610.4978444936646</v>
      </c>
      <c r="N48" s="15">
        <v>3331.3152357998461</v>
      </c>
      <c r="O48" s="15">
        <v>3102.1210924535899</v>
      </c>
      <c r="P48" s="15">
        <v>3024.3544565907355</v>
      </c>
      <c r="Q48" s="15">
        <v>3980.4831699999263</v>
      </c>
      <c r="R48" s="15">
        <v>5678.7006800107401</v>
      </c>
      <c r="S48" s="15">
        <v>3824.028247488483</v>
      </c>
      <c r="T48" s="15">
        <v>3451.1263653532392</v>
      </c>
      <c r="U48" s="15">
        <v>1725.4557764014278</v>
      </c>
      <c r="V48" s="15">
        <v>4068.7575572338724</v>
      </c>
      <c r="W48" s="15">
        <v>3602.1408775483583</v>
      </c>
      <c r="X48" s="15">
        <v>3719.0604884728687</v>
      </c>
      <c r="Y48" s="15">
        <v>2651.4860116426262</v>
      </c>
      <c r="Z48" s="15">
        <v>462.70788494294789</v>
      </c>
      <c r="AA48" s="15">
        <v>1892.8342529394502</v>
      </c>
      <c r="AB48" s="15">
        <v>1227.3904404832724</v>
      </c>
      <c r="AC48" s="15">
        <v>1768.7376178264178</v>
      </c>
      <c r="AD48" s="15">
        <v>1017.3897117495654</v>
      </c>
      <c r="AE48" s="15">
        <v>1348.7936173371065</v>
      </c>
      <c r="AF48" s="15">
        <v>849.41297538541778</v>
      </c>
      <c r="AG48" s="15">
        <v>4599.6029341319627</v>
      </c>
      <c r="AH48" s="15">
        <v>858.74333233839377</v>
      </c>
      <c r="AI48" s="15">
        <v>918.01198467660879</v>
      </c>
      <c r="AJ48" s="15">
        <v>899.08624632051203</v>
      </c>
      <c r="AK48" s="15">
        <v>503.611277135281</v>
      </c>
      <c r="AL48" s="15">
        <v>3519.4550362514547</v>
      </c>
      <c r="AM48" s="15">
        <v>1572.9300350550641</v>
      </c>
      <c r="AN48" s="15">
        <v>989.62635488168826</v>
      </c>
      <c r="AO48" s="15">
        <v>69.916891302604512</v>
      </c>
      <c r="AP48" s="15">
        <v>251.25411104976885</v>
      </c>
      <c r="AQ48" s="15">
        <v>154.71539855207985</v>
      </c>
      <c r="AR48" s="15">
        <v>301.63409754690616</v>
      </c>
      <c r="AS48" s="15">
        <v>158.63336053751664</v>
      </c>
      <c r="AT48" s="15">
        <v>94.34308399118818</v>
      </c>
      <c r="AU48" s="15">
        <v>374.61978015172014</v>
      </c>
      <c r="AV48" s="15">
        <v>144.97774056578808</v>
      </c>
      <c r="AW48" s="15">
        <v>81.646794617027908</v>
      </c>
      <c r="AX48" s="15">
        <v>933.82407800329713</v>
      </c>
      <c r="AY48" s="15">
        <v>231.20636730152236</v>
      </c>
      <c r="AZ48" s="15">
        <v>2412.1695322674846</v>
      </c>
      <c r="BA48" s="15">
        <v>993.698539893869</v>
      </c>
      <c r="BB48" s="15">
        <v>828.47612974775745</v>
      </c>
      <c r="BC48" s="15">
        <v>2873.8238230179159</v>
      </c>
      <c r="BD48" s="15">
        <v>2651.0417283211559</v>
      </c>
      <c r="BE48" s="15">
        <v>3264.8589043428747</v>
      </c>
      <c r="BF48" s="15">
        <v>1224.6873054086961</v>
      </c>
      <c r="BG48" s="15">
        <v>335.63595179090981</v>
      </c>
      <c r="BH48" s="15">
        <v>365.87528882935794</v>
      </c>
      <c r="BI48" s="15">
        <v>644.90925722427858</v>
      </c>
      <c r="BJ48" s="15">
        <v>250.68127037151893</v>
      </c>
      <c r="BK48" s="15">
        <v>320.4793227127484</v>
      </c>
      <c r="BL48" s="15">
        <v>485.30714132591947</v>
      </c>
      <c r="BM48" s="15">
        <v>1128.1656084116678</v>
      </c>
      <c r="BN48" s="15">
        <v>536.52055279489821</v>
      </c>
      <c r="BO48" s="15">
        <v>975.97949277870214</v>
      </c>
    </row>
    <row r="49" spans="1:67" ht="13.95" customHeight="1">
      <c r="A49" s="11">
        <v>2014</v>
      </c>
      <c r="B49" s="15">
        <v>1132.4719750169943</v>
      </c>
      <c r="C49" s="15">
        <v>3022.0355962498693</v>
      </c>
      <c r="D49" s="15">
        <v>3943.9855831545287</v>
      </c>
      <c r="E49" s="15">
        <v>1187.0151838949582</v>
      </c>
      <c r="F49" s="15">
        <v>1213.5893296254706</v>
      </c>
      <c r="G49" s="15">
        <v>278.99715009048293</v>
      </c>
      <c r="H49" s="15">
        <v>1700.3217157964089</v>
      </c>
      <c r="I49" s="15">
        <v>1149.4782906743251</v>
      </c>
      <c r="J49" s="15">
        <v>478.44799369651946</v>
      </c>
      <c r="K49" s="15">
        <v>3859.2043097965106</v>
      </c>
      <c r="L49" s="15">
        <v>4184.1418743926597</v>
      </c>
      <c r="M49" s="15">
        <v>2662.9734155236029</v>
      </c>
      <c r="N49" s="15">
        <v>3330.632539523313</v>
      </c>
      <c r="O49" s="15">
        <v>3153.2691330611819</v>
      </c>
      <c r="P49" s="15">
        <v>3025.1221366711325</v>
      </c>
      <c r="Q49" s="15">
        <v>4013.7277614164536</v>
      </c>
      <c r="R49" s="15">
        <v>5891.1349647538418</v>
      </c>
      <c r="S49" s="15">
        <v>3881.6046241227418</v>
      </c>
      <c r="T49" s="15">
        <v>3467.6323021855355</v>
      </c>
      <c r="U49" s="15">
        <v>1773.6525926150925</v>
      </c>
      <c r="V49" s="15">
        <v>4128.8118015900518</v>
      </c>
      <c r="W49" s="15">
        <v>3683.2865803326508</v>
      </c>
      <c r="X49" s="15">
        <v>3770.8923100988518</v>
      </c>
      <c r="Y49" s="15">
        <v>2664.3647904387017</v>
      </c>
      <c r="Z49" s="15">
        <v>487.98989671809233</v>
      </c>
      <c r="AA49" s="15">
        <v>1831.6055065996786</v>
      </c>
      <c r="AB49" s="15">
        <v>1217.6101629459151</v>
      </c>
      <c r="AC49" s="15">
        <v>1781.0239121634952</v>
      </c>
      <c r="AD49" s="15">
        <v>1063.5276781314465</v>
      </c>
      <c r="AE49" s="15">
        <v>1373.4187997458841</v>
      </c>
      <c r="AF49" s="15">
        <v>858.84373844399988</v>
      </c>
      <c r="AG49" s="15">
        <v>4575.3378268662464</v>
      </c>
      <c r="AH49" s="15">
        <v>871.1064197966648</v>
      </c>
      <c r="AI49" s="15">
        <v>933.07725352740738</v>
      </c>
      <c r="AJ49" s="15">
        <v>921.72964175157506</v>
      </c>
      <c r="AK49" s="15">
        <v>522.16254643504487</v>
      </c>
      <c r="AL49" s="15">
        <v>3539.644924172389</v>
      </c>
      <c r="AM49" s="15">
        <v>1627.5146031342401</v>
      </c>
      <c r="AN49" s="15">
        <v>963.94748088168888</v>
      </c>
      <c r="AO49" s="15">
        <v>81.167563933733803</v>
      </c>
      <c r="AP49" s="15">
        <v>283.88635846792482</v>
      </c>
      <c r="AQ49" s="15">
        <v>165.75209907887594</v>
      </c>
      <c r="AR49" s="15">
        <v>310.25921854306046</v>
      </c>
      <c r="AS49" s="15">
        <v>161.61318116224558</v>
      </c>
      <c r="AT49" s="15">
        <v>97.718884517642593</v>
      </c>
      <c r="AU49" s="15">
        <v>392.6601069420426</v>
      </c>
      <c r="AV49" s="15">
        <v>145.28650442836155</v>
      </c>
      <c r="AW49" s="15">
        <v>87.24104304272204</v>
      </c>
      <c r="AX49" s="15">
        <v>933.67032553335139</v>
      </c>
      <c r="AY49" s="15">
        <v>239.67053642107251</v>
      </c>
      <c r="AZ49" s="15">
        <v>2393.1975583337953</v>
      </c>
      <c r="BA49" s="15">
        <v>986.62777689901225</v>
      </c>
      <c r="BB49" s="15">
        <v>888.23105139249617</v>
      </c>
      <c r="BC49" s="15">
        <v>2896.4112033947581</v>
      </c>
      <c r="BD49" s="15">
        <v>2704.2524178620783</v>
      </c>
      <c r="BE49" s="15">
        <v>3419.9360910961682</v>
      </c>
      <c r="BF49" s="15">
        <v>1229.2622446827818</v>
      </c>
      <c r="BG49" s="15">
        <v>358.45096738768666</v>
      </c>
      <c r="BH49" s="15">
        <v>383.7932216803801</v>
      </c>
      <c r="BI49" s="15">
        <v>665.57921719581498</v>
      </c>
      <c r="BJ49" s="15">
        <v>264.29722924110331</v>
      </c>
      <c r="BK49" s="15">
        <v>334.32950519911333</v>
      </c>
      <c r="BL49" s="15">
        <v>505.81161314505738</v>
      </c>
      <c r="BM49" s="15">
        <v>1139.1305919119015</v>
      </c>
      <c r="BN49" s="15">
        <v>559.13891827710495</v>
      </c>
      <c r="BO49" s="15">
        <v>1009.1715952279369</v>
      </c>
    </row>
    <row r="50" spans="1:67" ht="13.95" customHeight="1">
      <c r="A50" s="11">
        <v>2015</v>
      </c>
      <c r="B50" s="15">
        <v>1155.7812175597653</v>
      </c>
      <c r="C50" s="15">
        <v>3082.0782949018612</v>
      </c>
      <c r="D50" s="15">
        <v>4011.4543620700083</v>
      </c>
      <c r="E50" s="15">
        <v>1186.0718089794514</v>
      </c>
      <c r="F50" s="15">
        <v>1225.3010662062973</v>
      </c>
      <c r="G50" s="15">
        <v>281.56120176620726</v>
      </c>
      <c r="H50" s="15">
        <v>1672.3173138449445</v>
      </c>
      <c r="I50" s="15">
        <v>1197.9585816550268</v>
      </c>
      <c r="J50" s="15">
        <v>503.4731851719543</v>
      </c>
      <c r="K50" s="15">
        <v>3904.042676916466</v>
      </c>
      <c r="L50" s="15">
        <v>4208.7624636950413</v>
      </c>
      <c r="M50" s="15">
        <v>2781.8906468725722</v>
      </c>
      <c r="N50" s="15">
        <v>3362.7167223388792</v>
      </c>
      <c r="O50" s="15">
        <v>3233.5078276807508</v>
      </c>
      <c r="P50" s="15">
        <v>3039.3136939777391</v>
      </c>
      <c r="Q50" s="15">
        <v>4012.4415124324623</v>
      </c>
      <c r="R50" s="15">
        <v>6022.385268538419</v>
      </c>
      <c r="S50" s="15">
        <v>3955.4215458906706</v>
      </c>
      <c r="T50" s="15">
        <v>3533.3112911754365</v>
      </c>
      <c r="U50" s="15">
        <v>1840.4010697950589</v>
      </c>
      <c r="V50" s="15">
        <v>4207.135260678745</v>
      </c>
      <c r="W50" s="15">
        <v>3697.1233596010729</v>
      </c>
      <c r="X50" s="15">
        <v>3815.6798017452716</v>
      </c>
      <c r="Y50" s="15">
        <v>2743.9860457552313</v>
      </c>
      <c r="Z50" s="15">
        <v>499.82017746025116</v>
      </c>
      <c r="AA50" s="15">
        <v>1862.5167461955991</v>
      </c>
      <c r="AB50" s="15">
        <v>1165.3126707738122</v>
      </c>
      <c r="AC50" s="15">
        <v>1836.2440500659566</v>
      </c>
      <c r="AD50" s="15">
        <v>1110.7959593106916</v>
      </c>
      <c r="AE50" s="15">
        <v>1397.9806704852444</v>
      </c>
      <c r="AF50" s="15">
        <v>873.64553675688364</v>
      </c>
      <c r="AG50" s="15">
        <v>4571.7020854297334</v>
      </c>
      <c r="AH50" s="15">
        <v>883.04824981796958</v>
      </c>
      <c r="AI50" s="15">
        <v>928.81191059177161</v>
      </c>
      <c r="AJ50" s="15">
        <v>899.52043822339863</v>
      </c>
      <c r="AK50" s="15">
        <v>533.992641865922</v>
      </c>
      <c r="AL50" s="15">
        <v>3510.1472391294997</v>
      </c>
      <c r="AM50" s="15">
        <v>1677.5425884873478</v>
      </c>
      <c r="AN50" s="15">
        <v>965.2251856212506</v>
      </c>
      <c r="AO50" s="15">
        <v>82.350498791118682</v>
      </c>
      <c r="AP50" s="15">
        <v>315.22074612157905</v>
      </c>
      <c r="AQ50" s="15">
        <v>174.73027786119678</v>
      </c>
      <c r="AR50" s="15">
        <v>316.91199924437518</v>
      </c>
      <c r="AS50" s="15">
        <v>165.42204100774757</v>
      </c>
      <c r="AT50" s="15">
        <v>98.565037096993521</v>
      </c>
      <c r="AU50" s="15">
        <v>396.52878827705695</v>
      </c>
      <c r="AV50" s="15">
        <v>154.93006855916997</v>
      </c>
      <c r="AW50" s="15">
        <v>87.708351280095073</v>
      </c>
      <c r="AX50" s="15">
        <v>932.00748149513265</v>
      </c>
      <c r="AY50" s="15">
        <v>239.74129799036294</v>
      </c>
      <c r="AZ50" s="15">
        <v>2343.973831421124</v>
      </c>
      <c r="BA50" s="15">
        <v>981.82322175910997</v>
      </c>
      <c r="BB50" s="15">
        <v>940.26084503827178</v>
      </c>
      <c r="BC50" s="15">
        <v>2944.9153759921064</v>
      </c>
      <c r="BD50" s="15">
        <v>2760.2605473553431</v>
      </c>
      <c r="BE50" s="15">
        <v>3447.6103042379345</v>
      </c>
      <c r="BF50" s="15">
        <v>1205.4807641422424</v>
      </c>
      <c r="BG50" s="15">
        <v>384.89823387838118</v>
      </c>
      <c r="BH50" s="15">
        <v>409.95956855869349</v>
      </c>
      <c r="BI50" s="15">
        <v>691.40409954495988</v>
      </c>
      <c r="BJ50" s="15">
        <v>284.88486262843901</v>
      </c>
      <c r="BK50" s="15">
        <v>349.73860312255766</v>
      </c>
      <c r="BL50" s="15">
        <v>533.25397673797488</v>
      </c>
      <c r="BM50" s="15">
        <v>1169.1190575700614</v>
      </c>
      <c r="BN50" s="15">
        <v>586.08012637743275</v>
      </c>
      <c r="BO50" s="15">
        <v>1030.4550046077866</v>
      </c>
    </row>
    <row r="51" spans="1:67" ht="13.95" customHeight="1">
      <c r="A51" s="11">
        <v>2016</v>
      </c>
      <c r="B51" s="15">
        <v>1176.8736700467027</v>
      </c>
      <c r="C51" s="15">
        <v>3138.2702739293236</v>
      </c>
      <c r="D51" s="15">
        <v>4042.1983441455936</v>
      </c>
      <c r="E51" s="15">
        <v>1165.5261955470389</v>
      </c>
      <c r="F51" s="15">
        <v>1257.6294596812984</v>
      </c>
      <c r="G51" s="15">
        <v>278.2860725633808</v>
      </c>
      <c r="H51" s="15">
        <v>1619.841906994593</v>
      </c>
      <c r="I51" s="15">
        <v>1253.1097162421509</v>
      </c>
      <c r="J51" s="15">
        <v>528.75112873805244</v>
      </c>
      <c r="K51" s="15">
        <v>3967.2494054808471</v>
      </c>
      <c r="L51" s="15">
        <v>4295.9054845158162</v>
      </c>
      <c r="M51" s="15">
        <v>2868.8207625052996</v>
      </c>
      <c r="N51" s="15">
        <v>3385.6817112503445</v>
      </c>
      <c r="O51" s="15">
        <v>3261.8314137192069</v>
      </c>
      <c r="P51" s="15">
        <v>3105.0676691883168</v>
      </c>
      <c r="Q51" s="15">
        <v>4125.1586997052527</v>
      </c>
      <c r="R51" s="15">
        <v>6034.052788450851</v>
      </c>
      <c r="S51" s="15">
        <v>3993.5589737196246</v>
      </c>
      <c r="T51" s="15">
        <v>3576.7295105968242</v>
      </c>
      <c r="U51" s="15">
        <v>1891.2735487596728</v>
      </c>
      <c r="V51" s="15">
        <v>4243.7185140881766</v>
      </c>
      <c r="W51" s="15">
        <v>3701.726470853584</v>
      </c>
      <c r="X51" s="15">
        <v>3842.9123593910026</v>
      </c>
      <c r="Y51" s="15">
        <v>2813.3424479070272</v>
      </c>
      <c r="Z51" s="15">
        <v>501.84355146147533</v>
      </c>
      <c r="AA51" s="15">
        <v>1801.5674656258682</v>
      </c>
      <c r="AB51" s="15">
        <v>1115.7618069099458</v>
      </c>
      <c r="AC51" s="15">
        <v>1839.6191223872568</v>
      </c>
      <c r="AD51" s="15">
        <v>1126.4154525746792</v>
      </c>
      <c r="AE51" s="15">
        <v>1412.9872804733566</v>
      </c>
      <c r="AF51" s="15">
        <v>861.78359932595549</v>
      </c>
      <c r="AG51" s="15">
        <v>4578.7940305543352</v>
      </c>
      <c r="AH51" s="15">
        <v>909.12759287304686</v>
      </c>
      <c r="AI51" s="15">
        <v>956.93179117270756</v>
      </c>
      <c r="AJ51" s="15">
        <v>947.53172862951897</v>
      </c>
      <c r="AK51" s="15">
        <v>551.72473918367041</v>
      </c>
      <c r="AL51" s="15">
        <v>3542.3242009914416</v>
      </c>
      <c r="AM51" s="15">
        <v>1696.4206891455731</v>
      </c>
      <c r="AN51" s="15">
        <v>1000.1642815486066</v>
      </c>
      <c r="AO51" s="15">
        <v>81.228748790881141</v>
      </c>
      <c r="AP51" s="15">
        <v>327.49670715922099</v>
      </c>
      <c r="AQ51" s="15">
        <v>182.74205055384553</v>
      </c>
      <c r="AR51" s="15">
        <v>320.58882917307443</v>
      </c>
      <c r="AS51" s="15">
        <v>168.46816025044154</v>
      </c>
      <c r="AT51" s="15">
        <v>99.987456636122147</v>
      </c>
      <c r="AU51" s="15">
        <v>386.75562667473838</v>
      </c>
      <c r="AV51" s="15">
        <v>156.08071911820105</v>
      </c>
      <c r="AW51" s="15">
        <v>88.521029468709813</v>
      </c>
      <c r="AX51" s="15">
        <v>930.30215220531466</v>
      </c>
      <c r="AY51" s="15">
        <v>234.50144890617074</v>
      </c>
      <c r="AZ51" s="15">
        <v>2253.5958936716911</v>
      </c>
      <c r="BA51" s="15">
        <v>974.29708620982672</v>
      </c>
      <c r="BB51" s="15">
        <v>999.05416174034428</v>
      </c>
      <c r="BC51" s="15">
        <v>2958.4967583101648</v>
      </c>
      <c r="BD51" s="15">
        <v>2815.1222976870558</v>
      </c>
      <c r="BE51" s="15">
        <v>3560.0788501011052</v>
      </c>
      <c r="BF51" s="15">
        <v>1234.9902411959899</v>
      </c>
      <c r="BG51" s="15">
        <v>407.25039422501737</v>
      </c>
      <c r="BH51" s="15">
        <v>436.88635692165781</v>
      </c>
      <c r="BI51" s="15">
        <v>719.5618082902098</v>
      </c>
      <c r="BJ51" s="15">
        <v>301.17067122223648</v>
      </c>
      <c r="BK51" s="15">
        <v>364.20429627282078</v>
      </c>
      <c r="BL51" s="15">
        <v>564.58877571554547</v>
      </c>
      <c r="BM51" s="15">
        <v>1205.748634504848</v>
      </c>
      <c r="BN51" s="15">
        <v>604.59569045443175</v>
      </c>
      <c r="BO51" s="15">
        <v>1054.0773339607351</v>
      </c>
    </row>
    <row r="52" spans="1:67" ht="13.95" customHeight="1">
      <c r="A52" s="11">
        <v>2017</v>
      </c>
      <c r="B52" s="15">
        <v>1208.0653744844305</v>
      </c>
      <c r="C52" s="15">
        <v>3220.2143219960781</v>
      </c>
      <c r="D52" s="15">
        <v>4111.2913514279162</v>
      </c>
      <c r="E52" s="15">
        <v>1171.8128051976089</v>
      </c>
      <c r="F52" s="15">
        <v>1279.7364462210355</v>
      </c>
      <c r="G52" s="15">
        <v>277.22531693791211</v>
      </c>
      <c r="H52" s="15">
        <v>1650.0678570008467</v>
      </c>
      <c r="I52" s="15">
        <v>1316.2106649385676</v>
      </c>
      <c r="J52" s="15">
        <v>552.77959112622693</v>
      </c>
      <c r="K52" s="15">
        <v>4035.2926514036139</v>
      </c>
      <c r="L52" s="15">
        <v>4383.9036215315491</v>
      </c>
      <c r="M52" s="15">
        <v>2939.6926232540341</v>
      </c>
      <c r="N52" s="15">
        <v>3465.1566226433993</v>
      </c>
      <c r="O52" s="15">
        <v>3352.6685422222231</v>
      </c>
      <c r="P52" s="15">
        <v>3169.9435176055536</v>
      </c>
      <c r="Q52" s="15">
        <v>4161.4739314462749</v>
      </c>
      <c r="R52" s="15">
        <v>6131.660777346041</v>
      </c>
      <c r="S52" s="15">
        <v>4083.7447026670329</v>
      </c>
      <c r="T52" s="15">
        <v>3638.5961841304143</v>
      </c>
      <c r="U52" s="15">
        <v>1990.8081648297746</v>
      </c>
      <c r="V52" s="15">
        <v>4321.9042023946722</v>
      </c>
      <c r="W52" s="15">
        <v>3775.2529858147668</v>
      </c>
      <c r="X52" s="15">
        <v>3850.138763879153</v>
      </c>
      <c r="Y52" s="15">
        <v>2845.4817591793822</v>
      </c>
      <c r="Z52" s="15">
        <v>507.76618232261603</v>
      </c>
      <c r="AA52" s="15">
        <v>1826.6772605479118</v>
      </c>
      <c r="AB52" s="15">
        <v>1122.2948260909886</v>
      </c>
      <c r="AC52" s="15">
        <v>1812.4332738205903</v>
      </c>
      <c r="AD52" s="15">
        <v>1117.2579261473302</v>
      </c>
      <c r="AE52" s="15">
        <v>1424.0039883428678</v>
      </c>
      <c r="AF52" s="15">
        <v>865.63873520040681</v>
      </c>
      <c r="AG52" s="15">
        <v>4514.7190265197369</v>
      </c>
      <c r="AH52" s="15">
        <v>896.59569464042363</v>
      </c>
      <c r="AI52" s="15">
        <v>1010.5560235947336</v>
      </c>
      <c r="AJ52" s="15">
        <v>968.25752558059503</v>
      </c>
      <c r="AK52" s="15">
        <v>577.06245574411207</v>
      </c>
      <c r="AL52" s="15">
        <v>3546.3188604575548</v>
      </c>
      <c r="AM52" s="15">
        <v>1794.2455389383931</v>
      </c>
      <c r="AN52" s="15">
        <v>999.00603501092098</v>
      </c>
      <c r="AO52" s="15">
        <v>79.517072542033603</v>
      </c>
      <c r="AP52" s="15">
        <v>337.34237841076202</v>
      </c>
      <c r="AQ52" s="15">
        <v>192.83966590117635</v>
      </c>
      <c r="AR52" s="15">
        <v>327.5987583597294</v>
      </c>
      <c r="AS52" s="15">
        <v>165.20960532573488</v>
      </c>
      <c r="AT52" s="15">
        <v>101.90070391512857</v>
      </c>
      <c r="AU52" s="15">
        <v>380.12424399978289</v>
      </c>
      <c r="AV52" s="15">
        <v>159.10028413455811</v>
      </c>
      <c r="AW52" s="15">
        <v>88.680475266833014</v>
      </c>
      <c r="AX52" s="15">
        <v>928.19719899712925</v>
      </c>
      <c r="AY52" s="15">
        <v>235.20471301750339</v>
      </c>
      <c r="AZ52" s="15">
        <v>2286.355079911476</v>
      </c>
      <c r="BA52" s="15">
        <v>1008.8651807254528</v>
      </c>
      <c r="BB52" s="15">
        <v>1063.3201122899022</v>
      </c>
      <c r="BC52" s="15">
        <v>3017.778026453303</v>
      </c>
      <c r="BD52" s="15">
        <v>2886.5890363382373</v>
      </c>
      <c r="BE52" s="15">
        <v>3674.2253244536382</v>
      </c>
      <c r="BF52" s="15">
        <v>1287.7266576695547</v>
      </c>
      <c r="BG52" s="15">
        <v>431.08656565893074</v>
      </c>
      <c r="BH52" s="15">
        <v>460.8435713455504</v>
      </c>
      <c r="BI52" s="15">
        <v>747.17277619239587</v>
      </c>
      <c r="BJ52" s="15">
        <v>311.79127573728346</v>
      </c>
      <c r="BK52" s="15">
        <v>378.02912063611899</v>
      </c>
      <c r="BL52" s="15">
        <v>596.23345805332713</v>
      </c>
      <c r="BM52" s="15">
        <v>1250.5553107561377</v>
      </c>
      <c r="BN52" s="15">
        <v>631.80523614056176</v>
      </c>
      <c r="BO52" s="15">
        <v>1082.3897803376124</v>
      </c>
    </row>
    <row r="53" spans="1:67" ht="13.95" customHeight="1">
      <c r="A53" s="11">
        <v>2018</v>
      </c>
      <c r="B53" s="15">
        <v>1238.1170922935066</v>
      </c>
      <c r="C53" s="15">
        <v>3291.0186039467822</v>
      </c>
      <c r="D53" s="15">
        <v>4188.1665208459235</v>
      </c>
      <c r="E53" s="15">
        <v>1168.2043076922994</v>
      </c>
      <c r="F53" s="15">
        <v>1283.473030406926</v>
      </c>
      <c r="G53" s="15">
        <v>278.26918119691834</v>
      </c>
      <c r="H53" s="15">
        <v>1694.2252211773882</v>
      </c>
      <c r="I53" s="15">
        <v>1379.3334066560628</v>
      </c>
      <c r="J53" s="15">
        <v>580.68724627072027</v>
      </c>
      <c r="K53" s="15">
        <v>4093.9314459033226</v>
      </c>
      <c r="L53" s="15">
        <v>4458.4714100633228</v>
      </c>
      <c r="M53" s="15">
        <v>3000.9250436182811</v>
      </c>
      <c r="N53" s="15">
        <v>3511.3215471499138</v>
      </c>
      <c r="O53" s="15">
        <v>3389.4961324539422</v>
      </c>
      <c r="P53" s="15">
        <v>3221.8037350047202</v>
      </c>
      <c r="Q53" s="15">
        <v>4290.7901929100053</v>
      </c>
      <c r="R53" s="15">
        <v>6124.6514757483646</v>
      </c>
      <c r="S53" s="15">
        <v>4118.0863006562613</v>
      </c>
      <c r="T53" s="15">
        <v>3715.3757296414296</v>
      </c>
      <c r="U53" s="15">
        <v>2100.2156568018795</v>
      </c>
      <c r="V53" s="15">
        <v>4410.1369787161148</v>
      </c>
      <c r="W53" s="15">
        <v>3824.164971490552</v>
      </c>
      <c r="X53" s="15">
        <v>3879.4182224536103</v>
      </c>
      <c r="Y53" s="15">
        <v>2906.6944019388061</v>
      </c>
      <c r="Z53" s="15">
        <v>515.1741805637829</v>
      </c>
      <c r="AA53" s="15">
        <v>1749.5308809338583</v>
      </c>
      <c r="AB53" s="15">
        <v>1123.528959455982</v>
      </c>
      <c r="AC53" s="15">
        <v>1853.8432063660248</v>
      </c>
      <c r="AD53" s="15">
        <v>1108.3553857929057</v>
      </c>
      <c r="AE53" s="15">
        <v>1432.2143248431692</v>
      </c>
      <c r="AF53" s="15">
        <v>860.52897148356703</v>
      </c>
      <c r="AG53" s="15">
        <v>4493.2701981284599</v>
      </c>
      <c r="AH53" s="15">
        <v>882.49830598055769</v>
      </c>
      <c r="AI53" s="15">
        <v>1015.760606882798</v>
      </c>
      <c r="AJ53" s="15">
        <v>943.19383313589071</v>
      </c>
      <c r="AK53" s="15">
        <v>581.45124878598358</v>
      </c>
      <c r="AL53" s="15">
        <v>3706.8588173049084</v>
      </c>
      <c r="AM53" s="15">
        <v>1805.4774594780765</v>
      </c>
      <c r="AN53" s="15">
        <v>1003.843989056335</v>
      </c>
      <c r="AO53" s="15">
        <v>80.815153654322742</v>
      </c>
      <c r="AP53" s="15">
        <v>345.60053405664803</v>
      </c>
      <c r="AQ53" s="15">
        <v>203.49581985975087</v>
      </c>
      <c r="AR53" s="15">
        <v>340.02960535349263</v>
      </c>
      <c r="AS53" s="15">
        <v>167.68376709242116</v>
      </c>
      <c r="AT53" s="15">
        <v>106.18328871442445</v>
      </c>
      <c r="AU53" s="15">
        <v>376.53029920666773</v>
      </c>
      <c r="AV53" s="15">
        <v>169.4710807024131</v>
      </c>
      <c r="AW53" s="15">
        <v>86.733846456818597</v>
      </c>
      <c r="AX53" s="15">
        <v>927.46348058211822</v>
      </c>
      <c r="AY53" s="15">
        <v>235.88093957538103</v>
      </c>
      <c r="AZ53" s="15">
        <v>2350.7017794127937</v>
      </c>
      <c r="BA53" s="15">
        <v>1035.8722600053518</v>
      </c>
      <c r="BB53" s="15">
        <v>1128.5469910863258</v>
      </c>
      <c r="BC53" s="15">
        <v>3056.197613210898</v>
      </c>
      <c r="BD53" s="15">
        <v>2971.1708637649222</v>
      </c>
      <c r="BE53" s="15">
        <v>3781.4982184822961</v>
      </c>
      <c r="BF53" s="15">
        <v>1328.4935987327442</v>
      </c>
      <c r="BG53" s="15">
        <v>462.45213709679939</v>
      </c>
      <c r="BH53" s="15">
        <v>490.13603488325066</v>
      </c>
      <c r="BI53" s="15">
        <v>783.45717488069067</v>
      </c>
      <c r="BJ53" s="15">
        <v>325.91376606457453</v>
      </c>
      <c r="BK53" s="15">
        <v>387.97081447052807</v>
      </c>
      <c r="BL53" s="15">
        <v>626.46295095005428</v>
      </c>
      <c r="BM53" s="15">
        <v>1299.3364291442681</v>
      </c>
      <c r="BN53" s="15">
        <v>675.06805705269733</v>
      </c>
      <c r="BO53" s="15">
        <v>1098.2883801134853</v>
      </c>
    </row>
    <row r="54" spans="1:67" ht="13.95" customHeight="1">
      <c r="A54" s="11">
        <v>2019</v>
      </c>
      <c r="B54" s="15">
        <v>1260.1545608040462</v>
      </c>
      <c r="C54" s="15">
        <v>3345.360081943621</v>
      </c>
      <c r="D54" s="15">
        <v>4239.450920228006</v>
      </c>
      <c r="E54" s="15">
        <v>1162.1312746269955</v>
      </c>
      <c r="F54" s="15">
        <v>1275.4632628406528</v>
      </c>
      <c r="G54" s="15">
        <v>280.98348888468939</v>
      </c>
      <c r="H54" s="15">
        <v>1720.4148473583793</v>
      </c>
      <c r="I54" s="15">
        <v>1439.842107712692</v>
      </c>
      <c r="J54" s="15">
        <v>599.42102045234844</v>
      </c>
      <c r="K54" s="15">
        <v>4136.1225616648426</v>
      </c>
      <c r="L54" s="15">
        <v>4521.9974548018572</v>
      </c>
      <c r="M54" s="15">
        <v>3022.5238220816032</v>
      </c>
      <c r="N54" s="15">
        <v>3563.2902543315499</v>
      </c>
      <c r="O54" s="15">
        <v>3431.6958380774577</v>
      </c>
      <c r="P54" s="15">
        <v>3239.8383242783916</v>
      </c>
      <c r="Q54" s="15">
        <v>4253.8819223176588</v>
      </c>
      <c r="R54" s="15">
        <v>6240.7128354017987</v>
      </c>
      <c r="S54" s="15">
        <v>4181.5298851864309</v>
      </c>
      <c r="T54" s="15">
        <v>3789.1711368066231</v>
      </c>
      <c r="U54" s="15">
        <v>2191.5467593404987</v>
      </c>
      <c r="V54" s="15">
        <v>4473.3130534728007</v>
      </c>
      <c r="W54" s="15">
        <v>3849.9427211146758</v>
      </c>
      <c r="X54" s="15">
        <v>3860.0384618252015</v>
      </c>
      <c r="Y54" s="15">
        <v>2981.5180199211431</v>
      </c>
      <c r="Z54" s="15">
        <v>507.97393630806346</v>
      </c>
      <c r="AA54" s="15">
        <v>1695.9973215021344</v>
      </c>
      <c r="AB54" s="15">
        <v>1132.7199582368573</v>
      </c>
      <c r="AC54" s="15">
        <v>1839.9250032077089</v>
      </c>
      <c r="AD54" s="15">
        <v>1131.5403883109786</v>
      </c>
      <c r="AE54" s="15">
        <v>1403.5716012769942</v>
      </c>
      <c r="AF54" s="15">
        <v>854.9374467700776</v>
      </c>
      <c r="AG54" s="15">
        <v>4484.4509376329142</v>
      </c>
      <c r="AH54" s="15">
        <v>874.51277742133834</v>
      </c>
      <c r="AI54" s="15">
        <v>1027.6814105927997</v>
      </c>
      <c r="AJ54" s="15">
        <v>895.31271911059275</v>
      </c>
      <c r="AK54" s="15">
        <v>596.0247865983805</v>
      </c>
      <c r="AL54" s="15">
        <v>3707.0492059918165</v>
      </c>
      <c r="AM54" s="15">
        <v>1797.8246703847578</v>
      </c>
      <c r="AN54" s="15">
        <v>998.60341716177561</v>
      </c>
      <c r="AO54" s="15">
        <v>81.420369138382256</v>
      </c>
      <c r="AP54" s="15">
        <v>361.98649604050462</v>
      </c>
      <c r="AQ54" s="15">
        <v>207.22376720758476</v>
      </c>
      <c r="AR54" s="15">
        <v>349.81741222905248</v>
      </c>
      <c r="AS54" s="15">
        <v>167.74747556319221</v>
      </c>
      <c r="AT54" s="15">
        <v>109.81381596487527</v>
      </c>
      <c r="AU54" s="15">
        <v>379.04521735448674</v>
      </c>
      <c r="AV54" s="15">
        <v>179.22470651558604</v>
      </c>
      <c r="AW54" s="15">
        <v>88.776439061176404</v>
      </c>
      <c r="AX54" s="15">
        <v>918.05475239208909</v>
      </c>
      <c r="AY54" s="15">
        <v>238.94126627494157</v>
      </c>
      <c r="AZ54" s="15">
        <v>2375.1907305616064</v>
      </c>
      <c r="BA54" s="15">
        <v>1069.7652400015481</v>
      </c>
      <c r="BB54" s="15">
        <v>1194.5367796853043</v>
      </c>
      <c r="BC54" s="15">
        <v>3050.868750126489</v>
      </c>
      <c r="BD54" s="15">
        <v>3069.2685128707594</v>
      </c>
      <c r="BE54" s="15">
        <v>3934.4471267523531</v>
      </c>
      <c r="BF54" s="15">
        <v>1304.1820906842129</v>
      </c>
      <c r="BG54" s="15">
        <v>484.81914697261618</v>
      </c>
      <c r="BH54" s="15">
        <v>505.92809625244735</v>
      </c>
      <c r="BI54" s="15">
        <v>811.04152185190321</v>
      </c>
      <c r="BJ54" s="15">
        <v>335.17636197370786</v>
      </c>
      <c r="BK54" s="15">
        <v>385.76250225073204</v>
      </c>
      <c r="BL54" s="15">
        <v>657.66608747015698</v>
      </c>
      <c r="BM54" s="15">
        <v>1333.3692757534525</v>
      </c>
      <c r="BN54" s="15">
        <v>728.60821689764941</v>
      </c>
      <c r="BO54" s="15">
        <v>1123.8925222245632</v>
      </c>
    </row>
    <row r="55" spans="1:67" ht="13.95" customHeight="1">
      <c r="A55" s="11">
        <v>2020</v>
      </c>
      <c r="B55" s="15">
        <v>1215.3651969934942</v>
      </c>
      <c r="C55" s="15">
        <v>3136.1662537584648</v>
      </c>
      <c r="D55" s="15">
        <v>4106.8178560416891</v>
      </c>
      <c r="E55" s="15">
        <v>1088.1142581576737</v>
      </c>
      <c r="F55" s="15">
        <v>1239.6634351356061</v>
      </c>
      <c r="G55" s="15">
        <v>271.01888592503173</v>
      </c>
      <c r="H55" s="15">
        <v>1693.9526702982539</v>
      </c>
      <c r="I55" s="15">
        <v>1442.2210180258289</v>
      </c>
      <c r="J55" s="15">
        <v>581.3499168375879</v>
      </c>
      <c r="K55" s="15">
        <v>3948.5749428007252</v>
      </c>
      <c r="L55" s="15">
        <v>4397.4198283362093</v>
      </c>
      <c r="M55" s="15">
        <v>2690.2079826661452</v>
      </c>
      <c r="N55" s="15">
        <v>3301.01220661262</v>
      </c>
      <c r="O55" s="15">
        <v>3029.723416454472</v>
      </c>
      <c r="P55" s="15">
        <v>2967.155268736924</v>
      </c>
      <c r="Q55" s="15">
        <v>4068.3683694195456</v>
      </c>
      <c r="R55" s="15">
        <v>6120.1597808807028</v>
      </c>
      <c r="S55" s="15">
        <v>4068.9813067691953</v>
      </c>
      <c r="T55" s="15">
        <v>3631.9531435593476</v>
      </c>
      <c r="U55" s="15">
        <v>2146.1946172153062</v>
      </c>
      <c r="V55" s="15">
        <v>4333.4287758271985</v>
      </c>
      <c r="W55" s="15">
        <v>3633.1610662189973</v>
      </c>
      <c r="X55" s="15">
        <v>3909.9084798178028</v>
      </c>
      <c r="Y55" s="15">
        <v>2976.0988003853849</v>
      </c>
      <c r="Z55" s="15">
        <v>487.80914161423715</v>
      </c>
      <c r="AA55" s="15">
        <v>1541.28305468294</v>
      </c>
      <c r="AB55" s="15">
        <v>1089.2430029052878</v>
      </c>
      <c r="AC55" s="15">
        <v>1680.0148157939573</v>
      </c>
      <c r="AD55" s="15">
        <v>1049.339741002123</v>
      </c>
      <c r="AE55" s="15">
        <v>1290.6177370511891</v>
      </c>
      <c r="AF55" s="15">
        <v>802.06001047134953</v>
      </c>
      <c r="AG55" s="15">
        <v>4217.4550138925961</v>
      </c>
      <c r="AH55" s="15">
        <v>817.27371752481542</v>
      </c>
      <c r="AI55" s="15">
        <v>1078.9569671794391</v>
      </c>
      <c r="AJ55" s="15">
        <v>905.99975024037883</v>
      </c>
      <c r="AK55" s="15">
        <v>560.44274108877039</v>
      </c>
      <c r="AL55" s="15">
        <v>3454.2787410073161</v>
      </c>
      <c r="AM55" s="15">
        <v>1829.7830901903833</v>
      </c>
      <c r="AN55" s="15">
        <v>904.49295787888138</v>
      </c>
      <c r="AO55" s="15">
        <v>80.117571549969668</v>
      </c>
      <c r="AP55" s="15">
        <v>357.99043385832306</v>
      </c>
      <c r="AQ55" s="15">
        <v>213.21105583369626</v>
      </c>
      <c r="AR55" s="15">
        <v>343.80797225620358</v>
      </c>
      <c r="AS55" s="15">
        <v>160.37923541708162</v>
      </c>
      <c r="AT55" s="15">
        <v>108.07387605027958</v>
      </c>
      <c r="AU55" s="15">
        <v>366.9900678135229</v>
      </c>
      <c r="AV55" s="15">
        <v>172.50562055041669</v>
      </c>
      <c r="AW55" s="15">
        <v>84.135351302890086</v>
      </c>
      <c r="AX55" s="15">
        <v>846.49643718847483</v>
      </c>
      <c r="AY55" s="15">
        <v>231.58262950395468</v>
      </c>
      <c r="AZ55" s="15">
        <v>2341.382372964174</v>
      </c>
      <c r="BA55" s="15">
        <v>1054.035556521945</v>
      </c>
      <c r="BB55" s="15">
        <v>1210.2968169091648</v>
      </c>
      <c r="BC55" s="15">
        <v>2924.3575402849233</v>
      </c>
      <c r="BD55" s="15">
        <v>3043.1710717667133</v>
      </c>
      <c r="BE55" s="15">
        <v>4009.1311463105581</v>
      </c>
      <c r="BF55" s="15">
        <v>1212.3336093282921</v>
      </c>
      <c r="BG55" s="15">
        <v>507.25393889647404</v>
      </c>
      <c r="BH55" s="15">
        <v>482.17094898286859</v>
      </c>
      <c r="BI55" s="15">
        <v>794.2158841202953</v>
      </c>
      <c r="BJ55" s="15">
        <v>333.42736903568772</v>
      </c>
      <c r="BK55" s="15">
        <v>392.6821717371422</v>
      </c>
      <c r="BL55" s="15">
        <v>588.21256184291531</v>
      </c>
      <c r="BM55" s="15">
        <v>1271.9048560110573</v>
      </c>
      <c r="BN55" s="15">
        <v>744.22124638514015</v>
      </c>
      <c r="BO55" s="15">
        <v>1091.1383031682947</v>
      </c>
    </row>
    <row r="56" spans="1:67" ht="13.95" customHeight="1">
      <c r="A56" s="11">
        <v>2021</v>
      </c>
      <c r="B56" s="15">
        <v>1278.1635565847403</v>
      </c>
      <c r="C56" s="15">
        <v>3355.3576854608878</v>
      </c>
      <c r="D56" s="15">
        <v>4305.7512670205597</v>
      </c>
      <c r="E56" s="15">
        <v>1155.1856712209103</v>
      </c>
      <c r="F56" s="15">
        <v>1289.2777148621406</v>
      </c>
      <c r="G56" s="15">
        <v>274.58298208761215</v>
      </c>
      <c r="H56" s="15">
        <v>1771.8833367710859</v>
      </c>
      <c r="I56" s="15">
        <v>1548.8954190078439</v>
      </c>
      <c r="J56" s="15">
        <v>599.96776297188808</v>
      </c>
      <c r="K56" s="15">
        <v>4094.5013029632391</v>
      </c>
      <c r="L56" s="15">
        <v>4716.3534809752127</v>
      </c>
      <c r="M56" s="15">
        <v>2878.14222692259</v>
      </c>
      <c r="N56" s="15">
        <v>3554.02937470293</v>
      </c>
      <c r="O56" s="15">
        <v>3352.9070015270249</v>
      </c>
      <c r="P56" s="15">
        <v>3211.3844176490998</v>
      </c>
      <c r="Q56" s="15">
        <v>4483.3891859196174</v>
      </c>
      <c r="R56" s="15">
        <v>6203.3582959555679</v>
      </c>
      <c r="S56" s="15">
        <v>4330.0676536249657</v>
      </c>
      <c r="T56" s="15">
        <v>3857.2064576523576</v>
      </c>
      <c r="U56" s="15">
        <v>2266.5471542673226</v>
      </c>
      <c r="V56" s="15">
        <v>4560.5181556757316</v>
      </c>
      <c r="W56" s="15">
        <v>3771.8482017713482</v>
      </c>
      <c r="X56" s="15">
        <v>3991.0222728289859</v>
      </c>
      <c r="Y56" s="15">
        <v>3031.7196301571898</v>
      </c>
      <c r="Z56" s="15">
        <v>477.59314592055557</v>
      </c>
      <c r="AA56" s="15">
        <v>1711.8231772951278</v>
      </c>
      <c r="AB56" s="15">
        <v>1130.0981688337147</v>
      </c>
      <c r="AC56" s="15">
        <v>1874.2403897123083</v>
      </c>
      <c r="AD56" s="15">
        <v>1141.8115703965377</v>
      </c>
      <c r="AE56" s="15">
        <v>1371.5769803308115</v>
      </c>
      <c r="AF56" s="15">
        <v>844.74693798433782</v>
      </c>
      <c r="AG56" s="15">
        <v>4309.0856503553068</v>
      </c>
      <c r="AH56" s="15">
        <v>824.99849387135646</v>
      </c>
      <c r="AI56" s="15">
        <v>1133.5548447789436</v>
      </c>
      <c r="AJ56" s="15">
        <v>933.65321338864408</v>
      </c>
      <c r="AK56" s="15">
        <v>600.87811946688737</v>
      </c>
      <c r="AL56" s="15">
        <v>3525.9660924640393</v>
      </c>
      <c r="AM56" s="15">
        <v>2029.2615631887645</v>
      </c>
      <c r="AN56" s="15">
        <v>895.02827553078987</v>
      </c>
      <c r="AO56" s="15">
        <v>81.944154618718045</v>
      </c>
      <c r="AP56" s="15">
        <v>373.36808479641223</v>
      </c>
      <c r="AQ56" s="15">
        <v>217.83825143882356</v>
      </c>
      <c r="AR56" s="15">
        <v>362.20670168962255</v>
      </c>
      <c r="AS56" s="15">
        <v>158.61991840480309</v>
      </c>
      <c r="AT56" s="15">
        <v>107.03726169928744</v>
      </c>
      <c r="AU56" s="15">
        <v>368.64319769851312</v>
      </c>
      <c r="AV56" s="15">
        <v>187.74652083898602</v>
      </c>
      <c r="AW56" s="15">
        <v>84.442118546020993</v>
      </c>
      <c r="AX56" s="15">
        <v>882.56457313076578</v>
      </c>
      <c r="AY56" s="15">
        <v>231.89404021438736</v>
      </c>
      <c r="AZ56" s="15">
        <v>2486.1215579014561</v>
      </c>
      <c r="BA56" s="15">
        <v>1070.6308431553473</v>
      </c>
      <c r="BB56" s="15">
        <v>1313.9671709238899</v>
      </c>
      <c r="BC56" s="15">
        <v>3039.903557201711</v>
      </c>
      <c r="BD56" s="15">
        <v>3193.4355488142869</v>
      </c>
      <c r="BE56" s="15">
        <v>4292.7750208330099</v>
      </c>
      <c r="BF56" s="15">
        <v>1294.0295742175717</v>
      </c>
      <c r="BG56" s="15">
        <v>537.0848193638717</v>
      </c>
      <c r="BH56" s="15">
        <v>502.51350145397674</v>
      </c>
      <c r="BI56" s="15">
        <v>817.32573748221046</v>
      </c>
      <c r="BJ56" s="15">
        <v>335.06039187870783</v>
      </c>
      <c r="BK56" s="15">
        <v>409.16013530779986</v>
      </c>
      <c r="BL56" s="15">
        <v>612.81693517102201</v>
      </c>
      <c r="BM56" s="15">
        <v>1273.1409324474093</v>
      </c>
      <c r="BN56" s="15">
        <v>756.97937954734141</v>
      </c>
      <c r="BO56" s="15">
        <v>1093.6795514065391</v>
      </c>
    </row>
    <row r="57" spans="1:67" ht="13.95" customHeight="1">
      <c r="A57" s="11">
        <v>2022</v>
      </c>
      <c r="B57" s="15">
        <v>1309.304158771748</v>
      </c>
      <c r="C57" s="15">
        <v>3460.8247440703876</v>
      </c>
      <c r="D57" s="15">
        <v>4368.9431803778152</v>
      </c>
      <c r="E57" s="15">
        <v>1196.8867515153354</v>
      </c>
      <c r="F57" s="15">
        <v>1347.1978747235914</v>
      </c>
      <c r="G57" s="15">
        <v>276.52742969268053</v>
      </c>
      <c r="H57" s="15">
        <v>1757.5070592535358</v>
      </c>
      <c r="I57" s="15">
        <v>1594.1645392219923</v>
      </c>
      <c r="J57" s="15">
        <v>628.98140412331634</v>
      </c>
      <c r="K57" s="15">
        <v>4153.4022531117816</v>
      </c>
      <c r="L57" s="15">
        <v>4746.9573490667308</v>
      </c>
      <c r="M57" s="15">
        <v>3021.3199960958523</v>
      </c>
      <c r="N57" s="15">
        <v>3633.449337923872</v>
      </c>
      <c r="O57" s="15">
        <v>3474.2727368320361</v>
      </c>
      <c r="P57" s="15">
        <v>3331.4607387685123</v>
      </c>
      <c r="Q57" s="15">
        <v>4608.8330181884749</v>
      </c>
      <c r="R57" s="15">
        <v>6317.8404437654035</v>
      </c>
      <c r="S57" s="15">
        <v>4450.9919064053238</v>
      </c>
      <c r="T57" s="15">
        <v>4004.3564566546734</v>
      </c>
      <c r="U57" s="15">
        <v>2359.7715494656854</v>
      </c>
      <c r="V57" s="15">
        <v>4632.3229741312243</v>
      </c>
      <c r="W57" s="15">
        <v>3834.8021448891946</v>
      </c>
      <c r="X57" s="15">
        <v>3992.6215970578746</v>
      </c>
      <c r="Y57" s="15">
        <v>3106.1560863329887</v>
      </c>
      <c r="Z57" s="15">
        <v>487.83047509820494</v>
      </c>
      <c r="AA57" s="15">
        <v>1797.4332183877598</v>
      </c>
      <c r="AB57" s="15">
        <v>1167.8355692116941</v>
      </c>
      <c r="AC57" s="15">
        <v>1922.3318494423977</v>
      </c>
      <c r="AD57" s="15">
        <v>1192.4053988175635</v>
      </c>
      <c r="AE57" s="15">
        <v>1411.5552936474717</v>
      </c>
      <c r="AF57" s="15">
        <v>879.03908003410686</v>
      </c>
      <c r="AG57" s="15">
        <v>4516.3462023601869</v>
      </c>
      <c r="AH57" s="15">
        <v>834.86047385698851</v>
      </c>
      <c r="AI57" s="15">
        <v>1181.8585296479234</v>
      </c>
      <c r="AJ57" s="15">
        <v>953.2125955866012</v>
      </c>
      <c r="AK57" s="15">
        <v>622.04096984118894</v>
      </c>
      <c r="AL57" s="15">
        <v>3760.7550185012569</v>
      </c>
      <c r="AM57" s="15">
        <v>2133.4120302129363</v>
      </c>
      <c r="AN57" s="15">
        <v>925.83025418073237</v>
      </c>
      <c r="AO57" s="15">
        <v>85.536833010142018</v>
      </c>
      <c r="AP57" s="15">
        <v>387.20288223773832</v>
      </c>
      <c r="AQ57" s="15">
        <v>223.25218562506339</v>
      </c>
      <c r="AR57" s="15">
        <v>372.77950826560112</v>
      </c>
      <c r="AS57" s="15">
        <v>158.17969564103586</v>
      </c>
      <c r="AT57" s="15">
        <v>112.06150289933447</v>
      </c>
      <c r="AU57" s="15">
        <v>368.61382743179678</v>
      </c>
      <c r="AV57" s="15">
        <v>199.44442339696513</v>
      </c>
      <c r="AW57" s="15">
        <v>79.808968726458929</v>
      </c>
      <c r="AX57" s="15">
        <v>891.74245181909089</v>
      </c>
      <c r="AY57" s="15">
        <v>231.84529848104853</v>
      </c>
      <c r="AZ57" s="15">
        <v>2452.6012402244273</v>
      </c>
      <c r="BA57" s="15">
        <v>1076.3743428833504</v>
      </c>
      <c r="BB57" s="15">
        <v>1354.1952001409147</v>
      </c>
      <c r="BC57" s="15">
        <v>3140.2179733438461</v>
      </c>
      <c r="BD57" s="15">
        <v>3311.3321571384508</v>
      </c>
      <c r="BE57" s="15">
        <v>4420.3320091812975</v>
      </c>
      <c r="BF57" s="15">
        <v>1275.6557973521235</v>
      </c>
      <c r="BG57" s="15">
        <v>567.56045811360104</v>
      </c>
      <c r="BH57" s="15">
        <v>538.13870287845907</v>
      </c>
      <c r="BI57" s="15">
        <v>852.29809943381645</v>
      </c>
      <c r="BJ57" s="15">
        <v>343.85507196163013</v>
      </c>
      <c r="BK57" s="15">
        <v>419.38235236094766</v>
      </c>
      <c r="BL57" s="15">
        <v>658.09553270874756</v>
      </c>
      <c r="BM57" s="15">
        <v>1315.853695336662</v>
      </c>
      <c r="BN57" s="15">
        <v>811.04222155011632</v>
      </c>
      <c r="BO57" s="15">
        <v>1070.0528664929041</v>
      </c>
    </row>
    <row r="58" spans="1:67" ht="13.95" customHeight="1">
      <c r="A58" s="11">
        <v>2023</v>
      </c>
      <c r="B58" s="15">
        <v>1341.5531355410033</v>
      </c>
      <c r="C58" s="15">
        <v>3474.6604294494159</v>
      </c>
      <c r="D58" s="15">
        <v>4451.2004219496275</v>
      </c>
      <c r="E58" s="15">
        <v>1219.3819207664296</v>
      </c>
      <c r="F58" s="15">
        <v>1356.419519782751</v>
      </c>
      <c r="G58" s="15">
        <v>280.653550802859</v>
      </c>
      <c r="H58" s="15">
        <v>1844.2760427854225</v>
      </c>
      <c r="I58" s="15">
        <v>1669.4585912849116</v>
      </c>
      <c r="J58" s="15">
        <v>660.29979844618663</v>
      </c>
      <c r="K58" s="15">
        <v>4141.2551475857827</v>
      </c>
      <c r="L58" s="15">
        <v>4797.2569954738137</v>
      </c>
      <c r="M58" s="15">
        <v>3081.1167106659645</v>
      </c>
      <c r="N58" s="15">
        <v>3610.9416743952588</v>
      </c>
      <c r="O58" s="15">
        <v>3444.023140657468</v>
      </c>
      <c r="P58" s="15">
        <v>3320.5595184037206</v>
      </c>
      <c r="Q58" s="15">
        <v>4574.5194406803776</v>
      </c>
      <c r="R58" s="15">
        <v>6462.0851957585328</v>
      </c>
      <c r="S58" s="15">
        <v>4423.0348229787551</v>
      </c>
      <c r="T58" s="15">
        <v>4109.0078477480556</v>
      </c>
      <c r="U58" s="15">
        <v>2387.4425998204865</v>
      </c>
      <c r="V58" s="15">
        <v>4728.004254104394</v>
      </c>
      <c r="W58" s="15">
        <v>3850.2702437368202</v>
      </c>
      <c r="X58" s="15">
        <v>4091.6049020545893</v>
      </c>
      <c r="Y58" s="15">
        <v>3112.5607895167027</v>
      </c>
      <c r="Z58" s="15">
        <v>493.43650505348006</v>
      </c>
      <c r="AA58" s="15">
        <v>1758.8585290860499</v>
      </c>
      <c r="AB58" s="15">
        <v>1190.9546482889816</v>
      </c>
      <c r="AC58" s="15">
        <v>1926.5587011475743</v>
      </c>
      <c r="AD58" s="15">
        <v>1207.3341930325018</v>
      </c>
      <c r="AE58" s="15">
        <v>1441.9919695424835</v>
      </c>
      <c r="AF58" s="15">
        <v>913.04144035621755</v>
      </c>
      <c r="AG58" s="15">
        <v>4479.8810434336874</v>
      </c>
      <c r="AH58" s="15">
        <v>862.28723556602426</v>
      </c>
      <c r="AI58" s="15">
        <v>1185.142856139445</v>
      </c>
      <c r="AJ58" s="15">
        <v>973.27121753767085</v>
      </c>
      <c r="AK58" s="15">
        <v>636.12443756479922</v>
      </c>
      <c r="AL58" s="15">
        <v>3593.8104209129401</v>
      </c>
      <c r="AM58" s="15">
        <v>2209.2851459886374</v>
      </c>
      <c r="AN58" s="15">
        <v>912.07303003716015</v>
      </c>
      <c r="AO58" s="15">
        <v>91.011317506404779</v>
      </c>
      <c r="AP58" s="15">
        <v>403.11213912542149</v>
      </c>
      <c r="AQ58" s="15">
        <v>227.65144998642344</v>
      </c>
      <c r="AR58" s="15">
        <v>387.82848897499076</v>
      </c>
      <c r="AS58" s="15">
        <v>158.44382745078681</v>
      </c>
      <c r="AT58" s="15">
        <v>111.54660322258553</v>
      </c>
      <c r="AU58" s="15">
        <v>375.42099495439408</v>
      </c>
      <c r="AV58" s="15">
        <v>208.7804998391214</v>
      </c>
      <c r="AW58" s="15">
        <v>71.581571731627548</v>
      </c>
      <c r="AX58" s="15">
        <v>880.35482498595331</v>
      </c>
      <c r="AY58" s="15">
        <v>237.42906161065113</v>
      </c>
      <c r="AZ58" s="15">
        <v>2563.8118416935295</v>
      </c>
      <c r="BA58" s="15">
        <v>1121.4938386579752</v>
      </c>
      <c r="BB58" s="15">
        <v>1429.4305571567841</v>
      </c>
      <c r="BC58" s="15">
        <v>3200.7133080429498</v>
      </c>
      <c r="BD58" s="15">
        <v>3366.0516786430012</v>
      </c>
      <c r="BE58" s="15">
        <v>4623.6021734284941</v>
      </c>
      <c r="BF58" s="15">
        <v>1355.8331372080379</v>
      </c>
      <c r="BG58" s="15">
        <v>593.1990356378227</v>
      </c>
      <c r="BH58" s="15">
        <v>573.54269810284188</v>
      </c>
      <c r="BI58" s="15">
        <v>887.23868506654196</v>
      </c>
      <c r="BJ58" s="15">
        <v>347.42715489662646</v>
      </c>
      <c r="BK58" s="15">
        <v>410.38458813749043</v>
      </c>
      <c r="BL58" s="15">
        <v>686.61054069298018</v>
      </c>
      <c r="BM58" s="15">
        <v>1353.6916927270829</v>
      </c>
      <c r="BN58" s="15">
        <v>847.33246044481132</v>
      </c>
      <c r="BO58" s="15">
        <v>1132.8807124143696</v>
      </c>
    </row>
    <row r="59" spans="1:67" ht="13.95" customHeight="1">
      <c r="A59" s="11">
        <v>2024</v>
      </c>
      <c r="B59" s="15">
        <v>1373.662121536463</v>
      </c>
      <c r="C59" s="15">
        <v>3521.9455076889881</v>
      </c>
      <c r="D59" s="15">
        <v>4524.2918212686372</v>
      </c>
      <c r="E59" s="15">
        <v>1238.0375833653877</v>
      </c>
      <c r="F59" s="15">
        <v>1352.8524553240325</v>
      </c>
      <c r="G59" s="15">
        <v>285.8088308241405</v>
      </c>
      <c r="H59" s="15">
        <v>1930.162654295025</v>
      </c>
      <c r="I59" s="15">
        <v>1744.5321921255406</v>
      </c>
      <c r="J59" s="15">
        <v>692.59490341274511</v>
      </c>
      <c r="K59" s="15">
        <v>4141.8155590688848</v>
      </c>
      <c r="L59" s="15">
        <v>5000.1092332738162</v>
      </c>
      <c r="M59" s="15">
        <v>3177.080268207666</v>
      </c>
      <c r="N59" s="15">
        <v>3645.5211221570612</v>
      </c>
      <c r="O59" s="15">
        <v>3485.2228812913104</v>
      </c>
      <c r="P59" s="15">
        <v>3346.77223910986</v>
      </c>
      <c r="Q59" s="15">
        <v>4556.9515406893897</v>
      </c>
      <c r="R59" s="15">
        <v>6602.0062738919414</v>
      </c>
      <c r="S59" s="15">
        <v>4441.8391967324214</v>
      </c>
      <c r="T59" s="15">
        <v>4175.0589607151551</v>
      </c>
      <c r="U59" s="15">
        <v>2446.4888605072128</v>
      </c>
      <c r="V59" s="15">
        <v>4817.1732095277857</v>
      </c>
      <c r="W59" s="15">
        <v>3879.5499628852708</v>
      </c>
      <c r="X59" s="15">
        <v>4123.1486748540019</v>
      </c>
      <c r="Y59" s="15">
        <v>3055.1397688644192</v>
      </c>
      <c r="Z59" s="15">
        <v>491.17152928264767</v>
      </c>
      <c r="AA59" s="15">
        <v>1720.8681646641871</v>
      </c>
      <c r="AB59" s="15">
        <v>1221.6746828759683</v>
      </c>
      <c r="AC59" s="15">
        <v>1944.8287404001685</v>
      </c>
      <c r="AD59" s="15">
        <v>1218.5475757135059</v>
      </c>
      <c r="AE59" s="15">
        <v>1443.7266803625591</v>
      </c>
      <c r="AF59" s="15">
        <v>942.22680000910839</v>
      </c>
      <c r="AG59" s="15">
        <v>4230.9721728885879</v>
      </c>
      <c r="AH59" s="15">
        <v>863.52758147638997</v>
      </c>
      <c r="AI59" s="15">
        <v>1196.2827618850499</v>
      </c>
      <c r="AJ59" s="15">
        <v>993.98624610075012</v>
      </c>
      <c r="AK59" s="15">
        <v>658.45748320056725</v>
      </c>
      <c r="AL59" s="15">
        <v>3535.6266183111184</v>
      </c>
      <c r="AM59" s="15">
        <v>2268.7697813870332</v>
      </c>
      <c r="AN59" s="15">
        <v>885.66424494056264</v>
      </c>
      <c r="AO59" s="15">
        <v>93.685998315733798</v>
      </c>
      <c r="AP59" s="15">
        <v>415.73382013369951</v>
      </c>
      <c r="AQ59" s="15">
        <v>243.03144498413863</v>
      </c>
      <c r="AR59" s="15">
        <v>400.97202768283177</v>
      </c>
      <c r="AS59" s="15">
        <v>159.83220403057388</v>
      </c>
      <c r="AT59" s="15">
        <v>117.00788834411044</v>
      </c>
      <c r="AU59" s="15">
        <v>396.02735469950068</v>
      </c>
      <c r="AV59" s="15">
        <v>229.24177198918539</v>
      </c>
      <c r="AW59" s="15">
        <v>54.419689630865491</v>
      </c>
      <c r="AX59" s="15">
        <v>863.57544240171808</v>
      </c>
      <c r="AY59" s="15">
        <v>242.34629511751257</v>
      </c>
      <c r="AZ59" s="15">
        <v>2681.0161269366608</v>
      </c>
      <c r="BA59" s="15">
        <v>1189.719146772323</v>
      </c>
      <c r="BB59" s="15">
        <v>1505.5096046585347</v>
      </c>
      <c r="BC59" s="15">
        <v>3249.1017003399907</v>
      </c>
      <c r="BD59" s="15">
        <v>3437.7148767673621</v>
      </c>
      <c r="BE59" s="15">
        <v>4843.2583163080826</v>
      </c>
      <c r="BF59" s="15">
        <v>1428.5173692235346</v>
      </c>
      <c r="BG59" s="15">
        <v>614.61159271610859</v>
      </c>
      <c r="BH59" s="15">
        <v>607.18618824764974</v>
      </c>
      <c r="BI59" s="15">
        <v>920.87948141599111</v>
      </c>
      <c r="BJ59" s="15">
        <v>341.06701186738422</v>
      </c>
      <c r="BK59" s="15">
        <v>414.88554210123169</v>
      </c>
      <c r="BL59" s="15">
        <v>718.08059386704292</v>
      </c>
      <c r="BM59" s="15">
        <v>1375.6893926658597</v>
      </c>
      <c r="BN59" s="15">
        <v>911.30464390637428</v>
      </c>
      <c r="BO59" s="15">
        <v>1195.090754263103</v>
      </c>
    </row>
    <row r="60" spans="1:67" ht="13.95" customHeight="1">
      <c r="A60" s="11">
        <v>2025</v>
      </c>
      <c r="B60" s="15">
        <v>1406.1409409169019</v>
      </c>
      <c r="C60" s="15">
        <v>3591.2026042988036</v>
      </c>
      <c r="D60" s="15">
        <v>4594.9637931333546</v>
      </c>
      <c r="E60" s="15">
        <v>1247.3913944197193</v>
      </c>
      <c r="F60" s="15">
        <v>1374.1702915583558</v>
      </c>
      <c r="G60" s="15">
        <v>287.94437814797874</v>
      </c>
      <c r="H60" s="15">
        <v>1949.7338943665309</v>
      </c>
      <c r="I60" s="15">
        <v>1830.2570126193543</v>
      </c>
      <c r="J60" s="15">
        <v>720.10829350178085</v>
      </c>
      <c r="K60" s="15">
        <v>4209.8341016400236</v>
      </c>
      <c r="L60" s="15">
        <v>5099.4455824038314</v>
      </c>
      <c r="M60" s="15">
        <v>3242.5180331665219</v>
      </c>
      <c r="N60" s="15">
        <v>3682.2291164783933</v>
      </c>
      <c r="O60" s="15">
        <v>3519.9083882598861</v>
      </c>
      <c r="P60" s="15">
        <v>3384.538307388968</v>
      </c>
      <c r="Q60" s="15">
        <v>4615.6222123271191</v>
      </c>
      <c r="R60" s="15">
        <v>6672.2458501805204</v>
      </c>
      <c r="S60" s="15">
        <v>4519.1785623096739</v>
      </c>
      <c r="T60" s="15">
        <v>4275.6200892592906</v>
      </c>
      <c r="U60" s="15">
        <v>2541.5838818133257</v>
      </c>
      <c r="V60" s="15">
        <v>4900.1035349539443</v>
      </c>
      <c r="W60" s="15">
        <v>3903.9489934571207</v>
      </c>
      <c r="X60" s="15">
        <v>4171.8031841406446</v>
      </c>
      <c r="Y60" s="15">
        <v>3117.8326232000977</v>
      </c>
      <c r="Z60" s="15">
        <v>493.5788159573969</v>
      </c>
      <c r="AA60" s="15">
        <v>1714.9189493321999</v>
      </c>
      <c r="AB60" s="15">
        <v>1224.8938100427733</v>
      </c>
      <c r="AC60" s="15">
        <v>1972.3346462212694</v>
      </c>
      <c r="AD60" s="15">
        <v>1238.2386811981253</v>
      </c>
      <c r="AE60" s="15">
        <v>1452.3806044592295</v>
      </c>
      <c r="AF60" s="15">
        <v>957.68368654319818</v>
      </c>
      <c r="AG60" s="15">
        <v>4206.5257942908092</v>
      </c>
      <c r="AH60" s="15">
        <v>866.67880346451659</v>
      </c>
      <c r="AI60" s="15">
        <v>1232.4030479779435</v>
      </c>
      <c r="AJ60" s="15">
        <v>1005.0163410159181</v>
      </c>
      <c r="AK60" s="15">
        <v>674.83436318173187</v>
      </c>
      <c r="AL60" s="15">
        <v>3529.4665014023662</v>
      </c>
      <c r="AM60" s="15">
        <v>2367.463769076282</v>
      </c>
      <c r="AN60" s="15">
        <v>880.23521872939091</v>
      </c>
      <c r="AO60" s="15">
        <v>95.482542507057715</v>
      </c>
      <c r="AP60" s="15">
        <v>433.62823896109154</v>
      </c>
      <c r="AQ60" s="15">
        <v>253.52445394500694</v>
      </c>
      <c r="AR60" s="15">
        <v>411.77265247542738</v>
      </c>
      <c r="AS60" s="15">
        <v>160.68582313705593</v>
      </c>
      <c r="AT60" s="15">
        <v>119.66923932244522</v>
      </c>
      <c r="AU60" s="15">
        <v>396.89725549579043</v>
      </c>
      <c r="AV60" s="15">
        <v>240.23549830381421</v>
      </c>
      <c r="AW60" s="15">
        <v>52.125034999636561</v>
      </c>
      <c r="AX60" s="15">
        <v>859.49376929376888</v>
      </c>
      <c r="AY60" s="15">
        <v>244.13764590474008</v>
      </c>
      <c r="AZ60" s="15">
        <v>2726.2869673073915</v>
      </c>
      <c r="BA60" s="15">
        <v>1200.9397005788444</v>
      </c>
      <c r="BB60" s="15">
        <v>1594.7938854101328</v>
      </c>
      <c r="BC60" s="15">
        <v>3293.206328206827</v>
      </c>
      <c r="BD60" s="15">
        <v>3530.2163413420294</v>
      </c>
      <c r="BE60" s="15">
        <v>5025.6635289092419</v>
      </c>
      <c r="BF60" s="15">
        <v>1452.9286393999016</v>
      </c>
      <c r="BG60" s="15">
        <v>647.45857912264557</v>
      </c>
      <c r="BH60" s="15">
        <v>636.39747719476338</v>
      </c>
      <c r="BI60" s="15">
        <v>952.33295936562138</v>
      </c>
      <c r="BJ60" s="15">
        <v>350.03621288898125</v>
      </c>
      <c r="BK60" s="15">
        <v>424.16774887992301</v>
      </c>
      <c r="BL60" s="15">
        <v>745.82024777200377</v>
      </c>
      <c r="BM60" s="15">
        <v>1405.1667054862053</v>
      </c>
      <c r="BN60" s="15">
        <v>960.59988112867632</v>
      </c>
      <c r="BO60" s="15">
        <v>1219.4063805221367</v>
      </c>
    </row>
    <row r="61" spans="1:67" ht="13.95" customHeight="1">
      <c r="A61" s="11">
        <v>2026</v>
      </c>
      <c r="B61" s="15">
        <v>1420.3031702865619</v>
      </c>
      <c r="C61" s="15">
        <v>3785.558089834949</v>
      </c>
      <c r="D61" s="15">
        <v>4310.3234708123209</v>
      </c>
      <c r="E61" s="15">
        <v>1345.8787360026258</v>
      </c>
      <c r="F61" s="15">
        <v>1421.9044868409774</v>
      </c>
      <c r="G61" s="15">
        <v>341.09250311669456</v>
      </c>
      <c r="H61" s="15">
        <v>1881.4035728976405</v>
      </c>
      <c r="I61" s="15">
        <v>1845.5868182941024</v>
      </c>
      <c r="J61" s="15">
        <v>757.86698228951752</v>
      </c>
      <c r="K61" s="15">
        <v>4217.5206137491232</v>
      </c>
      <c r="L61" s="15">
        <v>5431.4379757522574</v>
      </c>
      <c r="M61" s="15">
        <v>3434.0233735498236</v>
      </c>
      <c r="N61" s="15">
        <v>3800.3196392780505</v>
      </c>
      <c r="O61" s="15">
        <v>3848.4347745811642</v>
      </c>
      <c r="P61" s="15">
        <v>3632.3468738864594</v>
      </c>
      <c r="Q61" s="15">
        <v>5143.2743459660142</v>
      </c>
      <c r="R61" s="15">
        <v>7066.2522153521431</v>
      </c>
      <c r="S61" s="15">
        <v>4632.2136778487074</v>
      </c>
      <c r="T61" s="15">
        <v>4437.1066629325423</v>
      </c>
      <c r="U61" s="15">
        <v>2773.0203576771146</v>
      </c>
      <c r="V61" s="15">
        <v>4544.7577327144909</v>
      </c>
      <c r="W61" s="15">
        <v>3891.9025326287015</v>
      </c>
      <c r="X61" s="15">
        <v>4260.6190002643771</v>
      </c>
      <c r="Y61" s="15">
        <v>3239.6173978516272</v>
      </c>
      <c r="Z61" s="15">
        <v>495.45486087579047</v>
      </c>
      <c r="AA61" s="15">
        <v>1933.9376741040298</v>
      </c>
      <c r="AB61" s="15">
        <v>1301.8624941078249</v>
      </c>
      <c r="AC61" s="15">
        <v>1992.6442149750665</v>
      </c>
      <c r="AD61" s="15">
        <v>1376.7737327543293</v>
      </c>
      <c r="AE61" s="15">
        <v>1555.7645455541235</v>
      </c>
      <c r="AF61" s="15">
        <v>1047.9776362663831</v>
      </c>
      <c r="AG61" s="15">
        <v>4175.1603063525954</v>
      </c>
      <c r="AH61" s="15">
        <v>967.54435163090147</v>
      </c>
      <c r="AI61" s="15">
        <v>1391.1061197225033</v>
      </c>
      <c r="AJ61" s="15">
        <v>1151.2202675763367</v>
      </c>
      <c r="AK61" s="15">
        <v>771.48761772724038</v>
      </c>
      <c r="AL61" s="15">
        <v>3292.4308744744867</v>
      </c>
      <c r="AM61" s="15">
        <v>2413.4524006646748</v>
      </c>
      <c r="AN61" s="15">
        <v>903.9954543899571</v>
      </c>
      <c r="AO61" s="15">
        <v>117.79390439010676</v>
      </c>
      <c r="AP61" s="15">
        <v>532.01405390448429</v>
      </c>
      <c r="AQ61" s="15">
        <v>306.46023163670014</v>
      </c>
      <c r="AR61" s="15">
        <v>492.96490627694175</v>
      </c>
      <c r="AS61" s="15">
        <v>200.41982362087595</v>
      </c>
      <c r="AT61" s="15">
        <v>148.46111130785891</v>
      </c>
      <c r="AU61" s="15">
        <v>462.97084831568935</v>
      </c>
      <c r="AV61" s="15">
        <v>289.52515847389265</v>
      </c>
      <c r="AW61" s="15">
        <v>67.375804234508038</v>
      </c>
      <c r="AX61" s="15">
        <v>939.98795357240886</v>
      </c>
      <c r="AY61" s="15">
        <v>296.1017427556252</v>
      </c>
      <c r="AZ61" s="15">
        <v>2443.4056753440937</v>
      </c>
      <c r="BA61" s="15">
        <v>1359.377648230055</v>
      </c>
      <c r="BB61" s="15">
        <v>1606.9693124018713</v>
      </c>
      <c r="BC61" s="15">
        <v>3441.0498832970316</v>
      </c>
      <c r="BD61" s="15">
        <v>3691.2781545776174</v>
      </c>
      <c r="BE61" s="15">
        <v>4348.1192724598359</v>
      </c>
      <c r="BF61" s="15">
        <v>1336.2606768833289</v>
      </c>
      <c r="BG61" s="15">
        <v>753.07553909494379</v>
      </c>
      <c r="BH61" s="15">
        <v>620.90789587501183</v>
      </c>
      <c r="BI61" s="15">
        <v>1096.5785394571303</v>
      </c>
      <c r="BJ61" s="15">
        <v>427.99433787598349</v>
      </c>
      <c r="BK61" s="15">
        <v>505.07816238491017</v>
      </c>
      <c r="BL61" s="15">
        <v>841.70705799360167</v>
      </c>
      <c r="BM61" s="15">
        <v>1501.4812719825213</v>
      </c>
      <c r="BN61" s="15">
        <v>1116.1818307914818</v>
      </c>
      <c r="BO61" s="15">
        <v>1241.4001259699489</v>
      </c>
    </row>
    <row r="62" spans="1:67" ht="13.95" customHeight="1">
      <c r="A62" s="11">
        <v>2027</v>
      </c>
      <c r="B62" s="15">
        <v>1435.4801305865594</v>
      </c>
      <c r="C62" s="15">
        <v>3759.8044573781694</v>
      </c>
      <c r="D62" s="15">
        <v>4254.3071794013304</v>
      </c>
      <c r="E62" s="15">
        <v>1371.6166606147888</v>
      </c>
      <c r="F62" s="15">
        <v>1446.8181181858579</v>
      </c>
      <c r="G62" s="15">
        <v>390.46901239485459</v>
      </c>
      <c r="H62" s="15">
        <v>1900.9643125796676</v>
      </c>
      <c r="I62" s="15">
        <v>1851.8773250736356</v>
      </c>
      <c r="J62" s="15">
        <v>810.3412700945297</v>
      </c>
      <c r="K62" s="15">
        <v>4180.4963786625449</v>
      </c>
      <c r="L62" s="15">
        <v>5390.8292328597545</v>
      </c>
      <c r="M62" s="15">
        <v>3413.9287470771401</v>
      </c>
      <c r="N62" s="15">
        <v>3771.6465089857647</v>
      </c>
      <c r="O62" s="15">
        <v>3798.2187905815076</v>
      </c>
      <c r="P62" s="15">
        <v>3624.233183163924</v>
      </c>
      <c r="Q62" s="15">
        <v>5081.2168432389308</v>
      </c>
      <c r="R62" s="15">
        <v>6969.9073267901031</v>
      </c>
      <c r="S62" s="15">
        <v>4552.7978133495444</v>
      </c>
      <c r="T62" s="15">
        <v>4375.6407762547215</v>
      </c>
      <c r="U62" s="15">
        <v>2799.7090449027678</v>
      </c>
      <c r="V62" s="15">
        <v>4485.1634787028106</v>
      </c>
      <c r="W62" s="15">
        <v>3865.6861528499139</v>
      </c>
      <c r="X62" s="15">
        <v>4170.974382834921</v>
      </c>
      <c r="Y62" s="15">
        <v>3213.2321377035933</v>
      </c>
      <c r="Z62" s="15">
        <v>533.12457032332088</v>
      </c>
      <c r="AA62" s="15">
        <v>1961.0037703496353</v>
      </c>
      <c r="AB62" s="15">
        <v>1328.1633517833745</v>
      </c>
      <c r="AC62" s="15">
        <v>1994.3984649591278</v>
      </c>
      <c r="AD62" s="15">
        <v>1408.8609543574103</v>
      </c>
      <c r="AE62" s="15">
        <v>1583.7110770741322</v>
      </c>
      <c r="AF62" s="15">
        <v>1073.3005596602363</v>
      </c>
      <c r="AG62" s="15">
        <v>4085.9184450140765</v>
      </c>
      <c r="AH62" s="15">
        <v>998.59498893275816</v>
      </c>
      <c r="AI62" s="15">
        <v>1440.210088582664</v>
      </c>
      <c r="AJ62" s="15">
        <v>1173.9100112481763</v>
      </c>
      <c r="AK62" s="15">
        <v>809.88872587911089</v>
      </c>
      <c r="AL62" s="15">
        <v>3199.3048411930299</v>
      </c>
      <c r="AM62" s="15">
        <v>2431.0578020297448</v>
      </c>
      <c r="AN62" s="15">
        <v>934.94869326065191</v>
      </c>
      <c r="AO62" s="15">
        <v>159.03077618118485</v>
      </c>
      <c r="AP62" s="15">
        <v>589.49266128271461</v>
      </c>
      <c r="AQ62" s="15">
        <v>353.97822840510503</v>
      </c>
      <c r="AR62" s="15">
        <v>542.51140474661599</v>
      </c>
      <c r="AS62" s="15">
        <v>247.001804022138</v>
      </c>
      <c r="AT62" s="15">
        <v>190.99698585643898</v>
      </c>
      <c r="AU62" s="15">
        <v>514.98416877562227</v>
      </c>
      <c r="AV62" s="15">
        <v>335.77008525855666</v>
      </c>
      <c r="AW62" s="15">
        <v>109.52577918244862</v>
      </c>
      <c r="AX62" s="15">
        <v>1003.6750217289638</v>
      </c>
      <c r="AY62" s="15">
        <v>345.11613678657301</v>
      </c>
      <c r="AZ62" s="15">
        <v>2446.54082677207</v>
      </c>
      <c r="BA62" s="15">
        <v>1396.6961753879059</v>
      </c>
      <c r="BB62" s="15">
        <v>1622.528693240489</v>
      </c>
      <c r="BC62" s="15">
        <v>3403.1914047521709</v>
      </c>
      <c r="BD62" s="15">
        <v>3649.128162454062</v>
      </c>
      <c r="BE62" s="15">
        <v>4274.430449757313</v>
      </c>
      <c r="BF62" s="15">
        <v>1356.2356884960632</v>
      </c>
      <c r="BG62" s="15">
        <v>802.51416586117637</v>
      </c>
      <c r="BH62" s="15">
        <v>681.68914690851386</v>
      </c>
      <c r="BI62" s="15">
        <v>1145.7958391833415</v>
      </c>
      <c r="BJ62" s="15">
        <v>481.66424356147269</v>
      </c>
      <c r="BK62" s="15">
        <v>555.18237771830502</v>
      </c>
      <c r="BL62" s="15">
        <v>892.00899341097227</v>
      </c>
      <c r="BM62" s="15">
        <v>1548.9330836428992</v>
      </c>
      <c r="BN62" s="15">
        <v>1165.8236864804278</v>
      </c>
      <c r="BO62" s="15">
        <v>1269.9337999451616</v>
      </c>
    </row>
    <row r="63" spans="1:67" ht="13.95" customHeight="1">
      <c r="A63" s="11">
        <v>2028</v>
      </c>
      <c r="B63" s="15">
        <v>1451.5739302325553</v>
      </c>
      <c r="C63" s="15">
        <v>3752.0800551906341</v>
      </c>
      <c r="D63" s="15">
        <v>4221.5575610021651</v>
      </c>
      <c r="E63" s="15">
        <v>1390.8418299256361</v>
      </c>
      <c r="F63" s="15">
        <v>1467.1708462405152</v>
      </c>
      <c r="G63" s="15">
        <v>423.99736571438228</v>
      </c>
      <c r="H63" s="15">
        <v>1918.4004743164253</v>
      </c>
      <c r="I63" s="15">
        <v>1857.4215486735902</v>
      </c>
      <c r="J63" s="15">
        <v>852.77426714311071</v>
      </c>
      <c r="K63" s="15">
        <v>4164.9917878205661</v>
      </c>
      <c r="L63" s="15">
        <v>5378.9564931364957</v>
      </c>
      <c r="M63" s="15">
        <v>3409.273511262943</v>
      </c>
      <c r="N63" s="15">
        <v>3760.3254216978585</v>
      </c>
      <c r="O63" s="15">
        <v>3765.2475328879877</v>
      </c>
      <c r="P63" s="15">
        <v>3633.4512602421642</v>
      </c>
      <c r="Q63" s="15">
        <v>5044.6857690407969</v>
      </c>
      <c r="R63" s="15">
        <v>6895.4973224133573</v>
      </c>
      <c r="S63" s="15">
        <v>4494.6054739822275</v>
      </c>
      <c r="T63" s="15">
        <v>4339.0734243625093</v>
      </c>
      <c r="U63" s="15">
        <v>2835.9636433122291</v>
      </c>
      <c r="V63" s="15">
        <v>4450.763968436524</v>
      </c>
      <c r="W63" s="15">
        <v>3855.6886762297599</v>
      </c>
      <c r="X63" s="15">
        <v>4105.3795820117666</v>
      </c>
      <c r="Y63" s="15">
        <v>3205.9797969472879</v>
      </c>
      <c r="Z63" s="15">
        <v>555.74977563373318</v>
      </c>
      <c r="AA63" s="15">
        <v>1988.7559277946618</v>
      </c>
      <c r="AB63" s="15">
        <v>1346.8216822984866</v>
      </c>
      <c r="AC63" s="15">
        <v>1997.8824121259577</v>
      </c>
      <c r="AD63" s="15">
        <v>1434.0911491478355</v>
      </c>
      <c r="AE63" s="15">
        <v>1606.2614752425025</v>
      </c>
      <c r="AF63" s="15">
        <v>1090.1671348314951</v>
      </c>
      <c r="AG63" s="15">
        <v>4028.7360514659572</v>
      </c>
      <c r="AH63" s="15">
        <v>1019.6592123762656</v>
      </c>
      <c r="AI63" s="15">
        <v>1477.0439923491012</v>
      </c>
      <c r="AJ63" s="15">
        <v>1190.291028518375</v>
      </c>
      <c r="AK63" s="15">
        <v>837.68440533215471</v>
      </c>
      <c r="AL63" s="15">
        <v>3128.7092550358561</v>
      </c>
      <c r="AM63" s="15">
        <v>2457.7490034701773</v>
      </c>
      <c r="AN63" s="15">
        <v>956.0770317210555</v>
      </c>
      <c r="AO63" s="15">
        <v>182.9512105191254</v>
      </c>
      <c r="AP63" s="15">
        <v>634.22245327433791</v>
      </c>
      <c r="AQ63" s="15">
        <v>386.65719862850369</v>
      </c>
      <c r="AR63" s="15">
        <v>579.02208685521862</v>
      </c>
      <c r="AS63" s="15">
        <v>277.35664454106472</v>
      </c>
      <c r="AT63" s="15">
        <v>217.02679197863608</v>
      </c>
      <c r="AU63" s="15">
        <v>551.52424442760446</v>
      </c>
      <c r="AV63" s="15">
        <v>366.60344746867423</v>
      </c>
      <c r="AW63" s="15">
        <v>134.33192403739483</v>
      </c>
      <c r="AX63" s="15">
        <v>1055.9343416804445</v>
      </c>
      <c r="AY63" s="15">
        <v>378.55315261741356</v>
      </c>
      <c r="AZ63" s="15">
        <v>2453.3976318839791</v>
      </c>
      <c r="BA63" s="15">
        <v>1426.1189183274385</v>
      </c>
      <c r="BB63" s="15">
        <v>1634.1047014690614</v>
      </c>
      <c r="BC63" s="15">
        <v>3381.459307619536</v>
      </c>
      <c r="BD63" s="15">
        <v>3628.1925351076643</v>
      </c>
      <c r="BE63" s="15">
        <v>4228.1898542410745</v>
      </c>
      <c r="BF63" s="15">
        <v>1368.1527628167476</v>
      </c>
      <c r="BG63" s="15">
        <v>840.82197506876219</v>
      </c>
      <c r="BH63" s="15">
        <v>731.65500843414384</v>
      </c>
      <c r="BI63" s="15">
        <v>1185.6661704725284</v>
      </c>
      <c r="BJ63" s="15">
        <v>520.00870010150823</v>
      </c>
      <c r="BK63" s="15">
        <v>591.52984870838361</v>
      </c>
      <c r="BL63" s="15">
        <v>931.46240344142836</v>
      </c>
      <c r="BM63" s="15">
        <v>1592.3021281913632</v>
      </c>
      <c r="BN63" s="15">
        <v>1203.6083358717158</v>
      </c>
      <c r="BO63" s="15">
        <v>1288.8917096679954</v>
      </c>
    </row>
    <row r="64" spans="1:67" ht="13.95" customHeight="1">
      <c r="A64" s="11">
        <v>2029</v>
      </c>
      <c r="B64" s="15">
        <v>1468.5628770038572</v>
      </c>
      <c r="C64" s="15">
        <v>3734.6359905577319</v>
      </c>
      <c r="D64" s="15">
        <v>4170.0257504416704</v>
      </c>
      <c r="E64" s="15">
        <v>1410.9470337204539</v>
      </c>
      <c r="F64" s="15">
        <v>1487.4871094542075</v>
      </c>
      <c r="G64" s="15">
        <v>463.88007413365386</v>
      </c>
      <c r="H64" s="15">
        <v>1931.2026778781392</v>
      </c>
      <c r="I64" s="15">
        <v>1862.769978899225</v>
      </c>
      <c r="J64" s="15">
        <v>898.64598024231407</v>
      </c>
      <c r="K64" s="15">
        <v>4136.8510866393281</v>
      </c>
      <c r="L64" s="15">
        <v>5347.0452530868452</v>
      </c>
      <c r="M64" s="15">
        <v>3399.0803688534038</v>
      </c>
      <c r="N64" s="15">
        <v>3737.9688796943083</v>
      </c>
      <c r="O64" s="15">
        <v>3724.9206184074924</v>
      </c>
      <c r="P64" s="15">
        <v>3634.760846807349</v>
      </c>
      <c r="Q64" s="15">
        <v>4993.5717413357097</v>
      </c>
      <c r="R64" s="15">
        <v>6784.6345485504535</v>
      </c>
      <c r="S64" s="15">
        <v>4421.7838705016466</v>
      </c>
      <c r="T64" s="15">
        <v>4290.9568844681389</v>
      </c>
      <c r="U64" s="15">
        <v>2863.9720026619175</v>
      </c>
      <c r="V64" s="15">
        <v>4395.1346781492139</v>
      </c>
      <c r="W64" s="15">
        <v>3831.8824832950845</v>
      </c>
      <c r="X64" s="15">
        <v>4027.8062814458358</v>
      </c>
      <c r="Y64" s="15">
        <v>3191.5007893450834</v>
      </c>
      <c r="Z64" s="15">
        <v>583.26046357090377</v>
      </c>
      <c r="AA64" s="15">
        <v>2016.1109301014101</v>
      </c>
      <c r="AB64" s="15">
        <v>1365.5180367140431</v>
      </c>
      <c r="AC64" s="15">
        <v>1997.8623410465852</v>
      </c>
      <c r="AD64" s="15">
        <v>1460.1718186346288</v>
      </c>
      <c r="AE64" s="15">
        <v>1628.3849291311124</v>
      </c>
      <c r="AF64" s="15">
        <v>1110.1824375718058</v>
      </c>
      <c r="AG64" s="15">
        <v>3967.86683554917</v>
      </c>
      <c r="AH64" s="15">
        <v>1044.1986310529289</v>
      </c>
      <c r="AI64" s="15">
        <v>1511.1269809579182</v>
      </c>
      <c r="AJ64" s="15">
        <v>1210.9626430828996</v>
      </c>
      <c r="AK64" s="15">
        <v>870.33963050212753</v>
      </c>
      <c r="AL64" s="15">
        <v>3054.5597664744951</v>
      </c>
      <c r="AM64" s="15">
        <v>2477.7388137932926</v>
      </c>
      <c r="AN64" s="15">
        <v>980.31225203545921</v>
      </c>
      <c r="AO64" s="15">
        <v>214.27614880080606</v>
      </c>
      <c r="AP64" s="15">
        <v>684.82917580949879</v>
      </c>
      <c r="AQ64" s="15">
        <v>426.72183230063069</v>
      </c>
      <c r="AR64" s="15">
        <v>622.26781413134484</v>
      </c>
      <c r="AS64" s="15">
        <v>315.09139693279798</v>
      </c>
      <c r="AT64" s="15">
        <v>250.81070289793124</v>
      </c>
      <c r="AU64" s="15">
        <v>593.31115979176536</v>
      </c>
      <c r="AV64" s="15">
        <v>404.57013682715183</v>
      </c>
      <c r="AW64" s="15">
        <v>167.58887549256676</v>
      </c>
      <c r="AX64" s="15">
        <v>1109.0744492814608</v>
      </c>
      <c r="AY64" s="15">
        <v>418.68137019340793</v>
      </c>
      <c r="AZ64" s="15">
        <v>2449.7691009677196</v>
      </c>
      <c r="BA64" s="15">
        <v>1456.5268164500687</v>
      </c>
      <c r="BB64" s="15">
        <v>1646.3618031216809</v>
      </c>
      <c r="BC64" s="15">
        <v>3350.8035203295526</v>
      </c>
      <c r="BD64" s="15">
        <v>3601.8792974073226</v>
      </c>
      <c r="BE64" s="15">
        <v>4166.5766205264845</v>
      </c>
      <c r="BF64" s="15">
        <v>1379.2629943943373</v>
      </c>
      <c r="BG64" s="15">
        <v>884.30555060989718</v>
      </c>
      <c r="BH64" s="15">
        <v>785.14655006353348</v>
      </c>
      <c r="BI64" s="15">
        <v>1227.1925604944397</v>
      </c>
      <c r="BJ64" s="15">
        <v>563.96015679487834</v>
      </c>
      <c r="BK64" s="15">
        <v>633.75912535216571</v>
      </c>
      <c r="BL64" s="15">
        <v>974.77177910547459</v>
      </c>
      <c r="BM64" s="15">
        <v>1632.6749317971305</v>
      </c>
      <c r="BN64" s="15">
        <v>1241.0991756887458</v>
      </c>
      <c r="BO64" s="15">
        <v>1308.3436185218643</v>
      </c>
    </row>
    <row r="65" spans="1:67" ht="13.95" customHeight="1">
      <c r="A65" s="11">
        <v>2030</v>
      </c>
      <c r="B65" s="15">
        <v>1486.4886442699089</v>
      </c>
      <c r="C65" s="15">
        <v>3719.5197601551863</v>
      </c>
      <c r="D65" s="15">
        <v>4117.1370332363185</v>
      </c>
      <c r="E65" s="15">
        <v>1431.1535269741187</v>
      </c>
      <c r="F65" s="15">
        <v>1507.3051963843966</v>
      </c>
      <c r="G65" s="15">
        <v>503.28480455085446</v>
      </c>
      <c r="H65" s="15">
        <v>1942.4752302588111</v>
      </c>
      <c r="I65" s="15">
        <v>1865.9780968398475</v>
      </c>
      <c r="J65" s="15">
        <v>943.18356397907758</v>
      </c>
      <c r="K65" s="15">
        <v>4109.9221949672656</v>
      </c>
      <c r="L65" s="15">
        <v>5314.4728322964183</v>
      </c>
      <c r="M65" s="15">
        <v>3390.2139930701537</v>
      </c>
      <c r="N65" s="15">
        <v>3716.7074943403709</v>
      </c>
      <c r="O65" s="15">
        <v>3688.214072704945</v>
      </c>
      <c r="P65" s="15">
        <v>3641.8250420126915</v>
      </c>
      <c r="Q65" s="15">
        <v>4944.6677916568697</v>
      </c>
      <c r="R65" s="15">
        <v>6661.8291555165597</v>
      </c>
      <c r="S65" s="15">
        <v>4350.353108479685</v>
      </c>
      <c r="T65" s="15">
        <v>4248.8329385966217</v>
      </c>
      <c r="U65" s="15">
        <v>2890.9212981918354</v>
      </c>
      <c r="V65" s="15">
        <v>4337.2907284832972</v>
      </c>
      <c r="W65" s="15">
        <v>3806.7879266607106</v>
      </c>
      <c r="X65" s="15">
        <v>3955.2954167456996</v>
      </c>
      <c r="Y65" s="15">
        <v>3180.1010791828444</v>
      </c>
      <c r="Z65" s="15">
        <v>609.5982807670614</v>
      </c>
      <c r="AA65" s="15">
        <v>2044.8042728987036</v>
      </c>
      <c r="AB65" s="15">
        <v>1383.703232391272</v>
      </c>
      <c r="AC65" s="15">
        <v>1995.2623085605812</v>
      </c>
      <c r="AD65" s="15">
        <v>1486.1474622768894</v>
      </c>
      <c r="AE65" s="15">
        <v>1650.4629581780175</v>
      </c>
      <c r="AF65" s="15">
        <v>1130.9590249181135</v>
      </c>
      <c r="AG65" s="15">
        <v>3914.5788715908661</v>
      </c>
      <c r="AH65" s="15">
        <v>1068.3192447760448</v>
      </c>
      <c r="AI65" s="15">
        <v>1542.6257767940826</v>
      </c>
      <c r="AJ65" s="15">
        <v>1232.8350079234388</v>
      </c>
      <c r="AK65" s="15">
        <v>903.2148666348271</v>
      </c>
      <c r="AL65" s="15">
        <v>2985.9920577544599</v>
      </c>
      <c r="AM65" s="15">
        <v>2496.9942806551639</v>
      </c>
      <c r="AN65" s="15">
        <v>1004.5448255706057</v>
      </c>
      <c r="AO65" s="15">
        <v>245.08450990436177</v>
      </c>
      <c r="AP65" s="15">
        <v>735.87949014467483</v>
      </c>
      <c r="AQ65" s="15">
        <v>467.1175699336639</v>
      </c>
      <c r="AR65" s="15">
        <v>665.91397667976264</v>
      </c>
      <c r="AS65" s="15">
        <v>352.91216471238363</v>
      </c>
      <c r="AT65" s="15">
        <v>284.74307535060797</v>
      </c>
      <c r="AU65" s="15">
        <v>633.92526508468541</v>
      </c>
      <c r="AV65" s="15">
        <v>442.52847584907164</v>
      </c>
      <c r="AW65" s="15">
        <v>201.17013047048621</v>
      </c>
      <c r="AX65" s="15">
        <v>1160.3878475155736</v>
      </c>
      <c r="AY65" s="15">
        <v>458.61350475251879</v>
      </c>
      <c r="AZ65" s="15">
        <v>2443.3263168269518</v>
      </c>
      <c r="BA65" s="15">
        <v>1486.4558012452005</v>
      </c>
      <c r="BB65" s="15">
        <v>1655.3736805851947</v>
      </c>
      <c r="BC65" s="15">
        <v>3320.6271923639015</v>
      </c>
      <c r="BD65" s="15">
        <v>3580.8653727385804</v>
      </c>
      <c r="BE65" s="15">
        <v>4106.4870970306029</v>
      </c>
      <c r="BF65" s="15">
        <v>1391.9275866332848</v>
      </c>
      <c r="BG65" s="15">
        <v>928.31606067893108</v>
      </c>
      <c r="BH65" s="15">
        <v>836.05813974503383</v>
      </c>
      <c r="BI65" s="15">
        <v>1267.9812290327363</v>
      </c>
      <c r="BJ65" s="15">
        <v>607.22423138502052</v>
      </c>
      <c r="BK65" s="15">
        <v>676.0943228224769</v>
      </c>
      <c r="BL65" s="15">
        <v>1017.9952292967788</v>
      </c>
      <c r="BM65" s="15">
        <v>1670.1689333871266</v>
      </c>
      <c r="BN65" s="15">
        <v>1276.8655879143498</v>
      </c>
      <c r="BO65" s="15">
        <v>1327.4919047073934</v>
      </c>
    </row>
    <row r="66" spans="1:67" ht="13.95" customHeight="1">
      <c r="A66" s="11">
        <v>2031</v>
      </c>
      <c r="B66" s="15">
        <v>1505.3853811444069</v>
      </c>
      <c r="C66" s="15">
        <v>3728.3482179082494</v>
      </c>
      <c r="D66" s="15">
        <v>4105.2136210111676</v>
      </c>
      <c r="E66" s="15">
        <v>1450.6054452379522</v>
      </c>
      <c r="F66" s="15">
        <v>1523.581657821617</v>
      </c>
      <c r="G66" s="15">
        <v>539.23637741949437</v>
      </c>
      <c r="H66" s="15">
        <v>1953.1693755777962</v>
      </c>
      <c r="I66" s="15">
        <v>1872.0288262658021</v>
      </c>
      <c r="J66" s="15">
        <v>984.46701370571645</v>
      </c>
      <c r="K66" s="15">
        <v>4116.9137236177594</v>
      </c>
      <c r="L66" s="15">
        <v>5327.5125445625636</v>
      </c>
      <c r="M66" s="15">
        <v>3399.2031897057009</v>
      </c>
      <c r="N66" s="15">
        <v>3738.056513280877</v>
      </c>
      <c r="O66" s="15">
        <v>3689.7257686634498</v>
      </c>
      <c r="P66" s="15">
        <v>3656.697215420962</v>
      </c>
      <c r="Q66" s="15">
        <v>4926.8908078706454</v>
      </c>
      <c r="R66" s="15">
        <v>6644.61603310804</v>
      </c>
      <c r="S66" s="15">
        <v>4346.0899708153811</v>
      </c>
      <c r="T66" s="15">
        <v>4220.8528668945455</v>
      </c>
      <c r="U66" s="15">
        <v>2916.3690310989655</v>
      </c>
      <c r="V66" s="15">
        <v>4327.6824667212995</v>
      </c>
      <c r="W66" s="15">
        <v>3804.1445893844216</v>
      </c>
      <c r="X66" s="15">
        <v>3898.3669256295675</v>
      </c>
      <c r="Y66" s="15">
        <v>3178.6462695774148</v>
      </c>
      <c r="Z66" s="15">
        <v>626.18044487820976</v>
      </c>
      <c r="AA66" s="15">
        <v>2075.1528530317182</v>
      </c>
      <c r="AB66" s="15">
        <v>1400.0126091205909</v>
      </c>
      <c r="AC66" s="15">
        <v>1987.7686948084631</v>
      </c>
      <c r="AD66" s="15">
        <v>1513.3235835285586</v>
      </c>
      <c r="AE66" s="15">
        <v>1671.5037574384789</v>
      </c>
      <c r="AF66" s="15">
        <v>1151.323217866053</v>
      </c>
      <c r="AG66" s="15">
        <v>3827.6342011546835</v>
      </c>
      <c r="AH66" s="15">
        <v>1092.0287786478095</v>
      </c>
      <c r="AI66" s="15">
        <v>1572.8048630281749</v>
      </c>
      <c r="AJ66" s="15">
        <v>1251.4293719382151</v>
      </c>
      <c r="AK66" s="15">
        <v>934.65268416126344</v>
      </c>
      <c r="AL66" s="15">
        <v>2911.04929219525</v>
      </c>
      <c r="AM66" s="15">
        <v>2524.0077801030116</v>
      </c>
      <c r="AN66" s="15">
        <v>1026.5116118827289</v>
      </c>
      <c r="AO66" s="15">
        <v>271.02786587054408</v>
      </c>
      <c r="AP66" s="15">
        <v>785.46873724107616</v>
      </c>
      <c r="AQ66" s="15">
        <v>504.83403950032567</v>
      </c>
      <c r="AR66" s="15">
        <v>707.12584862048982</v>
      </c>
      <c r="AS66" s="15">
        <v>387.0707374582592</v>
      </c>
      <c r="AT66" s="15">
        <v>315.14206399661981</v>
      </c>
      <c r="AU66" s="15">
        <v>671.68891339980291</v>
      </c>
      <c r="AV66" s="15">
        <v>477.22403793348803</v>
      </c>
      <c r="AW66" s="15">
        <v>230.21883592779389</v>
      </c>
      <c r="AX66" s="15">
        <v>1209.3161537931089</v>
      </c>
      <c r="AY66" s="15">
        <v>495.13061430165635</v>
      </c>
      <c r="AZ66" s="15">
        <v>2438.4943778997185</v>
      </c>
      <c r="BA66" s="15">
        <v>1514.722552501504</v>
      </c>
      <c r="BB66" s="15">
        <v>1661.7729358126569</v>
      </c>
      <c r="BC66" s="15">
        <v>3336.6694451520584</v>
      </c>
      <c r="BD66" s="15">
        <v>3584.6631796258921</v>
      </c>
      <c r="BE66" s="15">
        <v>4073.5534181519783</v>
      </c>
      <c r="BF66" s="15">
        <v>1408.5400701823339</v>
      </c>
      <c r="BG66" s="15">
        <v>971.70316299267563</v>
      </c>
      <c r="BH66" s="15">
        <v>881.75865524177368</v>
      </c>
      <c r="BI66" s="15">
        <v>1306.8834899256867</v>
      </c>
      <c r="BJ66" s="15">
        <v>646.123517027459</v>
      </c>
      <c r="BK66" s="15">
        <v>715.89485441537352</v>
      </c>
      <c r="BL66" s="15">
        <v>1059.7769262833833</v>
      </c>
      <c r="BM66" s="15">
        <v>1704.3912452876073</v>
      </c>
      <c r="BN66" s="15">
        <v>1306.4060619361119</v>
      </c>
      <c r="BO66" s="15">
        <v>1352.7289937462358</v>
      </c>
    </row>
    <row r="67" spans="1:67" ht="13.95" customHeight="1">
      <c r="A67" s="11">
        <v>2032</v>
      </c>
      <c r="B67" s="15">
        <v>1525.3538858619092</v>
      </c>
      <c r="C67" s="15">
        <v>3739.5194929110899</v>
      </c>
      <c r="D67" s="15">
        <v>4093.7231727973867</v>
      </c>
      <c r="E67" s="15">
        <v>1470.7848217910378</v>
      </c>
      <c r="F67" s="15">
        <v>1540.542027787028</v>
      </c>
      <c r="G67" s="15">
        <v>576.47391767161673</v>
      </c>
      <c r="H67" s="15">
        <v>1964.1572141536365</v>
      </c>
      <c r="I67" s="15">
        <v>1877.174551297772</v>
      </c>
      <c r="J67" s="15">
        <v>1026.6955388807651</v>
      </c>
      <c r="K67" s="15">
        <v>4126.0256298849299</v>
      </c>
      <c r="L67" s="15">
        <v>5340.3846433608396</v>
      </c>
      <c r="M67" s="15">
        <v>3409.5821604041339</v>
      </c>
      <c r="N67" s="15">
        <v>3764.6765539321909</v>
      </c>
      <c r="O67" s="15">
        <v>3694.9182185115296</v>
      </c>
      <c r="P67" s="15">
        <v>3672.4954766123606</v>
      </c>
      <c r="Q67" s="15">
        <v>4912.9920744752253</v>
      </c>
      <c r="R67" s="15">
        <v>6625.8568351613867</v>
      </c>
      <c r="S67" s="15">
        <v>4343.5013872671252</v>
      </c>
      <c r="T67" s="15">
        <v>4194.7535779737409</v>
      </c>
      <c r="U67" s="15">
        <v>2943.4189767924513</v>
      </c>
      <c r="V67" s="15">
        <v>4318.9273717262904</v>
      </c>
      <c r="W67" s="15">
        <v>3798.2917238826249</v>
      </c>
      <c r="X67" s="15">
        <v>3840.9791917829466</v>
      </c>
      <c r="Y67" s="15">
        <v>3178.9808725671614</v>
      </c>
      <c r="Z67" s="15">
        <v>642.68116521836032</v>
      </c>
      <c r="AA67" s="15">
        <v>2106.0902877466824</v>
      </c>
      <c r="AB67" s="15">
        <v>1416.9519870053964</v>
      </c>
      <c r="AC67" s="15">
        <v>1980.1444343366593</v>
      </c>
      <c r="AD67" s="15">
        <v>1541.4644667218752</v>
      </c>
      <c r="AE67" s="15">
        <v>1693.4401359530132</v>
      </c>
      <c r="AF67" s="15">
        <v>1172.410775861513</v>
      </c>
      <c r="AG67" s="15">
        <v>3744.3721023664998</v>
      </c>
      <c r="AH67" s="15">
        <v>1116.4336488022684</v>
      </c>
      <c r="AI67" s="15">
        <v>1602.5675308532411</v>
      </c>
      <c r="AJ67" s="15">
        <v>1270.5686279355771</v>
      </c>
      <c r="AK67" s="15">
        <v>966.81279162529756</v>
      </c>
      <c r="AL67" s="15">
        <v>2839.2119812759447</v>
      </c>
      <c r="AM67" s="15">
        <v>2551.5618105168455</v>
      </c>
      <c r="AN67" s="15">
        <v>1049.4222629285171</v>
      </c>
      <c r="AO67" s="15">
        <v>297.77478305965229</v>
      </c>
      <c r="AP67" s="15">
        <v>837.27666324971915</v>
      </c>
      <c r="AQ67" s="15">
        <v>544.34263743639519</v>
      </c>
      <c r="AR67" s="15">
        <v>750.29567020346076</v>
      </c>
      <c r="AS67" s="15">
        <v>423.01908561312092</v>
      </c>
      <c r="AT67" s="15">
        <v>347.19876954845449</v>
      </c>
      <c r="AU67" s="15">
        <v>710.15151138693011</v>
      </c>
      <c r="AV67" s="15">
        <v>513.40131263669343</v>
      </c>
      <c r="AW67" s="15">
        <v>260.87502294508766</v>
      </c>
      <c r="AX67" s="15">
        <v>1258.4675413007242</v>
      </c>
      <c r="AY67" s="15">
        <v>533.09782064654678</v>
      </c>
      <c r="AZ67" s="15">
        <v>2433.7660886529884</v>
      </c>
      <c r="BA67" s="15">
        <v>1543.1361798148173</v>
      </c>
      <c r="BB67" s="15">
        <v>1666.8394079179109</v>
      </c>
      <c r="BC67" s="15">
        <v>3354.0695342211479</v>
      </c>
      <c r="BD67" s="15">
        <v>3592.3653472906576</v>
      </c>
      <c r="BE67" s="15">
        <v>4040.7741317087057</v>
      </c>
      <c r="BF67" s="15">
        <v>1423.5895784658994</v>
      </c>
      <c r="BG67" s="15">
        <v>1016.9256150788168</v>
      </c>
      <c r="BH67" s="15">
        <v>927.87605347644296</v>
      </c>
      <c r="BI67" s="15">
        <v>1347.5337276335647</v>
      </c>
      <c r="BJ67" s="15">
        <v>686.40798232988618</v>
      </c>
      <c r="BK67" s="15">
        <v>757.43752202833946</v>
      </c>
      <c r="BL67" s="15">
        <v>1103.1609267067695</v>
      </c>
      <c r="BM67" s="15">
        <v>1739.6031472141156</v>
      </c>
      <c r="BN67" s="15">
        <v>1335.8307521321303</v>
      </c>
      <c r="BO67" s="15">
        <v>1379.3079334894544</v>
      </c>
    </row>
    <row r="68" spans="1:67" ht="13.95" customHeight="1">
      <c r="A68" s="11">
        <v>2033</v>
      </c>
      <c r="B68" s="15">
        <v>1546.4170091238075</v>
      </c>
      <c r="C68" s="15">
        <v>3750.88413290169</v>
      </c>
      <c r="D68" s="15">
        <v>4082.3652783600646</v>
      </c>
      <c r="E68" s="15">
        <v>1491.8634394406774</v>
      </c>
      <c r="F68" s="15">
        <v>1558.3430631380907</v>
      </c>
      <c r="G68" s="15">
        <v>615.03068999212371</v>
      </c>
      <c r="H68" s="15">
        <v>1975.467473504588</v>
      </c>
      <c r="I68" s="15">
        <v>1882.1833557212087</v>
      </c>
      <c r="J68" s="15">
        <v>1070.0532307471929</v>
      </c>
      <c r="K68" s="15">
        <v>4133.1313604834477</v>
      </c>
      <c r="L68" s="15">
        <v>5349.4151279597672</v>
      </c>
      <c r="M68" s="15">
        <v>3420.9774580898975</v>
      </c>
      <c r="N68" s="15">
        <v>3790.0817565529792</v>
      </c>
      <c r="O68" s="15">
        <v>3702.2064356503602</v>
      </c>
      <c r="P68" s="15">
        <v>3688.7084651389264</v>
      </c>
      <c r="Q68" s="15">
        <v>4900.5833622145192</v>
      </c>
      <c r="R68" s="15">
        <v>6602.6604533310028</v>
      </c>
      <c r="S68" s="15">
        <v>4344.0008900662706</v>
      </c>
      <c r="T68" s="15">
        <v>4169.9183129701423</v>
      </c>
      <c r="U68" s="15">
        <v>2971.0928244271781</v>
      </c>
      <c r="V68" s="15">
        <v>4310.2749231012913</v>
      </c>
      <c r="W68" s="15">
        <v>3791.8615586063875</v>
      </c>
      <c r="X68" s="15">
        <v>3784.4071218179106</v>
      </c>
      <c r="Y68" s="15">
        <v>3181.6648237732102</v>
      </c>
      <c r="Z68" s="15">
        <v>659.03417559475042</v>
      </c>
      <c r="AA68" s="15">
        <v>2137.6908184587842</v>
      </c>
      <c r="AB68" s="15">
        <v>1434.571892139528</v>
      </c>
      <c r="AC68" s="15">
        <v>1973.6921038640278</v>
      </c>
      <c r="AD68" s="15">
        <v>1570.9580023412075</v>
      </c>
      <c r="AE68" s="15">
        <v>1716.7369462125978</v>
      </c>
      <c r="AF68" s="15">
        <v>1194.193743564316</v>
      </c>
      <c r="AG68" s="15">
        <v>3665.7767334386704</v>
      </c>
      <c r="AH68" s="15">
        <v>1141.566298160503</v>
      </c>
      <c r="AI68" s="15">
        <v>1631.2677794130022</v>
      </c>
      <c r="AJ68" s="15">
        <v>1290.2035606192817</v>
      </c>
      <c r="AK68" s="15">
        <v>999.58191297735993</v>
      </c>
      <c r="AL68" s="15">
        <v>2770.2255466009751</v>
      </c>
      <c r="AM68" s="15">
        <v>2579.8899089748552</v>
      </c>
      <c r="AN68" s="15">
        <v>1073.9443057262506</v>
      </c>
      <c r="AO68" s="15">
        <v>325.27145172066781</v>
      </c>
      <c r="AP68" s="15">
        <v>891.31883604445341</v>
      </c>
      <c r="AQ68" s="15">
        <v>585.70956492435153</v>
      </c>
      <c r="AR68" s="15">
        <v>795.49289574820659</v>
      </c>
      <c r="AS68" s="15">
        <v>460.83210473065787</v>
      </c>
      <c r="AT68" s="15">
        <v>381.03243179273318</v>
      </c>
      <c r="AU68" s="15">
        <v>749.29768455382907</v>
      </c>
      <c r="AV68" s="15">
        <v>551.10884662466481</v>
      </c>
      <c r="AW68" s="15">
        <v>293.25373433123013</v>
      </c>
      <c r="AX68" s="15">
        <v>1308.22141669386</v>
      </c>
      <c r="AY68" s="15">
        <v>572.52740212216258</v>
      </c>
      <c r="AZ68" s="15">
        <v>2429.1444064000671</v>
      </c>
      <c r="BA68" s="15">
        <v>1571.6949592440244</v>
      </c>
      <c r="BB68" s="15">
        <v>1671.478181045276</v>
      </c>
      <c r="BC68" s="15">
        <v>3372.3087517816216</v>
      </c>
      <c r="BD68" s="15">
        <v>3603.3846665721935</v>
      </c>
      <c r="BE68" s="15">
        <v>4011.178981573285</v>
      </c>
      <c r="BF68" s="15">
        <v>1438.1661478278199</v>
      </c>
      <c r="BG68" s="15">
        <v>1064.0118191919007</v>
      </c>
      <c r="BH68" s="15">
        <v>974.73728127889206</v>
      </c>
      <c r="BI68" s="15">
        <v>1390.300851390846</v>
      </c>
      <c r="BJ68" s="15">
        <v>728.11071402409118</v>
      </c>
      <c r="BK68" s="15">
        <v>800.75003655332409</v>
      </c>
      <c r="BL68" s="15">
        <v>1147.5462814958364</v>
      </c>
      <c r="BM68" s="15">
        <v>1776.0584815259956</v>
      </c>
      <c r="BN68" s="15">
        <v>1365.1395883039606</v>
      </c>
      <c r="BO68" s="15">
        <v>1407.3330636180574</v>
      </c>
    </row>
    <row r="69" spans="1:67" ht="13.95" customHeight="1">
      <c r="A69" s="11">
        <v>2034</v>
      </c>
      <c r="B69" s="15">
        <v>1568.6460349864274</v>
      </c>
      <c r="C69" s="15">
        <v>3781.0398271837635</v>
      </c>
      <c r="D69" s="15">
        <v>4094.0755990291332</v>
      </c>
      <c r="E69" s="15">
        <v>1511.936815618242</v>
      </c>
      <c r="F69" s="15">
        <v>1575.5312549788366</v>
      </c>
      <c r="G69" s="15">
        <v>645.08895997502077</v>
      </c>
      <c r="H69" s="15">
        <v>1987.7220585404732</v>
      </c>
      <c r="I69" s="15">
        <v>1889.0428535975225</v>
      </c>
      <c r="J69" s="15">
        <v>1109.3449844699878</v>
      </c>
      <c r="K69" s="15">
        <v>4162.166511350305</v>
      </c>
      <c r="L69" s="15">
        <v>5387.1187275156626</v>
      </c>
      <c r="M69" s="15">
        <v>3448.448932792468</v>
      </c>
      <c r="N69" s="15">
        <v>3834.2689192862144</v>
      </c>
      <c r="O69" s="15">
        <v>3728.7649451742236</v>
      </c>
      <c r="P69" s="15">
        <v>3723.5363467152642</v>
      </c>
      <c r="Q69" s="15">
        <v>4915.6829156782724</v>
      </c>
      <c r="R69" s="15">
        <v>6610.2550741066143</v>
      </c>
      <c r="S69" s="15">
        <v>4367.5746132980012</v>
      </c>
      <c r="T69" s="15">
        <v>4168.7564444315767</v>
      </c>
      <c r="U69" s="15">
        <v>3010.2168975302097</v>
      </c>
      <c r="V69" s="15">
        <v>4327.1387454481082</v>
      </c>
      <c r="W69" s="15">
        <v>3802.6520619772377</v>
      </c>
      <c r="X69" s="15">
        <v>3746.889357451068</v>
      </c>
      <c r="Y69" s="15">
        <v>3200.6844760848849</v>
      </c>
      <c r="Z69" s="15">
        <v>665.60979724729918</v>
      </c>
      <c r="AA69" s="15">
        <v>2173.2239845761483</v>
      </c>
      <c r="AB69" s="15">
        <v>1451.4735435312223</v>
      </c>
      <c r="AC69" s="15">
        <v>1970.7212863776338</v>
      </c>
      <c r="AD69" s="15">
        <v>1599.1128801165416</v>
      </c>
      <c r="AE69" s="15">
        <v>1740.8630951004425</v>
      </c>
      <c r="AF69" s="15">
        <v>1212.0830069396882</v>
      </c>
      <c r="AG69" s="15">
        <v>3608.5843627834724</v>
      </c>
      <c r="AH69" s="15">
        <v>1162.1378087199985</v>
      </c>
      <c r="AI69" s="15">
        <v>1657.9339619228183</v>
      </c>
      <c r="AJ69" s="15">
        <v>1305.8050093073691</v>
      </c>
      <c r="AK69" s="15">
        <v>1026.1993257261865</v>
      </c>
      <c r="AL69" s="15">
        <v>2715.5041034086885</v>
      </c>
      <c r="AM69" s="15">
        <v>2618.736115453999</v>
      </c>
      <c r="AN69" s="15">
        <v>1093.8755413498463</v>
      </c>
      <c r="AO69" s="15">
        <v>341.29891974915614</v>
      </c>
      <c r="AP69" s="15">
        <v>940.58481271962762</v>
      </c>
      <c r="AQ69" s="15">
        <v>618.96872157240864</v>
      </c>
      <c r="AR69" s="15">
        <v>834.41560944398918</v>
      </c>
      <c r="AS69" s="15">
        <v>489.61453557120996</v>
      </c>
      <c r="AT69" s="15">
        <v>405.15540067097271</v>
      </c>
      <c r="AU69" s="15">
        <v>780.24407593893682</v>
      </c>
      <c r="AV69" s="15">
        <v>580.05323977143098</v>
      </c>
      <c r="AW69" s="15">
        <v>315.00052592546518</v>
      </c>
      <c r="AX69" s="15">
        <v>1355.2034642410861</v>
      </c>
      <c r="AY69" s="15">
        <v>603.35319716489107</v>
      </c>
      <c r="AZ69" s="15">
        <v>2428.6228797886242</v>
      </c>
      <c r="BA69" s="15">
        <v>1597.9793862043498</v>
      </c>
      <c r="BB69" s="15">
        <v>1675.7524670180137</v>
      </c>
      <c r="BC69" s="15">
        <v>3406.3900944083393</v>
      </c>
      <c r="BD69" s="15">
        <v>3635.1994313554947</v>
      </c>
      <c r="BE69" s="15">
        <v>4005.9558033813282</v>
      </c>
      <c r="BF69" s="15">
        <v>1450.0624791096004</v>
      </c>
      <c r="BG69" s="15">
        <v>1107.1167835068079</v>
      </c>
      <c r="BH69" s="15">
        <v>1016.7426752427609</v>
      </c>
      <c r="BI69" s="15">
        <v>1431.5881958215002</v>
      </c>
      <c r="BJ69" s="15">
        <v>762.51770632864793</v>
      </c>
      <c r="BK69" s="15">
        <v>837.64432778290882</v>
      </c>
      <c r="BL69" s="15">
        <v>1187.7578799005908</v>
      </c>
      <c r="BM69" s="15">
        <v>1814.906028591239</v>
      </c>
      <c r="BN69" s="15">
        <v>1390.9605538717281</v>
      </c>
      <c r="BO69" s="15">
        <v>1434.3044733281224</v>
      </c>
    </row>
    <row r="70" spans="1:67" ht="13.95" customHeight="1">
      <c r="A70" s="11">
        <v>2035</v>
      </c>
      <c r="B70" s="15">
        <v>1592.0894304712467</v>
      </c>
      <c r="C70" s="15">
        <v>3817.6148824305656</v>
      </c>
      <c r="D70" s="15">
        <v>4111.4464038471042</v>
      </c>
      <c r="E70" s="15">
        <v>1532.1316423413173</v>
      </c>
      <c r="F70" s="15">
        <v>1593.0786388960751</v>
      </c>
      <c r="G70" s="15">
        <v>674.00591816202916</v>
      </c>
      <c r="H70" s="15">
        <v>2000.1796701914307</v>
      </c>
      <c r="I70" s="15">
        <v>1896.5827484943438</v>
      </c>
      <c r="J70" s="15">
        <v>1149.1135874801889</v>
      </c>
      <c r="K70" s="15">
        <v>4197.7712314517312</v>
      </c>
      <c r="L70" s="15">
        <v>5432.334019796851</v>
      </c>
      <c r="M70" s="15">
        <v>3481.3839582098058</v>
      </c>
      <c r="N70" s="15">
        <v>3885.0081549363863</v>
      </c>
      <c r="O70" s="15">
        <v>3762.8096555204552</v>
      </c>
      <c r="P70" s="15">
        <v>3766.1064411514431</v>
      </c>
      <c r="Q70" s="15">
        <v>4940.278500912962</v>
      </c>
      <c r="R70" s="15">
        <v>6624.2367859463884</v>
      </c>
      <c r="S70" s="15">
        <v>4397.6210230888646</v>
      </c>
      <c r="T70" s="15">
        <v>4174.9372895082315</v>
      </c>
      <c r="U70" s="15">
        <v>3053.5991619717861</v>
      </c>
      <c r="V70" s="15">
        <v>4350.2277677877019</v>
      </c>
      <c r="W70" s="15">
        <v>3818.1687852806167</v>
      </c>
      <c r="X70" s="15">
        <v>3713.7922240197854</v>
      </c>
      <c r="Y70" s="15">
        <v>3225.8750153844999</v>
      </c>
      <c r="Z70" s="15">
        <v>669.31412796133645</v>
      </c>
      <c r="AA70" s="15">
        <v>2210.6863481710297</v>
      </c>
      <c r="AB70" s="15">
        <v>1468.0024831114581</v>
      </c>
      <c r="AC70" s="15">
        <v>1969.65970231748</v>
      </c>
      <c r="AD70" s="15">
        <v>1627.7127629223912</v>
      </c>
      <c r="AE70" s="15">
        <v>1765.7561318628959</v>
      </c>
      <c r="AF70" s="15">
        <v>1229.4884158896675</v>
      </c>
      <c r="AG70" s="15">
        <v>3559.4610064214266</v>
      </c>
      <c r="AH70" s="15">
        <v>1182.0018780711714</v>
      </c>
      <c r="AI70" s="15">
        <v>1683.6441939969</v>
      </c>
      <c r="AJ70" s="15">
        <v>1320.5591881141972</v>
      </c>
      <c r="AK70" s="15">
        <v>1051.796265101824</v>
      </c>
      <c r="AL70" s="15">
        <v>2664.9229037487689</v>
      </c>
      <c r="AM70" s="15">
        <v>2662.2228489311515</v>
      </c>
      <c r="AN70" s="15">
        <v>1113.3473882435762</v>
      </c>
      <c r="AO70" s="15">
        <v>354.49631712645083</v>
      </c>
      <c r="AP70" s="15">
        <v>990.90834119511862</v>
      </c>
      <c r="AQ70" s="15">
        <v>651.78107942385247</v>
      </c>
      <c r="AR70" s="15">
        <v>873.59240751808659</v>
      </c>
      <c r="AS70" s="15">
        <v>517.66087969586272</v>
      </c>
      <c r="AT70" s="15">
        <v>428.2525147999695</v>
      </c>
      <c r="AU70" s="15">
        <v>809.56291698994335</v>
      </c>
      <c r="AV70" s="15">
        <v>608.05174757116367</v>
      </c>
      <c r="AW70" s="15">
        <v>335.28583830028134</v>
      </c>
      <c r="AX70" s="15">
        <v>1401.8817471471937</v>
      </c>
      <c r="AY70" s="15">
        <v>633.14027881035679</v>
      </c>
      <c r="AZ70" s="15">
        <v>2428.5817392009653</v>
      </c>
      <c r="BA70" s="15">
        <v>1623.9891343379959</v>
      </c>
      <c r="BB70" s="15">
        <v>1679.8719392334788</v>
      </c>
      <c r="BC70" s="15">
        <v>3446.480483941687</v>
      </c>
      <c r="BD70" s="15">
        <v>3675.9036911593089</v>
      </c>
      <c r="BE70" s="15">
        <v>4007.8930240835962</v>
      </c>
      <c r="BF70" s="15">
        <v>1461.0183434027106</v>
      </c>
      <c r="BG70" s="15">
        <v>1151.1331649416231</v>
      </c>
      <c r="BH70" s="15">
        <v>1058.9350210876166</v>
      </c>
      <c r="BI70" s="15">
        <v>1474.2268489032288</v>
      </c>
      <c r="BJ70" s="15">
        <v>796.31400195658</v>
      </c>
      <c r="BK70" s="15">
        <v>874.58108477550616</v>
      </c>
      <c r="BL70" s="15">
        <v>1228.298502219295</v>
      </c>
      <c r="BM70" s="15">
        <v>1856.1941352834517</v>
      </c>
      <c r="BN70" s="15">
        <v>1415.8275827050272</v>
      </c>
      <c r="BO70" s="15">
        <v>1463.2553407551941</v>
      </c>
    </row>
    <row r="71" spans="1:67" ht="13.95" customHeight="1">
      <c r="A71" s="11">
        <v>2036</v>
      </c>
      <c r="B71" s="15">
        <v>1618.9063490595988</v>
      </c>
      <c r="C71" s="15">
        <v>3831.7100028406662</v>
      </c>
      <c r="D71" s="15">
        <v>4150.994815515659</v>
      </c>
      <c r="E71" s="15">
        <v>1555.7042033829168</v>
      </c>
      <c r="F71" s="15">
        <v>1617.1168792207689</v>
      </c>
      <c r="G71" s="15">
        <v>713.13930920542055</v>
      </c>
      <c r="H71" s="15">
        <v>2029.9435750398686</v>
      </c>
      <c r="I71" s="15">
        <v>1901.5741734215828</v>
      </c>
      <c r="J71" s="15">
        <v>1190.3700091876012</v>
      </c>
      <c r="K71" s="15">
        <v>4213.3106763193473</v>
      </c>
      <c r="L71" s="15">
        <v>5437.1466809979929</v>
      </c>
      <c r="M71" s="15">
        <v>3495.0346665532238</v>
      </c>
      <c r="N71" s="15">
        <v>3898.1673854119672</v>
      </c>
      <c r="O71" s="15">
        <v>3774.1548581879965</v>
      </c>
      <c r="P71" s="15">
        <v>3781.1847409807456</v>
      </c>
      <c r="Q71" s="15">
        <v>4938.3982388297909</v>
      </c>
      <c r="R71" s="15">
        <v>6620.4279920296249</v>
      </c>
      <c r="S71" s="15">
        <v>4411.045578251089</v>
      </c>
      <c r="T71" s="15">
        <v>4183.0587527193275</v>
      </c>
      <c r="U71" s="15">
        <v>3071.4766382444832</v>
      </c>
      <c r="V71" s="15">
        <v>4395.7187979464279</v>
      </c>
      <c r="W71" s="15">
        <v>3845.1304492365375</v>
      </c>
      <c r="X71" s="15">
        <v>3729.8837418506059</v>
      </c>
      <c r="Y71" s="15">
        <v>3244.7551122438599</v>
      </c>
      <c r="Z71" s="15">
        <v>676.36309620378017</v>
      </c>
      <c r="AA71" s="15">
        <v>2232.7126584250209</v>
      </c>
      <c r="AB71" s="15">
        <v>1492.9882285083738</v>
      </c>
      <c r="AC71" s="15">
        <v>1997.8507959827148</v>
      </c>
      <c r="AD71" s="15">
        <v>1651.6398856286517</v>
      </c>
      <c r="AE71" s="15">
        <v>1790.5898943132827</v>
      </c>
      <c r="AF71" s="15">
        <v>1251.1954207698966</v>
      </c>
      <c r="AG71" s="15">
        <v>3562.1119433731619</v>
      </c>
      <c r="AH71" s="15">
        <v>1206.3227913815033</v>
      </c>
      <c r="AI71" s="15">
        <v>1713.6596780118271</v>
      </c>
      <c r="AJ71" s="15">
        <v>1345.7750635594814</v>
      </c>
      <c r="AK71" s="15">
        <v>1075.6903974014106</v>
      </c>
      <c r="AL71" s="15">
        <v>2685.1527445888014</v>
      </c>
      <c r="AM71" s="15">
        <v>2688.1949030913211</v>
      </c>
      <c r="AN71" s="15">
        <v>1137.3562195588345</v>
      </c>
      <c r="AO71" s="15">
        <v>377.39083614541454</v>
      </c>
      <c r="AP71" s="15">
        <v>1040.085067074652</v>
      </c>
      <c r="AQ71" s="15">
        <v>691.4133800363029</v>
      </c>
      <c r="AR71" s="15">
        <v>922.5286275703462</v>
      </c>
      <c r="AS71" s="15">
        <v>551.73516993372994</v>
      </c>
      <c r="AT71" s="15">
        <v>456.64737564070424</v>
      </c>
      <c r="AU71" s="15">
        <v>857.8003995222258</v>
      </c>
      <c r="AV71" s="15">
        <v>647.46481573870267</v>
      </c>
      <c r="AW71" s="15">
        <v>358.09835521769384</v>
      </c>
      <c r="AX71" s="15">
        <v>1459.060365953502</v>
      </c>
      <c r="AY71" s="15">
        <v>672.52218525964463</v>
      </c>
      <c r="AZ71" s="15">
        <v>2463.5240047306274</v>
      </c>
      <c r="BA71" s="15">
        <v>1651.6570614537513</v>
      </c>
      <c r="BB71" s="15">
        <v>1682.9829461395386</v>
      </c>
      <c r="BC71" s="15">
        <v>3463.893175274552</v>
      </c>
      <c r="BD71" s="15">
        <v>3691.6315427200129</v>
      </c>
      <c r="BE71" s="15">
        <v>4045.7686838483564</v>
      </c>
      <c r="BF71" s="15">
        <v>1478.5351009192107</v>
      </c>
      <c r="BG71" s="15">
        <v>1194.0958467069058</v>
      </c>
      <c r="BH71" s="15">
        <v>1100.8508423664475</v>
      </c>
      <c r="BI71" s="15">
        <v>1520.2341585008317</v>
      </c>
      <c r="BJ71" s="15">
        <v>830.40834769269816</v>
      </c>
      <c r="BK71" s="15">
        <v>909.94694675076482</v>
      </c>
      <c r="BL71" s="15">
        <v>1268.7685653947926</v>
      </c>
      <c r="BM71" s="15">
        <v>1896.8390605186241</v>
      </c>
      <c r="BN71" s="15">
        <v>1451.4743913462414</v>
      </c>
      <c r="BO71" s="15">
        <v>1509.9510081371152</v>
      </c>
    </row>
    <row r="72" spans="1:67" ht="13.95" customHeight="1">
      <c r="A72" s="11">
        <v>2037</v>
      </c>
      <c r="B72" s="15">
        <v>1647.6577641286722</v>
      </c>
      <c r="C72" s="15">
        <v>3856.2916624469312</v>
      </c>
      <c r="D72" s="15">
        <v>4188.8005211688424</v>
      </c>
      <c r="E72" s="15">
        <v>1581.0735075378143</v>
      </c>
      <c r="F72" s="15">
        <v>1640.7525155787891</v>
      </c>
      <c r="G72" s="15">
        <v>751.48305827493448</v>
      </c>
      <c r="H72" s="15">
        <v>2059.6851311072974</v>
      </c>
      <c r="I72" s="15">
        <v>1909.2257034130362</v>
      </c>
      <c r="J72" s="15">
        <v>1233.6200498258738</v>
      </c>
      <c r="K72" s="15">
        <v>4239.5974098339948</v>
      </c>
      <c r="L72" s="15">
        <v>5457.8771313642856</v>
      </c>
      <c r="M72" s="15">
        <v>3519.1534403622513</v>
      </c>
      <c r="N72" s="15">
        <v>3924.2924564716232</v>
      </c>
      <c r="O72" s="15">
        <v>3797.5906156614869</v>
      </c>
      <c r="P72" s="15">
        <v>3804.8388551431949</v>
      </c>
      <c r="Q72" s="15">
        <v>4952.9417322564859</v>
      </c>
      <c r="R72" s="15">
        <v>6624.1857005933443</v>
      </c>
      <c r="S72" s="15">
        <v>4434.1169225558615</v>
      </c>
      <c r="T72" s="15">
        <v>4206.0603946611982</v>
      </c>
      <c r="U72" s="15">
        <v>3094.0509618591846</v>
      </c>
      <c r="V72" s="15">
        <v>4436.9465048348711</v>
      </c>
      <c r="W72" s="15">
        <v>3879.999127011959</v>
      </c>
      <c r="X72" s="15">
        <v>3759.7964707000265</v>
      </c>
      <c r="Y72" s="15">
        <v>3276.2572884632737</v>
      </c>
      <c r="Z72" s="15">
        <v>682.63118531023395</v>
      </c>
      <c r="AA72" s="15">
        <v>2256.5064031001457</v>
      </c>
      <c r="AB72" s="15">
        <v>1519.56836388938</v>
      </c>
      <c r="AC72" s="15">
        <v>2026.8028379947918</v>
      </c>
      <c r="AD72" s="15">
        <v>1676.5914392884436</v>
      </c>
      <c r="AE72" s="15">
        <v>1817.8200910201911</v>
      </c>
      <c r="AF72" s="15">
        <v>1274.7936023364334</v>
      </c>
      <c r="AG72" s="15">
        <v>3564.0252181668116</v>
      </c>
      <c r="AH72" s="15">
        <v>1228.3163177597205</v>
      </c>
      <c r="AI72" s="15">
        <v>1740.8922843949092</v>
      </c>
      <c r="AJ72" s="15">
        <v>1368.3630612329864</v>
      </c>
      <c r="AK72" s="15">
        <v>1098.2875149755553</v>
      </c>
      <c r="AL72" s="15">
        <v>2708.001821361207</v>
      </c>
      <c r="AM72" s="15">
        <v>2719.2742656148398</v>
      </c>
      <c r="AN72" s="15">
        <v>1160.8961820464017</v>
      </c>
      <c r="AO72" s="15">
        <v>398.70245606102793</v>
      </c>
      <c r="AP72" s="15">
        <v>1090.0819741145121</v>
      </c>
      <c r="AQ72" s="15">
        <v>731.35615370707535</v>
      </c>
      <c r="AR72" s="15">
        <v>971.37812918298187</v>
      </c>
      <c r="AS72" s="15">
        <v>584.4568835710362</v>
      </c>
      <c r="AT72" s="15">
        <v>483.57297509779613</v>
      </c>
      <c r="AU72" s="15">
        <v>904.01105279473131</v>
      </c>
      <c r="AV72" s="15">
        <v>685.51049417991624</v>
      </c>
      <c r="AW72" s="15">
        <v>378.00021825305589</v>
      </c>
      <c r="AX72" s="15">
        <v>1517.9102895824819</v>
      </c>
      <c r="AY72" s="15">
        <v>711.39573061752174</v>
      </c>
      <c r="AZ72" s="15">
        <v>2500.4315393996771</v>
      </c>
      <c r="BA72" s="15">
        <v>1677.5461766603332</v>
      </c>
      <c r="BB72" s="15">
        <v>1688.0497620734061</v>
      </c>
      <c r="BC72" s="15">
        <v>3489.2402899862504</v>
      </c>
      <c r="BD72" s="15">
        <v>3716.7941328803158</v>
      </c>
      <c r="BE72" s="15">
        <v>4089.928475583944</v>
      </c>
      <c r="BF72" s="15">
        <v>1496.1542674236568</v>
      </c>
      <c r="BG72" s="15">
        <v>1239.3822289120424</v>
      </c>
      <c r="BH72" s="15">
        <v>1145.094323273021</v>
      </c>
      <c r="BI72" s="15">
        <v>1569.1103810976185</v>
      </c>
      <c r="BJ72" s="15">
        <v>865.80895013469978</v>
      </c>
      <c r="BK72" s="15">
        <v>945.84185135015866</v>
      </c>
      <c r="BL72" s="15">
        <v>1309.6340193786789</v>
      </c>
      <c r="BM72" s="15">
        <v>1938.6669079094529</v>
      </c>
      <c r="BN72" s="15">
        <v>1490.4134701741914</v>
      </c>
      <c r="BO72" s="15">
        <v>1557.3638583446439</v>
      </c>
    </row>
    <row r="73" spans="1:67" ht="13.95" customHeight="1">
      <c r="A73" s="11">
        <v>2038</v>
      </c>
      <c r="B73" s="15">
        <v>1678.4640426910535</v>
      </c>
      <c r="C73" s="15">
        <v>3889.2134119412531</v>
      </c>
      <c r="D73" s="15">
        <v>4236.2520952558934</v>
      </c>
      <c r="E73" s="15">
        <v>1606.7301554265875</v>
      </c>
      <c r="F73" s="15">
        <v>1665.9191439723611</v>
      </c>
      <c r="G73" s="15">
        <v>790.28183042885519</v>
      </c>
      <c r="H73" s="15">
        <v>2091.6269695810729</v>
      </c>
      <c r="I73" s="15">
        <v>1917.4219790918523</v>
      </c>
      <c r="J73" s="15">
        <v>1277.6092562626147</v>
      </c>
      <c r="K73" s="15">
        <v>4276.8587674881264</v>
      </c>
      <c r="L73" s="15">
        <v>5487.9173083402375</v>
      </c>
      <c r="M73" s="15">
        <v>3549.8610022976977</v>
      </c>
      <c r="N73" s="15">
        <v>3958.2554762151649</v>
      </c>
      <c r="O73" s="15">
        <v>3828.8294045143716</v>
      </c>
      <c r="P73" s="15">
        <v>3837.8274920254535</v>
      </c>
      <c r="Q73" s="15">
        <v>4976.2520452392037</v>
      </c>
      <c r="R73" s="15">
        <v>6632.8832997076379</v>
      </c>
      <c r="S73" s="15">
        <v>4465.6991641085597</v>
      </c>
      <c r="T73" s="15">
        <v>4240.5462220488234</v>
      </c>
      <c r="U73" s="15">
        <v>3122.1641117796767</v>
      </c>
      <c r="V73" s="15">
        <v>4488.8869972451366</v>
      </c>
      <c r="W73" s="15">
        <v>3921.9472644500461</v>
      </c>
      <c r="X73" s="15">
        <v>3797.4419097720129</v>
      </c>
      <c r="Y73" s="15">
        <v>3314.4871560918587</v>
      </c>
      <c r="Z73" s="15">
        <v>685.86178544890151</v>
      </c>
      <c r="AA73" s="15">
        <v>2283.1242747540341</v>
      </c>
      <c r="AB73" s="15">
        <v>1546.2119954300369</v>
      </c>
      <c r="AC73" s="15">
        <v>2057.3947812035713</v>
      </c>
      <c r="AD73" s="15">
        <v>1702.1566490321754</v>
      </c>
      <c r="AE73" s="15">
        <v>1846.3747795576717</v>
      </c>
      <c r="AF73" s="15">
        <v>1297.5156866476889</v>
      </c>
      <c r="AG73" s="15">
        <v>3577.1674468637871</v>
      </c>
      <c r="AH73" s="15">
        <v>1250.406514012803</v>
      </c>
      <c r="AI73" s="15">
        <v>1769.1053851628697</v>
      </c>
      <c r="AJ73" s="15">
        <v>1391.7110824812969</v>
      </c>
      <c r="AK73" s="15">
        <v>1119.8103895747267</v>
      </c>
      <c r="AL73" s="15">
        <v>2737.5461448786318</v>
      </c>
      <c r="AM73" s="15">
        <v>2754.6202392446321</v>
      </c>
      <c r="AN73" s="15">
        <v>1184.7503687468331</v>
      </c>
      <c r="AO73" s="15">
        <v>418.69648521700577</v>
      </c>
      <c r="AP73" s="15">
        <v>1141.9301828674691</v>
      </c>
      <c r="AQ73" s="15">
        <v>771.81895760355962</v>
      </c>
      <c r="AR73" s="15">
        <v>1021.7104354842581</v>
      </c>
      <c r="AS73" s="15">
        <v>617.09953346206282</v>
      </c>
      <c r="AT73" s="15">
        <v>509.80998703007145</v>
      </c>
      <c r="AU73" s="15">
        <v>951.48634021899136</v>
      </c>
      <c r="AV73" s="15">
        <v>723.89122272555915</v>
      </c>
      <c r="AW73" s="15">
        <v>396.84369423545667</v>
      </c>
      <c r="AX73" s="15">
        <v>1579.4618160503142</v>
      </c>
      <c r="AY73" s="15">
        <v>750.74442372169926</v>
      </c>
      <c r="AZ73" s="15">
        <v>2540.5868205958668</v>
      </c>
      <c r="BA73" s="15">
        <v>1704.7274165781598</v>
      </c>
      <c r="BB73" s="15">
        <v>1692.7677770707871</v>
      </c>
      <c r="BC73" s="15">
        <v>3520.302557193399</v>
      </c>
      <c r="BD73" s="15">
        <v>3750.9171597964232</v>
      </c>
      <c r="BE73" s="15">
        <v>4142.9650088604594</v>
      </c>
      <c r="BF73" s="15">
        <v>1514.6519454748595</v>
      </c>
      <c r="BG73" s="15">
        <v>1285.7030154657691</v>
      </c>
      <c r="BH73" s="15">
        <v>1189.6806463590226</v>
      </c>
      <c r="BI73" s="15">
        <v>1619.9089113237203</v>
      </c>
      <c r="BJ73" s="15">
        <v>900.30708158534492</v>
      </c>
      <c r="BK73" s="15">
        <v>981.13161969112298</v>
      </c>
      <c r="BL73" s="15">
        <v>1351.5283215011109</v>
      </c>
      <c r="BM73" s="15">
        <v>1983.3308228575258</v>
      </c>
      <c r="BN73" s="15">
        <v>1530.6645596066517</v>
      </c>
      <c r="BO73" s="15">
        <v>1607.7884502753925</v>
      </c>
    </row>
    <row r="74" spans="1:67" ht="13.95" customHeight="1">
      <c r="A74" s="11">
        <v>2039</v>
      </c>
      <c r="B74" s="15">
        <v>1711.4635323499526</v>
      </c>
      <c r="C74" s="15">
        <v>3919.3837898415827</v>
      </c>
      <c r="D74" s="15">
        <v>4278.4144203812421</v>
      </c>
      <c r="E74" s="15">
        <v>1634.2406130745314</v>
      </c>
      <c r="F74" s="15">
        <v>1692.8410992939353</v>
      </c>
      <c r="G74" s="15">
        <v>835.3774168104643</v>
      </c>
      <c r="H74" s="15">
        <v>2124.3048720600368</v>
      </c>
      <c r="I74" s="15">
        <v>1925.6026630862073</v>
      </c>
      <c r="J74" s="15">
        <v>1325.4019356550432</v>
      </c>
      <c r="K74" s="15">
        <v>4310.5288837738672</v>
      </c>
      <c r="L74" s="15">
        <v>5513.3667658461054</v>
      </c>
      <c r="M74" s="15">
        <v>3578.153889514972</v>
      </c>
      <c r="N74" s="15">
        <v>3989.2119173001888</v>
      </c>
      <c r="O74" s="15">
        <v>3857.8008222597223</v>
      </c>
      <c r="P74" s="15">
        <v>3867.9334164149791</v>
      </c>
      <c r="Q74" s="15">
        <v>4996.0077335086416</v>
      </c>
      <c r="R74" s="15">
        <v>6635.8761020328247</v>
      </c>
      <c r="S74" s="15">
        <v>4493.8170458011418</v>
      </c>
      <c r="T74" s="15">
        <v>4271.6426739952012</v>
      </c>
      <c r="U74" s="15">
        <v>3148.8402372160767</v>
      </c>
      <c r="V74" s="15">
        <v>4534.7331674731749</v>
      </c>
      <c r="W74" s="15">
        <v>3961.3624689556596</v>
      </c>
      <c r="X74" s="15">
        <v>3831.3254855034006</v>
      </c>
      <c r="Y74" s="15">
        <v>3350.0540243619803</v>
      </c>
      <c r="Z74" s="15">
        <v>691.96835873598786</v>
      </c>
      <c r="AA74" s="15">
        <v>2310.3843683674736</v>
      </c>
      <c r="AB74" s="15">
        <v>1574.7493470372672</v>
      </c>
      <c r="AC74" s="15">
        <v>2088.7110399912021</v>
      </c>
      <c r="AD74" s="15">
        <v>1729.2286348516639</v>
      </c>
      <c r="AE74" s="15">
        <v>1876.4668055529035</v>
      </c>
      <c r="AF74" s="15">
        <v>1322.713309371981</v>
      </c>
      <c r="AG74" s="15">
        <v>3588.6773639756157</v>
      </c>
      <c r="AH74" s="15">
        <v>1275.2412398207584</v>
      </c>
      <c r="AI74" s="15">
        <v>1798.9159745696461</v>
      </c>
      <c r="AJ74" s="15">
        <v>1417.5232340757073</v>
      </c>
      <c r="AK74" s="15">
        <v>1144.2795741244893</v>
      </c>
      <c r="AL74" s="15">
        <v>2766.4600659086504</v>
      </c>
      <c r="AM74" s="15">
        <v>2789.2515061548856</v>
      </c>
      <c r="AN74" s="15">
        <v>1211.303638822352</v>
      </c>
      <c r="AO74" s="15">
        <v>444.94644301778294</v>
      </c>
      <c r="AP74" s="15">
        <v>1199.5217286416243</v>
      </c>
      <c r="AQ74" s="15">
        <v>818.85861542410282</v>
      </c>
      <c r="AR74" s="15">
        <v>1078.4116048631747</v>
      </c>
      <c r="AS74" s="15">
        <v>656.29230007959916</v>
      </c>
      <c r="AT74" s="15">
        <v>542.45916419589787</v>
      </c>
      <c r="AU74" s="15">
        <v>1005.3419592196568</v>
      </c>
      <c r="AV74" s="15">
        <v>768.81639641026652</v>
      </c>
      <c r="AW74" s="15">
        <v>421.97187388809203</v>
      </c>
      <c r="AX74" s="15">
        <v>1645.4905794464732</v>
      </c>
      <c r="AY74" s="15">
        <v>796.55835024397072</v>
      </c>
      <c r="AZ74" s="15">
        <v>2580.1142179473604</v>
      </c>
      <c r="BA74" s="15">
        <v>1733.8841820609887</v>
      </c>
      <c r="BB74" s="15">
        <v>1697.8065770543783</v>
      </c>
      <c r="BC74" s="15">
        <v>3548.7047796910506</v>
      </c>
      <c r="BD74" s="15">
        <v>3782.6104583768742</v>
      </c>
      <c r="BE74" s="15">
        <v>4192.5861152374382</v>
      </c>
      <c r="BF74" s="15">
        <v>1534.2060563811076</v>
      </c>
      <c r="BG74" s="15">
        <v>1336.3410946929748</v>
      </c>
      <c r="BH74" s="15">
        <v>1238.0365369760154</v>
      </c>
      <c r="BI74" s="15">
        <v>1674.2827946631526</v>
      </c>
      <c r="BJ74" s="15">
        <v>939.71401967276199</v>
      </c>
      <c r="BK74" s="15">
        <v>1020.9583327549759</v>
      </c>
      <c r="BL74" s="15">
        <v>1397.2725334066154</v>
      </c>
      <c r="BM74" s="15">
        <v>2030.083428447213</v>
      </c>
      <c r="BN74" s="15">
        <v>1574.3063893379529</v>
      </c>
      <c r="BO74" s="15">
        <v>1661.6745529334978</v>
      </c>
    </row>
    <row r="75" spans="1:67" ht="13.95" customHeight="1">
      <c r="A75" s="11">
        <v>2040</v>
      </c>
      <c r="B75" s="15">
        <v>1746.8047511136219</v>
      </c>
      <c r="C75" s="15">
        <v>3948.2568609116747</v>
      </c>
      <c r="D75" s="15">
        <v>4320.8312384032697</v>
      </c>
      <c r="E75" s="15">
        <v>1663.1276020686116</v>
      </c>
      <c r="F75" s="15">
        <v>1721.0443501658865</v>
      </c>
      <c r="G75" s="15">
        <v>885.79154756509934</v>
      </c>
      <c r="H75" s="15">
        <v>2157.735058045414</v>
      </c>
      <c r="I75" s="15">
        <v>1934.0511964939717</v>
      </c>
      <c r="J75" s="15">
        <v>1376.3451990164783</v>
      </c>
      <c r="K75" s="15">
        <v>4342.0242298725834</v>
      </c>
      <c r="L75" s="15">
        <v>5536.3407326124625</v>
      </c>
      <c r="M75" s="15">
        <v>3605.4593088098559</v>
      </c>
      <c r="N75" s="15">
        <v>4019.0996368663559</v>
      </c>
      <c r="O75" s="15">
        <v>3885.7624993289264</v>
      </c>
      <c r="P75" s="15">
        <v>3896.7992489965254</v>
      </c>
      <c r="Q75" s="15">
        <v>5014.4171704774762</v>
      </c>
      <c r="R75" s="15">
        <v>6635.1644702574558</v>
      </c>
      <c r="S75" s="15">
        <v>4520.0968879942002</v>
      </c>
      <c r="T75" s="15">
        <v>4300.5072395851139</v>
      </c>
      <c r="U75" s="15">
        <v>3175.2467566383361</v>
      </c>
      <c r="V75" s="15">
        <v>4581.1695077275717</v>
      </c>
      <c r="W75" s="15">
        <v>3999.3171112843011</v>
      </c>
      <c r="X75" s="15">
        <v>3863.3063185371157</v>
      </c>
      <c r="Y75" s="15">
        <v>3385.1244539879212</v>
      </c>
      <c r="Z75" s="15">
        <v>699.77917076179074</v>
      </c>
      <c r="AA75" s="15">
        <v>2338.251814835759</v>
      </c>
      <c r="AB75" s="15">
        <v>1604.8306767482984</v>
      </c>
      <c r="AC75" s="15">
        <v>2120.5422417455493</v>
      </c>
      <c r="AD75" s="15">
        <v>1757.3844896171704</v>
      </c>
      <c r="AE75" s="15">
        <v>1907.6884811703994</v>
      </c>
      <c r="AF75" s="15">
        <v>1349.6335660162699</v>
      </c>
      <c r="AG75" s="15">
        <v>3599.2824347113815</v>
      </c>
      <c r="AH75" s="15">
        <v>1301.9850816422122</v>
      </c>
      <c r="AI75" s="15">
        <v>1829.8635548001339</v>
      </c>
      <c r="AJ75" s="15">
        <v>1445.0308886486384</v>
      </c>
      <c r="AK75" s="15">
        <v>1170.6615075818638</v>
      </c>
      <c r="AL75" s="15">
        <v>2795.298771352007</v>
      </c>
      <c r="AM75" s="15">
        <v>2823.8934314751673</v>
      </c>
      <c r="AN75" s="15">
        <v>1239.6728891893183</v>
      </c>
      <c r="AO75" s="15">
        <v>476.24706693587291</v>
      </c>
      <c r="AP75" s="15">
        <v>1262.0196882122395</v>
      </c>
      <c r="AQ75" s="15">
        <v>871.44931849022475</v>
      </c>
      <c r="AR75" s="15">
        <v>1140.5818036844751</v>
      </c>
      <c r="AS75" s="15">
        <v>700.93076594924105</v>
      </c>
      <c r="AT75" s="15">
        <v>580.33323268036474</v>
      </c>
      <c r="AU75" s="15">
        <v>1064.4772194789791</v>
      </c>
      <c r="AV75" s="15">
        <v>819.34154472418959</v>
      </c>
      <c r="AW75" s="15">
        <v>452.15935872691847</v>
      </c>
      <c r="AX75" s="15">
        <v>1715.7683742153288</v>
      </c>
      <c r="AY75" s="15">
        <v>847.91885513754914</v>
      </c>
      <c r="AZ75" s="15">
        <v>2619.6714096451888</v>
      </c>
      <c r="BA75" s="15">
        <v>1764.4526603320617</v>
      </c>
      <c r="BB75" s="15">
        <v>1703.1794186672926</v>
      </c>
      <c r="BC75" s="15">
        <v>3576.5194399109255</v>
      </c>
      <c r="BD75" s="15">
        <v>3813.9618754059338</v>
      </c>
      <c r="BE75" s="15">
        <v>4242.9519261306532</v>
      </c>
      <c r="BF75" s="15">
        <v>1554.5253502790238</v>
      </c>
      <c r="BG75" s="15">
        <v>1390.5468810546054</v>
      </c>
      <c r="BH75" s="15">
        <v>1289.5365698124858</v>
      </c>
      <c r="BI75" s="15">
        <v>1731.6823288225839</v>
      </c>
      <c r="BJ75" s="15">
        <v>982.95021374762121</v>
      </c>
      <c r="BK75" s="15">
        <v>1064.2838158865648</v>
      </c>
      <c r="BL75" s="15">
        <v>1446.0838227573356</v>
      </c>
      <c r="BM75" s="15">
        <v>2079.145686013248</v>
      </c>
      <c r="BN75" s="15">
        <v>1620.7449900618906</v>
      </c>
      <c r="BO75" s="15">
        <v>1718.4089795350121</v>
      </c>
    </row>
    <row r="76" spans="1:67" ht="13.95" customHeight="1">
      <c r="A76" s="11">
        <v>2041</v>
      </c>
      <c r="B76" s="15">
        <v>1784.6601672061881</v>
      </c>
      <c r="C76" s="15">
        <v>3983.0694034760413</v>
      </c>
      <c r="D76" s="15">
        <v>4369.948845544136</v>
      </c>
      <c r="E76" s="15">
        <v>1692.7820969246352</v>
      </c>
      <c r="F76" s="15">
        <v>1750.4185870888923</v>
      </c>
      <c r="G76" s="15">
        <v>938.69911083992508</v>
      </c>
      <c r="H76" s="15">
        <v>2193.0758626485563</v>
      </c>
      <c r="I76" s="15">
        <v>1943.6078187767616</v>
      </c>
      <c r="J76" s="15">
        <v>1429.1473642128792</v>
      </c>
      <c r="K76" s="15">
        <v>4379.7698433085288</v>
      </c>
      <c r="L76" s="15">
        <v>5569.0386173406414</v>
      </c>
      <c r="M76" s="15">
        <v>3637.6661722603312</v>
      </c>
      <c r="N76" s="15">
        <v>4054.5212931772367</v>
      </c>
      <c r="O76" s="15">
        <v>3919.6767753070912</v>
      </c>
      <c r="P76" s="15">
        <v>3931.6012824215791</v>
      </c>
      <c r="Q76" s="15">
        <v>5041.7367993539865</v>
      </c>
      <c r="R76" s="15">
        <v>6644.639642416857</v>
      </c>
      <c r="S76" s="15">
        <v>4553.7672064890985</v>
      </c>
      <c r="T76" s="15">
        <v>4336.6119012346417</v>
      </c>
      <c r="U76" s="15">
        <v>3206.140000156196</v>
      </c>
      <c r="V76" s="15">
        <v>4634.995535298317</v>
      </c>
      <c r="W76" s="15">
        <v>4042.73538903691</v>
      </c>
      <c r="X76" s="15">
        <v>3900.9215058591326</v>
      </c>
      <c r="Y76" s="15">
        <v>3424.9003933674285</v>
      </c>
      <c r="Z76" s="15">
        <v>705.50628811067975</v>
      </c>
      <c r="AA76" s="15">
        <v>2368.2508930244389</v>
      </c>
      <c r="AB76" s="15">
        <v>1635.4025567424526</v>
      </c>
      <c r="AC76" s="15">
        <v>2154.2154148971476</v>
      </c>
      <c r="AD76" s="15">
        <v>1786.3667798984916</v>
      </c>
      <c r="AE76" s="15">
        <v>1940.3319799234134</v>
      </c>
      <c r="AF76" s="15">
        <v>1376.7663883214409</v>
      </c>
      <c r="AG76" s="15">
        <v>3616.951810591348</v>
      </c>
      <c r="AH76" s="15">
        <v>1328.8759791128712</v>
      </c>
      <c r="AI76" s="15">
        <v>1861.7350535209546</v>
      </c>
      <c r="AJ76" s="15">
        <v>1472.7079920591621</v>
      </c>
      <c r="AK76" s="15">
        <v>1196.5989184696846</v>
      </c>
      <c r="AL76" s="15">
        <v>2829.0790877459494</v>
      </c>
      <c r="AM76" s="15">
        <v>2862.2703040940819</v>
      </c>
      <c r="AN76" s="15">
        <v>1268.2578115309427</v>
      </c>
      <c r="AO76" s="15">
        <v>508.56221695036243</v>
      </c>
      <c r="AP76" s="15">
        <v>1327.9442835895436</v>
      </c>
      <c r="AQ76" s="15">
        <v>926.69028523863597</v>
      </c>
      <c r="AR76" s="15">
        <v>1206.0355614519904</v>
      </c>
      <c r="AS76" s="15">
        <v>747.63426220166946</v>
      </c>
      <c r="AT76" s="15">
        <v>619.7286509073673</v>
      </c>
      <c r="AU76" s="15">
        <v>1126.5458987492102</v>
      </c>
      <c r="AV76" s="15">
        <v>872.43635846275583</v>
      </c>
      <c r="AW76" s="15">
        <v>483.20469747767947</v>
      </c>
      <c r="AX76" s="15">
        <v>1790.4840323829183</v>
      </c>
      <c r="AY76" s="15">
        <v>901.91954823384992</v>
      </c>
      <c r="AZ76" s="15">
        <v>2662.4109950884267</v>
      </c>
      <c r="BA76" s="15">
        <v>1795.8202713895605</v>
      </c>
      <c r="BB76" s="15">
        <v>1709.0637084489865</v>
      </c>
      <c r="BC76" s="15">
        <v>3609.5131571395887</v>
      </c>
      <c r="BD76" s="15">
        <v>3851.1451777571219</v>
      </c>
      <c r="BE76" s="15">
        <v>4301.4696945563846</v>
      </c>
      <c r="BF76" s="15">
        <v>1574.8322914433645</v>
      </c>
      <c r="BG76" s="15">
        <v>1446.905483787066</v>
      </c>
      <c r="BH76" s="15">
        <v>1342.7205965354301</v>
      </c>
      <c r="BI76" s="15">
        <v>1791.8799261734227</v>
      </c>
      <c r="BJ76" s="15">
        <v>1027.3167677186768</v>
      </c>
      <c r="BK76" s="15">
        <v>1108.5826946492264</v>
      </c>
      <c r="BL76" s="15">
        <v>1496.6135510261786</v>
      </c>
      <c r="BM76" s="15">
        <v>2131.3312406921864</v>
      </c>
      <c r="BN76" s="15">
        <v>1669.3192154671112</v>
      </c>
      <c r="BO76" s="15">
        <v>1777.9097077452316</v>
      </c>
    </row>
    <row r="77" spans="1:67" ht="13.95" customHeight="1">
      <c r="A77" s="11">
        <v>2042</v>
      </c>
      <c r="B77" s="15">
        <v>1825.2258899353062</v>
      </c>
      <c r="C77" s="15">
        <v>4019.6798678861869</v>
      </c>
      <c r="D77" s="15">
        <v>4419.1539748499008</v>
      </c>
      <c r="E77" s="15">
        <v>1723.8405165888826</v>
      </c>
      <c r="F77" s="15">
        <v>1781.4411780171886</v>
      </c>
      <c r="G77" s="15">
        <v>996.80654064773046</v>
      </c>
      <c r="H77" s="15">
        <v>2229.7531646720422</v>
      </c>
      <c r="I77" s="15">
        <v>1953.7434622191206</v>
      </c>
      <c r="J77" s="15">
        <v>1485.1533828857662</v>
      </c>
      <c r="K77" s="15">
        <v>4418.9648653173535</v>
      </c>
      <c r="L77" s="15">
        <v>5603.2321998818106</v>
      </c>
      <c r="M77" s="15">
        <v>3672.227036806768</v>
      </c>
      <c r="N77" s="15">
        <v>4092.200209763218</v>
      </c>
      <c r="O77" s="15">
        <v>3955.1008066920749</v>
      </c>
      <c r="P77" s="15">
        <v>3967.8746997187304</v>
      </c>
      <c r="Q77" s="15">
        <v>5071.5877491373476</v>
      </c>
      <c r="R77" s="15">
        <v>6655.6704734739324</v>
      </c>
      <c r="S77" s="15">
        <v>4588.0570291704307</v>
      </c>
      <c r="T77" s="15">
        <v>4375.2368295255028</v>
      </c>
      <c r="U77" s="15">
        <v>3238.538675736962</v>
      </c>
      <c r="V77" s="15">
        <v>4688.6982485170929</v>
      </c>
      <c r="W77" s="15">
        <v>4086.9810367014529</v>
      </c>
      <c r="X77" s="15">
        <v>3940.4037942257742</v>
      </c>
      <c r="Y77" s="15">
        <v>3465.9303330150256</v>
      </c>
      <c r="Z77" s="15">
        <v>711.41397928275683</v>
      </c>
      <c r="AA77" s="15">
        <v>2399.6153205036685</v>
      </c>
      <c r="AB77" s="15">
        <v>1667.068266956572</v>
      </c>
      <c r="AC77" s="15">
        <v>2189.6553772511484</v>
      </c>
      <c r="AD77" s="15">
        <v>1816.6328982630882</v>
      </c>
      <c r="AE77" s="15">
        <v>1974.5811746748911</v>
      </c>
      <c r="AF77" s="15">
        <v>1405.4985390904803</v>
      </c>
      <c r="AG77" s="15">
        <v>3635.954596102933</v>
      </c>
      <c r="AH77" s="15">
        <v>1357.3421751334988</v>
      </c>
      <c r="AI77" s="15">
        <v>1895.0230577812151</v>
      </c>
      <c r="AJ77" s="15">
        <v>1501.7306699022527</v>
      </c>
      <c r="AK77" s="15">
        <v>1223.9115119417738</v>
      </c>
      <c r="AL77" s="15">
        <v>2865.0111581115611</v>
      </c>
      <c r="AM77" s="15">
        <v>2902.7074393322432</v>
      </c>
      <c r="AN77" s="15">
        <v>1298.5018274959655</v>
      </c>
      <c r="AO77" s="15">
        <v>545.4324086844573</v>
      </c>
      <c r="AP77" s="15">
        <v>1399.0687205329459</v>
      </c>
      <c r="AQ77" s="15">
        <v>987.38922673680224</v>
      </c>
      <c r="AR77" s="15">
        <v>1277.0622350810038</v>
      </c>
      <c r="AS77" s="15">
        <v>799.53756821863101</v>
      </c>
      <c r="AT77" s="15">
        <v>663.9908088141176</v>
      </c>
      <c r="AU77" s="15">
        <v>1194.0766085354576</v>
      </c>
      <c r="AV77" s="15">
        <v>931.00607332879247</v>
      </c>
      <c r="AW77" s="15">
        <v>518.7352064931448</v>
      </c>
      <c r="AX77" s="15">
        <v>1870.1058696613129</v>
      </c>
      <c r="AY77" s="15">
        <v>961.27803489017253</v>
      </c>
      <c r="AZ77" s="15">
        <v>2706.4425712442849</v>
      </c>
      <c r="BA77" s="15">
        <v>1828.5802660641746</v>
      </c>
      <c r="BB77" s="15">
        <v>1715.3973223464466</v>
      </c>
      <c r="BC77" s="15">
        <v>3643.791681317849</v>
      </c>
      <c r="BD77" s="15">
        <v>3890.2783330762672</v>
      </c>
      <c r="BE77" s="15">
        <v>4361.6206072792238</v>
      </c>
      <c r="BF77" s="15">
        <v>1595.5186288493051</v>
      </c>
      <c r="BG77" s="15">
        <v>1506.867603388836</v>
      </c>
      <c r="BH77" s="15">
        <v>1399.1033264208334</v>
      </c>
      <c r="BI77" s="15">
        <v>1855.3824986379984</v>
      </c>
      <c r="BJ77" s="15">
        <v>1075.0450250449264</v>
      </c>
      <c r="BK77" s="15">
        <v>1155.9670790465293</v>
      </c>
      <c r="BL77" s="15">
        <v>1550.167184362889</v>
      </c>
      <c r="BM77" s="15">
        <v>2186.3259193196768</v>
      </c>
      <c r="BN77" s="15">
        <v>1720.8437364671845</v>
      </c>
      <c r="BO77" s="15">
        <v>1840.8626077976987</v>
      </c>
    </row>
    <row r="78" spans="1:67" ht="13.95" customHeight="1">
      <c r="A78" s="11">
        <v>2043</v>
      </c>
      <c r="B78" s="15">
        <v>1868.6871256245877</v>
      </c>
      <c r="C78" s="15">
        <v>4060.214764463246</v>
      </c>
      <c r="D78" s="15">
        <v>4472.2374292207651</v>
      </c>
      <c r="E78" s="15">
        <v>1756.0648262894272</v>
      </c>
      <c r="F78" s="15">
        <v>1813.7896776896075</v>
      </c>
      <c r="G78" s="15">
        <v>1059.6373093094094</v>
      </c>
      <c r="H78" s="15">
        <v>2267.880951989428</v>
      </c>
      <c r="I78" s="15">
        <v>1964.4524906598365</v>
      </c>
      <c r="J78" s="15">
        <v>1544.0864852718096</v>
      </c>
      <c r="K78" s="15">
        <v>4463.1000231044354</v>
      </c>
      <c r="L78" s="15">
        <v>5642.3795694595692</v>
      </c>
      <c r="M78" s="15">
        <v>3709.9600464019422</v>
      </c>
      <c r="N78" s="15">
        <v>4133.2766853597868</v>
      </c>
      <c r="O78" s="15">
        <v>3994.9219801474496</v>
      </c>
      <c r="P78" s="15">
        <v>4008.5197154041362</v>
      </c>
      <c r="Q78" s="15">
        <v>5106.8582379179834</v>
      </c>
      <c r="R78" s="15">
        <v>6672.6582445660097</v>
      </c>
      <c r="S78" s="15">
        <v>4627.0050797472704</v>
      </c>
      <c r="T78" s="15">
        <v>4417.7697785937908</v>
      </c>
      <c r="U78" s="15">
        <v>3273.7505275024359</v>
      </c>
      <c r="V78" s="15">
        <v>4746.6147633083974</v>
      </c>
      <c r="W78" s="15">
        <v>4134.7745573343745</v>
      </c>
      <c r="X78" s="15">
        <v>3983.4407547500959</v>
      </c>
      <c r="Y78" s="15">
        <v>3509.819137692019</v>
      </c>
      <c r="Z78" s="15">
        <v>716.16747726651738</v>
      </c>
      <c r="AA78" s="15">
        <v>2432.660906842154</v>
      </c>
      <c r="AB78" s="15">
        <v>1699.8744151223075</v>
      </c>
      <c r="AC78" s="15">
        <v>2226.6091573105728</v>
      </c>
      <c r="AD78" s="15">
        <v>1848.0477574738516</v>
      </c>
      <c r="AE78" s="15">
        <v>2010.4874646822464</v>
      </c>
      <c r="AF78" s="15">
        <v>1434.9750661067703</v>
      </c>
      <c r="AG78" s="15">
        <v>3658.1740491839714</v>
      </c>
      <c r="AH78" s="15">
        <v>1386.6228995816393</v>
      </c>
      <c r="AI78" s="15">
        <v>1929.5604576462483</v>
      </c>
      <c r="AJ78" s="15">
        <v>1531.4799502961394</v>
      </c>
      <c r="AK78" s="15">
        <v>1251.7056370471903</v>
      </c>
      <c r="AL78" s="15">
        <v>2903.2306634290035</v>
      </c>
      <c r="AM78" s="15">
        <v>2946.4899227993387</v>
      </c>
      <c r="AN78" s="15">
        <v>1329.5902365860698</v>
      </c>
      <c r="AO78" s="15">
        <v>585.97439767402909</v>
      </c>
      <c r="AP78" s="15">
        <v>1475.2826583691051</v>
      </c>
      <c r="AQ78" s="15">
        <v>1053.0339896007058</v>
      </c>
      <c r="AR78" s="15">
        <v>1353.3563819134645</v>
      </c>
      <c r="AS78" s="15">
        <v>855.94635822917246</v>
      </c>
      <c r="AT78" s="15">
        <v>712.3242516776121</v>
      </c>
      <c r="AU78" s="15">
        <v>1266.6884158600412</v>
      </c>
      <c r="AV78" s="15">
        <v>994.50297838400763</v>
      </c>
      <c r="AW78" s="15">
        <v>557.80693569140271</v>
      </c>
      <c r="AX78" s="15">
        <v>1954.8969486614731</v>
      </c>
      <c r="AY78" s="15">
        <v>1025.5719112183476</v>
      </c>
      <c r="AZ78" s="15">
        <v>2752.3007185463739</v>
      </c>
      <c r="BA78" s="15">
        <v>1862.4919668663779</v>
      </c>
      <c r="BB78" s="15">
        <v>1721.9027525079139</v>
      </c>
      <c r="BC78" s="15">
        <v>3681.1384852749743</v>
      </c>
      <c r="BD78" s="15">
        <v>3933.2120526089734</v>
      </c>
      <c r="BE78" s="15">
        <v>4425.6626540330608</v>
      </c>
      <c r="BF78" s="15">
        <v>1616.5242841619627</v>
      </c>
      <c r="BG78" s="15">
        <v>1570.0497645025432</v>
      </c>
      <c r="BH78" s="15">
        <v>1458.3952974939486</v>
      </c>
      <c r="BI78" s="15">
        <v>1922.2643579280141</v>
      </c>
      <c r="BJ78" s="15">
        <v>1125.4245831082878</v>
      </c>
      <c r="BK78" s="15">
        <v>1205.7262901753659</v>
      </c>
      <c r="BL78" s="15">
        <v>1606.4018694701235</v>
      </c>
      <c r="BM78" s="15">
        <v>2244.9059326922511</v>
      </c>
      <c r="BN78" s="15">
        <v>1775.2068071897384</v>
      </c>
      <c r="BO78" s="15">
        <v>1907.0910668637441</v>
      </c>
    </row>
    <row r="79" spans="1:67" ht="13.95" customHeight="1">
      <c r="A79" s="11">
        <v>2044</v>
      </c>
      <c r="B79" s="15">
        <v>1915.226867677359</v>
      </c>
      <c r="C79" s="15">
        <v>4099.5272816259867</v>
      </c>
      <c r="D79" s="15">
        <v>4523.6259339881408</v>
      </c>
      <c r="E79" s="15">
        <v>1789.8153633983663</v>
      </c>
      <c r="F79" s="15">
        <v>1847.6972538094196</v>
      </c>
      <c r="G79" s="15">
        <v>1129.7708800145781</v>
      </c>
      <c r="H79" s="15">
        <v>2307.0403473951555</v>
      </c>
      <c r="I79" s="15">
        <v>1975.6171139142018</v>
      </c>
      <c r="J79" s="15">
        <v>1607.0564263973572</v>
      </c>
      <c r="K79" s="15">
        <v>4505.5091863447587</v>
      </c>
      <c r="L79" s="15">
        <v>5679.8069690936873</v>
      </c>
      <c r="M79" s="15">
        <v>3746.7470366330017</v>
      </c>
      <c r="N79" s="15">
        <v>4172.6699698908069</v>
      </c>
      <c r="O79" s="15">
        <v>4034.3957363164413</v>
      </c>
      <c r="P79" s="15">
        <v>4048.1130925270295</v>
      </c>
      <c r="Q79" s="15">
        <v>5140.8239306695477</v>
      </c>
      <c r="R79" s="15">
        <v>6686.5937093980401</v>
      </c>
      <c r="S79" s="15">
        <v>4664.7353699368796</v>
      </c>
      <c r="T79" s="15">
        <v>4458.0357472833957</v>
      </c>
      <c r="U79" s="15">
        <v>3308.4690103169773</v>
      </c>
      <c r="V79" s="15">
        <v>4802.5639210937416</v>
      </c>
      <c r="W79" s="15">
        <v>4181.9574183839532</v>
      </c>
      <c r="X79" s="15">
        <v>4025.3965693404075</v>
      </c>
      <c r="Y79" s="15">
        <v>3553.1598371213727</v>
      </c>
      <c r="Z79" s="15">
        <v>722.53851185952738</v>
      </c>
      <c r="AA79" s="15">
        <v>2466.3516880430952</v>
      </c>
      <c r="AB79" s="15">
        <v>1734.20768901918</v>
      </c>
      <c r="AC79" s="15">
        <v>2264.6313484389111</v>
      </c>
      <c r="AD79" s="15">
        <v>1880.6942307516167</v>
      </c>
      <c r="AE79" s="15">
        <v>2047.9207353008314</v>
      </c>
      <c r="AF79" s="15">
        <v>1466.2882761757062</v>
      </c>
      <c r="AG79" s="15">
        <v>3680.1868668501497</v>
      </c>
      <c r="AH79" s="15">
        <v>1418.0166859342005</v>
      </c>
      <c r="AI79" s="15">
        <v>1965.5654076286237</v>
      </c>
      <c r="AJ79" s="15">
        <v>1563.1272378692183</v>
      </c>
      <c r="AK79" s="15">
        <v>1281.6528583810145</v>
      </c>
      <c r="AL79" s="15">
        <v>2941.496900087584</v>
      </c>
      <c r="AM79" s="15">
        <v>2991.0486454677398</v>
      </c>
      <c r="AN79" s="15">
        <v>1362.6016524465783</v>
      </c>
      <c r="AO79" s="15">
        <v>633.74530997464717</v>
      </c>
      <c r="AP79" s="15">
        <v>1558.0895347917597</v>
      </c>
      <c r="AQ79" s="15">
        <v>1126.2804653047917</v>
      </c>
      <c r="AR79" s="15">
        <v>1436.9083074511827</v>
      </c>
      <c r="AS79" s="15">
        <v>919.90697924298854</v>
      </c>
      <c r="AT79" s="15">
        <v>768.01625230708021</v>
      </c>
      <c r="AU79" s="15">
        <v>1346.5442651782976</v>
      </c>
      <c r="AV79" s="15">
        <v>1065.5607228019624</v>
      </c>
      <c r="AW79" s="15">
        <v>604.0958148617591</v>
      </c>
      <c r="AX79" s="15">
        <v>2045.0997569465387</v>
      </c>
      <c r="AY79" s="15">
        <v>1097.4540979072076</v>
      </c>
      <c r="AZ79" s="15">
        <v>2798.3606027552792</v>
      </c>
      <c r="BA79" s="15">
        <v>1898.1802579599751</v>
      </c>
      <c r="BB79" s="15">
        <v>1729.0146878571734</v>
      </c>
      <c r="BC79" s="15">
        <v>3717.7925346949742</v>
      </c>
      <c r="BD79" s="15">
        <v>3975.3069128514294</v>
      </c>
      <c r="BE79" s="15">
        <v>4488.4498252372723</v>
      </c>
      <c r="BF79" s="15">
        <v>1638.4005853262363</v>
      </c>
      <c r="BG79" s="15">
        <v>1637.5792294937175</v>
      </c>
      <c r="BH79" s="15">
        <v>1521.8781879919795</v>
      </c>
      <c r="BI79" s="15">
        <v>1992.7913178254614</v>
      </c>
      <c r="BJ79" s="15">
        <v>1180.5308605397495</v>
      </c>
      <c r="BK79" s="15">
        <v>1259.7571576531655</v>
      </c>
      <c r="BL79" s="15">
        <v>1666.3688602341606</v>
      </c>
      <c r="BM79" s="15">
        <v>2306.4904306998415</v>
      </c>
      <c r="BN79" s="15">
        <v>1832.9021759313603</v>
      </c>
      <c r="BO79" s="15">
        <v>1976.9579815484651</v>
      </c>
    </row>
    <row r="80" spans="1:67" ht="13.95" customHeight="1">
      <c r="A80" s="11">
        <v>2045</v>
      </c>
      <c r="B80" s="15">
        <v>1965.1036670263666</v>
      </c>
      <c r="C80" s="15">
        <v>4135.3627483544651</v>
      </c>
      <c r="D80" s="15">
        <v>4569.7385049105151</v>
      </c>
      <c r="E80" s="15">
        <v>1825.30540198736</v>
      </c>
      <c r="F80" s="15">
        <v>1883.3857269472628</v>
      </c>
      <c r="G80" s="15">
        <v>1208.616911918273</v>
      </c>
      <c r="H80" s="15">
        <v>2346.9746079394749</v>
      </c>
      <c r="I80" s="15">
        <v>1987.6332613494153</v>
      </c>
      <c r="J80" s="15">
        <v>1674.5423812441525</v>
      </c>
      <c r="K80" s="15">
        <v>4543.6752237706078</v>
      </c>
      <c r="L80" s="15">
        <v>5711.7127349988441</v>
      </c>
      <c r="M80" s="15">
        <v>3780.7353002134769</v>
      </c>
      <c r="N80" s="15">
        <v>4208.2521462891427</v>
      </c>
      <c r="O80" s="15">
        <v>4070.1859459169104</v>
      </c>
      <c r="P80" s="15">
        <v>4083.866844942555</v>
      </c>
      <c r="Q80" s="15">
        <v>5171.276177671085</v>
      </c>
      <c r="R80" s="15">
        <v>6693.9922505219683</v>
      </c>
      <c r="S80" s="15">
        <v>4696.9221756586549</v>
      </c>
      <c r="T80" s="15">
        <v>4494.0204856046157</v>
      </c>
      <c r="U80" s="15">
        <v>3341.583444348269</v>
      </c>
      <c r="V80" s="15">
        <v>4852.5198200762261</v>
      </c>
      <c r="W80" s="15">
        <v>4225.3842504754011</v>
      </c>
      <c r="X80" s="15">
        <v>4063.930303393548</v>
      </c>
      <c r="Y80" s="15">
        <v>3595.1150059025226</v>
      </c>
      <c r="Z80" s="15">
        <v>731.94986825066928</v>
      </c>
      <c r="AA80" s="15">
        <v>2500.2845405160547</v>
      </c>
      <c r="AB80" s="15">
        <v>1770.3984636079615</v>
      </c>
      <c r="AC80" s="15">
        <v>2303.7109065150366</v>
      </c>
      <c r="AD80" s="15">
        <v>1914.7780338766322</v>
      </c>
      <c r="AE80" s="15">
        <v>2086.3093941545553</v>
      </c>
      <c r="AF80" s="15">
        <v>1500.1896302812986</v>
      </c>
      <c r="AG80" s="15">
        <v>3699.8771001216724</v>
      </c>
      <c r="AH80" s="15">
        <v>1452.0942127204044</v>
      </c>
      <c r="AI80" s="15">
        <v>2003.0904485149083</v>
      </c>
      <c r="AJ80" s="15">
        <v>1597.1260127611467</v>
      </c>
      <c r="AK80" s="15">
        <v>1314.6765786488386</v>
      </c>
      <c r="AL80" s="15">
        <v>2978.654209631306</v>
      </c>
      <c r="AM80" s="15">
        <v>3035.5643446943682</v>
      </c>
      <c r="AN80" s="15">
        <v>1398.3338980733624</v>
      </c>
      <c r="AO80" s="15">
        <v>690.8677795087325</v>
      </c>
      <c r="AP80" s="15">
        <v>1648.1953843765643</v>
      </c>
      <c r="AQ80" s="15">
        <v>1208.5458854143585</v>
      </c>
      <c r="AR80" s="15">
        <v>1528.8570377258127</v>
      </c>
      <c r="AS80" s="15">
        <v>993.1111615925538</v>
      </c>
      <c r="AT80" s="15">
        <v>832.93594251578088</v>
      </c>
      <c r="AU80" s="15">
        <v>1434.7885668554245</v>
      </c>
      <c r="AV80" s="15">
        <v>1145.6800033875272</v>
      </c>
      <c r="AW80" s="15">
        <v>659.82236814167356</v>
      </c>
      <c r="AX80" s="15">
        <v>2140.8331582897436</v>
      </c>
      <c r="AY80" s="15">
        <v>1178.3286466696179</v>
      </c>
      <c r="AZ80" s="15">
        <v>2843.7499570858504</v>
      </c>
      <c r="BA80" s="15">
        <v>1935.8263260517854</v>
      </c>
      <c r="BB80" s="15">
        <v>1737.1824520567241</v>
      </c>
      <c r="BC80" s="15">
        <v>3753.5978879834129</v>
      </c>
      <c r="BD80" s="15">
        <v>4015.0925435144145</v>
      </c>
      <c r="BE80" s="15">
        <v>4552.9770705669898</v>
      </c>
      <c r="BF80" s="15">
        <v>1661.7479625970693</v>
      </c>
      <c r="BG80" s="15">
        <v>1710.0396943763733</v>
      </c>
      <c r="BH80" s="15">
        <v>1590.102743083273</v>
      </c>
      <c r="BI80" s="15">
        <v>2066.923056721575</v>
      </c>
      <c r="BJ80" s="15">
        <v>1241.4026497045595</v>
      </c>
      <c r="BK80" s="15">
        <v>1319.0869601924048</v>
      </c>
      <c r="BL80" s="15">
        <v>1730.5344786277337</v>
      </c>
      <c r="BM80" s="15">
        <v>2370.442913106062</v>
      </c>
      <c r="BN80" s="15">
        <v>1894.1440804102378</v>
      </c>
      <c r="BO80" s="15">
        <v>2050.7074678214199</v>
      </c>
    </row>
    <row r="81" spans="1:67" ht="13.95" customHeight="1">
      <c r="A81" s="11">
        <v>2046</v>
      </c>
      <c r="B81" s="15">
        <v>2018.571402319174</v>
      </c>
      <c r="C81" s="15">
        <v>4175.031778873582</v>
      </c>
      <c r="D81" s="15">
        <v>4619.9205407643194</v>
      </c>
      <c r="E81" s="15">
        <v>1862.2330586458838</v>
      </c>
      <c r="F81" s="15">
        <v>1920.5073386290569</v>
      </c>
      <c r="G81" s="15">
        <v>1294.0231236617924</v>
      </c>
      <c r="H81" s="15">
        <v>2388.776974668333</v>
      </c>
      <c r="I81" s="15">
        <v>1999.6932180044307</v>
      </c>
      <c r="J81" s="15">
        <v>1745.6727733718042</v>
      </c>
      <c r="K81" s="15">
        <v>4586.8064396481604</v>
      </c>
      <c r="L81" s="15">
        <v>5748.3972711417309</v>
      </c>
      <c r="M81" s="15">
        <v>3817.0324754927283</v>
      </c>
      <c r="N81" s="15">
        <v>4247.2167150830728</v>
      </c>
      <c r="O81" s="15">
        <v>4109.2044151920536</v>
      </c>
      <c r="P81" s="15">
        <v>4123.365853326367</v>
      </c>
      <c r="Q81" s="15">
        <v>5206.0607763861299</v>
      </c>
      <c r="R81" s="15">
        <v>6707.6972724212364</v>
      </c>
      <c r="S81" s="15">
        <v>4733.2888223739901</v>
      </c>
      <c r="T81" s="15">
        <v>4535.5408099564693</v>
      </c>
      <c r="U81" s="15">
        <v>3377.7681091506952</v>
      </c>
      <c r="V81" s="15">
        <v>4906.9170988408823</v>
      </c>
      <c r="W81" s="15">
        <v>4272.4177126032801</v>
      </c>
      <c r="X81" s="15">
        <v>4106.4546047806916</v>
      </c>
      <c r="Y81" s="15">
        <v>3639.3227646237242</v>
      </c>
      <c r="Z81" s="15">
        <v>740.26934706709278</v>
      </c>
      <c r="AA81" s="15">
        <v>2536.1739009752273</v>
      </c>
      <c r="AB81" s="15">
        <v>1808.0917455719582</v>
      </c>
      <c r="AC81" s="15">
        <v>2344.6693476975038</v>
      </c>
      <c r="AD81" s="15">
        <v>1950.1893173280414</v>
      </c>
      <c r="AE81" s="15">
        <v>2126.3562021323</v>
      </c>
      <c r="AF81" s="15">
        <v>1535.2292131714557</v>
      </c>
      <c r="AG81" s="15">
        <v>3724.000538960121</v>
      </c>
      <c r="AH81" s="15">
        <v>1487.1232398394598</v>
      </c>
      <c r="AI81" s="15">
        <v>2041.9980619693445</v>
      </c>
      <c r="AJ81" s="15">
        <v>1632.0900925754179</v>
      </c>
      <c r="AK81" s="15">
        <v>1348.2960283987429</v>
      </c>
      <c r="AL81" s="15">
        <v>3018.8250284674959</v>
      </c>
      <c r="AM81" s="15">
        <v>3082.6171228337148</v>
      </c>
      <c r="AN81" s="15">
        <v>1435.0543696756513</v>
      </c>
      <c r="AO81" s="15">
        <v>753.86605319425189</v>
      </c>
      <c r="AP81" s="15">
        <v>1744.9512094593081</v>
      </c>
      <c r="AQ81" s="15">
        <v>1297.5389926642001</v>
      </c>
      <c r="AR81" s="15">
        <v>1627.817808723197</v>
      </c>
      <c r="AS81" s="15">
        <v>1072.8569855452722</v>
      </c>
      <c r="AT81" s="15">
        <v>904.00172504099703</v>
      </c>
      <c r="AU81" s="15">
        <v>1529.7560115704484</v>
      </c>
      <c r="AV81" s="15">
        <v>1232.6918811279463</v>
      </c>
      <c r="AW81" s="15">
        <v>721.30992960601361</v>
      </c>
      <c r="AX81" s="15">
        <v>2243.0056825106499</v>
      </c>
      <c r="AY81" s="15">
        <v>1265.9854128163872</v>
      </c>
      <c r="AZ81" s="15">
        <v>2891.5909788451131</v>
      </c>
      <c r="BA81" s="15">
        <v>1974.7958711069034</v>
      </c>
      <c r="BB81" s="15">
        <v>1744.9081043695144</v>
      </c>
      <c r="BC81" s="15">
        <v>3792.2452936454988</v>
      </c>
      <c r="BD81" s="15">
        <v>4059.231416226256</v>
      </c>
      <c r="BE81" s="15">
        <v>4620.6206918074577</v>
      </c>
      <c r="BF81" s="15">
        <v>1685.5519622388385</v>
      </c>
      <c r="BG81" s="15">
        <v>1786.4742804990185</v>
      </c>
      <c r="BH81" s="15">
        <v>1661.977031903981</v>
      </c>
      <c r="BI81" s="15">
        <v>2145.0506049917426</v>
      </c>
      <c r="BJ81" s="15">
        <v>1305.7324483899374</v>
      </c>
      <c r="BK81" s="15">
        <v>1381.5485944514858</v>
      </c>
      <c r="BL81" s="15">
        <v>1797.8633537499288</v>
      </c>
      <c r="BM81" s="15">
        <v>2438.0545276534463</v>
      </c>
      <c r="BN81" s="15">
        <v>1958.6374650537061</v>
      </c>
      <c r="BO81" s="15">
        <v>2128.6045484792062</v>
      </c>
    </row>
    <row r="82" spans="1:67" ht="13.95" customHeight="1">
      <c r="A82" s="11">
        <v>2047</v>
      </c>
      <c r="B82" s="15">
        <v>2075.9122440085398</v>
      </c>
      <c r="C82" s="15">
        <v>4216.0776137769253</v>
      </c>
      <c r="D82" s="15">
        <v>4671.1216446029912</v>
      </c>
      <c r="E82" s="15">
        <v>1900.6842940007239</v>
      </c>
      <c r="F82" s="15">
        <v>1959.1276780605222</v>
      </c>
      <c r="G82" s="15">
        <v>1387.655677856178</v>
      </c>
      <c r="H82" s="15">
        <v>2432.0888352506081</v>
      </c>
      <c r="I82" s="15">
        <v>2012.3171290196467</v>
      </c>
      <c r="J82" s="15">
        <v>1820.9229628250321</v>
      </c>
      <c r="K82" s="15">
        <v>4632.2641312658116</v>
      </c>
      <c r="L82" s="15">
        <v>5786.6098014713416</v>
      </c>
      <c r="M82" s="15">
        <v>3854.3314288315628</v>
      </c>
      <c r="N82" s="15">
        <v>4288.367133464043</v>
      </c>
      <c r="O82" s="15">
        <v>4148.9661872512706</v>
      </c>
      <c r="P82" s="15">
        <v>4163.1626884411062</v>
      </c>
      <c r="Q82" s="15">
        <v>5242.4689802482308</v>
      </c>
      <c r="R82" s="15">
        <v>6723.0208631697305</v>
      </c>
      <c r="S82" s="15">
        <v>4770.199081351494</v>
      </c>
      <c r="T82" s="15">
        <v>4578.3512196575894</v>
      </c>
      <c r="U82" s="15">
        <v>3415.3535955558532</v>
      </c>
      <c r="V82" s="15">
        <v>4962.4556200808556</v>
      </c>
      <c r="W82" s="15">
        <v>4319.6595734930042</v>
      </c>
      <c r="X82" s="15">
        <v>4150.2069798491148</v>
      </c>
      <c r="Y82" s="15">
        <v>3683.8175374256825</v>
      </c>
      <c r="Z82" s="15">
        <v>748.88500207323978</v>
      </c>
      <c r="AA82" s="15">
        <v>2573.6378347776181</v>
      </c>
      <c r="AB82" s="15">
        <v>1847.3773727939704</v>
      </c>
      <c r="AC82" s="15">
        <v>2386.3450438254126</v>
      </c>
      <c r="AD82" s="15">
        <v>1986.8383561019793</v>
      </c>
      <c r="AE82" s="15">
        <v>2168.2195819233507</v>
      </c>
      <c r="AF82" s="15">
        <v>1571.7034782067351</v>
      </c>
      <c r="AG82" s="15">
        <v>3750.2401939423548</v>
      </c>
      <c r="AH82" s="15">
        <v>1523.6430258374221</v>
      </c>
      <c r="AI82" s="15">
        <v>2082.3629009805068</v>
      </c>
      <c r="AJ82" s="15">
        <v>1668.5104004943162</v>
      </c>
      <c r="AK82" s="15">
        <v>1383.3187599369041</v>
      </c>
      <c r="AL82" s="15">
        <v>3060.2741466492062</v>
      </c>
      <c r="AM82" s="15">
        <v>3131.0151988430589</v>
      </c>
      <c r="AN82" s="15">
        <v>1473.2724037363175</v>
      </c>
      <c r="AO82" s="15">
        <v>825.08342874845891</v>
      </c>
      <c r="AP82" s="15">
        <v>1849.2536424846751</v>
      </c>
      <c r="AQ82" s="15">
        <v>1395.0091376296161</v>
      </c>
      <c r="AR82" s="15">
        <v>1735.0305242058957</v>
      </c>
      <c r="AS82" s="15">
        <v>1161.0491669036626</v>
      </c>
      <c r="AT82" s="15">
        <v>983.31562445523105</v>
      </c>
      <c r="AU82" s="15">
        <v>1632.6372031396968</v>
      </c>
      <c r="AV82" s="15">
        <v>1328.3578359676419</v>
      </c>
      <c r="AW82" s="15">
        <v>790.9783076087391</v>
      </c>
      <c r="AX82" s="15">
        <v>2351.5344827868034</v>
      </c>
      <c r="AY82" s="15">
        <v>1362.2141784361609</v>
      </c>
      <c r="AZ82" s="15">
        <v>2941.1561036072544</v>
      </c>
      <c r="BA82" s="15">
        <v>2015.1279605146667</v>
      </c>
      <c r="BB82" s="15">
        <v>1753.0945234713679</v>
      </c>
      <c r="BC82" s="15">
        <v>3831.7022895152745</v>
      </c>
      <c r="BD82" s="15">
        <v>4104.7484258389441</v>
      </c>
      <c r="BE82" s="15">
        <v>4691.0484767883563</v>
      </c>
      <c r="BF82" s="15">
        <v>1708.859001379438</v>
      </c>
      <c r="BG82" s="15">
        <v>1867.3911904731076</v>
      </c>
      <c r="BH82" s="15">
        <v>1738.1017222767559</v>
      </c>
      <c r="BI82" s="15">
        <v>2227.3063227523412</v>
      </c>
      <c r="BJ82" s="15">
        <v>1374.6527715981999</v>
      </c>
      <c r="BK82" s="15">
        <v>1448.0550459696817</v>
      </c>
      <c r="BL82" s="15">
        <v>1868.8603809396475</v>
      </c>
      <c r="BM82" s="15">
        <v>2508.8359781945073</v>
      </c>
      <c r="BN82" s="15">
        <v>2026.3331466097122</v>
      </c>
      <c r="BO82" s="15">
        <v>2210.3949628152145</v>
      </c>
    </row>
    <row r="83" spans="1:67" ht="13.95" customHeight="1">
      <c r="A83" s="11">
        <v>2048</v>
      </c>
      <c r="B83" s="15">
        <v>2137.403206466377</v>
      </c>
      <c r="C83" s="15">
        <v>4258.2098508116505</v>
      </c>
      <c r="D83" s="15">
        <v>4723.8028999080971</v>
      </c>
      <c r="E83" s="15">
        <v>1940.6296545357061</v>
      </c>
      <c r="F83" s="15">
        <v>1998.8600576425149</v>
      </c>
      <c r="G83" s="15">
        <v>1490.2694377091336</v>
      </c>
      <c r="H83" s="15">
        <v>2476.4861457024858</v>
      </c>
      <c r="I83" s="15">
        <v>2025.6364803920699</v>
      </c>
      <c r="J83" s="15">
        <v>1900.5727430410955</v>
      </c>
      <c r="K83" s="15">
        <v>4678.0520834446315</v>
      </c>
      <c r="L83" s="15">
        <v>5825.7100671943144</v>
      </c>
      <c r="M83" s="15">
        <v>3894.4615960023643</v>
      </c>
      <c r="N83" s="15">
        <v>4330.3264644048095</v>
      </c>
      <c r="O83" s="15">
        <v>4189.778578589021</v>
      </c>
      <c r="P83" s="15">
        <v>4204.7407803143287</v>
      </c>
      <c r="Q83" s="15">
        <v>5280.9190404339397</v>
      </c>
      <c r="R83" s="15">
        <v>6741.2355759096563</v>
      </c>
      <c r="S83" s="15">
        <v>4810.0379952051762</v>
      </c>
      <c r="T83" s="15">
        <v>4621.2623801706886</v>
      </c>
      <c r="U83" s="15">
        <v>3453.8989490134481</v>
      </c>
      <c r="V83" s="15">
        <v>5019.415382716581</v>
      </c>
      <c r="W83" s="15">
        <v>4370.000295882327</v>
      </c>
      <c r="X83" s="15">
        <v>4194.9947254024964</v>
      </c>
      <c r="Y83" s="15">
        <v>3729.2027862069194</v>
      </c>
      <c r="Z83" s="15">
        <v>757.77502860442394</v>
      </c>
      <c r="AA83" s="15">
        <v>2612.5661084193816</v>
      </c>
      <c r="AB83" s="15">
        <v>1888.3298975800392</v>
      </c>
      <c r="AC83" s="15">
        <v>2428.4458477658159</v>
      </c>
      <c r="AD83" s="15">
        <v>2024.8341675276718</v>
      </c>
      <c r="AE83" s="15">
        <v>2211.6236465561165</v>
      </c>
      <c r="AF83" s="15">
        <v>1609.6262854916802</v>
      </c>
      <c r="AG83" s="15">
        <v>3778.3437109156243</v>
      </c>
      <c r="AH83" s="15">
        <v>1561.6254581903611</v>
      </c>
      <c r="AI83" s="15">
        <v>2124.0882282993011</v>
      </c>
      <c r="AJ83" s="15">
        <v>1706.2421669849464</v>
      </c>
      <c r="AK83" s="15">
        <v>1419.7478541607468</v>
      </c>
      <c r="AL83" s="15">
        <v>3102.7545055391911</v>
      </c>
      <c r="AM83" s="15">
        <v>3179.0535442846772</v>
      </c>
      <c r="AN83" s="15">
        <v>1512.8237655851592</v>
      </c>
      <c r="AO83" s="15">
        <v>905.56275659094115</v>
      </c>
      <c r="AP83" s="15">
        <v>1961.6337998366878</v>
      </c>
      <c r="AQ83" s="15">
        <v>1501.7641534570746</v>
      </c>
      <c r="AR83" s="15">
        <v>1851.2253820771964</v>
      </c>
      <c r="AS83" s="15">
        <v>1258.5778761219281</v>
      </c>
      <c r="AT83" s="15">
        <v>1071.7947178950851</v>
      </c>
      <c r="AU83" s="15">
        <v>1744.1178808556726</v>
      </c>
      <c r="AV83" s="15">
        <v>1433.515056434984</v>
      </c>
      <c r="AW83" s="15">
        <v>869.89265560784406</v>
      </c>
      <c r="AX83" s="15">
        <v>2466.7650262691454</v>
      </c>
      <c r="AY83" s="15">
        <v>1467.7321212307018</v>
      </c>
      <c r="AZ83" s="15">
        <v>2991.4966813720762</v>
      </c>
      <c r="BA83" s="15">
        <v>2056.8275750921189</v>
      </c>
      <c r="BB83" s="15">
        <v>1761.9322551575967</v>
      </c>
      <c r="BC83" s="15">
        <v>3871.4150339409966</v>
      </c>
      <c r="BD83" s="15">
        <v>4151.3143373817447</v>
      </c>
      <c r="BE83" s="15">
        <v>4763.5142527261278</v>
      </c>
      <c r="BF83" s="15">
        <v>1732.7563212549876</v>
      </c>
      <c r="BG83" s="15">
        <v>1952.9944425897022</v>
      </c>
      <c r="BH83" s="15">
        <v>1818.8445832310872</v>
      </c>
      <c r="BI83" s="15">
        <v>2313.8507522983077</v>
      </c>
      <c r="BJ83" s="15">
        <v>1448.4808636371324</v>
      </c>
      <c r="BK83" s="15">
        <v>1518.922439529998</v>
      </c>
      <c r="BL83" s="15">
        <v>1943.7325328912721</v>
      </c>
      <c r="BM83" s="15">
        <v>2582.9458224295513</v>
      </c>
      <c r="BN83" s="15">
        <v>2097.3568595629108</v>
      </c>
      <c r="BO83" s="15">
        <v>2296.0581617691478</v>
      </c>
    </row>
    <row r="84" spans="1:67" ht="13.95" customHeight="1">
      <c r="A84" s="11">
        <v>2049</v>
      </c>
      <c r="B84" s="15">
        <v>2203.3836263823118</v>
      </c>
      <c r="C84" s="15">
        <v>4303.8204348991012</v>
      </c>
      <c r="D84" s="15">
        <v>4779.570896489342</v>
      </c>
      <c r="E84" s="15">
        <v>1981.8459255198661</v>
      </c>
      <c r="F84" s="15">
        <v>2039.9428785049924</v>
      </c>
      <c r="G84" s="15">
        <v>1602.125250652133</v>
      </c>
      <c r="H84" s="15">
        <v>2522.6795688160582</v>
      </c>
      <c r="I84" s="15">
        <v>2039.4102238701605</v>
      </c>
      <c r="J84" s="15">
        <v>1984.5899447676732</v>
      </c>
      <c r="K84" s="15">
        <v>4727.2358571127079</v>
      </c>
      <c r="L84" s="15">
        <v>5871.1027342020234</v>
      </c>
      <c r="M84" s="15">
        <v>3937.8893692152456</v>
      </c>
      <c r="N84" s="15">
        <v>4375.8709225145312</v>
      </c>
      <c r="O84" s="15">
        <v>4234.1963395854973</v>
      </c>
      <c r="P84" s="15">
        <v>4250.2766739388999</v>
      </c>
      <c r="Q84" s="15">
        <v>5324.172025653922</v>
      </c>
      <c r="R84" s="15">
        <v>6765.9312729505009</v>
      </c>
      <c r="S84" s="15">
        <v>4853.240603077762</v>
      </c>
      <c r="T84" s="15">
        <v>4667.627780383189</v>
      </c>
      <c r="U84" s="15">
        <v>3495.0943047700343</v>
      </c>
      <c r="V84" s="15">
        <v>5079.8739933738943</v>
      </c>
      <c r="W84" s="15">
        <v>4422.8864017881906</v>
      </c>
      <c r="X84" s="15">
        <v>4241.5461993877589</v>
      </c>
      <c r="Y84" s="15">
        <v>3777.6119518853907</v>
      </c>
      <c r="Z84" s="15">
        <v>765.39246060036203</v>
      </c>
      <c r="AA84" s="15">
        <v>2653.2026929348908</v>
      </c>
      <c r="AB84" s="15">
        <v>1930.5773057935085</v>
      </c>
      <c r="AC84" s="15">
        <v>2472.2790517983999</v>
      </c>
      <c r="AD84" s="15">
        <v>2064.0917794476768</v>
      </c>
      <c r="AE84" s="15">
        <v>2256.5908740354876</v>
      </c>
      <c r="AF84" s="15">
        <v>1648.5100335612813</v>
      </c>
      <c r="AG84" s="15">
        <v>3809.9546981256153</v>
      </c>
      <c r="AH84" s="15">
        <v>1600.7377051763558</v>
      </c>
      <c r="AI84" s="15">
        <v>2166.9973366897907</v>
      </c>
      <c r="AJ84" s="15">
        <v>1744.7409712694641</v>
      </c>
      <c r="AK84" s="15">
        <v>1456.8939896483464</v>
      </c>
      <c r="AL84" s="15">
        <v>3148.0371284543066</v>
      </c>
      <c r="AM84" s="15">
        <v>3229.6135361292054</v>
      </c>
      <c r="AN84" s="15">
        <v>1553.4648801089052</v>
      </c>
      <c r="AO84" s="15">
        <v>995.25181140983216</v>
      </c>
      <c r="AP84" s="15">
        <v>2082.649934821517</v>
      </c>
      <c r="AQ84" s="15">
        <v>1618.0157018040643</v>
      </c>
      <c r="AR84" s="15">
        <v>1976.6724152209554</v>
      </c>
      <c r="AS84" s="15">
        <v>1365.5005200625249</v>
      </c>
      <c r="AT84" s="15">
        <v>1169.4204020571212</v>
      </c>
      <c r="AU84" s="15">
        <v>1864.5817779049678</v>
      </c>
      <c r="AV84" s="15">
        <v>1548.3524287564421</v>
      </c>
      <c r="AW84" s="15">
        <v>957.91078777993619</v>
      </c>
      <c r="AX84" s="15">
        <v>2589.8213536884718</v>
      </c>
      <c r="AY84" s="15">
        <v>1582.8261300868789</v>
      </c>
      <c r="AZ84" s="15">
        <v>3044.362386139203</v>
      </c>
      <c r="BA84" s="15">
        <v>2099.7460995958945</v>
      </c>
      <c r="BB84" s="15">
        <v>1770.5940125704817</v>
      </c>
      <c r="BC84" s="15">
        <v>3915.6698641138755</v>
      </c>
      <c r="BD84" s="15">
        <v>4202.387511863195</v>
      </c>
      <c r="BE84" s="15">
        <v>4840.6766409493985</v>
      </c>
      <c r="BF84" s="15">
        <v>1756.8570759303864</v>
      </c>
      <c r="BG84" s="15">
        <v>2043.3631546656361</v>
      </c>
      <c r="BH84" s="15">
        <v>1904.1007812990883</v>
      </c>
      <c r="BI84" s="15">
        <v>2405.0912015781814</v>
      </c>
      <c r="BJ84" s="15">
        <v>1526.8152410836576</v>
      </c>
      <c r="BK84" s="15">
        <v>1593.6521359282015</v>
      </c>
      <c r="BL84" s="15">
        <v>2022.3069707880784</v>
      </c>
      <c r="BM84" s="15">
        <v>2660.5579847050262</v>
      </c>
      <c r="BN84" s="15">
        <v>2171.8446691283198</v>
      </c>
      <c r="BO84" s="15">
        <v>2386.0548784406624</v>
      </c>
    </row>
    <row r="85" spans="1:67" ht="13.95" customHeight="1">
      <c r="A85" s="11">
        <v>2050</v>
      </c>
      <c r="B85" s="15">
        <v>2274.1967640477683</v>
      </c>
      <c r="C85" s="15">
        <v>4351.5827317627618</v>
      </c>
      <c r="D85" s="15">
        <v>4837.0042902421219</v>
      </c>
      <c r="E85" s="15">
        <v>2024.5564138496927</v>
      </c>
      <c r="F85" s="15">
        <v>2082.3945003470776</v>
      </c>
      <c r="G85" s="15">
        <v>1724.7637151549591</v>
      </c>
      <c r="H85" s="15">
        <v>2570.7153484480982</v>
      </c>
      <c r="I85" s="15">
        <v>2053.3888547465708</v>
      </c>
      <c r="J85" s="15">
        <v>2073.3971932914274</v>
      </c>
      <c r="K85" s="15">
        <v>4778.4914213216407</v>
      </c>
      <c r="L85" s="15">
        <v>5919.6589590638223</v>
      </c>
      <c r="M85" s="15">
        <v>3982.5940191878194</v>
      </c>
      <c r="N85" s="15">
        <v>4422.9565070793933</v>
      </c>
      <c r="O85" s="15">
        <v>4280.8323135481023</v>
      </c>
      <c r="P85" s="15">
        <v>4297.4962429649431</v>
      </c>
      <c r="Q85" s="15">
        <v>5369.9824909439203</v>
      </c>
      <c r="R85" s="15">
        <v>6795.8802984030372</v>
      </c>
      <c r="S85" s="15">
        <v>4898.9806318425162</v>
      </c>
      <c r="T85" s="15">
        <v>4718.1382890132254</v>
      </c>
      <c r="U85" s="15">
        <v>3537.8463960516747</v>
      </c>
      <c r="V85" s="15">
        <v>5141.8768956104423</v>
      </c>
      <c r="W85" s="15">
        <v>4477.4647956425351</v>
      </c>
      <c r="X85" s="15">
        <v>4292.0646020761778</v>
      </c>
      <c r="Y85" s="15">
        <v>3828.9287433256195</v>
      </c>
      <c r="Z85" s="15">
        <v>772.37662614527255</v>
      </c>
      <c r="AA85" s="15">
        <v>2695.2410271435297</v>
      </c>
      <c r="AB85" s="15">
        <v>1974.162183479172</v>
      </c>
      <c r="AC85" s="15">
        <v>2517.5548481420901</v>
      </c>
      <c r="AD85" s="15">
        <v>2104.456869557444</v>
      </c>
      <c r="AE85" s="15">
        <v>2303.4086483545311</v>
      </c>
      <c r="AF85" s="15">
        <v>1688.9511965768327</v>
      </c>
      <c r="AG85" s="15">
        <v>3844.55699487118</v>
      </c>
      <c r="AH85" s="15">
        <v>1640.9545609690977</v>
      </c>
      <c r="AI85" s="15">
        <v>2211.132172207936</v>
      </c>
      <c r="AJ85" s="15">
        <v>1784.2002242860401</v>
      </c>
      <c r="AK85" s="15">
        <v>1495.0260966678213</v>
      </c>
      <c r="AL85" s="15">
        <v>3196.4775039416713</v>
      </c>
      <c r="AM85" s="15">
        <v>3281.9541942135038</v>
      </c>
      <c r="AN85" s="15">
        <v>1595.2521513009297</v>
      </c>
      <c r="AO85" s="15">
        <v>1096.2399086521505</v>
      </c>
      <c r="AP85" s="15">
        <v>2213.4665034622767</v>
      </c>
      <c r="AQ85" s="15">
        <v>1745.2995133615034</v>
      </c>
      <c r="AR85" s="15">
        <v>2112.7048311451736</v>
      </c>
      <c r="AS85" s="15">
        <v>1483.5410776815731</v>
      </c>
      <c r="AT85" s="15">
        <v>1278.0518480986491</v>
      </c>
      <c r="AU85" s="15">
        <v>1995.2700040086581</v>
      </c>
      <c r="AV85" s="15">
        <v>1674.3383756366272</v>
      </c>
      <c r="AW85" s="15">
        <v>1057.1901372987575</v>
      </c>
      <c r="AX85" s="15">
        <v>2720.8877486863598</v>
      </c>
      <c r="AY85" s="15">
        <v>1709.0686765519933</v>
      </c>
      <c r="AZ85" s="15">
        <v>3099.5607872220335</v>
      </c>
      <c r="BA85" s="15">
        <v>2144.0910931228386</v>
      </c>
      <c r="BB85" s="15">
        <v>1779.2236082199952</v>
      </c>
      <c r="BC85" s="15">
        <v>3961.3565431411753</v>
      </c>
      <c r="BD85" s="15">
        <v>4255.5200256225571</v>
      </c>
      <c r="BE85" s="15">
        <v>4921.055036274257</v>
      </c>
      <c r="BF85" s="15">
        <v>1780.575374656097</v>
      </c>
      <c r="BG85" s="15">
        <v>2139.0085555411883</v>
      </c>
      <c r="BH85" s="15">
        <v>1994.2972165463477</v>
      </c>
      <c r="BI85" s="15">
        <v>2501.1656532418692</v>
      </c>
      <c r="BJ85" s="15">
        <v>1610.4452002175715</v>
      </c>
      <c r="BK85" s="15">
        <v>1672.9939331271737</v>
      </c>
      <c r="BL85" s="15">
        <v>2105.0444050863011</v>
      </c>
      <c r="BM85" s="15">
        <v>2741.9382689197414</v>
      </c>
      <c r="BN85" s="15">
        <v>2249.8319295587262</v>
      </c>
      <c r="BO85" s="15">
        <v>2480.9595948689935</v>
      </c>
    </row>
    <row r="86" spans="1:67" ht="13.95" customHeight="1">
      <c r="A86" s="11">
        <v>2051</v>
      </c>
      <c r="B86" s="15">
        <v>2313.1442929604309</v>
      </c>
      <c r="C86" s="15">
        <v>4377.9761806382876</v>
      </c>
      <c r="D86" s="15">
        <v>4851.4252528838933</v>
      </c>
      <c r="E86" s="15">
        <v>2066.8018128648896</v>
      </c>
      <c r="F86" s="15">
        <v>2123.3173907733922</v>
      </c>
      <c r="G86" s="15">
        <v>1764.2757302901089</v>
      </c>
      <c r="H86" s="15">
        <v>2611.3921935880753</v>
      </c>
      <c r="I86" s="15">
        <v>2095.243824776755</v>
      </c>
      <c r="J86" s="15">
        <v>2119.6065483642819</v>
      </c>
      <c r="K86" s="15">
        <v>4795.297352174005</v>
      </c>
      <c r="L86" s="15">
        <v>5915.9410219143492</v>
      </c>
      <c r="M86" s="15">
        <v>4016.1015360734768</v>
      </c>
      <c r="N86" s="15">
        <v>4447.6457601227185</v>
      </c>
      <c r="O86" s="15">
        <v>4304.7676646997961</v>
      </c>
      <c r="P86" s="15">
        <v>4323.9044409755325</v>
      </c>
      <c r="Q86" s="15">
        <v>5379.661359597766</v>
      </c>
      <c r="R86" s="15">
        <v>6777.9800267517821</v>
      </c>
      <c r="S86" s="15">
        <v>4916.2304257752303</v>
      </c>
      <c r="T86" s="15">
        <v>4739.7567556373087</v>
      </c>
      <c r="U86" s="15">
        <v>3577.4302163788707</v>
      </c>
      <c r="V86" s="15">
        <v>5152.9239956975916</v>
      </c>
      <c r="W86" s="15">
        <v>4504.9307636818648</v>
      </c>
      <c r="X86" s="15">
        <v>4324.4924826497427</v>
      </c>
      <c r="Y86" s="15">
        <v>3867.0386790236457</v>
      </c>
      <c r="Z86" s="15">
        <v>810.12177312669792</v>
      </c>
      <c r="AA86" s="15">
        <v>2733.3765059136017</v>
      </c>
      <c r="AB86" s="15">
        <v>2017.4926190471836</v>
      </c>
      <c r="AC86" s="15">
        <v>2559.7392305375706</v>
      </c>
      <c r="AD86" s="15">
        <v>2146.8299735975388</v>
      </c>
      <c r="AE86" s="15">
        <v>2345.3431911564826</v>
      </c>
      <c r="AF86" s="15">
        <v>1731.7985576677918</v>
      </c>
      <c r="AG86" s="15">
        <v>3884.8534068097069</v>
      </c>
      <c r="AH86" s="15">
        <v>1684.3942617802306</v>
      </c>
      <c r="AI86" s="15">
        <v>2252.2236536898395</v>
      </c>
      <c r="AJ86" s="15">
        <v>1827.9812593419401</v>
      </c>
      <c r="AK86" s="15">
        <v>1537.335572338</v>
      </c>
      <c r="AL86" s="15">
        <v>3235.7946226221866</v>
      </c>
      <c r="AM86" s="15">
        <v>3317.661240007918</v>
      </c>
      <c r="AN86" s="15">
        <v>1638.8342368465719</v>
      </c>
      <c r="AO86" s="15">
        <v>1130.9214555059118</v>
      </c>
      <c r="AP86" s="15">
        <v>2253.2539819928566</v>
      </c>
      <c r="AQ86" s="15">
        <v>1786.4154075723998</v>
      </c>
      <c r="AR86" s="15">
        <v>2154.5100888700786</v>
      </c>
      <c r="AS86" s="15">
        <v>1523.2283365254261</v>
      </c>
      <c r="AT86" s="15">
        <v>1315.9109496283784</v>
      </c>
      <c r="AU86" s="15">
        <v>2039.8236454295477</v>
      </c>
      <c r="AV86" s="15">
        <v>1715.0468038232768</v>
      </c>
      <c r="AW86" s="15">
        <v>1092.2698494920933</v>
      </c>
      <c r="AX86" s="15">
        <v>2760.3803378836442</v>
      </c>
      <c r="AY86" s="15">
        <v>1749.8611940388073</v>
      </c>
      <c r="AZ86" s="15">
        <v>3138.9009751439758</v>
      </c>
      <c r="BA86" s="15">
        <v>2188.0668697129745</v>
      </c>
      <c r="BB86" s="15">
        <v>1823.4064189999992</v>
      </c>
      <c r="BC86" s="15">
        <v>3988.887656834253</v>
      </c>
      <c r="BD86" s="15">
        <v>4276.5920821753598</v>
      </c>
      <c r="BE86" s="15">
        <v>4934.8138090914044</v>
      </c>
      <c r="BF86" s="15">
        <v>1822.6426518575581</v>
      </c>
      <c r="BG86" s="15">
        <v>2185.3866638565646</v>
      </c>
      <c r="BH86" s="15">
        <v>2041.1986149115457</v>
      </c>
      <c r="BI86" s="15">
        <v>2545.3821153755066</v>
      </c>
      <c r="BJ86" s="15">
        <v>1656.0482879511326</v>
      </c>
      <c r="BK86" s="15">
        <v>1718.2898016825275</v>
      </c>
      <c r="BL86" s="15">
        <v>2153.3456015735724</v>
      </c>
      <c r="BM86" s="15">
        <v>2791.5279076156435</v>
      </c>
      <c r="BN86" s="15">
        <v>2298.616547514544</v>
      </c>
      <c r="BO86" s="15">
        <v>2528.8106667872698</v>
      </c>
    </row>
    <row r="87" spans="1:67" ht="13.95" customHeight="1">
      <c r="A87" s="11">
        <v>2052</v>
      </c>
      <c r="B87" s="15">
        <v>2352.981388241154</v>
      </c>
      <c r="C87" s="15">
        <v>4404.218141165582</v>
      </c>
      <c r="D87" s="15">
        <v>4865.9169586695843</v>
      </c>
      <c r="E87" s="15">
        <v>2109.7953357641386</v>
      </c>
      <c r="F87" s="15">
        <v>2165.1020956152638</v>
      </c>
      <c r="G87" s="15">
        <v>1804.8325603518044</v>
      </c>
      <c r="H87" s="15">
        <v>2652.0808736703361</v>
      </c>
      <c r="I87" s="15">
        <v>2137.7626364211492</v>
      </c>
      <c r="J87" s="15">
        <v>2167.0225778784402</v>
      </c>
      <c r="K87" s="15">
        <v>4811.7440022458459</v>
      </c>
      <c r="L87" s="15">
        <v>5911.4444219539191</v>
      </c>
      <c r="M87" s="15">
        <v>4050.2058136181404</v>
      </c>
      <c r="N87" s="15">
        <v>4472.7042326760347</v>
      </c>
      <c r="O87" s="15">
        <v>4329.1475626118408</v>
      </c>
      <c r="P87" s="15">
        <v>4350.0051215363592</v>
      </c>
      <c r="Q87" s="15">
        <v>5387.4959227136569</v>
      </c>
      <c r="R87" s="15">
        <v>6757.6318099400669</v>
      </c>
      <c r="S87" s="15">
        <v>4932.6675401695647</v>
      </c>
      <c r="T87" s="15">
        <v>4761.1103547102221</v>
      </c>
      <c r="U87" s="15">
        <v>3616.6749273246955</v>
      </c>
      <c r="V87" s="15">
        <v>5164.2482458228924</v>
      </c>
      <c r="W87" s="15">
        <v>4530.9727749956428</v>
      </c>
      <c r="X87" s="15">
        <v>4355.3689680232046</v>
      </c>
      <c r="Y87" s="15">
        <v>3904.0184425918983</v>
      </c>
      <c r="Z87" s="15">
        <v>849.67980798758106</v>
      </c>
      <c r="AA87" s="15">
        <v>2772.2873582075267</v>
      </c>
      <c r="AB87" s="15">
        <v>2061.6026528570546</v>
      </c>
      <c r="AC87" s="15">
        <v>2602.3653431806715</v>
      </c>
      <c r="AD87" s="15">
        <v>2190.0542403644763</v>
      </c>
      <c r="AE87" s="15">
        <v>2387.6859280441035</v>
      </c>
      <c r="AF87" s="15">
        <v>1775.5813788863361</v>
      </c>
      <c r="AG87" s="15">
        <v>3924.5697809903336</v>
      </c>
      <c r="AH87" s="15">
        <v>1728.8602557907805</v>
      </c>
      <c r="AI87" s="15">
        <v>2294.0039175726847</v>
      </c>
      <c r="AJ87" s="15">
        <v>1872.8143412149511</v>
      </c>
      <c r="AK87" s="15">
        <v>1580.8019038603027</v>
      </c>
      <c r="AL87" s="15">
        <v>3275.6133215447735</v>
      </c>
      <c r="AM87" s="15">
        <v>3353.780391297832</v>
      </c>
      <c r="AN87" s="15">
        <v>1683.3441144315102</v>
      </c>
      <c r="AO87" s="15">
        <v>1166.8140659160936</v>
      </c>
      <c r="AP87" s="15">
        <v>2293.8715901870387</v>
      </c>
      <c r="AQ87" s="15">
        <v>1828.5159495927007</v>
      </c>
      <c r="AR87" s="15">
        <v>2197.1203621866821</v>
      </c>
      <c r="AS87" s="15">
        <v>1563.9877099203538</v>
      </c>
      <c r="AT87" s="15">
        <v>1354.9413285593403</v>
      </c>
      <c r="AU87" s="15">
        <v>2085.166513639329</v>
      </c>
      <c r="AV87" s="15">
        <v>1756.7762774492585</v>
      </c>
      <c r="AW87" s="15">
        <v>1128.5969997196428</v>
      </c>
      <c r="AX87" s="15">
        <v>2800.3044013659546</v>
      </c>
      <c r="AY87" s="15">
        <v>1791.838073141603</v>
      </c>
      <c r="AZ87" s="15">
        <v>3177.2546000447769</v>
      </c>
      <c r="BA87" s="15">
        <v>2232.7754694568116</v>
      </c>
      <c r="BB87" s="15">
        <v>1868.3479972118137</v>
      </c>
      <c r="BC87" s="15">
        <v>4015.4671311484367</v>
      </c>
      <c r="BD87" s="15">
        <v>4296.6745084685617</v>
      </c>
      <c r="BE87" s="15">
        <v>4949.2580480263214</v>
      </c>
      <c r="BF87" s="15">
        <v>1865.676817106827</v>
      </c>
      <c r="BG87" s="15">
        <v>2232.8635813319611</v>
      </c>
      <c r="BH87" s="15">
        <v>2089.511384700666</v>
      </c>
      <c r="BI87" s="15">
        <v>2590.4831666734617</v>
      </c>
      <c r="BJ87" s="15">
        <v>1703.0224708428568</v>
      </c>
      <c r="BK87" s="15">
        <v>1764.8430680023112</v>
      </c>
      <c r="BL87" s="15">
        <v>2202.6201355356238</v>
      </c>
      <c r="BM87" s="15">
        <v>2841.5678090572223</v>
      </c>
      <c r="BN87" s="15">
        <v>2348.1702581565801</v>
      </c>
      <c r="BO87" s="15">
        <v>2577.2993938955792</v>
      </c>
    </row>
    <row r="88" spans="1:67" ht="13.95" customHeight="1">
      <c r="A88" s="11">
        <v>2053</v>
      </c>
      <c r="B88" s="15">
        <v>2393.7085381820802</v>
      </c>
      <c r="C88" s="15">
        <v>4430.187898272331</v>
      </c>
      <c r="D88" s="15">
        <v>4880.4798946304591</v>
      </c>
      <c r="E88" s="15">
        <v>2153.6296416069285</v>
      </c>
      <c r="F88" s="15">
        <v>2207.6952275487224</v>
      </c>
      <c r="G88" s="15">
        <v>1846.3009269528582</v>
      </c>
      <c r="H88" s="15">
        <v>2693.4213082276779</v>
      </c>
      <c r="I88" s="15">
        <v>2181.488004351937</v>
      </c>
      <c r="J88" s="15">
        <v>2215.4516975915567</v>
      </c>
      <c r="K88" s="15">
        <v>4826.5018160912869</v>
      </c>
      <c r="L88" s="15">
        <v>5905.6672427010008</v>
      </c>
      <c r="M88" s="15">
        <v>4084.4229120656223</v>
      </c>
      <c r="N88" s="15">
        <v>4498.0999689449682</v>
      </c>
      <c r="O88" s="15">
        <v>4353.6373433293147</v>
      </c>
      <c r="P88" s="15">
        <v>4376.4242575694607</v>
      </c>
      <c r="Q88" s="15">
        <v>5395.2158822638667</v>
      </c>
      <c r="R88" s="15">
        <v>6737.2784331034018</v>
      </c>
      <c r="S88" s="15">
        <v>4949.0479125020765</v>
      </c>
      <c r="T88" s="15">
        <v>4781.0946892033271</v>
      </c>
      <c r="U88" s="15">
        <v>3656.3866916098946</v>
      </c>
      <c r="V88" s="15">
        <v>5175.4688830452387</v>
      </c>
      <c r="W88" s="15">
        <v>4557.3719302048266</v>
      </c>
      <c r="X88" s="15">
        <v>4385.9335426209082</v>
      </c>
      <c r="Y88" s="15">
        <v>3941.5909106603763</v>
      </c>
      <c r="Z88" s="15">
        <v>891.29759823165762</v>
      </c>
      <c r="AA88" s="15">
        <v>2811.7201777559644</v>
      </c>
      <c r="AB88" s="15">
        <v>2106.671561266046</v>
      </c>
      <c r="AC88" s="15">
        <v>2645.70351084802</v>
      </c>
      <c r="AD88" s="15">
        <v>2234.1094973256982</v>
      </c>
      <c r="AE88" s="15">
        <v>2430.5672852306675</v>
      </c>
      <c r="AF88" s="15">
        <v>1820.3765564914681</v>
      </c>
      <c r="AG88" s="15">
        <v>3966.206532733298</v>
      </c>
      <c r="AH88" s="15">
        <v>1774.485733847974</v>
      </c>
      <c r="AI88" s="15">
        <v>2336.5694187750196</v>
      </c>
      <c r="AJ88" s="15">
        <v>1918.6240524281775</v>
      </c>
      <c r="AK88" s="15">
        <v>1625.4383292851444</v>
      </c>
      <c r="AL88" s="15">
        <v>3314.6367351528484</v>
      </c>
      <c r="AM88" s="15">
        <v>3389.2011586734297</v>
      </c>
      <c r="AN88" s="15">
        <v>1729.1198437648584</v>
      </c>
      <c r="AO88" s="15">
        <v>1203.8055052063833</v>
      </c>
      <c r="AP88" s="15">
        <v>2335.2945671066886</v>
      </c>
      <c r="AQ88" s="15">
        <v>1871.5252857254898</v>
      </c>
      <c r="AR88" s="15">
        <v>2240.4798568393112</v>
      </c>
      <c r="AS88" s="15">
        <v>1605.802288078519</v>
      </c>
      <c r="AT88" s="15">
        <v>1395.1120492638938</v>
      </c>
      <c r="AU88" s="15">
        <v>2131.2518927074448</v>
      </c>
      <c r="AV88" s="15">
        <v>1799.4880420883756</v>
      </c>
      <c r="AW88" s="15">
        <v>1166.1652506984062</v>
      </c>
      <c r="AX88" s="15">
        <v>2840.585629107371</v>
      </c>
      <c r="AY88" s="15">
        <v>1834.7796234229406</v>
      </c>
      <c r="AZ88" s="15">
        <v>3216.0502384700885</v>
      </c>
      <c r="BA88" s="15">
        <v>2278.3127394823755</v>
      </c>
      <c r="BB88" s="15">
        <v>1914.6391379589322</v>
      </c>
      <c r="BC88" s="15">
        <v>4042.2677815117472</v>
      </c>
      <c r="BD88" s="15">
        <v>4316.3570886580592</v>
      </c>
      <c r="BE88" s="15">
        <v>4961.9620913162316</v>
      </c>
      <c r="BF88" s="15">
        <v>1909.6832472791805</v>
      </c>
      <c r="BG88" s="15">
        <v>2281.3288652168135</v>
      </c>
      <c r="BH88" s="15">
        <v>2138.7934033082474</v>
      </c>
      <c r="BI88" s="15">
        <v>2636.6423605187711</v>
      </c>
      <c r="BJ88" s="15">
        <v>1751.3890853725677</v>
      </c>
      <c r="BK88" s="15">
        <v>1812.6249709030699</v>
      </c>
      <c r="BL88" s="15">
        <v>2252.8737495712826</v>
      </c>
      <c r="BM88" s="15">
        <v>2892.1778127381999</v>
      </c>
      <c r="BN88" s="15">
        <v>2398.6926429091586</v>
      </c>
      <c r="BO88" s="15">
        <v>2626.7119366139568</v>
      </c>
    </row>
    <row r="89" spans="1:67" ht="13.95" customHeight="1">
      <c r="A89" s="11">
        <v>2054</v>
      </c>
      <c r="B89" s="15">
        <v>2435.3473730880164</v>
      </c>
      <c r="C89" s="15">
        <v>4455.7398229635919</v>
      </c>
      <c r="D89" s="15">
        <v>4894.0176013566352</v>
      </c>
      <c r="E89" s="15">
        <v>2198.4622490308166</v>
      </c>
      <c r="F89" s="15">
        <v>2251.2653855803851</v>
      </c>
      <c r="G89" s="15">
        <v>1888.8649822054276</v>
      </c>
      <c r="H89" s="15">
        <v>2735.5006078798674</v>
      </c>
      <c r="I89" s="15">
        <v>2226.16133428786</v>
      </c>
      <c r="J89" s="15">
        <v>2265.0776194155028</v>
      </c>
      <c r="K89" s="15">
        <v>4839.4876965138992</v>
      </c>
      <c r="L89" s="15">
        <v>5899.762663047095</v>
      </c>
      <c r="M89" s="15">
        <v>4118.7858162867497</v>
      </c>
      <c r="N89" s="15">
        <v>4522.6497353679279</v>
      </c>
      <c r="O89" s="15">
        <v>4378.1993051824356</v>
      </c>
      <c r="P89" s="15">
        <v>4403.4204544017648</v>
      </c>
      <c r="Q89" s="15">
        <v>5401.6389765793074</v>
      </c>
      <c r="R89" s="15">
        <v>6714.0436729012836</v>
      </c>
      <c r="S89" s="15">
        <v>4964.3332223270118</v>
      </c>
      <c r="T89" s="15">
        <v>4801.1630704082045</v>
      </c>
      <c r="U89" s="15">
        <v>3696.1296749366725</v>
      </c>
      <c r="V89" s="15">
        <v>5185.3603277148532</v>
      </c>
      <c r="W89" s="15">
        <v>4583.1256514293482</v>
      </c>
      <c r="X89" s="15">
        <v>4415.6469353121929</v>
      </c>
      <c r="Y89" s="15">
        <v>3979.6870176809266</v>
      </c>
      <c r="Z89" s="15">
        <v>935.34072326804164</v>
      </c>
      <c r="AA89" s="15">
        <v>2851.632040607743</v>
      </c>
      <c r="AB89" s="15">
        <v>2152.8031228620116</v>
      </c>
      <c r="AC89" s="15">
        <v>2689.5893139494124</v>
      </c>
      <c r="AD89" s="15">
        <v>2279.0507518007139</v>
      </c>
      <c r="AE89" s="15">
        <v>2474.0996701060849</v>
      </c>
      <c r="AF89" s="15">
        <v>1866.5202810438332</v>
      </c>
      <c r="AG89" s="15">
        <v>4007.8416339161045</v>
      </c>
      <c r="AH89" s="15">
        <v>1821.5098509664815</v>
      </c>
      <c r="AI89" s="15">
        <v>2380.066031155925</v>
      </c>
      <c r="AJ89" s="15">
        <v>1965.6078382171961</v>
      </c>
      <c r="AK89" s="15">
        <v>1671.4294547077388</v>
      </c>
      <c r="AL89" s="15">
        <v>3353.2738358154124</v>
      </c>
      <c r="AM89" s="15">
        <v>3425.0918699161116</v>
      </c>
      <c r="AN89" s="15">
        <v>1776.0843837104405</v>
      </c>
      <c r="AO89" s="15">
        <v>1242.1659359190839</v>
      </c>
      <c r="AP89" s="15">
        <v>2377.6737595284426</v>
      </c>
      <c r="AQ89" s="15">
        <v>1915.6523758003077</v>
      </c>
      <c r="AR89" s="15">
        <v>2284.7615513662167</v>
      </c>
      <c r="AS89" s="15">
        <v>1648.8525323561128</v>
      </c>
      <c r="AT89" s="15">
        <v>1436.6147724531504</v>
      </c>
      <c r="AU89" s="15">
        <v>2178.2705175791584</v>
      </c>
      <c r="AV89" s="15">
        <v>1843.3759132702805</v>
      </c>
      <c r="AW89" s="15">
        <v>1205.1619537365386</v>
      </c>
      <c r="AX89" s="15">
        <v>2881.3102362077366</v>
      </c>
      <c r="AY89" s="15">
        <v>1878.8398796275903</v>
      </c>
      <c r="AZ89" s="15">
        <v>3255.15102138371</v>
      </c>
      <c r="BA89" s="15">
        <v>2324.8821738018592</v>
      </c>
      <c r="BB89" s="15">
        <v>1961.8870430323916</v>
      </c>
      <c r="BC89" s="15">
        <v>4069.3896052192226</v>
      </c>
      <c r="BD89" s="15">
        <v>4335.7894079204225</v>
      </c>
      <c r="BE89" s="15">
        <v>4976.6215173483615</v>
      </c>
      <c r="BF89" s="15">
        <v>1954.8481363820492</v>
      </c>
      <c r="BG89" s="15">
        <v>2330.9616050557415</v>
      </c>
      <c r="BH89" s="15">
        <v>2189.3159271283371</v>
      </c>
      <c r="BI89" s="15">
        <v>2683.7553839159818</v>
      </c>
      <c r="BJ89" s="15">
        <v>1801.475710195821</v>
      </c>
      <c r="BK89" s="15">
        <v>1861.8641627933066</v>
      </c>
      <c r="BL89" s="15">
        <v>2304.2376188685062</v>
      </c>
      <c r="BM89" s="15">
        <v>2942.9986706887244</v>
      </c>
      <c r="BN89" s="15">
        <v>2450.4250677662885</v>
      </c>
      <c r="BO89" s="15">
        <v>2677.1449363541847</v>
      </c>
    </row>
    <row r="90" spans="1:67" ht="13.95" customHeight="1">
      <c r="A90" s="11">
        <v>2055</v>
      </c>
      <c r="B90" s="15">
        <v>2477.9337051321127</v>
      </c>
      <c r="C90" s="15">
        <v>4480.9105821433368</v>
      </c>
      <c r="D90" s="15">
        <v>4907.4306642385463</v>
      </c>
      <c r="E90" s="15">
        <v>2244.3126829515186</v>
      </c>
      <c r="F90" s="15">
        <v>2295.8386107251777</v>
      </c>
      <c r="G90" s="15">
        <v>1932.5032917723784</v>
      </c>
      <c r="H90" s="15">
        <v>2778.1949246002405</v>
      </c>
      <c r="I90" s="15">
        <v>2271.7597128203206</v>
      </c>
      <c r="J90" s="15">
        <v>2315.8410189331507</v>
      </c>
      <c r="K90" s="15">
        <v>4852.561170909702</v>
      </c>
      <c r="L90" s="15">
        <v>5891.5393555612318</v>
      </c>
      <c r="M90" s="15">
        <v>4151.8103813692414</v>
      </c>
      <c r="N90" s="15">
        <v>4546.8357737197193</v>
      </c>
      <c r="O90" s="15">
        <v>4402.4445000961632</v>
      </c>
      <c r="P90" s="15">
        <v>4429.1910058459898</v>
      </c>
      <c r="Q90" s="15">
        <v>5406.8971264263273</v>
      </c>
      <c r="R90" s="15">
        <v>6687.9843884949587</v>
      </c>
      <c r="S90" s="15">
        <v>4978.7659820126401</v>
      </c>
      <c r="T90" s="15">
        <v>4821.1772401863263</v>
      </c>
      <c r="U90" s="15">
        <v>3736.3880487490587</v>
      </c>
      <c r="V90" s="15">
        <v>5194.9982643804706</v>
      </c>
      <c r="W90" s="15">
        <v>4607.5909538493825</v>
      </c>
      <c r="X90" s="15">
        <v>4445.7618691640746</v>
      </c>
      <c r="Y90" s="15">
        <v>4018.1909217060324</v>
      </c>
      <c r="Z90" s="15">
        <v>981.7424478532306</v>
      </c>
      <c r="AA90" s="15">
        <v>2892.130462574105</v>
      </c>
      <c r="AB90" s="15">
        <v>2199.8095020379492</v>
      </c>
      <c r="AC90" s="15">
        <v>2734.5688083906894</v>
      </c>
      <c r="AD90" s="15">
        <v>2324.8902590033613</v>
      </c>
      <c r="AE90" s="15">
        <v>2518.3843067114344</v>
      </c>
      <c r="AF90" s="15">
        <v>1914.1106094857453</v>
      </c>
      <c r="AG90" s="15">
        <v>4047.480257892274</v>
      </c>
      <c r="AH90" s="15">
        <v>1869.7715850754248</v>
      </c>
      <c r="AI90" s="15">
        <v>2424.4618947861968</v>
      </c>
      <c r="AJ90" s="15">
        <v>2013.7648508701695</v>
      </c>
      <c r="AK90" s="15">
        <v>1718.7866838363605</v>
      </c>
      <c r="AL90" s="15">
        <v>3392.5589456849634</v>
      </c>
      <c r="AM90" s="15">
        <v>3461.4886830397522</v>
      </c>
      <c r="AN90" s="15">
        <v>1824.1751348721921</v>
      </c>
      <c r="AO90" s="15">
        <v>1281.9103377434926</v>
      </c>
      <c r="AP90" s="15">
        <v>2420.9701407819812</v>
      </c>
      <c r="AQ90" s="15">
        <v>1960.8436103636993</v>
      </c>
      <c r="AR90" s="15">
        <v>2329.9513458007491</v>
      </c>
      <c r="AS90" s="15">
        <v>1693.1388045872047</v>
      </c>
      <c r="AT90" s="15">
        <v>1479.4232035175357</v>
      </c>
      <c r="AU90" s="15">
        <v>2226.1870624779231</v>
      </c>
      <c r="AV90" s="15">
        <v>1888.4088353545233</v>
      </c>
      <c r="AW90" s="15">
        <v>1245.486888285948</v>
      </c>
      <c r="AX90" s="15">
        <v>2922.4145341010467</v>
      </c>
      <c r="AY90" s="15">
        <v>1923.9766471817404</v>
      </c>
      <c r="AZ90" s="15">
        <v>3294.3883925912237</v>
      </c>
      <c r="BA90" s="15">
        <v>2372.3811012007732</v>
      </c>
      <c r="BB90" s="15">
        <v>2010.164759088977</v>
      </c>
      <c r="BC90" s="15">
        <v>4096.2582970966432</v>
      </c>
      <c r="BD90" s="15">
        <v>4354.8837376535394</v>
      </c>
      <c r="BE90" s="15">
        <v>4989.7085962710416</v>
      </c>
      <c r="BF90" s="15">
        <v>2000.8953879681646</v>
      </c>
      <c r="BG90" s="15">
        <v>2382.0071567734303</v>
      </c>
      <c r="BH90" s="15">
        <v>2241.0123731483941</v>
      </c>
      <c r="BI90" s="15">
        <v>2731.7788876266018</v>
      </c>
      <c r="BJ90" s="15">
        <v>1853.1092368387344</v>
      </c>
      <c r="BK90" s="15">
        <v>1912.5422430891738</v>
      </c>
      <c r="BL90" s="15">
        <v>2356.6928406066763</v>
      </c>
      <c r="BM90" s="15">
        <v>2994.5770388114101</v>
      </c>
      <c r="BN90" s="15">
        <v>2503.0457832626139</v>
      </c>
      <c r="BO90" s="15">
        <v>2728.1796376044172</v>
      </c>
    </row>
    <row r="91" spans="1:67" ht="13.95" customHeight="1">
      <c r="A91" s="11">
        <v>2056</v>
      </c>
      <c r="B91" s="15">
        <v>2521.4727461549496</v>
      </c>
      <c r="C91" s="15">
        <v>4505.8631813120401</v>
      </c>
      <c r="D91" s="15">
        <v>4921.2528933031381</v>
      </c>
      <c r="E91" s="15">
        <v>2291.0165841631092</v>
      </c>
      <c r="F91" s="15">
        <v>2341.420301198259</v>
      </c>
      <c r="G91" s="15">
        <v>1977.1675994478844</v>
      </c>
      <c r="H91" s="15">
        <v>2821.7288279379313</v>
      </c>
      <c r="I91" s="15">
        <v>2318.3262209102281</v>
      </c>
      <c r="J91" s="15">
        <v>2367.685721171541</v>
      </c>
      <c r="K91" s="15">
        <v>4865.6715564084589</v>
      </c>
      <c r="L91" s="15">
        <v>5883.2853858780318</v>
      </c>
      <c r="M91" s="15">
        <v>4185.1738510095283</v>
      </c>
      <c r="N91" s="15">
        <v>4571.1292092019794</v>
      </c>
      <c r="O91" s="15">
        <v>4426.5249272325445</v>
      </c>
      <c r="P91" s="15">
        <v>4454.3484308222569</v>
      </c>
      <c r="Q91" s="15">
        <v>5411.8562943029292</v>
      </c>
      <c r="R91" s="15">
        <v>6659.8288657763369</v>
      </c>
      <c r="S91" s="15">
        <v>4992.9073548168117</v>
      </c>
      <c r="T91" s="15">
        <v>4839.9729386265981</v>
      </c>
      <c r="U91" s="15">
        <v>3776.7098057003695</v>
      </c>
      <c r="V91" s="15">
        <v>5204.9908391013532</v>
      </c>
      <c r="W91" s="15">
        <v>4632.1996033569494</v>
      </c>
      <c r="X91" s="15">
        <v>4475.6663757759325</v>
      </c>
      <c r="Y91" s="15">
        <v>4055.5105373683509</v>
      </c>
      <c r="Z91" s="15">
        <v>1030.5063434405295</v>
      </c>
      <c r="AA91" s="15">
        <v>2933.1565456528547</v>
      </c>
      <c r="AB91" s="15">
        <v>2247.5936763513214</v>
      </c>
      <c r="AC91" s="15">
        <v>2779.8811554794684</v>
      </c>
      <c r="AD91" s="15">
        <v>2371.6138439062515</v>
      </c>
      <c r="AE91" s="15">
        <v>2563.3696396330483</v>
      </c>
      <c r="AF91" s="15">
        <v>1962.8211276830325</v>
      </c>
      <c r="AG91" s="15">
        <v>4089.9855482687458</v>
      </c>
      <c r="AH91" s="15">
        <v>1919.1695049596874</v>
      </c>
      <c r="AI91" s="15">
        <v>2469.6588750222268</v>
      </c>
      <c r="AJ91" s="15">
        <v>2063.0580769953544</v>
      </c>
      <c r="AK91" s="15">
        <v>1767.4482952090057</v>
      </c>
      <c r="AL91" s="15">
        <v>3432.1527686479235</v>
      </c>
      <c r="AM91" s="15">
        <v>3498.2664017996176</v>
      </c>
      <c r="AN91" s="15">
        <v>1873.3979480665105</v>
      </c>
      <c r="AO91" s="15">
        <v>1322.9995148537462</v>
      </c>
      <c r="AP91" s="15">
        <v>2465.110144813038</v>
      </c>
      <c r="AQ91" s="15">
        <v>2007.0750856585391</v>
      </c>
      <c r="AR91" s="15">
        <v>2375.9699819437533</v>
      </c>
      <c r="AS91" s="15">
        <v>1738.5783994378232</v>
      </c>
      <c r="AT91" s="15">
        <v>1523.4988946652593</v>
      </c>
      <c r="AU91" s="15">
        <v>2274.9387059542009</v>
      </c>
      <c r="AV91" s="15">
        <v>1934.4998298949693</v>
      </c>
      <c r="AW91" s="15">
        <v>1287.2109706401416</v>
      </c>
      <c r="AX91" s="15">
        <v>2964.0599271662809</v>
      </c>
      <c r="AY91" s="15">
        <v>1970.1299790259882</v>
      </c>
      <c r="AZ91" s="15">
        <v>3334.1898708251288</v>
      </c>
      <c r="BA91" s="15">
        <v>2420.8512679059454</v>
      </c>
      <c r="BB91" s="15">
        <v>2059.601742940637</v>
      </c>
      <c r="BC91" s="15">
        <v>4122.1997395952521</v>
      </c>
      <c r="BD91" s="15">
        <v>4374.5001848637658</v>
      </c>
      <c r="BE91" s="15">
        <v>5000.7952188486361</v>
      </c>
      <c r="BF91" s="15">
        <v>2047.6124658779015</v>
      </c>
      <c r="BG91" s="15">
        <v>2434.2286902291175</v>
      </c>
      <c r="BH91" s="15">
        <v>2293.7739688724268</v>
      </c>
      <c r="BI91" s="15">
        <v>2780.728629420782</v>
      </c>
      <c r="BJ91" s="15">
        <v>1906.2056608200148</v>
      </c>
      <c r="BK91" s="15">
        <v>1964.6160543732913</v>
      </c>
      <c r="BL91" s="15">
        <v>2410.179668859003</v>
      </c>
      <c r="BM91" s="15">
        <v>3046.4940660444208</v>
      </c>
      <c r="BN91" s="15">
        <v>2556.544791431731</v>
      </c>
      <c r="BO91" s="15">
        <v>2780.2267990745318</v>
      </c>
    </row>
    <row r="92" spans="1:67" ht="13.95" customHeight="1">
      <c r="A92" s="11">
        <v>2057</v>
      </c>
      <c r="B92" s="15">
        <v>2566.0024538303728</v>
      </c>
      <c r="C92" s="15">
        <v>4530.541121277688</v>
      </c>
      <c r="D92" s="15">
        <v>4934.9229844306856</v>
      </c>
      <c r="E92" s="15">
        <v>2338.5454670766412</v>
      </c>
      <c r="F92" s="15">
        <v>2387.9356853414506</v>
      </c>
      <c r="G92" s="15">
        <v>2022.8702354305979</v>
      </c>
      <c r="H92" s="15">
        <v>2865.9067362683604</v>
      </c>
      <c r="I92" s="15">
        <v>2365.923153400011</v>
      </c>
      <c r="J92" s="15">
        <v>2420.783734331023</v>
      </c>
      <c r="K92" s="15">
        <v>4878.6799763466424</v>
      </c>
      <c r="L92" s="15">
        <v>5873.8946561818875</v>
      </c>
      <c r="M92" s="15">
        <v>4217.9418729514337</v>
      </c>
      <c r="N92" s="15">
        <v>4595.1908436261101</v>
      </c>
      <c r="O92" s="15">
        <v>4450.5515479053493</v>
      </c>
      <c r="P92" s="15">
        <v>4479.8165343967621</v>
      </c>
      <c r="Q92" s="15">
        <v>5416.4757820474724</v>
      </c>
      <c r="R92" s="15">
        <v>6629.1642583200992</v>
      </c>
      <c r="S92" s="15">
        <v>5006.763610047271</v>
      </c>
      <c r="T92" s="15">
        <v>4857.5569207480303</v>
      </c>
      <c r="U92" s="15">
        <v>3817.0915537470514</v>
      </c>
      <c r="V92" s="15">
        <v>5214.7391288547569</v>
      </c>
      <c r="W92" s="15">
        <v>4656.5509428318019</v>
      </c>
      <c r="X92" s="15">
        <v>4503.951353649084</v>
      </c>
      <c r="Y92" s="15">
        <v>4092.5612448867446</v>
      </c>
      <c r="Z92" s="15">
        <v>1081.799465929585</v>
      </c>
      <c r="AA92" s="15">
        <v>2974.6930868980221</v>
      </c>
      <c r="AB92" s="15">
        <v>2296.1574845000405</v>
      </c>
      <c r="AC92" s="15">
        <v>2826.1666174845009</v>
      </c>
      <c r="AD92" s="15">
        <v>2419.1003938366503</v>
      </c>
      <c r="AE92" s="15">
        <v>2608.9377616331308</v>
      </c>
      <c r="AF92" s="15">
        <v>2012.6270562447937</v>
      </c>
      <c r="AG92" s="15">
        <v>4129.8710596755391</v>
      </c>
      <c r="AH92" s="15">
        <v>1969.715667589245</v>
      </c>
      <c r="AI92" s="15">
        <v>2515.6556210101626</v>
      </c>
      <c r="AJ92" s="15">
        <v>2113.4192122192521</v>
      </c>
      <c r="AK92" s="15">
        <v>1817.4579423455555</v>
      </c>
      <c r="AL92" s="15">
        <v>3471.8670434358651</v>
      </c>
      <c r="AM92" s="15">
        <v>3535.4820655287726</v>
      </c>
      <c r="AN92" s="15">
        <v>1923.8587980985465</v>
      </c>
      <c r="AO92" s="15">
        <v>1365.4551245094287</v>
      </c>
      <c r="AP92" s="15">
        <v>2510.0456685172949</v>
      </c>
      <c r="AQ92" s="15">
        <v>2054.2893656994488</v>
      </c>
      <c r="AR92" s="15">
        <v>2422.784556886571</v>
      </c>
      <c r="AS92" s="15">
        <v>1785.167858221376</v>
      </c>
      <c r="AT92" s="15">
        <v>1568.8773613631665</v>
      </c>
      <c r="AU92" s="15">
        <v>2324.480244167351</v>
      </c>
      <c r="AV92" s="15">
        <v>1981.6367659225468</v>
      </c>
      <c r="AW92" s="15">
        <v>1330.3543873690946</v>
      </c>
      <c r="AX92" s="15">
        <v>3006.4235007345942</v>
      </c>
      <c r="AY92" s="15">
        <v>2017.3183740900574</v>
      </c>
      <c r="AZ92" s="15">
        <v>3374.1107423832345</v>
      </c>
      <c r="BA92" s="15">
        <v>2470.2326074501302</v>
      </c>
      <c r="BB92" s="15">
        <v>2110.1803887024103</v>
      </c>
      <c r="BC92" s="15">
        <v>4148.1341327501141</v>
      </c>
      <c r="BD92" s="15">
        <v>4393.7310610421237</v>
      </c>
      <c r="BE92" s="15">
        <v>5013.3560330228675</v>
      </c>
      <c r="BF92" s="15">
        <v>2095.4470918776292</v>
      </c>
      <c r="BG92" s="15">
        <v>2487.4931389770909</v>
      </c>
      <c r="BH92" s="15">
        <v>2347.9492704258869</v>
      </c>
      <c r="BI92" s="15">
        <v>2830.8083548311311</v>
      </c>
      <c r="BJ92" s="15">
        <v>1960.7688521624279</v>
      </c>
      <c r="BK92" s="15">
        <v>2018.0592454877476</v>
      </c>
      <c r="BL92" s="15">
        <v>2464.6972198086437</v>
      </c>
      <c r="BM92" s="15">
        <v>3098.9799375407056</v>
      </c>
      <c r="BN92" s="15">
        <v>2610.8789703843413</v>
      </c>
      <c r="BO92" s="15">
        <v>2832.8705722175036</v>
      </c>
    </row>
    <row r="93" spans="1:67" ht="13.95" customHeight="1">
      <c r="A93" s="11">
        <v>2058</v>
      </c>
      <c r="B93" s="15">
        <v>2611.5463492746767</v>
      </c>
      <c r="C93" s="15">
        <v>4554.8166529440114</v>
      </c>
      <c r="D93" s="15">
        <v>4947.2287930930697</v>
      </c>
      <c r="E93" s="15">
        <v>2387.1016314962462</v>
      </c>
      <c r="F93" s="15">
        <v>2435.5187918426172</v>
      </c>
      <c r="G93" s="15">
        <v>2069.7404708416038</v>
      </c>
      <c r="H93" s="15">
        <v>2911.0440439606805</v>
      </c>
      <c r="I93" s="15">
        <v>2414.619468894673</v>
      </c>
      <c r="J93" s="15">
        <v>2475.1655647868088</v>
      </c>
      <c r="K93" s="15">
        <v>4889.4583094848449</v>
      </c>
      <c r="L93" s="15">
        <v>5864.2830172075146</v>
      </c>
      <c r="M93" s="15">
        <v>4250.887423153109</v>
      </c>
      <c r="N93" s="15">
        <v>4619.2376665660677</v>
      </c>
      <c r="O93" s="15">
        <v>4474.4151212331417</v>
      </c>
      <c r="P93" s="15">
        <v>4504.9638962058289</v>
      </c>
      <c r="Q93" s="15">
        <v>5420.0881828289666</v>
      </c>
      <c r="R93" s="15">
        <v>6597.885131326293</v>
      </c>
      <c r="S93" s="15">
        <v>5019.9692313622409</v>
      </c>
      <c r="T93" s="15">
        <v>4875.0526629585556</v>
      </c>
      <c r="U93" s="15">
        <v>3857.8608313213613</v>
      </c>
      <c r="V93" s="15">
        <v>5222.5692355181827</v>
      </c>
      <c r="W93" s="15">
        <v>4680.6058850732825</v>
      </c>
      <c r="X93" s="15">
        <v>4532.0969178233026</v>
      </c>
      <c r="Y93" s="15">
        <v>4129.6069268653418</v>
      </c>
      <c r="Z93" s="15">
        <v>1135.8385076715001</v>
      </c>
      <c r="AA93" s="15">
        <v>3016.8805779282561</v>
      </c>
      <c r="AB93" s="15">
        <v>2345.6956014077336</v>
      </c>
      <c r="AC93" s="15">
        <v>2872.7979862648449</v>
      </c>
      <c r="AD93" s="15">
        <v>2467.5215568464087</v>
      </c>
      <c r="AE93" s="15">
        <v>2655.3339764791099</v>
      </c>
      <c r="AF93" s="15">
        <v>2063.7816907703923</v>
      </c>
      <c r="AG93" s="15">
        <v>4167.7194208026194</v>
      </c>
      <c r="AH93" s="15">
        <v>2021.6121742391169</v>
      </c>
      <c r="AI93" s="15">
        <v>2562.580607863656</v>
      </c>
      <c r="AJ93" s="15">
        <v>2165.1032738884146</v>
      </c>
      <c r="AK93" s="15">
        <v>1868.8896238167324</v>
      </c>
      <c r="AL93" s="15">
        <v>3510.5838420894693</v>
      </c>
      <c r="AM93" s="15">
        <v>3572.6440182406695</v>
      </c>
      <c r="AN93" s="15">
        <v>1976.0628398639758</v>
      </c>
      <c r="AO93" s="15">
        <v>1409.4399261189064</v>
      </c>
      <c r="AP93" s="15">
        <v>2555.9211503523702</v>
      </c>
      <c r="AQ93" s="15">
        <v>2102.6670765825984</v>
      </c>
      <c r="AR93" s="15">
        <v>2470.5256476469362</v>
      </c>
      <c r="AS93" s="15">
        <v>1833.0515456124529</v>
      </c>
      <c r="AT93" s="15">
        <v>1615.6870316261291</v>
      </c>
      <c r="AU93" s="15">
        <v>2374.9389790295413</v>
      </c>
      <c r="AV93" s="15">
        <v>2030.0171219987462</v>
      </c>
      <c r="AW93" s="15">
        <v>1375.091798763855</v>
      </c>
      <c r="AX93" s="15">
        <v>3049.1223041331627</v>
      </c>
      <c r="AY93" s="15">
        <v>2065.6952099250316</v>
      </c>
      <c r="AZ93" s="15">
        <v>3414.7579684327043</v>
      </c>
      <c r="BA93" s="15">
        <v>2520.6904730275769</v>
      </c>
      <c r="BB93" s="15">
        <v>2161.9348831192783</v>
      </c>
      <c r="BC93" s="15">
        <v>4174.5162261079886</v>
      </c>
      <c r="BD93" s="15">
        <v>4413.2723538098426</v>
      </c>
      <c r="BE93" s="15">
        <v>5025.6354497560042</v>
      </c>
      <c r="BF93" s="15">
        <v>2144.5362214365573</v>
      </c>
      <c r="BG93" s="15">
        <v>2541.8467004580348</v>
      </c>
      <c r="BH93" s="15">
        <v>2403.5348604721371</v>
      </c>
      <c r="BI93" s="15">
        <v>2881.7005371441956</v>
      </c>
      <c r="BJ93" s="15">
        <v>2016.9780028807925</v>
      </c>
      <c r="BK93" s="15">
        <v>2073.0182474855587</v>
      </c>
      <c r="BL93" s="15">
        <v>2520.3706723904352</v>
      </c>
      <c r="BM93" s="15">
        <v>3151.9742384505639</v>
      </c>
      <c r="BN93" s="15">
        <v>2666.2969046037629</v>
      </c>
      <c r="BO93" s="15">
        <v>2886.6037484781173</v>
      </c>
    </row>
    <row r="94" spans="1:67" ht="13.95" customHeight="1">
      <c r="A94" s="11">
        <v>2059</v>
      </c>
      <c r="B94" s="15">
        <v>2658.1040302572605</v>
      </c>
      <c r="C94" s="15">
        <v>4578.9910338673462</v>
      </c>
      <c r="D94" s="15">
        <v>4959.4864259580727</v>
      </c>
      <c r="E94" s="15">
        <v>2436.6967251710075</v>
      </c>
      <c r="F94" s="15">
        <v>2484.105055851242</v>
      </c>
      <c r="G94" s="15">
        <v>2117.781032915676</v>
      </c>
      <c r="H94" s="15">
        <v>2956.9042075664515</v>
      </c>
      <c r="I94" s="15">
        <v>2464.3902937886746</v>
      </c>
      <c r="J94" s="15">
        <v>2530.6723905029753</v>
      </c>
      <c r="K94" s="15">
        <v>4900.5266724049588</v>
      </c>
      <c r="L94" s="15">
        <v>5853.9348958349801</v>
      </c>
      <c r="M94" s="15">
        <v>4283.5212584750234</v>
      </c>
      <c r="N94" s="15">
        <v>4642.7054490242454</v>
      </c>
      <c r="O94" s="15">
        <v>4498.27231310769</v>
      </c>
      <c r="P94" s="15">
        <v>4529.8754995884401</v>
      </c>
      <c r="Q94" s="15">
        <v>5423.3396539591986</v>
      </c>
      <c r="R94" s="15">
        <v>6565.2984125709309</v>
      </c>
      <c r="S94" s="15">
        <v>5033.4493069275059</v>
      </c>
      <c r="T94" s="15">
        <v>4891.8720923311912</v>
      </c>
      <c r="U94" s="15">
        <v>3899.2309128488737</v>
      </c>
      <c r="V94" s="15">
        <v>5230.1126892397861</v>
      </c>
      <c r="W94" s="15">
        <v>4704.57003986984</v>
      </c>
      <c r="X94" s="15">
        <v>4560.465945072202</v>
      </c>
      <c r="Y94" s="15">
        <v>4167.1286252849704</v>
      </c>
      <c r="Z94" s="15">
        <v>1192.7742793372479</v>
      </c>
      <c r="AA94" s="15">
        <v>3059.7684468600223</v>
      </c>
      <c r="AB94" s="15">
        <v>2396.1547588995741</v>
      </c>
      <c r="AC94" s="15">
        <v>2919.9435754922688</v>
      </c>
      <c r="AD94" s="15">
        <v>2516.936646500717</v>
      </c>
      <c r="AE94" s="15">
        <v>2702.5881908813767</v>
      </c>
      <c r="AF94" s="15">
        <v>2116.319499860218</v>
      </c>
      <c r="AG94" s="15">
        <v>4204.3971706366583</v>
      </c>
      <c r="AH94" s="15">
        <v>2074.9259049981156</v>
      </c>
      <c r="AI94" s="15">
        <v>2610.4161640906109</v>
      </c>
      <c r="AJ94" s="15">
        <v>2218.0987228349591</v>
      </c>
      <c r="AK94" s="15">
        <v>1921.7983936350136</v>
      </c>
      <c r="AL94" s="15">
        <v>3549.4899816922584</v>
      </c>
      <c r="AM94" s="15">
        <v>3609.8654315799436</v>
      </c>
      <c r="AN94" s="15">
        <v>2029.5152872436568</v>
      </c>
      <c r="AO94" s="15">
        <v>1455.0015359245972</v>
      </c>
      <c r="AP94" s="15">
        <v>2602.6808850791172</v>
      </c>
      <c r="AQ94" s="15">
        <v>2152.1710478328991</v>
      </c>
      <c r="AR94" s="15">
        <v>2519.16538807605</v>
      </c>
      <c r="AS94" s="15">
        <v>1882.2516231876716</v>
      </c>
      <c r="AT94" s="15">
        <v>1663.9563100294183</v>
      </c>
      <c r="AU94" s="15">
        <v>2426.3258269230296</v>
      </c>
      <c r="AV94" s="15">
        <v>2079.6174881359825</v>
      </c>
      <c r="AW94" s="15">
        <v>1421.4796743866484</v>
      </c>
      <c r="AX94" s="15">
        <v>3092.2431148322521</v>
      </c>
      <c r="AY94" s="15">
        <v>2115.2572533308035</v>
      </c>
      <c r="AZ94" s="15">
        <v>3455.5918392650219</v>
      </c>
      <c r="BA94" s="15">
        <v>2572.227748168908</v>
      </c>
      <c r="BB94" s="15">
        <v>2214.9378421648621</v>
      </c>
      <c r="BC94" s="15">
        <v>4200.6292096786083</v>
      </c>
      <c r="BD94" s="15">
        <v>4433.0461947167905</v>
      </c>
      <c r="BE94" s="15">
        <v>5035.5571929112139</v>
      </c>
      <c r="BF94" s="15">
        <v>2194.41875917479</v>
      </c>
      <c r="BG94" s="15">
        <v>2597.4221882788602</v>
      </c>
      <c r="BH94" s="15">
        <v>2460.225289383277</v>
      </c>
      <c r="BI94" s="15">
        <v>2933.5340148782948</v>
      </c>
      <c r="BJ94" s="15">
        <v>2074.893497520743</v>
      </c>
      <c r="BK94" s="15">
        <v>2129.4848209319225</v>
      </c>
      <c r="BL94" s="15">
        <v>2577.1872723887896</v>
      </c>
      <c r="BM94" s="15">
        <v>3205.211521811168</v>
      </c>
      <c r="BN94" s="15">
        <v>2722.7947712586556</v>
      </c>
      <c r="BO94" s="15">
        <v>2941.2737869286507</v>
      </c>
    </row>
    <row r="95" spans="1:67" ht="13.95" customHeight="1">
      <c r="A95" s="11">
        <v>2060</v>
      </c>
      <c r="B95" s="15">
        <v>2705.6876575521446</v>
      </c>
      <c r="C95" s="15">
        <v>4603.0485977051721</v>
      </c>
      <c r="D95" s="15">
        <v>4972.0069463369064</v>
      </c>
      <c r="E95" s="15">
        <v>2487.2930529129881</v>
      </c>
      <c r="F95" s="15">
        <v>2533.6619151163773</v>
      </c>
      <c r="G95" s="15">
        <v>2166.9594168198355</v>
      </c>
      <c r="H95" s="15">
        <v>3003.5587000318387</v>
      </c>
      <c r="I95" s="15">
        <v>2515.3162979000776</v>
      </c>
      <c r="J95" s="15">
        <v>2587.3125725413197</v>
      </c>
      <c r="K95" s="15">
        <v>4911.4699112630815</v>
      </c>
      <c r="L95" s="15">
        <v>5843.2050664673916</v>
      </c>
      <c r="M95" s="15">
        <v>4316.1729912815126</v>
      </c>
      <c r="N95" s="15">
        <v>4665.756869344239</v>
      </c>
      <c r="O95" s="15">
        <v>4522.0931520813738</v>
      </c>
      <c r="P95" s="15">
        <v>4555.1053441347585</v>
      </c>
      <c r="Q95" s="15">
        <v>5426.1551939281208</v>
      </c>
      <c r="R95" s="15">
        <v>6530.8145687304641</v>
      </c>
      <c r="S95" s="15">
        <v>5046.4107389179226</v>
      </c>
      <c r="T95" s="15">
        <v>4908.6293330198732</v>
      </c>
      <c r="U95" s="15">
        <v>3940.6802195794194</v>
      </c>
      <c r="V95" s="15">
        <v>5237.9080667510652</v>
      </c>
      <c r="W95" s="15">
        <v>4727.8884274895736</v>
      </c>
      <c r="X95" s="15">
        <v>4588.0431739565865</v>
      </c>
      <c r="Y95" s="15">
        <v>4204.1223382689104</v>
      </c>
      <c r="Z95" s="15">
        <v>1252.7657800667178</v>
      </c>
      <c r="AA95" s="15">
        <v>3103.3616521904355</v>
      </c>
      <c r="AB95" s="15">
        <v>2447.5748397215089</v>
      </c>
      <c r="AC95" s="15">
        <v>2967.5274501245026</v>
      </c>
      <c r="AD95" s="15">
        <v>2567.2315566828834</v>
      </c>
      <c r="AE95" s="15">
        <v>2750.6067901422125</v>
      </c>
      <c r="AF95" s="15">
        <v>2170.1904043675981</v>
      </c>
      <c r="AG95" s="15">
        <v>4240.0936021165935</v>
      </c>
      <c r="AH95" s="15">
        <v>2129.6166778777856</v>
      </c>
      <c r="AI95" s="15">
        <v>2659.1292702112869</v>
      </c>
      <c r="AJ95" s="15">
        <v>2272.3603991490545</v>
      </c>
      <c r="AK95" s="15">
        <v>1976.2235330920964</v>
      </c>
      <c r="AL95" s="15">
        <v>3588.873962310186</v>
      </c>
      <c r="AM95" s="15">
        <v>3646.8819313386234</v>
      </c>
      <c r="AN95" s="15">
        <v>2084.2401948205838</v>
      </c>
      <c r="AO95" s="15">
        <v>1502.0967008401938</v>
      </c>
      <c r="AP95" s="15">
        <v>2650.2776062258204</v>
      </c>
      <c r="AQ95" s="15">
        <v>2202.7806860219757</v>
      </c>
      <c r="AR95" s="15">
        <v>2568.6097536675361</v>
      </c>
      <c r="AS95" s="15">
        <v>1932.7655944948622</v>
      </c>
      <c r="AT95" s="15">
        <v>1713.659944012061</v>
      </c>
      <c r="AU95" s="15">
        <v>2478.5878986889484</v>
      </c>
      <c r="AV95" s="15">
        <v>2130.3508854029465</v>
      </c>
      <c r="AW95" s="15">
        <v>1469.4761220004136</v>
      </c>
      <c r="AX95" s="15">
        <v>3135.8308614704251</v>
      </c>
      <c r="AY95" s="15">
        <v>2165.9491527917835</v>
      </c>
      <c r="AZ95" s="15">
        <v>3496.8182063911313</v>
      </c>
      <c r="BA95" s="15">
        <v>2624.7218672121821</v>
      </c>
      <c r="BB95" s="15">
        <v>2269.2520380815863</v>
      </c>
      <c r="BC95" s="15">
        <v>4227.1355503181494</v>
      </c>
      <c r="BD95" s="15">
        <v>4452.7130463936101</v>
      </c>
      <c r="BE95" s="15">
        <v>5043.9918764655513</v>
      </c>
      <c r="BF95" s="15">
        <v>2245.2619838518162</v>
      </c>
      <c r="BG95" s="15">
        <v>2654.2434496004066</v>
      </c>
      <c r="BH95" s="15">
        <v>2518.0742471367921</v>
      </c>
      <c r="BI95" s="15">
        <v>2986.2760087417632</v>
      </c>
      <c r="BJ95" s="15">
        <v>2134.4896890087839</v>
      </c>
      <c r="BK95" s="15">
        <v>2187.4781139538954</v>
      </c>
      <c r="BL95" s="15">
        <v>2635.1230462656877</v>
      </c>
      <c r="BM95" s="15">
        <v>3258.7347509084307</v>
      </c>
      <c r="BN95" s="15">
        <v>2780.2723924847273</v>
      </c>
      <c r="BO95" s="15">
        <v>2996.5391244888256</v>
      </c>
    </row>
    <row r="96" spans="1:67" ht="13.95" customHeight="1">
      <c r="A96" s="11">
        <v>2061</v>
      </c>
      <c r="B96" s="15">
        <v>2754.3355899215348</v>
      </c>
      <c r="C96" s="15">
        <v>4626.9649704481335</v>
      </c>
      <c r="D96" s="15">
        <v>4983.8748421954706</v>
      </c>
      <c r="E96" s="15">
        <v>2538.9709724558556</v>
      </c>
      <c r="F96" s="15">
        <v>2584.3023554010156</v>
      </c>
      <c r="G96" s="15">
        <v>2217.2943439230144</v>
      </c>
      <c r="H96" s="15">
        <v>3051.1380245578189</v>
      </c>
      <c r="I96" s="15">
        <v>2567.3892904567442</v>
      </c>
      <c r="J96" s="15">
        <v>2645.2471519122541</v>
      </c>
      <c r="K96" s="15">
        <v>4922.3697858156738</v>
      </c>
      <c r="L96" s="15">
        <v>5831.8853266600081</v>
      </c>
      <c r="M96" s="15">
        <v>4348.939015372328</v>
      </c>
      <c r="N96" s="15">
        <v>4688.5072436128039</v>
      </c>
      <c r="O96" s="15">
        <v>4546.0078538830803</v>
      </c>
      <c r="P96" s="15">
        <v>4579.3967559832208</v>
      </c>
      <c r="Q96" s="15">
        <v>5428.7742356250847</v>
      </c>
      <c r="R96" s="15">
        <v>6496.6041356368887</v>
      </c>
      <c r="S96" s="15">
        <v>5058.8290771431029</v>
      </c>
      <c r="T96" s="15">
        <v>4925.0755390167787</v>
      </c>
      <c r="U96" s="15">
        <v>3982.4367755914991</v>
      </c>
      <c r="V96" s="15">
        <v>5244.5509902773711</v>
      </c>
      <c r="W96" s="15">
        <v>4751.6569513356071</v>
      </c>
      <c r="X96" s="15">
        <v>4615.7379484286494</v>
      </c>
      <c r="Y96" s="15">
        <v>4241.2814554880097</v>
      </c>
      <c r="Z96" s="15">
        <v>1316.0462804164711</v>
      </c>
      <c r="AA96" s="15">
        <v>3147.6666493254252</v>
      </c>
      <c r="AB96" s="15">
        <v>2500.0990328575158</v>
      </c>
      <c r="AC96" s="15">
        <v>3015.6007721461797</v>
      </c>
      <c r="AD96" s="15">
        <v>2618.4655808025082</v>
      </c>
      <c r="AE96" s="15">
        <v>2799.4681173429212</v>
      </c>
      <c r="AF96" s="15">
        <v>2225.4129564674272</v>
      </c>
      <c r="AG96" s="15">
        <v>4275.7227678723311</v>
      </c>
      <c r="AH96" s="15">
        <v>2185.7318728258438</v>
      </c>
      <c r="AI96" s="15">
        <v>2708.7509435252809</v>
      </c>
      <c r="AJ96" s="15">
        <v>2327.9702221445982</v>
      </c>
      <c r="AK96" s="15">
        <v>2032.1867856827184</v>
      </c>
      <c r="AL96" s="15">
        <v>3628.0680157124607</v>
      </c>
      <c r="AM96" s="15">
        <v>3683.7919556152083</v>
      </c>
      <c r="AN96" s="15">
        <v>2140.3953594497766</v>
      </c>
      <c r="AO96" s="15">
        <v>1550.8231631980445</v>
      </c>
      <c r="AP96" s="15">
        <v>2698.7308635094878</v>
      </c>
      <c r="AQ96" s="15">
        <v>2254.5399625022415</v>
      </c>
      <c r="AR96" s="15">
        <v>2618.8932822315242</v>
      </c>
      <c r="AS96" s="15">
        <v>1984.6496131057693</v>
      </c>
      <c r="AT96" s="15">
        <v>1764.8729729068998</v>
      </c>
      <c r="AU96" s="15">
        <v>2531.6767916846666</v>
      </c>
      <c r="AV96" s="15">
        <v>2182.3046269033362</v>
      </c>
      <c r="AW96" s="15">
        <v>1519.1894291366816</v>
      </c>
      <c r="AX96" s="15">
        <v>3179.9509535016791</v>
      </c>
      <c r="AY96" s="15">
        <v>2217.8059796135999</v>
      </c>
      <c r="AZ96" s="15">
        <v>3538.6489732795048</v>
      </c>
      <c r="BA96" s="15">
        <v>2678.2477903595759</v>
      </c>
      <c r="BB96" s="15">
        <v>2324.8865502541507</v>
      </c>
      <c r="BC96" s="15">
        <v>4253.2802034436309</v>
      </c>
      <c r="BD96" s="15">
        <v>4472.5293518460421</v>
      </c>
      <c r="BE96" s="15">
        <v>5051.9280243640196</v>
      </c>
      <c r="BF96" s="15">
        <v>2297.1658322031976</v>
      </c>
      <c r="BG96" s="15">
        <v>2712.2745067994742</v>
      </c>
      <c r="BH96" s="15">
        <v>2577.2701114291713</v>
      </c>
      <c r="BI96" s="15">
        <v>3040.0126872818219</v>
      </c>
      <c r="BJ96" s="15">
        <v>2195.8203168767031</v>
      </c>
      <c r="BK96" s="15">
        <v>2247.0187263510838</v>
      </c>
      <c r="BL96" s="15">
        <v>2694.2122557202269</v>
      </c>
      <c r="BM96" s="15">
        <v>3312.7100136800836</v>
      </c>
      <c r="BN96" s="15">
        <v>2838.8703983785567</v>
      </c>
      <c r="BO96" s="15">
        <v>3052.9824375453377</v>
      </c>
    </row>
    <row r="97" spans="1:67" ht="13.95" customHeight="1">
      <c r="A97" s="11">
        <v>2062</v>
      </c>
      <c r="B97" s="15">
        <v>2804.0673429965223</v>
      </c>
      <c r="C97" s="15">
        <v>4650.5668430955284</v>
      </c>
      <c r="D97" s="15">
        <v>4995.6814150207974</v>
      </c>
      <c r="E97" s="15">
        <v>2591.7362087405386</v>
      </c>
      <c r="F97" s="15">
        <v>2636.1428030409684</v>
      </c>
      <c r="G97" s="15">
        <v>2268.824033372116</v>
      </c>
      <c r="H97" s="15">
        <v>3099.3944214462135</v>
      </c>
      <c r="I97" s="15">
        <v>2620.5848506758416</v>
      </c>
      <c r="J97" s="15">
        <v>2704.4315425116979</v>
      </c>
      <c r="K97" s="15">
        <v>4932.6102148232649</v>
      </c>
      <c r="L97" s="15">
        <v>5820.3830593094608</v>
      </c>
      <c r="M97" s="15">
        <v>4381.4895790959081</v>
      </c>
      <c r="N97" s="15">
        <v>4710.9413426309411</v>
      </c>
      <c r="O97" s="15">
        <v>4569.4876619459365</v>
      </c>
      <c r="P97" s="15">
        <v>4603.5220732949174</v>
      </c>
      <c r="Q97" s="15">
        <v>5430.3819864233556</v>
      </c>
      <c r="R97" s="15">
        <v>6460.8180619371424</v>
      </c>
      <c r="S97" s="15">
        <v>5070.6230933643556</v>
      </c>
      <c r="T97" s="15">
        <v>4941.2658073364473</v>
      </c>
      <c r="U97" s="15">
        <v>4024.4538430928746</v>
      </c>
      <c r="V97" s="15">
        <v>5251.0665317027806</v>
      </c>
      <c r="W97" s="15">
        <v>4774.2978500610725</v>
      </c>
      <c r="X97" s="15">
        <v>4642.4725629741597</v>
      </c>
      <c r="Y97" s="15">
        <v>4278.4895189920526</v>
      </c>
      <c r="Z97" s="15">
        <v>1382.7629801565145</v>
      </c>
      <c r="AA97" s="15">
        <v>3192.5065365614992</v>
      </c>
      <c r="AB97" s="15">
        <v>2553.7515915980257</v>
      </c>
      <c r="AC97" s="15">
        <v>3064.1301441206483</v>
      </c>
      <c r="AD97" s="15">
        <v>2670.6762829998802</v>
      </c>
      <c r="AE97" s="15">
        <v>2849.1951131872333</v>
      </c>
      <c r="AF97" s="15">
        <v>2282.0148381968152</v>
      </c>
      <c r="AG97" s="15">
        <v>4310.283428641219</v>
      </c>
      <c r="AH97" s="15">
        <v>2243.3243874901877</v>
      </c>
      <c r="AI97" s="15">
        <v>2759.3177214303428</v>
      </c>
      <c r="AJ97" s="15">
        <v>2384.9538692905135</v>
      </c>
      <c r="AK97" s="15">
        <v>2089.7329893977035</v>
      </c>
      <c r="AL97" s="15">
        <v>3667.8672523200585</v>
      </c>
      <c r="AM97" s="15">
        <v>3721.3746725727669</v>
      </c>
      <c r="AN97" s="15">
        <v>2197.9922954388708</v>
      </c>
      <c r="AO97" s="15">
        <v>1601.2033461914618</v>
      </c>
      <c r="AP97" s="15">
        <v>2748.0801918548077</v>
      </c>
      <c r="AQ97" s="15">
        <v>2307.4203068270867</v>
      </c>
      <c r="AR97" s="15">
        <v>2670.0596291405986</v>
      </c>
      <c r="AS97" s="15">
        <v>2037.8885324686237</v>
      </c>
      <c r="AT97" s="15">
        <v>1817.6268747463328</v>
      </c>
      <c r="AU97" s="15">
        <v>2585.6598350650761</v>
      </c>
      <c r="AV97" s="15">
        <v>2235.4666862798467</v>
      </c>
      <c r="AW97" s="15">
        <v>1570.6271484767797</v>
      </c>
      <c r="AX97" s="15">
        <v>3224.5789641600186</v>
      </c>
      <c r="AY97" s="15">
        <v>2270.8407427983702</v>
      </c>
      <c r="AZ97" s="15">
        <v>3580.5524317868876</v>
      </c>
      <c r="BA97" s="15">
        <v>2732.8547618342604</v>
      </c>
      <c r="BB97" s="15">
        <v>2381.8649481161337</v>
      </c>
      <c r="BC97" s="15">
        <v>4279.3968149019129</v>
      </c>
      <c r="BD97" s="15">
        <v>4492.0951341910777</v>
      </c>
      <c r="BE97" s="15">
        <v>5058.000542991801</v>
      </c>
      <c r="BF97" s="15">
        <v>2350.1686844296501</v>
      </c>
      <c r="BG97" s="15">
        <v>2771.5185525641941</v>
      </c>
      <c r="BH97" s="15">
        <v>2637.7435239460042</v>
      </c>
      <c r="BI97" s="15">
        <v>3094.683051315204</v>
      </c>
      <c r="BJ97" s="15">
        <v>2258.9096741169838</v>
      </c>
      <c r="BK97" s="15">
        <v>2308.1804183989429</v>
      </c>
      <c r="BL97" s="15">
        <v>2754.4382071312752</v>
      </c>
      <c r="BM97" s="15">
        <v>3367.0439211308817</v>
      </c>
      <c r="BN97" s="15">
        <v>2898.5777652627257</v>
      </c>
      <c r="BO97" s="15">
        <v>3110.3625826567404</v>
      </c>
    </row>
    <row r="98" spans="1:67" ht="13.95" customHeight="1">
      <c r="A98" s="11">
        <v>2063</v>
      </c>
      <c r="B98" s="15">
        <v>2854.9029364749827</v>
      </c>
      <c r="C98" s="15">
        <v>4674.1355071440948</v>
      </c>
      <c r="D98" s="15">
        <v>5007.0602411273276</v>
      </c>
      <c r="E98" s="15">
        <v>2645.6149185202007</v>
      </c>
      <c r="F98" s="15">
        <v>2689.0524771358541</v>
      </c>
      <c r="G98" s="15">
        <v>2321.5717035768921</v>
      </c>
      <c r="H98" s="15">
        <v>3148.6756143157086</v>
      </c>
      <c r="I98" s="15">
        <v>2674.9701581194026</v>
      </c>
      <c r="J98" s="15">
        <v>2764.9122041414503</v>
      </c>
      <c r="K98" s="15">
        <v>4943.1175446550651</v>
      </c>
      <c r="L98" s="15">
        <v>5808.3999935924576</v>
      </c>
      <c r="M98" s="15">
        <v>4414.0691821037026</v>
      </c>
      <c r="N98" s="15">
        <v>4733.1850450852262</v>
      </c>
      <c r="O98" s="15">
        <v>4592.8166276171805</v>
      </c>
      <c r="P98" s="15">
        <v>4627.6217177960198</v>
      </c>
      <c r="Q98" s="15">
        <v>5431.7067968362126</v>
      </c>
      <c r="R98" s="15">
        <v>6425.1307547009646</v>
      </c>
      <c r="S98" s="15">
        <v>5082.2857503964087</v>
      </c>
      <c r="T98" s="15">
        <v>4957.3452070079356</v>
      </c>
      <c r="U98" s="15">
        <v>4066.7545330093112</v>
      </c>
      <c r="V98" s="15">
        <v>5256.8482483304388</v>
      </c>
      <c r="W98" s="15">
        <v>4796.6352774412771</v>
      </c>
      <c r="X98" s="15">
        <v>4668.9400397445088</v>
      </c>
      <c r="Y98" s="15">
        <v>4315.545599810891</v>
      </c>
      <c r="Z98" s="15">
        <v>1453.1203525802969</v>
      </c>
      <c r="AA98" s="15">
        <v>3237.9148044447047</v>
      </c>
      <c r="AB98" s="15">
        <v>2608.5258626541786</v>
      </c>
      <c r="AC98" s="15">
        <v>3113.1196923524944</v>
      </c>
      <c r="AD98" s="15">
        <v>2723.9332235214529</v>
      </c>
      <c r="AE98" s="15">
        <v>2899.7411381698116</v>
      </c>
      <c r="AF98" s="15">
        <v>2340.0757878464419</v>
      </c>
      <c r="AG98" s="15">
        <v>4343.8432070197241</v>
      </c>
      <c r="AH98" s="15">
        <v>2302.4052938715035</v>
      </c>
      <c r="AI98" s="15">
        <v>2810.8065103063814</v>
      </c>
      <c r="AJ98" s="15">
        <v>2443.3529055195581</v>
      </c>
      <c r="AK98" s="15">
        <v>2148.910028427284</v>
      </c>
      <c r="AL98" s="15">
        <v>3707.3589853887565</v>
      </c>
      <c r="AM98" s="15">
        <v>3758.8350339742137</v>
      </c>
      <c r="AN98" s="15">
        <v>2257.0809594810194</v>
      </c>
      <c r="AO98" s="15">
        <v>1653.2923037459111</v>
      </c>
      <c r="AP98" s="15">
        <v>2798.2875802798003</v>
      </c>
      <c r="AQ98" s="15">
        <v>2361.4756416663704</v>
      </c>
      <c r="AR98" s="15">
        <v>2722.1202723714077</v>
      </c>
      <c r="AS98" s="15">
        <v>2092.5247622697398</v>
      </c>
      <c r="AT98" s="15">
        <v>1871.9663549435181</v>
      </c>
      <c r="AU98" s="15">
        <v>2640.5129453312948</v>
      </c>
      <c r="AV98" s="15">
        <v>2289.8518737146583</v>
      </c>
      <c r="AW98" s="15">
        <v>1623.9043229399904</v>
      </c>
      <c r="AX98" s="15">
        <v>3269.5612149371314</v>
      </c>
      <c r="AY98" s="15">
        <v>2325.1039210629474</v>
      </c>
      <c r="AZ98" s="15">
        <v>3623.2062693530484</v>
      </c>
      <c r="BA98" s="15">
        <v>2788.6063693445485</v>
      </c>
      <c r="BB98" s="15">
        <v>2440.1924078702145</v>
      </c>
      <c r="BC98" s="15">
        <v>4305.4421748368777</v>
      </c>
      <c r="BD98" s="15">
        <v>4512.0125663772133</v>
      </c>
      <c r="BE98" s="15">
        <v>5064.1206868397794</v>
      </c>
      <c r="BF98" s="15">
        <v>2404.2975063116714</v>
      </c>
      <c r="BG98" s="15">
        <v>2832.0571353859764</v>
      </c>
      <c r="BH98" s="15">
        <v>2699.5713459120548</v>
      </c>
      <c r="BI98" s="15">
        <v>3150.3761215291215</v>
      </c>
      <c r="BJ98" s="15">
        <v>2323.8329877570118</v>
      </c>
      <c r="BK98" s="15">
        <v>2370.9616903880637</v>
      </c>
      <c r="BL98" s="15">
        <v>2815.8874742219155</v>
      </c>
      <c r="BM98" s="15">
        <v>3421.7611996841274</v>
      </c>
      <c r="BN98" s="15">
        <v>2959.4117278359249</v>
      </c>
      <c r="BO98" s="15">
        <v>3168.485237001647</v>
      </c>
    </row>
    <row r="99" spans="1:67" ht="13.95" customHeight="1">
      <c r="A99" s="11">
        <v>2064</v>
      </c>
      <c r="B99" s="15">
        <v>2906.8606112255989</v>
      </c>
      <c r="C99" s="15">
        <v>4697.5520475156436</v>
      </c>
      <c r="D99" s="15">
        <v>5018.9522024204562</v>
      </c>
      <c r="E99" s="15">
        <v>2700.5953526097746</v>
      </c>
      <c r="F99" s="15">
        <v>2743.0463898759094</v>
      </c>
      <c r="G99" s="15">
        <v>2375.5380989253154</v>
      </c>
      <c r="H99" s="15">
        <v>3198.5910836470016</v>
      </c>
      <c r="I99" s="15">
        <v>2730.5229270293639</v>
      </c>
      <c r="J99" s="15">
        <v>2826.6670826128188</v>
      </c>
      <c r="K99" s="15">
        <v>4952.9384917609432</v>
      </c>
      <c r="L99" s="15">
        <v>5795.5505986334938</v>
      </c>
      <c r="M99" s="15">
        <v>4446.5909722710048</v>
      </c>
      <c r="N99" s="15">
        <v>4755.3987853779572</v>
      </c>
      <c r="O99" s="15">
        <v>4616.1417207795466</v>
      </c>
      <c r="P99" s="15">
        <v>4651.79488962712</v>
      </c>
      <c r="Q99" s="15">
        <v>5432.8156831605165</v>
      </c>
      <c r="R99" s="15">
        <v>6389.0111776801168</v>
      </c>
      <c r="S99" s="15">
        <v>5093.6819184767674</v>
      </c>
      <c r="T99" s="15">
        <v>4973.1317569458415</v>
      </c>
      <c r="U99" s="15">
        <v>4109.3341275765661</v>
      </c>
      <c r="V99" s="15">
        <v>5263.0777705593673</v>
      </c>
      <c r="W99" s="15">
        <v>4818.8079288101517</v>
      </c>
      <c r="X99" s="15">
        <v>4695.2025975717561</v>
      </c>
      <c r="Y99" s="15">
        <v>4352.5455647432391</v>
      </c>
      <c r="Z99" s="15">
        <v>1527.2547938348564</v>
      </c>
      <c r="AA99" s="15">
        <v>3283.8731580775006</v>
      </c>
      <c r="AB99" s="15">
        <v>2664.4006443142034</v>
      </c>
      <c r="AC99" s="15">
        <v>3162.6842445712923</v>
      </c>
      <c r="AD99" s="15">
        <v>2778.1383595798866</v>
      </c>
      <c r="AE99" s="15">
        <v>2951.1604957018494</v>
      </c>
      <c r="AF99" s="15">
        <v>2399.5845440277349</v>
      </c>
      <c r="AG99" s="15">
        <v>4376.1885206013085</v>
      </c>
      <c r="AH99" s="15">
        <v>2363.0117915922292</v>
      </c>
      <c r="AI99" s="15">
        <v>2863.2030403573403</v>
      </c>
      <c r="AJ99" s="15">
        <v>2503.1679136201451</v>
      </c>
      <c r="AK99" s="15">
        <v>2209.7869083450919</v>
      </c>
      <c r="AL99" s="15">
        <v>3746.5474145006142</v>
      </c>
      <c r="AM99" s="15">
        <v>3796.2991739784779</v>
      </c>
      <c r="AN99" s="15">
        <v>2317.7144256907936</v>
      </c>
      <c r="AO99" s="15">
        <v>1707.1273972227252</v>
      </c>
      <c r="AP99" s="15">
        <v>2849.3212432848209</v>
      </c>
      <c r="AQ99" s="15">
        <v>2416.7164517248812</v>
      </c>
      <c r="AR99" s="15">
        <v>2775.0211128943356</v>
      </c>
      <c r="AS99" s="15">
        <v>2148.5653139551255</v>
      </c>
      <c r="AT99" s="15">
        <v>1927.9087822966324</v>
      </c>
      <c r="AU99" s="15">
        <v>2696.2037252064247</v>
      </c>
      <c r="AV99" s="15">
        <v>2345.4779939276336</v>
      </c>
      <c r="AW99" s="15">
        <v>1678.9956939269075</v>
      </c>
      <c r="AX99" s="15">
        <v>3314.9904937915721</v>
      </c>
      <c r="AY99" s="15">
        <v>2380.5643190977867</v>
      </c>
      <c r="AZ99" s="15">
        <v>3665.7946511339728</v>
      </c>
      <c r="BA99" s="15">
        <v>2845.4208950893731</v>
      </c>
      <c r="BB99" s="15">
        <v>2499.9502811410225</v>
      </c>
      <c r="BC99" s="15">
        <v>4330.6491597756494</v>
      </c>
      <c r="BD99" s="15">
        <v>4531.5796129249129</v>
      </c>
      <c r="BE99" s="15">
        <v>5070.317971133818</v>
      </c>
      <c r="BF99" s="15">
        <v>2459.5835091975146</v>
      </c>
      <c r="BG99" s="15">
        <v>2893.8762831731051</v>
      </c>
      <c r="BH99" s="15">
        <v>2762.7012733099909</v>
      </c>
      <c r="BI99" s="15">
        <v>3207.0824051753812</v>
      </c>
      <c r="BJ99" s="15">
        <v>2390.6019983482402</v>
      </c>
      <c r="BK99" s="15">
        <v>2435.3933074569622</v>
      </c>
      <c r="BL99" s="15">
        <v>2878.4751759702558</v>
      </c>
      <c r="BM99" s="15">
        <v>3477.0216444026578</v>
      </c>
      <c r="BN99" s="15">
        <v>3021.3521927600718</v>
      </c>
      <c r="BO99" s="15">
        <v>3227.3226728149289</v>
      </c>
    </row>
    <row r="100" spans="1:67" ht="13.95" customHeight="1">
      <c r="A100" s="11">
        <v>2065</v>
      </c>
      <c r="B100" s="15">
        <v>2959.9579126594222</v>
      </c>
      <c r="C100" s="15">
        <v>4720.6731016995072</v>
      </c>
      <c r="D100" s="15">
        <v>5030.193014472381</v>
      </c>
      <c r="E100" s="15">
        <v>2756.7839001132893</v>
      </c>
      <c r="F100" s="15">
        <v>2798.3036852942091</v>
      </c>
      <c r="G100" s="15">
        <v>2430.8158360048983</v>
      </c>
      <c r="H100" s="15">
        <v>3249.3201694587501</v>
      </c>
      <c r="I100" s="15">
        <v>2787.2880133870417</v>
      </c>
      <c r="J100" s="15">
        <v>2889.8005447206801</v>
      </c>
      <c r="K100" s="15">
        <v>4961.6707491562938</v>
      </c>
      <c r="L100" s="15">
        <v>5782.7443780566309</v>
      </c>
      <c r="M100" s="15">
        <v>4479.1991178956278</v>
      </c>
      <c r="N100" s="15">
        <v>4777.425948146335</v>
      </c>
      <c r="O100" s="15">
        <v>4639.4763325786998</v>
      </c>
      <c r="P100" s="15">
        <v>4675.9451234952348</v>
      </c>
      <c r="Q100" s="15">
        <v>5433.8790320529442</v>
      </c>
      <c r="R100" s="15">
        <v>6351.588245144867</v>
      </c>
      <c r="S100" s="15">
        <v>5105.0510231835315</v>
      </c>
      <c r="T100" s="15">
        <v>4988.0457320468695</v>
      </c>
      <c r="U100" s="15">
        <v>4152.1879523493362</v>
      </c>
      <c r="V100" s="15">
        <v>5268.220833564169</v>
      </c>
      <c r="W100" s="15">
        <v>4840.8892714557651</v>
      </c>
      <c r="X100" s="15">
        <v>4721.4235901742368</v>
      </c>
      <c r="Y100" s="15">
        <v>4389.5077553138317</v>
      </c>
      <c r="Z100" s="15">
        <v>1605.4319251977283</v>
      </c>
      <c r="AA100" s="15">
        <v>3330.4614303626745</v>
      </c>
      <c r="AB100" s="15">
        <v>2721.4810626607941</v>
      </c>
      <c r="AC100" s="15">
        <v>3212.8938255312296</v>
      </c>
      <c r="AD100" s="15">
        <v>2833.3868978900541</v>
      </c>
      <c r="AE100" s="15">
        <v>3003.5009017373709</v>
      </c>
      <c r="AF100" s="15">
        <v>2460.6563536483031</v>
      </c>
      <c r="AG100" s="15">
        <v>4406.9363844889585</v>
      </c>
      <c r="AH100" s="15">
        <v>2425.2544655652978</v>
      </c>
      <c r="AI100" s="15">
        <v>2916.6070968062872</v>
      </c>
      <c r="AJ100" s="15">
        <v>2564.5198995810938</v>
      </c>
      <c r="AK100" s="15">
        <v>2272.4468825705731</v>
      </c>
      <c r="AL100" s="15">
        <v>3786.4920290953978</v>
      </c>
      <c r="AM100" s="15">
        <v>3833.9982392651805</v>
      </c>
      <c r="AN100" s="15">
        <v>2379.971767043799</v>
      </c>
      <c r="AO100" s="15">
        <v>1762.8295088540526</v>
      </c>
      <c r="AP100" s="15">
        <v>2901.2846167280154</v>
      </c>
      <c r="AQ100" s="15">
        <v>2473.2280495416799</v>
      </c>
      <c r="AR100" s="15">
        <v>2828.8859601894169</v>
      </c>
      <c r="AS100" s="15">
        <v>2206.1265279355443</v>
      </c>
      <c r="AT100" s="15">
        <v>1985.5732466693253</v>
      </c>
      <c r="AU100" s="15">
        <v>2752.8716675423366</v>
      </c>
      <c r="AV100" s="15">
        <v>2402.4924600874815</v>
      </c>
      <c r="AW100" s="15">
        <v>1736.057074660677</v>
      </c>
      <c r="AX100" s="15">
        <v>3360.9711143206023</v>
      </c>
      <c r="AY100" s="15">
        <v>2437.3141056953164</v>
      </c>
      <c r="AZ100" s="15">
        <v>3708.6293538985706</v>
      </c>
      <c r="BA100" s="15">
        <v>2903.3992008492028</v>
      </c>
      <c r="BB100" s="15">
        <v>2561.1625823000013</v>
      </c>
      <c r="BC100" s="15">
        <v>4355.8234754662653</v>
      </c>
      <c r="BD100" s="15">
        <v>4550.8897208600019</v>
      </c>
      <c r="BE100" s="15">
        <v>5074.0099709895285</v>
      </c>
      <c r="BF100" s="15">
        <v>2516.2456827625761</v>
      </c>
      <c r="BG100" s="15">
        <v>2957.0235751415689</v>
      </c>
      <c r="BH100" s="15">
        <v>2827.2448059382618</v>
      </c>
      <c r="BI100" s="15">
        <v>3264.8012734571912</v>
      </c>
      <c r="BJ100" s="15">
        <v>2459.2902091596793</v>
      </c>
      <c r="BK100" s="15">
        <v>2501.5839077581909</v>
      </c>
      <c r="BL100" s="15">
        <v>2942.328983777139</v>
      </c>
      <c r="BM100" s="15">
        <v>3532.7219632595697</v>
      </c>
      <c r="BN100" s="15">
        <v>3084.5354045385934</v>
      </c>
      <c r="BO100" s="15">
        <v>3287.219048626665</v>
      </c>
    </row>
    <row r="101" spans="1:67" ht="13.95" customHeight="1">
      <c r="A101" s="11">
        <v>2066</v>
      </c>
      <c r="B101" s="15">
        <v>3014.2284581516392</v>
      </c>
      <c r="C101" s="15">
        <v>4743.7364478082154</v>
      </c>
      <c r="D101" s="15">
        <v>5040.9825275913217</v>
      </c>
      <c r="E101" s="15">
        <v>2814.179003985651</v>
      </c>
      <c r="F101" s="15">
        <v>2854.8044546600649</v>
      </c>
      <c r="G101" s="15">
        <v>2487.3979435987026</v>
      </c>
      <c r="H101" s="15">
        <v>3300.922738928874</v>
      </c>
      <c r="I101" s="15">
        <v>2845.3513616156683</v>
      </c>
      <c r="J101" s="15">
        <v>2954.2787985366917</v>
      </c>
      <c r="K101" s="15">
        <v>4969.8875610964378</v>
      </c>
      <c r="L101" s="15">
        <v>5769.919575851326</v>
      </c>
      <c r="M101" s="15">
        <v>4511.8766003520332</v>
      </c>
      <c r="N101" s="15">
        <v>4799.3645530130589</v>
      </c>
      <c r="O101" s="15">
        <v>4662.8670076388089</v>
      </c>
      <c r="P101" s="15">
        <v>4700.1110786224317</v>
      </c>
      <c r="Q101" s="15">
        <v>5434.9460105638764</v>
      </c>
      <c r="R101" s="15">
        <v>6314.0547268567034</v>
      </c>
      <c r="S101" s="15">
        <v>5116.2943850918564</v>
      </c>
      <c r="T101" s="15">
        <v>5002.9472144402589</v>
      </c>
      <c r="U101" s="15">
        <v>4195.4738874132718</v>
      </c>
      <c r="V101" s="15">
        <v>5272.550631645131</v>
      </c>
      <c r="W101" s="15">
        <v>4862.8187039563027</v>
      </c>
      <c r="X101" s="15">
        <v>4747.4099903959968</v>
      </c>
      <c r="Y101" s="15">
        <v>4426.6057175281776</v>
      </c>
      <c r="Z101" s="15">
        <v>1687.8117752297123</v>
      </c>
      <c r="AA101" s="15">
        <v>3377.6831439801608</v>
      </c>
      <c r="AB101" s="15">
        <v>2779.7663396322546</v>
      </c>
      <c r="AC101" s="15">
        <v>3263.7397391326208</v>
      </c>
      <c r="AD101" s="15">
        <v>2889.7322140188494</v>
      </c>
      <c r="AE101" s="15">
        <v>3056.747511156671</v>
      </c>
      <c r="AF101" s="15">
        <v>2523.2943022917334</v>
      </c>
      <c r="AG101" s="15">
        <v>4436.9513856396516</v>
      </c>
      <c r="AH101" s="15">
        <v>2489.2062264500041</v>
      </c>
      <c r="AI101" s="15">
        <v>2971.0206350755816</v>
      </c>
      <c r="AJ101" s="15">
        <v>2627.425998217826</v>
      </c>
      <c r="AK101" s="15">
        <v>2336.9079132606662</v>
      </c>
      <c r="AL101" s="15">
        <v>3826.3497066954837</v>
      </c>
      <c r="AM101" s="15">
        <v>3871.8596596531243</v>
      </c>
      <c r="AN101" s="15">
        <v>2443.931953452076</v>
      </c>
      <c r="AO101" s="15">
        <v>1820.4138343380762</v>
      </c>
      <c r="AP101" s="15">
        <v>2954.1803903234627</v>
      </c>
      <c r="AQ101" s="15">
        <v>2530.9774082032413</v>
      </c>
      <c r="AR101" s="15">
        <v>2883.6555411955392</v>
      </c>
      <c r="AS101" s="15">
        <v>2265.2353311698384</v>
      </c>
      <c r="AT101" s="15">
        <v>2044.9890080133548</v>
      </c>
      <c r="AU101" s="15">
        <v>2810.3807016774244</v>
      </c>
      <c r="AV101" s="15">
        <v>2460.8048798821756</v>
      </c>
      <c r="AW101" s="15">
        <v>1795.1426462415393</v>
      </c>
      <c r="AX101" s="15">
        <v>3407.4670872567331</v>
      </c>
      <c r="AY101" s="15">
        <v>2495.3833827941125</v>
      </c>
      <c r="AZ101" s="15">
        <v>3751.747399641099</v>
      </c>
      <c r="BA101" s="15">
        <v>2962.5857771399819</v>
      </c>
      <c r="BB101" s="15">
        <v>2623.892270734284</v>
      </c>
      <c r="BC101" s="15">
        <v>4380.9828908857826</v>
      </c>
      <c r="BD101" s="15">
        <v>4569.8118851074405</v>
      </c>
      <c r="BE101" s="15">
        <v>5076.5063810952579</v>
      </c>
      <c r="BF101" s="15">
        <v>2574.2677275666624</v>
      </c>
      <c r="BG101" s="15">
        <v>3021.5016869525475</v>
      </c>
      <c r="BH101" s="15">
        <v>2893.1464828545468</v>
      </c>
      <c r="BI101" s="15">
        <v>3323.5691858032933</v>
      </c>
      <c r="BJ101" s="15">
        <v>2529.9981248664453</v>
      </c>
      <c r="BK101" s="15">
        <v>2569.5275618560186</v>
      </c>
      <c r="BL101" s="15">
        <v>3007.4748510477116</v>
      </c>
      <c r="BM101" s="15">
        <v>3588.9712358188735</v>
      </c>
      <c r="BN101" s="15">
        <v>3149.0171508308999</v>
      </c>
      <c r="BO101" s="15">
        <v>3348.1218353565164</v>
      </c>
    </row>
    <row r="102" spans="1:67" ht="13.95" customHeight="1">
      <c r="A102" s="11">
        <v>2067</v>
      </c>
      <c r="B102" s="15">
        <v>3069.695641167742</v>
      </c>
      <c r="C102" s="15">
        <v>4766.7582372604102</v>
      </c>
      <c r="D102" s="15">
        <v>5051.8914035989683</v>
      </c>
      <c r="E102" s="15">
        <v>2872.7470692187485</v>
      </c>
      <c r="F102" s="15">
        <v>2912.5485924816335</v>
      </c>
      <c r="G102" s="15">
        <v>2545.2691013190411</v>
      </c>
      <c r="H102" s="15">
        <v>3353.3325124491444</v>
      </c>
      <c r="I102" s="15">
        <v>2904.7510385955211</v>
      </c>
      <c r="J102" s="15">
        <v>3020.1037166464007</v>
      </c>
      <c r="K102" s="15">
        <v>4978.0441771752121</v>
      </c>
      <c r="L102" s="15">
        <v>5756.9265104734013</v>
      </c>
      <c r="M102" s="15">
        <v>4544.4117030137695</v>
      </c>
      <c r="N102" s="15">
        <v>4821.2535507036246</v>
      </c>
      <c r="O102" s="15">
        <v>4686.3880724307783</v>
      </c>
      <c r="P102" s="15">
        <v>4724.2274622808136</v>
      </c>
      <c r="Q102" s="15">
        <v>5435.6366108753082</v>
      </c>
      <c r="R102" s="15">
        <v>6276.4074357046957</v>
      </c>
      <c r="S102" s="15">
        <v>5127.2514664647142</v>
      </c>
      <c r="T102" s="15">
        <v>5017.7546478353388</v>
      </c>
      <c r="U102" s="15">
        <v>4239.0693163246415</v>
      </c>
      <c r="V102" s="15">
        <v>5276.7567880763781</v>
      </c>
      <c r="W102" s="15">
        <v>4884.6051203090674</v>
      </c>
      <c r="X102" s="15">
        <v>4773.4089090994285</v>
      </c>
      <c r="Y102" s="15">
        <v>4463.6087352578143</v>
      </c>
      <c r="Z102" s="15">
        <v>1774.6216923266284</v>
      </c>
      <c r="AA102" s="15">
        <v>3425.469003306252</v>
      </c>
      <c r="AB102" s="15">
        <v>2839.1988213940899</v>
      </c>
      <c r="AC102" s="15">
        <v>3315.1667775558708</v>
      </c>
      <c r="AD102" s="15">
        <v>2947.1349982681427</v>
      </c>
      <c r="AE102" s="15">
        <v>3110.8213235481076</v>
      </c>
      <c r="AF102" s="15">
        <v>2587.5187592288107</v>
      </c>
      <c r="AG102" s="15">
        <v>4466.5952545139626</v>
      </c>
      <c r="AH102" s="15">
        <v>2554.7911379725447</v>
      </c>
      <c r="AI102" s="15">
        <v>3026.3550105807221</v>
      </c>
      <c r="AJ102" s="15">
        <v>2691.878209382015</v>
      </c>
      <c r="AK102" s="15">
        <v>2403.1764719172133</v>
      </c>
      <c r="AL102" s="15">
        <v>3866.1338608547467</v>
      </c>
      <c r="AM102" s="15">
        <v>3910.030461839156</v>
      </c>
      <c r="AN102" s="15">
        <v>2509.5181256520259</v>
      </c>
      <c r="AO102" s="15">
        <v>1879.8931241521302</v>
      </c>
      <c r="AP102" s="15">
        <v>3007.8769524994473</v>
      </c>
      <c r="AQ102" s="15">
        <v>2589.9618885314599</v>
      </c>
      <c r="AR102" s="15">
        <v>2939.3272956570636</v>
      </c>
      <c r="AS102" s="15">
        <v>2325.8656469207153</v>
      </c>
      <c r="AT102" s="15">
        <v>2106.1549721638962</v>
      </c>
      <c r="AU102" s="15">
        <v>2868.7650254823543</v>
      </c>
      <c r="AV102" s="15">
        <v>2520.4205496264426</v>
      </c>
      <c r="AW102" s="15">
        <v>1856.2223520669322</v>
      </c>
      <c r="AX102" s="15">
        <v>3454.4522481822546</v>
      </c>
      <c r="AY102" s="15">
        <v>2554.7448571807158</v>
      </c>
      <c r="AZ102" s="15">
        <v>3794.9645521184425</v>
      </c>
      <c r="BA102" s="15">
        <v>3022.970867389547</v>
      </c>
      <c r="BB102" s="15">
        <v>2688.161125476126</v>
      </c>
      <c r="BC102" s="15">
        <v>4406.1418336295937</v>
      </c>
      <c r="BD102" s="15">
        <v>4588.3474215411261</v>
      </c>
      <c r="BE102" s="15">
        <v>5079.5593370320876</v>
      </c>
      <c r="BF102" s="15">
        <v>2633.6398186806905</v>
      </c>
      <c r="BG102" s="15">
        <v>3087.3345089026498</v>
      </c>
      <c r="BH102" s="15">
        <v>2960.4296140105125</v>
      </c>
      <c r="BI102" s="15">
        <v>3383.3968586294141</v>
      </c>
      <c r="BJ102" s="15">
        <v>2602.6382099717362</v>
      </c>
      <c r="BK102" s="15">
        <v>2639.2173456558921</v>
      </c>
      <c r="BL102" s="15">
        <v>3073.9311494809845</v>
      </c>
      <c r="BM102" s="15">
        <v>3645.7990966237826</v>
      </c>
      <c r="BN102" s="15">
        <v>3214.723426827682</v>
      </c>
      <c r="BO102" s="15">
        <v>3409.8656407318636</v>
      </c>
    </row>
    <row r="103" spans="1:67" ht="13.95" customHeight="1">
      <c r="A103" s="11">
        <v>2068</v>
      </c>
      <c r="B103" s="15">
        <v>3126.3818261761571</v>
      </c>
      <c r="C103" s="15">
        <v>4789.6900599468254</v>
      </c>
      <c r="D103" s="15">
        <v>5062.7567352990709</v>
      </c>
      <c r="E103" s="15">
        <v>2932.5144490743564</v>
      </c>
      <c r="F103" s="15">
        <v>2971.6094978454953</v>
      </c>
      <c r="G103" s="15">
        <v>2604.4925161985261</v>
      </c>
      <c r="H103" s="15">
        <v>3406.5772188347746</v>
      </c>
      <c r="I103" s="15">
        <v>2965.4686627601309</v>
      </c>
      <c r="J103" s="15">
        <v>3087.3464460325044</v>
      </c>
      <c r="K103" s="15">
        <v>4985.9851989637682</v>
      </c>
      <c r="L103" s="15">
        <v>5743.7787904986608</v>
      </c>
      <c r="M103" s="15">
        <v>4577.0279344502078</v>
      </c>
      <c r="N103" s="15">
        <v>4842.8837956244352</v>
      </c>
      <c r="O103" s="15">
        <v>4709.9096522445716</v>
      </c>
      <c r="P103" s="15">
        <v>4748.3953734961678</v>
      </c>
      <c r="Q103" s="15">
        <v>5435.2374084634021</v>
      </c>
      <c r="R103" s="15">
        <v>6238.8287536269045</v>
      </c>
      <c r="S103" s="15">
        <v>5138.130797306113</v>
      </c>
      <c r="T103" s="15">
        <v>5032.5445544813065</v>
      </c>
      <c r="U103" s="15">
        <v>4283.054146803307</v>
      </c>
      <c r="V103" s="15">
        <v>5280.6666496552034</v>
      </c>
      <c r="W103" s="15">
        <v>4906.1631506106451</v>
      </c>
      <c r="X103" s="15">
        <v>4799.1761884415691</v>
      </c>
      <c r="Y103" s="15">
        <v>4500.6438005433947</v>
      </c>
      <c r="Z103" s="15">
        <v>1866.1359729784037</v>
      </c>
      <c r="AA103" s="15">
        <v>3473.8188656330785</v>
      </c>
      <c r="AB103" s="15">
        <v>2899.7931744153489</v>
      </c>
      <c r="AC103" s="15">
        <v>3367.220448814101</v>
      </c>
      <c r="AD103" s="15">
        <v>3005.6094240716775</v>
      </c>
      <c r="AE103" s="15">
        <v>3165.8100479716941</v>
      </c>
      <c r="AF103" s="15">
        <v>2653.3351860097723</v>
      </c>
      <c r="AG103" s="15">
        <v>4495.5119421461195</v>
      </c>
      <c r="AH103" s="15">
        <v>2622.1070027334094</v>
      </c>
      <c r="AI103" s="15">
        <v>3082.6788288499006</v>
      </c>
      <c r="AJ103" s="15">
        <v>2757.9284872595495</v>
      </c>
      <c r="AK103" s="15">
        <v>2471.3277677057804</v>
      </c>
      <c r="AL103" s="15">
        <v>3906.0752837702148</v>
      </c>
      <c r="AM103" s="15">
        <v>3948.3564857283145</v>
      </c>
      <c r="AN103" s="15">
        <v>2576.8881096542332</v>
      </c>
      <c r="AO103" s="15">
        <v>1941.3592093276786</v>
      </c>
      <c r="AP103" s="15">
        <v>3062.5317301147884</v>
      </c>
      <c r="AQ103" s="15">
        <v>2650.2357402322177</v>
      </c>
      <c r="AR103" s="15">
        <v>2995.8956275938745</v>
      </c>
      <c r="AS103" s="15">
        <v>2388.0697374723386</v>
      </c>
      <c r="AT103" s="15">
        <v>2169.1264418697815</v>
      </c>
      <c r="AU103" s="15">
        <v>2928.0599565844127</v>
      </c>
      <c r="AV103" s="15">
        <v>2581.4624672797308</v>
      </c>
      <c r="AW103" s="15">
        <v>1919.3685217743352</v>
      </c>
      <c r="AX103" s="15">
        <v>3501.8474096771893</v>
      </c>
      <c r="AY103" s="15">
        <v>2615.4404878542987</v>
      </c>
      <c r="AZ103" s="15">
        <v>3838.4263750980176</v>
      </c>
      <c r="BA103" s="15">
        <v>3084.5271361953055</v>
      </c>
      <c r="BB103" s="15">
        <v>2753.9541772298512</v>
      </c>
      <c r="BC103" s="15">
        <v>4431.3740390951471</v>
      </c>
      <c r="BD103" s="15">
        <v>4606.6443364168908</v>
      </c>
      <c r="BE103" s="15">
        <v>5081.9167914528507</v>
      </c>
      <c r="BF103" s="15">
        <v>2694.4059009309353</v>
      </c>
      <c r="BG103" s="15">
        <v>3154.5445157247523</v>
      </c>
      <c r="BH103" s="15">
        <v>3029.162336450785</v>
      </c>
      <c r="BI103" s="15">
        <v>3444.3149792473523</v>
      </c>
      <c r="BJ103" s="15">
        <v>2677.3483829946949</v>
      </c>
      <c r="BK103" s="15">
        <v>2710.729799206194</v>
      </c>
      <c r="BL103" s="15">
        <v>3141.6658941999922</v>
      </c>
      <c r="BM103" s="15">
        <v>3703.0489232019468</v>
      </c>
      <c r="BN103" s="15">
        <v>3281.7491505772236</v>
      </c>
      <c r="BO103" s="15">
        <v>3472.5309243748416</v>
      </c>
    </row>
    <row r="104" spans="1:67" ht="13.95" customHeight="1">
      <c r="A104" s="11">
        <v>2069</v>
      </c>
      <c r="B104" s="15">
        <v>3184.3097285119111</v>
      </c>
      <c r="C104" s="15">
        <v>4812.6176752164547</v>
      </c>
      <c r="D104" s="15">
        <v>5073.9053554843113</v>
      </c>
      <c r="E104" s="15">
        <v>2993.5042102683879</v>
      </c>
      <c r="F104" s="15">
        <v>3031.9797185463922</v>
      </c>
      <c r="G104" s="15">
        <v>2665.068243438127</v>
      </c>
      <c r="H104" s="15">
        <v>3460.666361829612</v>
      </c>
      <c r="I104" s="15">
        <v>3027.5125392686659</v>
      </c>
      <c r="J104" s="15">
        <v>3155.9993581536332</v>
      </c>
      <c r="K104" s="15">
        <v>4993.8507957913607</v>
      </c>
      <c r="L104" s="15">
        <v>5729.4157666368228</v>
      </c>
      <c r="M104" s="15">
        <v>4609.6434285609976</v>
      </c>
      <c r="N104" s="15">
        <v>4864.5451145202233</v>
      </c>
      <c r="O104" s="15">
        <v>4733.5277565493525</v>
      </c>
      <c r="P104" s="15">
        <v>4772.5183953447004</v>
      </c>
      <c r="Q104" s="15">
        <v>5434.7785596221484</v>
      </c>
      <c r="R104" s="15">
        <v>6201.3213528197839</v>
      </c>
      <c r="S104" s="15">
        <v>5148.8422758178267</v>
      </c>
      <c r="T104" s="15">
        <v>5047.3810035264623</v>
      </c>
      <c r="U104" s="15">
        <v>4327.4124940707079</v>
      </c>
      <c r="V104" s="15">
        <v>5284.6666804896586</v>
      </c>
      <c r="W104" s="15">
        <v>4927.3226067036803</v>
      </c>
      <c r="X104" s="15">
        <v>4824.7750934309261</v>
      </c>
      <c r="Y104" s="15">
        <v>4537.7132705364957</v>
      </c>
      <c r="Z104" s="15">
        <v>1962.5975328237153</v>
      </c>
      <c r="AA104" s="15">
        <v>3522.7824830292734</v>
      </c>
      <c r="AB104" s="15">
        <v>2961.5483028832891</v>
      </c>
      <c r="AC104" s="15">
        <v>3419.9336504656435</v>
      </c>
      <c r="AD104" s="15">
        <v>3065.1709919109999</v>
      </c>
      <c r="AE104" s="15">
        <v>3221.7539839275128</v>
      </c>
      <c r="AF104" s="15">
        <v>2720.7763802430836</v>
      </c>
      <c r="AG104" s="15">
        <v>4523.7279043351655</v>
      </c>
      <c r="AH104" s="15">
        <v>2691.255910983778</v>
      </c>
      <c r="AI104" s="15">
        <v>3140.0146457787728</v>
      </c>
      <c r="AJ104" s="15">
        <v>2825.6244852522918</v>
      </c>
      <c r="AK104" s="15">
        <v>2541.4267290160487</v>
      </c>
      <c r="AL104" s="15">
        <v>3946.1591052934514</v>
      </c>
      <c r="AM104" s="15">
        <v>3986.9194084772244</v>
      </c>
      <c r="AN104" s="15">
        <v>2646.0246312309323</v>
      </c>
      <c r="AO104" s="15">
        <v>2004.9159682232701</v>
      </c>
      <c r="AP104" s="15">
        <v>3118.1176568490391</v>
      </c>
      <c r="AQ104" s="15">
        <v>2711.8279818010001</v>
      </c>
      <c r="AR104" s="15">
        <v>3053.3995724423471</v>
      </c>
      <c r="AS104" s="15">
        <v>2451.8811073343936</v>
      </c>
      <c r="AT104" s="15">
        <v>2233.9547359839848</v>
      </c>
      <c r="AU104" s="15">
        <v>2988.2717117612942</v>
      </c>
      <c r="AV104" s="15">
        <v>2643.857098351044</v>
      </c>
      <c r="AW104" s="15">
        <v>1984.7155983882574</v>
      </c>
      <c r="AX104" s="15">
        <v>3549.7390742392568</v>
      </c>
      <c r="AY104" s="15">
        <v>2677.4373192060789</v>
      </c>
      <c r="AZ104" s="15">
        <v>3882.1853078710119</v>
      </c>
      <c r="BA104" s="15">
        <v>3147.2828381157556</v>
      </c>
      <c r="BB104" s="15">
        <v>2821.3073714431357</v>
      </c>
      <c r="BC104" s="15">
        <v>4456.7065133123288</v>
      </c>
      <c r="BD104" s="15">
        <v>4624.6026979146181</v>
      </c>
      <c r="BE104" s="15">
        <v>5083.8254690519934</v>
      </c>
      <c r="BF104" s="15">
        <v>2756.5109300658928</v>
      </c>
      <c r="BG104" s="15">
        <v>3223.0990441002464</v>
      </c>
      <c r="BH104" s="15">
        <v>3099.3143809220874</v>
      </c>
      <c r="BI104" s="15">
        <v>3506.2908096629981</v>
      </c>
      <c r="BJ104" s="15">
        <v>2754.1410756700757</v>
      </c>
      <c r="BK104" s="15">
        <v>2784.102792679349</v>
      </c>
      <c r="BL104" s="15">
        <v>3210.6845535318712</v>
      </c>
      <c r="BM104" s="15">
        <v>3760.985381875566</v>
      </c>
      <c r="BN104" s="15">
        <v>3350.1477491132778</v>
      </c>
      <c r="BO104" s="15">
        <v>3536.1332154612542</v>
      </c>
    </row>
    <row r="105" spans="1:67" ht="13.95" customHeight="1">
      <c r="A105" s="11">
        <v>2070</v>
      </c>
      <c r="B105" s="15">
        <v>3243.5173639735658</v>
      </c>
      <c r="C105" s="15">
        <v>4835.4867448937121</v>
      </c>
      <c r="D105" s="15">
        <v>5085.1687159269322</v>
      </c>
      <c r="E105" s="15">
        <v>3055.7782542618042</v>
      </c>
      <c r="F105" s="15">
        <v>3093.7102878603005</v>
      </c>
      <c r="G105" s="15">
        <v>2727.0342522588294</v>
      </c>
      <c r="H105" s="15">
        <v>3515.6252081170132</v>
      </c>
      <c r="I105" s="15">
        <v>3091.0413280349462</v>
      </c>
      <c r="J105" s="15">
        <v>3226.0937253500233</v>
      </c>
      <c r="K105" s="15">
        <v>5001.6227590723865</v>
      </c>
      <c r="L105" s="15">
        <v>5715.0060399313961</v>
      </c>
      <c r="M105" s="15">
        <v>4642.3013825981679</v>
      </c>
      <c r="N105" s="15">
        <v>4886.0530727724354</v>
      </c>
      <c r="O105" s="15">
        <v>4757.1336489015457</v>
      </c>
      <c r="P105" s="15">
        <v>4796.6882983053101</v>
      </c>
      <c r="Q105" s="15">
        <v>5434.332442588774</v>
      </c>
      <c r="R105" s="15">
        <v>6162.2026412808473</v>
      </c>
      <c r="S105" s="15">
        <v>5159.4730150453415</v>
      </c>
      <c r="T105" s="15">
        <v>5062.1276705526698</v>
      </c>
      <c r="U105" s="15">
        <v>4372.17474869536</v>
      </c>
      <c r="V105" s="15">
        <v>5288.5092531812616</v>
      </c>
      <c r="W105" s="15">
        <v>4948.4222026344369</v>
      </c>
      <c r="X105" s="15">
        <v>4850.286958391408</v>
      </c>
      <c r="Y105" s="15">
        <v>4574.8380464787097</v>
      </c>
      <c r="Z105" s="15">
        <v>2064.3718511792199</v>
      </c>
      <c r="AA105" s="15">
        <v>3572.378487403575</v>
      </c>
      <c r="AB105" s="15">
        <v>3024.5315073829402</v>
      </c>
      <c r="AC105" s="15">
        <v>3473.4961563364482</v>
      </c>
      <c r="AD105" s="15">
        <v>3125.8519750481832</v>
      </c>
      <c r="AE105" s="15">
        <v>3278.6905587745246</v>
      </c>
      <c r="AF105" s="15">
        <v>2789.9149251013187</v>
      </c>
      <c r="AG105" s="15">
        <v>4551.3635732174662</v>
      </c>
      <c r="AH105" s="15">
        <v>2762.2161580383436</v>
      </c>
      <c r="AI105" s="15">
        <v>3198.3895928814477</v>
      </c>
      <c r="AJ105" s="15">
        <v>2895.0165563348637</v>
      </c>
      <c r="AK105" s="15">
        <v>2613.5329181165785</v>
      </c>
      <c r="AL105" s="15">
        <v>3986.4088296443952</v>
      </c>
      <c r="AM105" s="15">
        <v>4025.8053777622863</v>
      </c>
      <c r="AN105" s="15">
        <v>2717.0084649448777</v>
      </c>
      <c r="AO105" s="15">
        <v>2070.5692904811408</v>
      </c>
      <c r="AP105" s="15">
        <v>3174.5681727083415</v>
      </c>
      <c r="AQ105" s="15">
        <v>2774.7746306974755</v>
      </c>
      <c r="AR105" s="15">
        <v>3111.8926446813421</v>
      </c>
      <c r="AS105" s="15">
        <v>2517.3587011073528</v>
      </c>
      <c r="AT105" s="15">
        <v>2300.707699214418</v>
      </c>
      <c r="AU105" s="15">
        <v>3049.3589088699887</v>
      </c>
      <c r="AV105" s="15">
        <v>2707.6607638023847</v>
      </c>
      <c r="AW105" s="15">
        <v>2052.3140291330528</v>
      </c>
      <c r="AX105" s="15">
        <v>3598.1757008368386</v>
      </c>
      <c r="AY105" s="15">
        <v>2740.7931514880543</v>
      </c>
      <c r="AZ105" s="15">
        <v>3926.2102612096296</v>
      </c>
      <c r="BA105" s="15">
        <v>3211.2891380735841</v>
      </c>
      <c r="BB105" s="15">
        <v>2890.336821385748</v>
      </c>
      <c r="BC105" s="15">
        <v>4482.0965103711633</v>
      </c>
      <c r="BD105" s="15">
        <v>4642.6034010256963</v>
      </c>
      <c r="BE105" s="15">
        <v>5085.617817289306</v>
      </c>
      <c r="BF105" s="15">
        <v>2820.0477557561676</v>
      </c>
      <c r="BG105" s="15">
        <v>3293.1222141270014</v>
      </c>
      <c r="BH105" s="15">
        <v>3170.8983298917287</v>
      </c>
      <c r="BI105" s="15">
        <v>3569.3829059871314</v>
      </c>
      <c r="BJ105" s="15">
        <v>2833.0681223854804</v>
      </c>
      <c r="BK105" s="15">
        <v>2859.3622490947478</v>
      </c>
      <c r="BL105" s="15">
        <v>3281.0666321027452</v>
      </c>
      <c r="BM105" s="15">
        <v>3819.630111377965</v>
      </c>
      <c r="BN105" s="15">
        <v>3419.8985538061024</v>
      </c>
      <c r="BO105" s="15">
        <v>3600.7054279387162</v>
      </c>
    </row>
    <row r="106" spans="1:67" ht="13.95" customHeight="1">
      <c r="A106" s="11">
        <v>2071</v>
      </c>
      <c r="B106" s="15">
        <v>3304.017477101685</v>
      </c>
      <c r="C106" s="15">
        <v>4858.0893423990192</v>
      </c>
      <c r="D106" s="15">
        <v>5095.8273731686586</v>
      </c>
      <c r="E106" s="15">
        <v>3119.5825891791205</v>
      </c>
      <c r="F106" s="15">
        <v>3156.9610287695073</v>
      </c>
      <c r="G106" s="15">
        <v>2790.3306222981359</v>
      </c>
      <c r="H106" s="15">
        <v>3571.5192638309654</v>
      </c>
      <c r="I106" s="15">
        <v>3156.0510581955764</v>
      </c>
      <c r="J106" s="15">
        <v>3297.8116732707845</v>
      </c>
      <c r="K106" s="15">
        <v>5009.0417521055015</v>
      </c>
      <c r="L106" s="15">
        <v>5700.3948442297851</v>
      </c>
      <c r="M106" s="15">
        <v>4674.7243077823823</v>
      </c>
      <c r="N106" s="15">
        <v>4907.2555367299001</v>
      </c>
      <c r="O106" s="15">
        <v>4780.5836217423548</v>
      </c>
      <c r="P106" s="15">
        <v>4820.6875329198583</v>
      </c>
      <c r="Q106" s="15">
        <v>5433.5093955182574</v>
      </c>
      <c r="R106" s="15">
        <v>6122.6805716318986</v>
      </c>
      <c r="S106" s="15">
        <v>5169.780367626091</v>
      </c>
      <c r="T106" s="15">
        <v>5076.4691660338949</v>
      </c>
      <c r="U106" s="15">
        <v>4417.1559809550954</v>
      </c>
      <c r="V106" s="15">
        <v>5291.2965968826511</v>
      </c>
      <c r="W106" s="15">
        <v>4969.2648059134972</v>
      </c>
      <c r="X106" s="15">
        <v>4875.430863042744</v>
      </c>
      <c r="Y106" s="15">
        <v>4611.7238505097403</v>
      </c>
      <c r="Z106" s="15">
        <v>2172.0208286959773</v>
      </c>
      <c r="AA106" s="15">
        <v>3622.4479824262366</v>
      </c>
      <c r="AB106" s="15">
        <v>3088.9733375126289</v>
      </c>
      <c r="AC106" s="15">
        <v>3527.7136508312219</v>
      </c>
      <c r="AD106" s="15">
        <v>3187.6260993382052</v>
      </c>
      <c r="AE106" s="15">
        <v>3336.5883932446909</v>
      </c>
      <c r="AF106" s="15">
        <v>2861.3554680185584</v>
      </c>
      <c r="AG106" s="15">
        <v>4578.8267377258026</v>
      </c>
      <c r="AH106" s="15">
        <v>2835.4882883291652</v>
      </c>
      <c r="AI106" s="15">
        <v>3257.7153290576484</v>
      </c>
      <c r="AJ106" s="15">
        <v>2966.1079394154744</v>
      </c>
      <c r="AK106" s="15">
        <v>2687.7985511407956</v>
      </c>
      <c r="AL106" s="15">
        <v>4026.9055522416515</v>
      </c>
      <c r="AM106" s="15">
        <v>4065.0508122353708</v>
      </c>
      <c r="AN106" s="15">
        <v>2790.1639604098668</v>
      </c>
      <c r="AO106" s="15">
        <v>2138.3973726846202</v>
      </c>
      <c r="AP106" s="15">
        <v>3231.7727671161974</v>
      </c>
      <c r="AQ106" s="15">
        <v>2838.9900924018966</v>
      </c>
      <c r="AR106" s="15">
        <v>3171.2991534194539</v>
      </c>
      <c r="AS106" s="15">
        <v>2584.4807678313159</v>
      </c>
      <c r="AT106" s="15">
        <v>2369.4102034809753</v>
      </c>
      <c r="AU106" s="15">
        <v>3111.2979372528685</v>
      </c>
      <c r="AV106" s="15">
        <v>2772.9097295155429</v>
      </c>
      <c r="AW106" s="15">
        <v>2122.2198765025928</v>
      </c>
      <c r="AX106" s="15">
        <v>3646.9357180760639</v>
      </c>
      <c r="AY106" s="15">
        <v>2805.3892521038638</v>
      </c>
      <c r="AZ106" s="15">
        <v>3970.5664589227858</v>
      </c>
      <c r="BA106" s="15">
        <v>3276.5976593787855</v>
      </c>
      <c r="BB106" s="15">
        <v>2961.099902748138</v>
      </c>
      <c r="BC106" s="15">
        <v>4507.4554395728501</v>
      </c>
      <c r="BD106" s="15">
        <v>4660.4101891635746</v>
      </c>
      <c r="BE106" s="15">
        <v>5085.1726593992689</v>
      </c>
      <c r="BF106" s="15">
        <v>2885.220397677007</v>
      </c>
      <c r="BG106" s="15">
        <v>3364.5330932799702</v>
      </c>
      <c r="BH106" s="15">
        <v>3244.2109217071488</v>
      </c>
      <c r="BI106" s="15">
        <v>3633.5614602800106</v>
      </c>
      <c r="BJ106" s="15">
        <v>2914.8901493894987</v>
      </c>
      <c r="BK106" s="15">
        <v>2936.6658008365371</v>
      </c>
      <c r="BL106" s="15">
        <v>3352.8133934462021</v>
      </c>
      <c r="BM106" s="15">
        <v>3878.7668151286512</v>
      </c>
      <c r="BN106" s="15">
        <v>3491.0404217507944</v>
      </c>
      <c r="BO106" s="15">
        <v>3666.3145106344564</v>
      </c>
    </row>
    <row r="107" spans="1:67" ht="13.95" customHeight="1">
      <c r="A107" s="11">
        <v>2072</v>
      </c>
      <c r="B107" s="15">
        <v>3365.8416260824633</v>
      </c>
      <c r="C107" s="15">
        <v>4880.7179491087127</v>
      </c>
      <c r="D107" s="15">
        <v>5105.6408489259602</v>
      </c>
      <c r="E107" s="15">
        <v>3184.7326833979059</v>
      </c>
      <c r="F107" s="15">
        <v>3221.6460133211299</v>
      </c>
      <c r="G107" s="15">
        <v>2855.2484246623712</v>
      </c>
      <c r="H107" s="15">
        <v>3628.3990530861506</v>
      </c>
      <c r="I107" s="15">
        <v>3222.5875335244177</v>
      </c>
      <c r="J107" s="15">
        <v>3371.051017481273</v>
      </c>
      <c r="K107" s="15">
        <v>5016.5125818009274</v>
      </c>
      <c r="L107" s="15">
        <v>5685.9718030067052</v>
      </c>
      <c r="M107" s="15">
        <v>4707.3153183871027</v>
      </c>
      <c r="N107" s="15">
        <v>4928.3632067140079</v>
      </c>
      <c r="O107" s="15">
        <v>4804.0555818475386</v>
      </c>
      <c r="P107" s="15">
        <v>4844.7984794384693</v>
      </c>
      <c r="Q107" s="15">
        <v>5432.5288375162863</v>
      </c>
      <c r="R107" s="15">
        <v>6083.2912053448536</v>
      </c>
      <c r="S107" s="15">
        <v>5180.0757460439791</v>
      </c>
      <c r="T107" s="15">
        <v>5090.8045702568043</v>
      </c>
      <c r="U107" s="15">
        <v>4462.5892829850463</v>
      </c>
      <c r="V107" s="15">
        <v>5292.7068161104198</v>
      </c>
      <c r="W107" s="15">
        <v>4989.9901575473486</v>
      </c>
      <c r="X107" s="15">
        <v>4900.5898196714825</v>
      </c>
      <c r="Y107" s="15">
        <v>4648.8850385314317</v>
      </c>
      <c r="Z107" s="15">
        <v>2285.527488044097</v>
      </c>
      <c r="AA107" s="15">
        <v>3673.301876788033</v>
      </c>
      <c r="AB107" s="15">
        <v>3154.6579997014901</v>
      </c>
      <c r="AC107" s="15">
        <v>3582.6496624839679</v>
      </c>
      <c r="AD107" s="15">
        <v>3250.659143288256</v>
      </c>
      <c r="AE107" s="15">
        <v>3395.520842599281</v>
      </c>
      <c r="AF107" s="15">
        <v>2934.5811914713981</v>
      </c>
      <c r="AG107" s="15">
        <v>4605.7421806936372</v>
      </c>
      <c r="AH107" s="15">
        <v>2910.6416435069482</v>
      </c>
      <c r="AI107" s="15">
        <v>3318.168533376167</v>
      </c>
      <c r="AJ107" s="15">
        <v>3039.0796306632278</v>
      </c>
      <c r="AK107" s="15">
        <v>2764.2890534405651</v>
      </c>
      <c r="AL107" s="15">
        <v>4067.5251648713256</v>
      </c>
      <c r="AM107" s="15">
        <v>4104.8234286524903</v>
      </c>
      <c r="AN107" s="15">
        <v>2865.1588052476604</v>
      </c>
      <c r="AO107" s="15">
        <v>2208.5928161378388</v>
      </c>
      <c r="AP107" s="15">
        <v>3290.079764887771</v>
      </c>
      <c r="AQ107" s="15">
        <v>2904.7422126126726</v>
      </c>
      <c r="AR107" s="15">
        <v>3231.7748523610335</v>
      </c>
      <c r="AS107" s="15">
        <v>2653.4657259345527</v>
      </c>
      <c r="AT107" s="15">
        <v>2440.2647974620704</v>
      </c>
      <c r="AU107" s="15">
        <v>3174.3431287927292</v>
      </c>
      <c r="AV107" s="15">
        <v>2839.7232724996434</v>
      </c>
      <c r="AW107" s="15">
        <v>2194.6126545091247</v>
      </c>
      <c r="AX107" s="15">
        <v>3696.4707973570912</v>
      </c>
      <c r="AY107" s="15">
        <v>2871.6023042415673</v>
      </c>
      <c r="AZ107" s="15">
        <v>4015.2435696967023</v>
      </c>
      <c r="BA107" s="15">
        <v>3343.2653968170034</v>
      </c>
      <c r="BB107" s="15">
        <v>3033.6053942098329</v>
      </c>
      <c r="BC107" s="15">
        <v>4532.8271940821332</v>
      </c>
      <c r="BD107" s="15">
        <v>4678.22868029247</v>
      </c>
      <c r="BE107" s="15">
        <v>5084.43863423947</v>
      </c>
      <c r="BF107" s="15">
        <v>2951.7361164917597</v>
      </c>
      <c r="BG107" s="15">
        <v>3437.5114034395847</v>
      </c>
      <c r="BH107" s="15">
        <v>3319.0208749661251</v>
      </c>
      <c r="BI107" s="15">
        <v>3698.9517150642205</v>
      </c>
      <c r="BJ107" s="15">
        <v>2998.8752180988517</v>
      </c>
      <c r="BK107" s="15">
        <v>3016.0619726263849</v>
      </c>
      <c r="BL107" s="15">
        <v>3426.0664507543879</v>
      </c>
      <c r="BM107" s="15">
        <v>3938.5588691328262</v>
      </c>
      <c r="BN107" s="15">
        <v>3563.7559157974615</v>
      </c>
      <c r="BO107" s="15">
        <v>3732.9418210438512</v>
      </c>
    </row>
    <row r="108" spans="1:67" ht="13.95" customHeight="1">
      <c r="A108" s="11">
        <v>2073</v>
      </c>
      <c r="B108" s="15">
        <v>3429.031840182633</v>
      </c>
      <c r="C108" s="15">
        <v>4903.3599191329313</v>
      </c>
      <c r="D108" s="15">
        <v>5115.693321560665</v>
      </c>
      <c r="E108" s="15">
        <v>3251.2193060486061</v>
      </c>
      <c r="F108" s="15">
        <v>3287.7853093982849</v>
      </c>
      <c r="G108" s="15">
        <v>2921.7142191257558</v>
      </c>
      <c r="H108" s="15">
        <v>3686.24564377671</v>
      </c>
      <c r="I108" s="15">
        <v>3290.6741471417481</v>
      </c>
      <c r="J108" s="15">
        <v>3445.8061483202273</v>
      </c>
      <c r="K108" s="15">
        <v>5023.8386339002163</v>
      </c>
      <c r="L108" s="15">
        <v>5671.3963329998651</v>
      </c>
      <c r="M108" s="15">
        <v>4740.1269140253253</v>
      </c>
      <c r="N108" s="15">
        <v>4949.3382341150791</v>
      </c>
      <c r="O108" s="15">
        <v>4827.596381128441</v>
      </c>
      <c r="P108" s="15">
        <v>4868.8621686733568</v>
      </c>
      <c r="Q108" s="15">
        <v>5431.5798384156642</v>
      </c>
      <c r="R108" s="15">
        <v>6044.1265017786764</v>
      </c>
      <c r="S108" s="15">
        <v>5190.2903627440664</v>
      </c>
      <c r="T108" s="15">
        <v>5105.358554727869</v>
      </c>
      <c r="U108" s="15">
        <v>4508.5098145993916</v>
      </c>
      <c r="V108" s="15">
        <v>5294.0549961664829</v>
      </c>
      <c r="W108" s="15">
        <v>5010.6237985418165</v>
      </c>
      <c r="X108" s="15">
        <v>4925.7462483290483</v>
      </c>
      <c r="Y108" s="15">
        <v>4686.1942319293385</v>
      </c>
      <c r="Z108" s="15">
        <v>2405.1486103202355</v>
      </c>
      <c r="AA108" s="15">
        <v>3724.8649982796433</v>
      </c>
      <c r="AB108" s="15">
        <v>3221.5795186129885</v>
      </c>
      <c r="AC108" s="15">
        <v>3638.4236767578445</v>
      </c>
      <c r="AD108" s="15">
        <v>3314.9163172529884</v>
      </c>
      <c r="AE108" s="15">
        <v>3455.6247260072269</v>
      </c>
      <c r="AF108" s="15">
        <v>3009.5034700704268</v>
      </c>
      <c r="AG108" s="15">
        <v>4632.3482780918475</v>
      </c>
      <c r="AH108" s="15">
        <v>2987.7456945627596</v>
      </c>
      <c r="AI108" s="15">
        <v>3379.6960093545108</v>
      </c>
      <c r="AJ108" s="15">
        <v>3113.9165985064051</v>
      </c>
      <c r="AK108" s="15">
        <v>2842.9969928274609</v>
      </c>
      <c r="AL108" s="15">
        <v>4108.3127637522621</v>
      </c>
      <c r="AM108" s="15">
        <v>4144.725020858853</v>
      </c>
      <c r="AN108" s="15">
        <v>2942.1756041505637</v>
      </c>
      <c r="AO108" s="15">
        <v>2281.1597625330892</v>
      </c>
      <c r="AP108" s="15">
        <v>3349.4516278333826</v>
      </c>
      <c r="AQ108" s="15">
        <v>2971.9784639108352</v>
      </c>
      <c r="AR108" s="15">
        <v>3293.3566438633898</v>
      </c>
      <c r="AS108" s="15">
        <v>2724.2771630816183</v>
      </c>
      <c r="AT108" s="15">
        <v>2513.2578804395957</v>
      </c>
      <c r="AU108" s="15">
        <v>3238.4374930365684</v>
      </c>
      <c r="AV108" s="15">
        <v>2908.0589502149469</v>
      </c>
      <c r="AW108" s="15">
        <v>2269.5039680617033</v>
      </c>
      <c r="AX108" s="15">
        <v>3746.6485834116752</v>
      </c>
      <c r="AY108" s="15">
        <v>2939.3146025056044</v>
      </c>
      <c r="AZ108" s="15">
        <v>4060.1648615670892</v>
      </c>
      <c r="BA108" s="15">
        <v>3411.2702816957135</v>
      </c>
      <c r="BB108" s="15">
        <v>3107.8502765859116</v>
      </c>
      <c r="BC108" s="15">
        <v>4558.4376807188901</v>
      </c>
      <c r="BD108" s="15">
        <v>4695.9496310612967</v>
      </c>
      <c r="BE108" s="15">
        <v>5083.5208467429329</v>
      </c>
      <c r="BF108" s="15">
        <v>3019.7763030477495</v>
      </c>
      <c r="BG108" s="15">
        <v>3511.9954086999392</v>
      </c>
      <c r="BH108" s="15">
        <v>3395.2977658831701</v>
      </c>
      <c r="BI108" s="15">
        <v>3765.5178920422536</v>
      </c>
      <c r="BJ108" s="15">
        <v>3085.0979795506155</v>
      </c>
      <c r="BK108" s="15">
        <v>3097.503125615222</v>
      </c>
      <c r="BL108" s="15">
        <v>3500.7825144937892</v>
      </c>
      <c r="BM108" s="15">
        <v>3999.0135523086337</v>
      </c>
      <c r="BN108" s="15">
        <v>3638.0164593977661</v>
      </c>
      <c r="BO108" s="15">
        <v>3800.6188632426342</v>
      </c>
    </row>
    <row r="109" spans="1:67" ht="13.95" customHeight="1">
      <c r="A109" s="11">
        <v>2074</v>
      </c>
      <c r="B109" s="15">
        <v>3493.6132525249573</v>
      </c>
      <c r="C109" s="15">
        <v>4925.9462641253758</v>
      </c>
      <c r="D109" s="15">
        <v>5125.9906272292237</v>
      </c>
      <c r="E109" s="15">
        <v>3319.0658152275769</v>
      </c>
      <c r="F109" s="15">
        <v>3355.4342284133841</v>
      </c>
      <c r="G109" s="15">
        <v>2989.7246621743639</v>
      </c>
      <c r="H109" s="15">
        <v>3744.9459104144066</v>
      </c>
      <c r="I109" s="15">
        <v>3360.3209007859664</v>
      </c>
      <c r="J109" s="15">
        <v>3522.1703313732396</v>
      </c>
      <c r="K109" s="15">
        <v>5031.0585188533069</v>
      </c>
      <c r="L109" s="15">
        <v>5656.739829325481</v>
      </c>
      <c r="M109" s="15">
        <v>4773.0109496414398</v>
      </c>
      <c r="N109" s="15">
        <v>4970.1755285784684</v>
      </c>
      <c r="O109" s="15">
        <v>4851.1939534970816</v>
      </c>
      <c r="P109" s="15">
        <v>4892.9886979566245</v>
      </c>
      <c r="Q109" s="15">
        <v>5430.3678993900558</v>
      </c>
      <c r="R109" s="15">
        <v>6004.8746318090025</v>
      </c>
      <c r="S109" s="15">
        <v>5200.407719471963</v>
      </c>
      <c r="T109" s="15">
        <v>5119.7798038185765</v>
      </c>
      <c r="U109" s="15">
        <v>4554.8278999187851</v>
      </c>
      <c r="V109" s="15">
        <v>5295.3998402297611</v>
      </c>
      <c r="W109" s="15">
        <v>5030.9763522757203</v>
      </c>
      <c r="X109" s="15">
        <v>4950.7655182881554</v>
      </c>
      <c r="Y109" s="15">
        <v>4723.4540839899391</v>
      </c>
      <c r="Z109" s="15">
        <v>2531.158584017187</v>
      </c>
      <c r="AA109" s="15">
        <v>3777.0797835471071</v>
      </c>
      <c r="AB109" s="15">
        <v>3289.8259540792692</v>
      </c>
      <c r="AC109" s="15">
        <v>3694.8215890036358</v>
      </c>
      <c r="AD109" s="15">
        <v>3380.3502157955677</v>
      </c>
      <c r="AE109" s="15">
        <v>3516.8647501382643</v>
      </c>
      <c r="AF109" s="15">
        <v>3086.1669851889542</v>
      </c>
      <c r="AG109" s="15">
        <v>4658.5114194345724</v>
      </c>
      <c r="AH109" s="15">
        <v>3066.8196154927095</v>
      </c>
      <c r="AI109" s="15">
        <v>3442.2736505054927</v>
      </c>
      <c r="AJ109" s="15">
        <v>3190.6010946500992</v>
      </c>
      <c r="AK109" s="15">
        <v>2923.8941326218824</v>
      </c>
      <c r="AL109" s="15">
        <v>4149.1496848154939</v>
      </c>
      <c r="AM109" s="15">
        <v>4185.044137746092</v>
      </c>
      <c r="AN109" s="15">
        <v>3021.308876150129</v>
      </c>
      <c r="AO109" s="15">
        <v>2356.095189598534</v>
      </c>
      <c r="AP109" s="15">
        <v>3409.7840466866023</v>
      </c>
      <c r="AQ109" s="15">
        <v>3040.6536650458552</v>
      </c>
      <c r="AR109" s="15">
        <v>3355.9719034830759</v>
      </c>
      <c r="AS109" s="15">
        <v>2796.8872475197272</v>
      </c>
      <c r="AT109" s="15">
        <v>2588.3551974502693</v>
      </c>
      <c r="AU109" s="15">
        <v>3303.5122644704193</v>
      </c>
      <c r="AV109" s="15">
        <v>2977.8867001941726</v>
      </c>
      <c r="AW109" s="15">
        <v>2346.8940677243359</v>
      </c>
      <c r="AX109" s="15">
        <v>3797.4100187972363</v>
      </c>
      <c r="AY109" s="15">
        <v>3008.5432514417348</v>
      </c>
      <c r="AZ109" s="15">
        <v>4105.2550650854128</v>
      </c>
      <c r="BA109" s="15">
        <v>3480.5719937910703</v>
      </c>
      <c r="BB109" s="15">
        <v>3183.8379599312798</v>
      </c>
      <c r="BC109" s="15">
        <v>4584.1447580446602</v>
      </c>
      <c r="BD109" s="15">
        <v>4713.6954846834669</v>
      </c>
      <c r="BE109" s="15">
        <v>5082.7701419228724</v>
      </c>
      <c r="BF109" s="15">
        <v>3089.3035729710155</v>
      </c>
      <c r="BG109" s="15">
        <v>3587.9543632932114</v>
      </c>
      <c r="BH109" s="15">
        <v>3473.2821587093863</v>
      </c>
      <c r="BI109" s="15">
        <v>3833.2099589710338</v>
      </c>
      <c r="BJ109" s="15">
        <v>3173.4568728561503</v>
      </c>
      <c r="BK109" s="15">
        <v>3180.978302207599</v>
      </c>
      <c r="BL109" s="15">
        <v>3576.9017430872846</v>
      </c>
      <c r="BM109" s="15">
        <v>4060.0994239948268</v>
      </c>
      <c r="BN109" s="15">
        <v>3713.7972435634842</v>
      </c>
      <c r="BO109" s="15">
        <v>3869.313478569818</v>
      </c>
    </row>
    <row r="110" spans="1:67" ht="13.95" customHeight="1">
      <c r="A110" s="11">
        <v>2075</v>
      </c>
      <c r="B110" s="15">
        <v>3559.6328135513827</v>
      </c>
      <c r="C110" s="15">
        <v>4948.560203810398</v>
      </c>
      <c r="D110" s="15">
        <v>5136.4978856885755</v>
      </c>
      <c r="E110" s="15">
        <v>3388.3609913956843</v>
      </c>
      <c r="F110" s="15">
        <v>3424.6087164030773</v>
      </c>
      <c r="G110" s="15">
        <v>3059.3423994465015</v>
      </c>
      <c r="H110" s="15">
        <v>3804.572572875908</v>
      </c>
      <c r="I110" s="15">
        <v>3431.5786749554882</v>
      </c>
      <c r="J110" s="15">
        <v>3600.1394633939321</v>
      </c>
      <c r="K110" s="15">
        <v>5038.2502748408851</v>
      </c>
      <c r="L110" s="15">
        <v>5642.1393279242502</v>
      </c>
      <c r="M110" s="15">
        <v>4805.923534167353</v>
      </c>
      <c r="N110" s="15">
        <v>4990.9075423217228</v>
      </c>
      <c r="O110" s="15">
        <v>4874.959958860386</v>
      </c>
      <c r="P110" s="15">
        <v>4917.1194015768351</v>
      </c>
      <c r="Q110" s="15">
        <v>5428.9153290509385</v>
      </c>
      <c r="R110" s="15">
        <v>5965.4386256506978</v>
      </c>
      <c r="S110" s="15">
        <v>5210.4459832647362</v>
      </c>
      <c r="T110" s="15">
        <v>5134.2253839079449</v>
      </c>
      <c r="U110" s="15">
        <v>4601.7376476061027</v>
      </c>
      <c r="V110" s="15">
        <v>5296.6522178168916</v>
      </c>
      <c r="W110" s="15">
        <v>5051.2581058903661</v>
      </c>
      <c r="X110" s="15">
        <v>4975.6099941526963</v>
      </c>
      <c r="Y110" s="15">
        <v>4760.8303380835123</v>
      </c>
      <c r="Z110" s="15">
        <v>2663.9143502222237</v>
      </c>
      <c r="AA110" s="15">
        <v>3829.9612992213247</v>
      </c>
      <c r="AB110" s="15">
        <v>3359.5227432404604</v>
      </c>
      <c r="AC110" s="15">
        <v>3751.9265994458824</v>
      </c>
      <c r="AD110" s="15">
        <v>3447.0058675122623</v>
      </c>
      <c r="AE110" s="15">
        <v>3579.2233453480985</v>
      </c>
      <c r="AF110" s="15">
        <v>3164.724176433398</v>
      </c>
      <c r="AG110" s="15">
        <v>4684.6745186511353</v>
      </c>
      <c r="AH110" s="15">
        <v>3147.9926687852744</v>
      </c>
      <c r="AI110" s="15">
        <v>3505.9559109486167</v>
      </c>
      <c r="AJ110" s="15">
        <v>3269.1956974124878</v>
      </c>
      <c r="AK110" s="15">
        <v>3007.0940426621432</v>
      </c>
      <c r="AL110" s="15">
        <v>4189.9340258850762</v>
      </c>
      <c r="AM110" s="15">
        <v>4225.6971486044949</v>
      </c>
      <c r="AN110" s="15">
        <v>3102.502078516271</v>
      </c>
      <c r="AO110" s="15">
        <v>2433.5094804385526</v>
      </c>
      <c r="AP110" s="15">
        <v>3471.1561272344893</v>
      </c>
      <c r="AQ110" s="15">
        <v>3110.8240951668922</v>
      </c>
      <c r="AR110" s="15">
        <v>3419.6843570556357</v>
      </c>
      <c r="AS110" s="15">
        <v>2871.3604027417864</v>
      </c>
      <c r="AT110" s="15">
        <v>2665.6527659890357</v>
      </c>
      <c r="AU110" s="15">
        <v>3369.6283553068438</v>
      </c>
      <c r="AV110" s="15">
        <v>3049.3140421706994</v>
      </c>
      <c r="AW110" s="15">
        <v>2426.9043686646255</v>
      </c>
      <c r="AX110" s="15">
        <v>3848.7619910418639</v>
      </c>
      <c r="AY110" s="15">
        <v>3079.322378498759</v>
      </c>
      <c r="AZ110" s="15">
        <v>4150.6048243104078</v>
      </c>
      <c r="BA110" s="15">
        <v>3551.1789608598988</v>
      </c>
      <c r="BB110" s="15">
        <v>3261.6614178778018</v>
      </c>
      <c r="BC110" s="15">
        <v>4609.7924683435531</v>
      </c>
      <c r="BD110" s="15">
        <v>4731.4538869313883</v>
      </c>
      <c r="BE110" s="15">
        <v>5081.9712044875114</v>
      </c>
      <c r="BF110" s="15">
        <v>3160.3737226059106</v>
      </c>
      <c r="BG110" s="15">
        <v>3665.4712255760696</v>
      </c>
      <c r="BH110" s="15">
        <v>3552.8826899776682</v>
      </c>
      <c r="BI110" s="15">
        <v>3902.1069285813514</v>
      </c>
      <c r="BJ110" s="15">
        <v>3264.2406187292268</v>
      </c>
      <c r="BK110" s="15">
        <v>3266.5831566986635</v>
      </c>
      <c r="BL110" s="15">
        <v>3654.4998897113205</v>
      </c>
      <c r="BM110" s="15">
        <v>4121.8856175030505</v>
      </c>
      <c r="BN110" s="15">
        <v>3791.1945248113475</v>
      </c>
      <c r="BO110" s="15">
        <v>3939.1525666407256</v>
      </c>
    </row>
    <row r="111" spans="1:67" ht="13.95" customHeight="1">
      <c r="A111" s="11">
        <v>2076</v>
      </c>
      <c r="B111" s="15">
        <v>3627.1149372317905</v>
      </c>
      <c r="C111" s="15">
        <v>4970.9538115104197</v>
      </c>
      <c r="D111" s="15">
        <v>5146.8909055389395</v>
      </c>
      <c r="E111" s="15">
        <v>3459.162887559743</v>
      </c>
      <c r="F111" s="15">
        <v>3495.3873975119955</v>
      </c>
      <c r="G111" s="15">
        <v>3130.7245812549913</v>
      </c>
      <c r="H111" s="15">
        <v>3865.1178057199827</v>
      </c>
      <c r="I111" s="15">
        <v>3504.5114641604323</v>
      </c>
      <c r="J111" s="15">
        <v>3679.7247497812764</v>
      </c>
      <c r="K111" s="15">
        <v>5045.3499595268431</v>
      </c>
      <c r="L111" s="15">
        <v>5627.0340640493259</v>
      </c>
      <c r="M111" s="15">
        <v>4838.6806975532754</v>
      </c>
      <c r="N111" s="15">
        <v>5011.5981735275736</v>
      </c>
      <c r="O111" s="15">
        <v>4898.3947433293361</v>
      </c>
      <c r="P111" s="15">
        <v>4941.093766265345</v>
      </c>
      <c r="Q111" s="15">
        <v>5426.982572255095</v>
      </c>
      <c r="R111" s="15">
        <v>5925.679788910621</v>
      </c>
      <c r="S111" s="15">
        <v>5220.1526731324147</v>
      </c>
      <c r="T111" s="15">
        <v>5148.1946551282808</v>
      </c>
      <c r="U111" s="15">
        <v>4648.9657349510808</v>
      </c>
      <c r="V111" s="15">
        <v>5297.4547339155988</v>
      </c>
      <c r="W111" s="15">
        <v>5071.074083892654</v>
      </c>
      <c r="X111" s="15">
        <v>5000.1038008545374</v>
      </c>
      <c r="Y111" s="15">
        <v>4798.0399118413361</v>
      </c>
      <c r="Z111" s="15">
        <v>2803.9996403898535</v>
      </c>
      <c r="AA111" s="15">
        <v>3883.4882081807068</v>
      </c>
      <c r="AB111" s="15">
        <v>3430.6420695408106</v>
      </c>
      <c r="AC111" s="15">
        <v>3809.8188155716653</v>
      </c>
      <c r="AD111" s="15">
        <v>3514.8842705313705</v>
      </c>
      <c r="AE111" s="15">
        <v>3642.70637333068</v>
      </c>
      <c r="AF111" s="15">
        <v>3245.3574709510017</v>
      </c>
      <c r="AG111" s="15">
        <v>4710.3203577983504</v>
      </c>
      <c r="AH111" s="15">
        <v>3231.4217315096334</v>
      </c>
      <c r="AI111" s="15">
        <v>3570.7599030518672</v>
      </c>
      <c r="AJ111" s="15">
        <v>3349.7874410933787</v>
      </c>
      <c r="AK111" s="15">
        <v>3092.7978469991053</v>
      </c>
      <c r="AL111" s="15">
        <v>4230.9961709627396</v>
      </c>
      <c r="AM111" s="15">
        <v>4266.4659352155722</v>
      </c>
      <c r="AN111" s="15">
        <v>3185.9404988709684</v>
      </c>
      <c r="AO111" s="15">
        <v>2513.7832048112073</v>
      </c>
      <c r="AP111" s="15">
        <v>3533.5731655991735</v>
      </c>
      <c r="AQ111" s="15">
        <v>3182.618855362527</v>
      </c>
      <c r="AR111" s="15">
        <v>3484.5387196971064</v>
      </c>
      <c r="AS111" s="15">
        <v>2947.897286498277</v>
      </c>
      <c r="AT111" s="15">
        <v>2745.3915073624516</v>
      </c>
      <c r="AU111" s="15">
        <v>3436.8269898495751</v>
      </c>
      <c r="AV111" s="15">
        <v>3122.4913614545039</v>
      </c>
      <c r="AW111" s="15">
        <v>2509.9287171618703</v>
      </c>
      <c r="AX111" s="15">
        <v>3900.6586955913776</v>
      </c>
      <c r="AY111" s="15">
        <v>3151.8056849292475</v>
      </c>
      <c r="AZ111" s="15">
        <v>4196.1595176263454</v>
      </c>
      <c r="BA111" s="15">
        <v>3623.1461192752831</v>
      </c>
      <c r="BB111" s="15">
        <v>3341.4131137709642</v>
      </c>
      <c r="BC111" s="15">
        <v>4635.3189290549062</v>
      </c>
      <c r="BD111" s="15">
        <v>4749.0729173870086</v>
      </c>
      <c r="BE111" s="15">
        <v>5080.8825100580452</v>
      </c>
      <c r="BF111" s="15">
        <v>3233.0921658780753</v>
      </c>
      <c r="BG111" s="15">
        <v>3744.5296756695138</v>
      </c>
      <c r="BH111" s="15">
        <v>3634.0901373461252</v>
      </c>
      <c r="BI111" s="15">
        <v>3972.2097679169515</v>
      </c>
      <c r="BJ111" s="15">
        <v>3357.512455903352</v>
      </c>
      <c r="BK111" s="15">
        <v>3354.3771579303279</v>
      </c>
      <c r="BL111" s="15">
        <v>3733.6558138158866</v>
      </c>
      <c r="BM111" s="15">
        <v>4184.4701714179673</v>
      </c>
      <c r="BN111" s="15">
        <v>3870.1592554959602</v>
      </c>
      <c r="BO111" s="15">
        <v>4010.0633958655685</v>
      </c>
    </row>
    <row r="112" spans="1:67" ht="13.95" customHeight="1">
      <c r="A112" s="11">
        <v>2077</v>
      </c>
      <c r="B112" s="15">
        <v>3696.0943342012793</v>
      </c>
      <c r="C112" s="15">
        <v>4993.3977279427627</v>
      </c>
      <c r="D112" s="15">
        <v>5157.3037797724301</v>
      </c>
      <c r="E112" s="15">
        <v>3531.4471193284189</v>
      </c>
      <c r="F112" s="15">
        <v>3567.7436451379112</v>
      </c>
      <c r="G112" s="15">
        <v>3203.7497205573418</v>
      </c>
      <c r="H112" s="15">
        <v>3926.7157478855183</v>
      </c>
      <c r="I112" s="15">
        <v>3579.1388077804927</v>
      </c>
      <c r="J112" s="15">
        <v>3761.0801986602</v>
      </c>
      <c r="K112" s="15">
        <v>5052.3689384831086</v>
      </c>
      <c r="L112" s="15">
        <v>5611.8362527343988</v>
      </c>
      <c r="M112" s="15">
        <v>4871.607383735105</v>
      </c>
      <c r="N112" s="15">
        <v>5032.2591858658207</v>
      </c>
      <c r="O112" s="15">
        <v>4921.9055288718582</v>
      </c>
      <c r="P112" s="15">
        <v>4965.3438625856579</v>
      </c>
      <c r="Q112" s="15">
        <v>5425.1159506282611</v>
      </c>
      <c r="R112" s="15">
        <v>5885.9773012671694</v>
      </c>
      <c r="S112" s="15">
        <v>5230.1675881079072</v>
      </c>
      <c r="T112" s="15">
        <v>5162.2320495628855</v>
      </c>
      <c r="U112" s="15">
        <v>4696.6923534143871</v>
      </c>
      <c r="V112" s="15">
        <v>5297.8849502305575</v>
      </c>
      <c r="W112" s="15">
        <v>5090.7866945972482</v>
      </c>
      <c r="X112" s="15">
        <v>5024.4094265832255</v>
      </c>
      <c r="Y112" s="15">
        <v>4835.2516648494466</v>
      </c>
      <c r="Z112" s="15">
        <v>2951.787701200607</v>
      </c>
      <c r="AA112" s="15">
        <v>3937.6341761713852</v>
      </c>
      <c r="AB112" s="15">
        <v>3503.1436588059437</v>
      </c>
      <c r="AC112" s="15">
        <v>3868.4418331463426</v>
      </c>
      <c r="AD112" s="15">
        <v>3584.0014891796395</v>
      </c>
      <c r="AE112" s="15">
        <v>3707.4050184566408</v>
      </c>
      <c r="AF112" s="15">
        <v>3327.9723729418261</v>
      </c>
      <c r="AG112" s="15">
        <v>4735.772211059676</v>
      </c>
      <c r="AH112" s="15">
        <v>3317.0642167748924</v>
      </c>
      <c r="AI112" s="15">
        <v>3636.6860545479358</v>
      </c>
      <c r="AJ112" s="15">
        <v>3432.3856952387437</v>
      </c>
      <c r="AK112" s="15">
        <v>3180.9583999240763</v>
      </c>
      <c r="AL112" s="15">
        <v>4272.4279713618789</v>
      </c>
      <c r="AM112" s="15">
        <v>4307.4297030378921</v>
      </c>
      <c r="AN112" s="15">
        <v>3271.483169792999</v>
      </c>
      <c r="AO112" s="15">
        <v>2596.6686224613113</v>
      </c>
      <c r="AP112" s="15">
        <v>3597.0277125988523</v>
      </c>
      <c r="AQ112" s="15">
        <v>3255.9772806333708</v>
      </c>
      <c r="AR112" s="15">
        <v>3550.5220669442338</v>
      </c>
      <c r="AS112" s="15">
        <v>3026.3498269865522</v>
      </c>
      <c r="AT112" s="15">
        <v>2827.4209200523496</v>
      </c>
      <c r="AU112" s="15">
        <v>3505.074906277323</v>
      </c>
      <c r="AV112" s="15">
        <v>3197.3017480279486</v>
      </c>
      <c r="AW112" s="15">
        <v>2595.7124832720274</v>
      </c>
      <c r="AX112" s="15">
        <v>3953.0202447253391</v>
      </c>
      <c r="AY112" s="15">
        <v>3225.8753385007549</v>
      </c>
      <c r="AZ112" s="15">
        <v>4242.1770586455532</v>
      </c>
      <c r="BA112" s="15">
        <v>3696.519246108463</v>
      </c>
      <c r="BB112" s="15">
        <v>3423.0754945940093</v>
      </c>
      <c r="BC112" s="15">
        <v>4661.0018005493112</v>
      </c>
      <c r="BD112" s="15">
        <v>4766.8870784038591</v>
      </c>
      <c r="BE112" s="15">
        <v>5080.0786217079376</v>
      </c>
      <c r="BF112" s="15">
        <v>3307.4279156067951</v>
      </c>
      <c r="BG112" s="15">
        <v>3825.2419040756572</v>
      </c>
      <c r="BH112" s="15">
        <v>3717.1030657189781</v>
      </c>
      <c r="BI112" s="15">
        <v>4043.5891012412653</v>
      </c>
      <c r="BJ112" s="15">
        <v>3453.4110110051392</v>
      </c>
      <c r="BK112" s="15">
        <v>3444.424309925847</v>
      </c>
      <c r="BL112" s="15">
        <v>3814.348237362798</v>
      </c>
      <c r="BM112" s="15">
        <v>4247.8952782694168</v>
      </c>
      <c r="BN112" s="15">
        <v>3950.8597668339862</v>
      </c>
      <c r="BO112" s="15">
        <v>4082.2018957588207</v>
      </c>
    </row>
    <row r="113" spans="1:67" ht="13.95" customHeight="1">
      <c r="A113" s="11">
        <v>2078</v>
      </c>
      <c r="B113" s="15">
        <v>3766.5976592635702</v>
      </c>
      <c r="C113" s="15">
        <v>5015.8475660220292</v>
      </c>
      <c r="D113" s="15">
        <v>5168.0166858830662</v>
      </c>
      <c r="E113" s="15">
        <v>3605.2488410282717</v>
      </c>
      <c r="F113" s="15">
        <v>3641.7855670698932</v>
      </c>
      <c r="G113" s="15">
        <v>3278.44910290912</v>
      </c>
      <c r="H113" s="15">
        <v>3989.3105657715</v>
      </c>
      <c r="I113" s="15">
        <v>3655.5100806078394</v>
      </c>
      <c r="J113" s="15">
        <v>3844.2171716847952</v>
      </c>
      <c r="K113" s="15">
        <v>5059.436209102264</v>
      </c>
      <c r="L113" s="15">
        <v>5596.7088188332027</v>
      </c>
      <c r="M113" s="15">
        <v>4904.7021414776636</v>
      </c>
      <c r="N113" s="15">
        <v>5052.8492713010355</v>
      </c>
      <c r="O113" s="15">
        <v>4945.3687482291407</v>
      </c>
      <c r="P113" s="15">
        <v>4989.8294294534962</v>
      </c>
      <c r="Q113" s="15">
        <v>5423.1163829270481</v>
      </c>
      <c r="R113" s="15">
        <v>5846.2353454879676</v>
      </c>
      <c r="S113" s="15">
        <v>5240.0937510992844</v>
      </c>
      <c r="T113" s="15">
        <v>5176.2703059386695</v>
      </c>
      <c r="U113" s="15">
        <v>4744.817572893664</v>
      </c>
      <c r="V113" s="15">
        <v>5298.2857665144502</v>
      </c>
      <c r="W113" s="15">
        <v>5110.5888941967542</v>
      </c>
      <c r="X113" s="15">
        <v>5048.6839887162423</v>
      </c>
      <c r="Y113" s="15">
        <v>4872.6099477220569</v>
      </c>
      <c r="Z113" s="15">
        <v>3107.359640103256</v>
      </c>
      <c r="AA113" s="15">
        <v>3992.286654913416</v>
      </c>
      <c r="AB113" s="15">
        <v>3576.9631884030227</v>
      </c>
      <c r="AC113" s="15">
        <v>3927.8144231516449</v>
      </c>
      <c r="AD113" s="15">
        <v>3654.4017770249684</v>
      </c>
      <c r="AE113" s="15">
        <v>3773.2961236940318</v>
      </c>
      <c r="AF113" s="15">
        <v>3412.7538423444171</v>
      </c>
      <c r="AG113" s="15">
        <v>4761.2106721672235</v>
      </c>
      <c r="AH113" s="15">
        <v>3405.0045404481721</v>
      </c>
      <c r="AI113" s="15">
        <v>3703.667003641161</v>
      </c>
      <c r="AJ113" s="15">
        <v>3517.0458424507451</v>
      </c>
      <c r="AK113" s="15">
        <v>3271.6356554504277</v>
      </c>
      <c r="AL113" s="15">
        <v>4313.9061901236846</v>
      </c>
      <c r="AM113" s="15">
        <v>4349.0078788137625</v>
      </c>
      <c r="AN113" s="15">
        <v>3359.3822318234984</v>
      </c>
      <c r="AO113" s="15">
        <v>2682.2617267639739</v>
      </c>
      <c r="AP113" s="15">
        <v>3661.5632852893318</v>
      </c>
      <c r="AQ113" s="15">
        <v>3330.9295977185261</v>
      </c>
      <c r="AR113" s="15">
        <v>3617.6308095607988</v>
      </c>
      <c r="AS113" s="15">
        <v>3106.8032353186522</v>
      </c>
      <c r="AT113" s="15">
        <v>2911.8058554770737</v>
      </c>
      <c r="AU113" s="15">
        <v>3574.3879088131962</v>
      </c>
      <c r="AV113" s="15">
        <v>3273.7943014017314</v>
      </c>
      <c r="AW113" s="15">
        <v>2684.3617911349429</v>
      </c>
      <c r="AX113" s="15">
        <v>4005.9655614683684</v>
      </c>
      <c r="AY113" s="15">
        <v>3301.4863868365305</v>
      </c>
      <c r="AZ113" s="15">
        <v>4288.522813325123</v>
      </c>
      <c r="BA113" s="15">
        <v>3771.3119700155062</v>
      </c>
      <c r="BB113" s="15">
        <v>3506.6911530320017</v>
      </c>
      <c r="BC113" s="15">
        <v>4686.9430716369743</v>
      </c>
      <c r="BD113" s="15">
        <v>4785.0874696019619</v>
      </c>
      <c r="BE113" s="15">
        <v>5079.3041502579172</v>
      </c>
      <c r="BF113" s="15">
        <v>3383.4482023798014</v>
      </c>
      <c r="BG113" s="15">
        <v>3907.6444478351964</v>
      </c>
      <c r="BH113" s="15">
        <v>3801.9469767038604</v>
      </c>
      <c r="BI113" s="15">
        <v>4116.2041054183273</v>
      </c>
      <c r="BJ113" s="15">
        <v>3552.0152621779766</v>
      </c>
      <c r="BK113" s="15">
        <v>3536.7783533402658</v>
      </c>
      <c r="BL113" s="15">
        <v>3896.6278310851412</v>
      </c>
      <c r="BM113" s="15">
        <v>4312.0202741514131</v>
      </c>
      <c r="BN113" s="15">
        <v>4033.3525567055858</v>
      </c>
      <c r="BO113" s="15">
        <v>4155.5027510727941</v>
      </c>
    </row>
    <row r="114" spans="1:67" ht="13.95" customHeight="1">
      <c r="A114" s="11">
        <v>2079</v>
      </c>
      <c r="B114" s="15">
        <v>3838.6832559587897</v>
      </c>
      <c r="C114" s="15">
        <v>5038.3494634605531</v>
      </c>
      <c r="D114" s="15">
        <v>5178.9033845800905</v>
      </c>
      <c r="E114" s="15">
        <v>3680.6528707763318</v>
      </c>
      <c r="F114" s="15">
        <v>3717.5125213419337</v>
      </c>
      <c r="G114" s="15">
        <v>3354.8696459477287</v>
      </c>
      <c r="H114" s="15">
        <v>4052.9690894974569</v>
      </c>
      <c r="I114" s="15">
        <v>3733.6336137590133</v>
      </c>
      <c r="J114" s="15">
        <v>3929.1884679125142</v>
      </c>
      <c r="K114" s="15">
        <v>5066.3702637733149</v>
      </c>
      <c r="L114" s="15">
        <v>5581.679346683708</v>
      </c>
      <c r="M114" s="15">
        <v>4937.9567142928872</v>
      </c>
      <c r="N114" s="15">
        <v>5073.4533015601601</v>
      </c>
      <c r="O114" s="15">
        <v>4968.87164688967</v>
      </c>
      <c r="P114" s="15">
        <v>5014.3968877755824</v>
      </c>
      <c r="Q114" s="15">
        <v>5420.8770306954557</v>
      </c>
      <c r="R114" s="15">
        <v>5806.4652618551017</v>
      </c>
      <c r="S114" s="15">
        <v>5249.9903837065103</v>
      </c>
      <c r="T114" s="15">
        <v>5190.5982509792157</v>
      </c>
      <c r="U114" s="15">
        <v>4793.5141848526773</v>
      </c>
      <c r="V114" s="15">
        <v>5298.4489144206846</v>
      </c>
      <c r="W114" s="15">
        <v>5130.3791122481671</v>
      </c>
      <c r="X114" s="15">
        <v>5072.9352623219283</v>
      </c>
      <c r="Y114" s="15">
        <v>4910.0815260887657</v>
      </c>
      <c r="Z114" s="15">
        <v>3271.2226697672995</v>
      </c>
      <c r="AA114" s="15">
        <v>4047.5990593994757</v>
      </c>
      <c r="AB114" s="15">
        <v>3652.3610130896413</v>
      </c>
      <c r="AC114" s="15">
        <v>3988.0507286266752</v>
      </c>
      <c r="AD114" s="15">
        <v>3726.0460172829794</v>
      </c>
      <c r="AE114" s="15">
        <v>3840.4161245601804</v>
      </c>
      <c r="AF114" s="15">
        <v>3499.6635562067881</v>
      </c>
      <c r="AG114" s="15">
        <v>4786.7372758977854</v>
      </c>
      <c r="AH114" s="15">
        <v>3495.3162787002116</v>
      </c>
      <c r="AI114" s="15">
        <v>3771.760868210727</v>
      </c>
      <c r="AJ114" s="15">
        <v>3603.8238277372129</v>
      </c>
      <c r="AK114" s="15">
        <v>3364.9256174069956</v>
      </c>
      <c r="AL114" s="15">
        <v>4355.6527956509171</v>
      </c>
      <c r="AM114" s="15">
        <v>4390.8465065827104</v>
      </c>
      <c r="AN114" s="15">
        <v>3449.6569979630349</v>
      </c>
      <c r="AO114" s="15">
        <v>2770.6576815334647</v>
      </c>
      <c r="AP114" s="15">
        <v>3727.1779658285091</v>
      </c>
      <c r="AQ114" s="15">
        <v>3407.5120901350961</v>
      </c>
      <c r="AR114" s="15">
        <v>3685.8917725851511</v>
      </c>
      <c r="AS114" s="15">
        <v>3189.3107852714616</v>
      </c>
      <c r="AT114" s="15">
        <v>2998.6335624475178</v>
      </c>
      <c r="AU114" s="15">
        <v>3644.664646031923</v>
      </c>
      <c r="AV114" s="15">
        <v>3352.0250359378442</v>
      </c>
      <c r="AW114" s="15">
        <v>2775.9730046642726</v>
      </c>
      <c r="AX114" s="15">
        <v>4059.5301170705334</v>
      </c>
      <c r="AY114" s="15">
        <v>3378.74101100496</v>
      </c>
      <c r="AZ114" s="15">
        <v>4335.2852112385253</v>
      </c>
      <c r="BA114" s="15">
        <v>3847.5562414343221</v>
      </c>
      <c r="BB114" s="15">
        <v>3592.3271675860124</v>
      </c>
      <c r="BC114" s="15">
        <v>4712.8039464659023</v>
      </c>
      <c r="BD114" s="15">
        <v>4803.4102201729593</v>
      </c>
      <c r="BE114" s="15">
        <v>5078.5364910042899</v>
      </c>
      <c r="BF114" s="15">
        <v>3461.1860867571431</v>
      </c>
      <c r="BG114" s="15">
        <v>3991.7649302449113</v>
      </c>
      <c r="BH114" s="15">
        <v>3888.6592141454453</v>
      </c>
      <c r="BI114" s="15">
        <v>4190.0944828467118</v>
      </c>
      <c r="BJ114" s="15">
        <v>3653.4008115361353</v>
      </c>
      <c r="BK114" s="15">
        <v>3631.4895817684487</v>
      </c>
      <c r="BL114" s="15">
        <v>3980.6565731807495</v>
      </c>
      <c r="BM114" s="15">
        <v>4376.9489226375053</v>
      </c>
      <c r="BN114" s="15">
        <v>4117.6864532456393</v>
      </c>
      <c r="BO114" s="15">
        <v>4230.0166313312757</v>
      </c>
    </row>
    <row r="115" spans="1:67" ht="13.95" customHeight="1">
      <c r="A115" s="11">
        <v>2080</v>
      </c>
      <c r="B115" s="15">
        <v>3912.3688633697184</v>
      </c>
      <c r="C115" s="15">
        <v>5060.9614042202311</v>
      </c>
      <c r="D115" s="15">
        <v>5189.8845363235887</v>
      </c>
      <c r="E115" s="15">
        <v>3757.6746156428967</v>
      </c>
      <c r="F115" s="15">
        <v>3795.0036935606336</v>
      </c>
      <c r="G115" s="15">
        <v>3433.0680194799065</v>
      </c>
      <c r="H115" s="15">
        <v>4117.7302717154607</v>
      </c>
      <c r="I115" s="15">
        <v>3813.5669036437612</v>
      </c>
      <c r="J115" s="15">
        <v>4016.0267940727372</v>
      </c>
      <c r="K115" s="15">
        <v>5073.4167110938679</v>
      </c>
      <c r="L115" s="15">
        <v>5567.022625658482</v>
      </c>
      <c r="M115" s="15">
        <v>4971.5387861209847</v>
      </c>
      <c r="N115" s="15">
        <v>5094.0734743426383</v>
      </c>
      <c r="O115" s="15">
        <v>4992.5648725916717</v>
      </c>
      <c r="P115" s="15">
        <v>5039.1388552239741</v>
      </c>
      <c r="Q115" s="15">
        <v>5418.4807847470629</v>
      </c>
      <c r="R115" s="15">
        <v>5766.5622056346865</v>
      </c>
      <c r="S115" s="15">
        <v>5259.9460157137164</v>
      </c>
      <c r="T115" s="15">
        <v>5204.903343695305</v>
      </c>
      <c r="U115" s="15">
        <v>4842.7842120358473</v>
      </c>
      <c r="V115" s="15">
        <v>5298.2935902978033</v>
      </c>
      <c r="W115" s="15">
        <v>5150.0939940968419</v>
      </c>
      <c r="X115" s="15">
        <v>5097.2949425468896</v>
      </c>
      <c r="Y115" s="15">
        <v>4947.7407034599228</v>
      </c>
      <c r="Z115" s="15">
        <v>3443.5676190283011</v>
      </c>
      <c r="AA115" s="15">
        <v>4103.6130771690596</v>
      </c>
      <c r="AB115" s="15">
        <v>3729.3414331865119</v>
      </c>
      <c r="AC115" s="15">
        <v>4049.275649290701</v>
      </c>
      <c r="AD115" s="15">
        <v>3798.9266044765122</v>
      </c>
      <c r="AE115" s="15">
        <v>3908.774803100076</v>
      </c>
      <c r="AF115" s="15">
        <v>3588.7402787786336</v>
      </c>
      <c r="AG115" s="15">
        <v>4812.2452187306526</v>
      </c>
      <c r="AH115" s="15">
        <v>3588.085045388314</v>
      </c>
      <c r="AI115" s="15">
        <v>3841.2598085022005</v>
      </c>
      <c r="AJ115" s="15">
        <v>3692.7693856546616</v>
      </c>
      <c r="AK115" s="15">
        <v>3460.9064737604645</v>
      </c>
      <c r="AL115" s="15">
        <v>4397.6113307921541</v>
      </c>
      <c r="AM115" s="15">
        <v>4433.0190921848207</v>
      </c>
      <c r="AN115" s="15">
        <v>3542.3158991307919</v>
      </c>
      <c r="AO115" s="15">
        <v>2861.8984853009147</v>
      </c>
      <c r="AP115" s="15">
        <v>3793.7846342804955</v>
      </c>
      <c r="AQ115" s="15">
        <v>3485.7529115666634</v>
      </c>
      <c r="AR115" s="15">
        <v>3755.3288570773002</v>
      </c>
      <c r="AS115" s="15">
        <v>3273.9135121536856</v>
      </c>
      <c r="AT115" s="15">
        <v>3087.9719686160774</v>
      </c>
      <c r="AU115" s="15">
        <v>3716.0219949765219</v>
      </c>
      <c r="AV115" s="15">
        <v>3432.0262835883145</v>
      </c>
      <c r="AW115" s="15">
        <v>2870.5736722420493</v>
      </c>
      <c r="AX115" s="15">
        <v>4113.7191693748982</v>
      </c>
      <c r="AY115" s="15">
        <v>3457.6846791011267</v>
      </c>
      <c r="AZ115" s="15">
        <v>4382.5112308666039</v>
      </c>
      <c r="BA115" s="15">
        <v>3925.2791623078811</v>
      </c>
      <c r="BB115" s="15">
        <v>3680.0312143277747</v>
      </c>
      <c r="BC115" s="15">
        <v>4738.8583065750154</v>
      </c>
      <c r="BD115" s="15">
        <v>4821.9554974433722</v>
      </c>
      <c r="BE115" s="15">
        <v>5078.3034436268217</v>
      </c>
      <c r="BF115" s="15">
        <v>3540.682374475989</v>
      </c>
      <c r="BG115" s="15">
        <v>4077.6330781387355</v>
      </c>
      <c r="BH115" s="15">
        <v>3977.2757641362773</v>
      </c>
      <c r="BI115" s="15">
        <v>4265.3003391115117</v>
      </c>
      <c r="BJ115" s="15">
        <v>3757.6404644500794</v>
      </c>
      <c r="BK115" s="15">
        <v>3728.6175179371057</v>
      </c>
      <c r="BL115" s="15">
        <v>4066.3837427399317</v>
      </c>
      <c r="BM115" s="15">
        <v>4442.6979449978708</v>
      </c>
      <c r="BN115" s="15">
        <v>4203.92206300003</v>
      </c>
      <c r="BO115" s="15">
        <v>4305.8055280581921</v>
      </c>
    </row>
    <row r="116" spans="1:67" ht="13.95" customHeight="1">
      <c r="A116" s="11">
        <v>2081</v>
      </c>
      <c r="B116" s="15">
        <v>3958.6020780456165</v>
      </c>
      <c r="C116" s="15">
        <v>5058.345116400611</v>
      </c>
      <c r="D116" s="15">
        <v>5181.5971284643683</v>
      </c>
      <c r="E116" s="15">
        <v>3813.183195236817</v>
      </c>
      <c r="F116" s="15">
        <v>3847.9933714107387</v>
      </c>
      <c r="G116" s="15">
        <v>3497.1802518116815</v>
      </c>
      <c r="H116" s="15">
        <v>4158.6876961964463</v>
      </c>
      <c r="I116" s="15">
        <v>3865.4258520476928</v>
      </c>
      <c r="J116" s="15">
        <v>4060.1366168621485</v>
      </c>
      <c r="K116" s="15">
        <v>5069.1909823215055</v>
      </c>
      <c r="L116" s="15">
        <v>5535.9892973139858</v>
      </c>
      <c r="M116" s="15">
        <v>4974.0514049683943</v>
      </c>
      <c r="N116" s="15">
        <v>5090.1786602098455</v>
      </c>
      <c r="O116" s="15">
        <v>4993.7558242569403</v>
      </c>
      <c r="P116" s="15">
        <v>5037.1947013826839</v>
      </c>
      <c r="Q116" s="15">
        <v>5397.6105140294658</v>
      </c>
      <c r="R116" s="15">
        <v>5728.4091466884638</v>
      </c>
      <c r="S116" s="15">
        <v>5246.2959993743998</v>
      </c>
      <c r="T116" s="15">
        <v>5194.7316986524202</v>
      </c>
      <c r="U116" s="15">
        <v>4850.3380096437131</v>
      </c>
      <c r="V116" s="15">
        <v>5285.0544366413333</v>
      </c>
      <c r="W116" s="15">
        <v>5144.2747521980809</v>
      </c>
      <c r="X116" s="15">
        <v>5094.9191418966739</v>
      </c>
      <c r="Y116" s="15">
        <v>4952.6660385037276</v>
      </c>
      <c r="Z116" s="15">
        <v>3510.2956630759691</v>
      </c>
      <c r="AA116" s="15">
        <v>4145.6391263986543</v>
      </c>
      <c r="AB116" s="15">
        <v>3786.9083725874552</v>
      </c>
      <c r="AC116" s="15">
        <v>4094.9224085365458</v>
      </c>
      <c r="AD116" s="15">
        <v>3853.0845947064795</v>
      </c>
      <c r="AE116" s="15">
        <v>3958.3269236798119</v>
      </c>
      <c r="AF116" s="15">
        <v>3650.2220157764191</v>
      </c>
      <c r="AG116" s="15">
        <v>4822.6547843682665</v>
      </c>
      <c r="AH116" s="15">
        <v>3648.0373348459011</v>
      </c>
      <c r="AI116" s="15">
        <v>3893.7990625206971</v>
      </c>
      <c r="AJ116" s="15">
        <v>3749.6876385717383</v>
      </c>
      <c r="AK116" s="15">
        <v>3525.3644226785941</v>
      </c>
      <c r="AL116" s="15">
        <v>4429.0060488071604</v>
      </c>
      <c r="AM116" s="15">
        <v>4461.0778242711085</v>
      </c>
      <c r="AN116" s="15">
        <v>3604.9760443761679</v>
      </c>
      <c r="AO116" s="15">
        <v>2943.1686794045763</v>
      </c>
      <c r="AP116" s="15">
        <v>3846.1397630004772</v>
      </c>
      <c r="AQ116" s="15">
        <v>3548.776044966653</v>
      </c>
      <c r="AR116" s="15">
        <v>3809.4022989635728</v>
      </c>
      <c r="AS116" s="15">
        <v>3343.7100150950614</v>
      </c>
      <c r="AT116" s="15">
        <v>3163.0666564358594</v>
      </c>
      <c r="AU116" s="15">
        <v>3772.7794749691152</v>
      </c>
      <c r="AV116" s="15">
        <v>3497.128347682647</v>
      </c>
      <c r="AW116" s="15">
        <v>2951.073329941566</v>
      </c>
      <c r="AX116" s="15">
        <v>4154.7508946887092</v>
      </c>
      <c r="AY116" s="15">
        <v>3521.9544466998505</v>
      </c>
      <c r="AZ116" s="15">
        <v>4412.9853872001258</v>
      </c>
      <c r="BA116" s="15">
        <v>3974.0292380992955</v>
      </c>
      <c r="BB116" s="15">
        <v>3736.9034582559293</v>
      </c>
      <c r="BC116" s="15">
        <v>4752.258423856576</v>
      </c>
      <c r="BD116" s="15">
        <v>4828.8876478031461</v>
      </c>
      <c r="BE116" s="15">
        <v>5071.5534094063605</v>
      </c>
      <c r="BF116" s="15">
        <v>3603.071226067867</v>
      </c>
      <c r="BG116" s="15">
        <v>4119.6685234872821</v>
      </c>
      <c r="BH116" s="15">
        <v>4023.4900518988566</v>
      </c>
      <c r="BI116" s="15">
        <v>4298.3201672877358</v>
      </c>
      <c r="BJ116" s="15">
        <v>3811.3626109756046</v>
      </c>
      <c r="BK116" s="15">
        <v>3785.4123548469888</v>
      </c>
      <c r="BL116" s="15">
        <v>4109.5396344613464</v>
      </c>
      <c r="BM116" s="15">
        <v>4467.7342978643492</v>
      </c>
      <c r="BN116" s="15">
        <v>4237.4749122229523</v>
      </c>
      <c r="BO116" s="15">
        <v>4337.3828025482253</v>
      </c>
    </row>
    <row r="117" spans="1:67" ht="13.95" customHeight="1">
      <c r="A117" s="11">
        <v>2082</v>
      </c>
      <c r="B117" s="15">
        <v>4005.603712884254</v>
      </c>
      <c r="C117" s="15">
        <v>5055.6360013812146</v>
      </c>
      <c r="D117" s="15">
        <v>5173.429780586358</v>
      </c>
      <c r="E117" s="15">
        <v>3869.2690858664955</v>
      </c>
      <c r="F117" s="15">
        <v>3901.6897166104495</v>
      </c>
      <c r="G117" s="15">
        <v>3562.6032771454884</v>
      </c>
      <c r="H117" s="15">
        <v>4199.9606423357609</v>
      </c>
      <c r="I117" s="15">
        <v>3918.0231940115732</v>
      </c>
      <c r="J117" s="15">
        <v>4104.6765332009754</v>
      </c>
      <c r="K117" s="15">
        <v>5065.0321092126933</v>
      </c>
      <c r="L117" s="15">
        <v>5505.2196081175971</v>
      </c>
      <c r="M117" s="15">
        <v>4976.4485177215774</v>
      </c>
      <c r="N117" s="15">
        <v>5086.1035433378556</v>
      </c>
      <c r="O117" s="15">
        <v>4994.7894762965489</v>
      </c>
      <c r="P117" s="15">
        <v>5035.1182953469661</v>
      </c>
      <c r="Q117" s="15">
        <v>5376.7924336224869</v>
      </c>
      <c r="R117" s="15">
        <v>5690.1222641165114</v>
      </c>
      <c r="S117" s="15">
        <v>5232.5590182572023</v>
      </c>
      <c r="T117" s="15">
        <v>5184.5797934282118</v>
      </c>
      <c r="U117" s="15">
        <v>4857.9058516093091</v>
      </c>
      <c r="V117" s="15">
        <v>5271.9325006166555</v>
      </c>
      <c r="W117" s="15">
        <v>5138.2761888986788</v>
      </c>
      <c r="X117" s="15">
        <v>5092.3028550199497</v>
      </c>
      <c r="Y117" s="15">
        <v>4957.3832135534913</v>
      </c>
      <c r="Z117" s="15">
        <v>3578.0247771416343</v>
      </c>
      <c r="AA117" s="15">
        <v>4187.9200244706453</v>
      </c>
      <c r="AB117" s="15">
        <v>3844.9361570591664</v>
      </c>
      <c r="AC117" s="15">
        <v>4140.6408091400199</v>
      </c>
      <c r="AD117" s="15">
        <v>3907.8281812017535</v>
      </c>
      <c r="AE117" s="15">
        <v>4008.4810620416079</v>
      </c>
      <c r="AF117" s="15">
        <v>3712.4443291609909</v>
      </c>
      <c r="AG117" s="15">
        <v>4832.898481131373</v>
      </c>
      <c r="AH117" s="15">
        <v>3708.936333766314</v>
      </c>
      <c r="AI117" s="15">
        <v>3946.8890718494713</v>
      </c>
      <c r="AJ117" s="15">
        <v>3807.4121188093545</v>
      </c>
      <c r="AK117" s="15">
        <v>3590.965816155172</v>
      </c>
      <c r="AL117" s="15">
        <v>4460.6867541103866</v>
      </c>
      <c r="AM117" s="15">
        <v>4489.486761858614</v>
      </c>
      <c r="AN117" s="15">
        <v>3668.4636904734289</v>
      </c>
      <c r="AO117" s="15">
        <v>3026.6564041657384</v>
      </c>
      <c r="AP117" s="15">
        <v>3899.2649001783502</v>
      </c>
      <c r="AQ117" s="15">
        <v>3612.9732414413575</v>
      </c>
      <c r="AR117" s="15">
        <v>3864.2789722968901</v>
      </c>
      <c r="AS117" s="15">
        <v>3415.0001177387007</v>
      </c>
      <c r="AT117" s="15">
        <v>3239.9930073724386</v>
      </c>
      <c r="AU117" s="15">
        <v>3830.2554411546184</v>
      </c>
      <c r="AV117" s="15">
        <v>3563.4831349664037</v>
      </c>
      <c r="AW117" s="15">
        <v>3033.8396467202779</v>
      </c>
      <c r="AX117" s="15">
        <v>4196.3039170510037</v>
      </c>
      <c r="AY117" s="15">
        <v>3587.4461551857603</v>
      </c>
      <c r="AZ117" s="15">
        <v>4443.4663586265006</v>
      </c>
      <c r="BA117" s="15">
        <v>4023.2663638276049</v>
      </c>
      <c r="BB117" s="15">
        <v>3794.6416671571678</v>
      </c>
      <c r="BC117" s="15">
        <v>4765.6170457441121</v>
      </c>
      <c r="BD117" s="15">
        <v>4835.8569427890898</v>
      </c>
      <c r="BE117" s="15">
        <v>5065.0160665819139</v>
      </c>
      <c r="BF117" s="15">
        <v>3666.4013210510257</v>
      </c>
      <c r="BG117" s="15">
        <v>4162.1776269672946</v>
      </c>
      <c r="BH117" s="15">
        <v>4069.9805873880559</v>
      </c>
      <c r="BI117" s="15">
        <v>4331.8756518752725</v>
      </c>
      <c r="BJ117" s="15">
        <v>3865.8764939117495</v>
      </c>
      <c r="BK117" s="15">
        <v>3842.8674170834806</v>
      </c>
      <c r="BL117" s="15">
        <v>4153.0381885676998</v>
      </c>
      <c r="BM117" s="15">
        <v>4493.2953819461309</v>
      </c>
      <c r="BN117" s="15">
        <v>4271.5932986760827</v>
      </c>
      <c r="BO117" s="15">
        <v>4369.4704699789481</v>
      </c>
    </row>
    <row r="118" spans="1:67" ht="13.95" customHeight="1">
      <c r="A118" s="11">
        <v>2083</v>
      </c>
      <c r="B118" s="15">
        <v>4053.3711819285477</v>
      </c>
      <c r="C118" s="15">
        <v>5052.9207388116247</v>
      </c>
      <c r="D118" s="15">
        <v>5165.0421424480555</v>
      </c>
      <c r="E118" s="15">
        <v>3926.0355717342013</v>
      </c>
      <c r="F118" s="15">
        <v>3956.0458417189234</v>
      </c>
      <c r="G118" s="15">
        <v>3629.3422225917839</v>
      </c>
      <c r="H118" s="15">
        <v>4241.5343221531321</v>
      </c>
      <c r="I118" s="15">
        <v>3971.3589539662548</v>
      </c>
      <c r="J118" s="15">
        <v>4149.7278489983273</v>
      </c>
      <c r="K118" s="15">
        <v>5060.9340001645405</v>
      </c>
      <c r="L118" s="15">
        <v>5474.7937705924005</v>
      </c>
      <c r="M118" s="15">
        <v>4978.732646524918</v>
      </c>
      <c r="N118" s="15">
        <v>5081.985627286158</v>
      </c>
      <c r="O118" s="15">
        <v>4995.7492623010212</v>
      </c>
      <c r="P118" s="15">
        <v>5033.0491680005234</v>
      </c>
      <c r="Q118" s="15">
        <v>5355.8821775138667</v>
      </c>
      <c r="R118" s="15">
        <v>5651.7342722559761</v>
      </c>
      <c r="S118" s="15">
        <v>5218.9105531363939</v>
      </c>
      <c r="T118" s="15">
        <v>5174.4889264481999</v>
      </c>
      <c r="U118" s="15">
        <v>4865.6734544874835</v>
      </c>
      <c r="V118" s="15">
        <v>5258.5494625560959</v>
      </c>
      <c r="W118" s="15">
        <v>5131.9159693917345</v>
      </c>
      <c r="X118" s="15">
        <v>5089.4452964929797</v>
      </c>
      <c r="Y118" s="15">
        <v>4961.8737751469062</v>
      </c>
      <c r="Z118" s="15">
        <v>3646.8294572578893</v>
      </c>
      <c r="AA118" s="15">
        <v>4230.4567234127144</v>
      </c>
      <c r="AB118" s="15">
        <v>3903.5489262781807</v>
      </c>
      <c r="AC118" s="15">
        <v>4186.6383647992061</v>
      </c>
      <c r="AD118" s="15">
        <v>3963.0637603568653</v>
      </c>
      <c r="AE118" s="15">
        <v>4059.3507287367343</v>
      </c>
      <c r="AF118" s="15">
        <v>3775.5529127262721</v>
      </c>
      <c r="AG118" s="15">
        <v>4842.7021082198562</v>
      </c>
      <c r="AH118" s="15">
        <v>3770.8084748509227</v>
      </c>
      <c r="AI118" s="15">
        <v>4000.5254185904555</v>
      </c>
      <c r="AJ118" s="15">
        <v>3865.9477174133604</v>
      </c>
      <c r="AK118" s="15">
        <v>3657.7155181551843</v>
      </c>
      <c r="AL118" s="15">
        <v>4492.2434434183842</v>
      </c>
      <c r="AM118" s="15">
        <v>4517.7325439677334</v>
      </c>
      <c r="AN118" s="15">
        <v>3732.8529956576153</v>
      </c>
      <c r="AO118" s="15">
        <v>3112.4953946179721</v>
      </c>
      <c r="AP118" s="15">
        <v>3953.1458351713973</v>
      </c>
      <c r="AQ118" s="15">
        <v>3678.3503882852096</v>
      </c>
      <c r="AR118" s="15">
        <v>3919.8712414280922</v>
      </c>
      <c r="AS118" s="15">
        <v>3487.8098579051998</v>
      </c>
      <c r="AT118" s="15">
        <v>3318.7815156415577</v>
      </c>
      <c r="AU118" s="15">
        <v>3888.4733003927681</v>
      </c>
      <c r="AV118" s="15">
        <v>3631.1149622416729</v>
      </c>
      <c r="AW118" s="15">
        <v>3118.9453489068269</v>
      </c>
      <c r="AX118" s="15">
        <v>4238.2416577209478</v>
      </c>
      <c r="AY118" s="15">
        <v>3654.1446753170089</v>
      </c>
      <c r="AZ118" s="15">
        <v>4473.955079295677</v>
      </c>
      <c r="BA118" s="15">
        <v>4072.9957398921501</v>
      </c>
      <c r="BB118" s="15">
        <v>3853.2467233199527</v>
      </c>
      <c r="BC118" s="15">
        <v>4779.0040283315384</v>
      </c>
      <c r="BD118" s="15">
        <v>4842.9474123780547</v>
      </c>
      <c r="BE118" s="15">
        <v>5058.5115934169362</v>
      </c>
      <c r="BF118" s="15">
        <v>3730.6174562220822</v>
      </c>
      <c r="BG118" s="15">
        <v>4205.0094307490899</v>
      </c>
      <c r="BH118" s="15">
        <v>4116.9553004002755</v>
      </c>
      <c r="BI118" s="15">
        <v>4366.0436548832922</v>
      </c>
      <c r="BJ118" s="15">
        <v>3921.1665407604141</v>
      </c>
      <c r="BK118" s="15">
        <v>3900.9840450596025</v>
      </c>
      <c r="BL118" s="15">
        <v>4196.7243932220399</v>
      </c>
      <c r="BM118" s="15">
        <v>4519.2685079048997</v>
      </c>
      <c r="BN118" s="15">
        <v>4306.2948134003773</v>
      </c>
      <c r="BO118" s="15">
        <v>4401.8157758179814</v>
      </c>
    </row>
    <row r="119" spans="1:67" ht="13.95" customHeight="1">
      <c r="A119" s="11">
        <v>2084</v>
      </c>
      <c r="B119" s="15">
        <v>4101.9365405603903</v>
      </c>
      <c r="C119" s="15">
        <v>5050.1319198478423</v>
      </c>
      <c r="D119" s="15">
        <v>5156.3798606742375</v>
      </c>
      <c r="E119" s="15">
        <v>3983.4057821767346</v>
      </c>
      <c r="F119" s="15">
        <v>4011.088004196316</v>
      </c>
      <c r="G119" s="15">
        <v>3697.4338288918484</v>
      </c>
      <c r="H119" s="15">
        <v>4283.5325914284558</v>
      </c>
      <c r="I119" s="15">
        <v>4025.4236227634597</v>
      </c>
      <c r="J119" s="15">
        <v>4195.3306052662647</v>
      </c>
      <c r="K119" s="15">
        <v>5056.8784345220074</v>
      </c>
      <c r="L119" s="15">
        <v>5444.5214631871204</v>
      </c>
      <c r="M119" s="15">
        <v>4980.8088465430819</v>
      </c>
      <c r="N119" s="15">
        <v>5077.8156241104725</v>
      </c>
      <c r="O119" s="15">
        <v>4996.6306821364278</v>
      </c>
      <c r="P119" s="15">
        <v>5031.0294433226754</v>
      </c>
      <c r="Q119" s="15">
        <v>5334.9054230725624</v>
      </c>
      <c r="R119" s="15">
        <v>5613.3638990173531</v>
      </c>
      <c r="S119" s="15">
        <v>5205.3821737263852</v>
      </c>
      <c r="T119" s="15">
        <v>5164.1848062979016</v>
      </c>
      <c r="U119" s="15">
        <v>4873.4621526887267</v>
      </c>
      <c r="V119" s="15">
        <v>5244.7998012274165</v>
      </c>
      <c r="W119" s="15">
        <v>5125.397494399238</v>
      </c>
      <c r="X119" s="15">
        <v>5086.2005258787131</v>
      </c>
      <c r="Y119" s="15">
        <v>4966.0293029404284</v>
      </c>
      <c r="Z119" s="15">
        <v>3716.809548307876</v>
      </c>
      <c r="AA119" s="15">
        <v>4273.2419356435239</v>
      </c>
      <c r="AB119" s="15">
        <v>3962.7959889220474</v>
      </c>
      <c r="AC119" s="15">
        <v>4232.9213939198098</v>
      </c>
      <c r="AD119" s="15">
        <v>4018.8142985077088</v>
      </c>
      <c r="AE119" s="15">
        <v>4110.4502505639193</v>
      </c>
      <c r="AF119" s="15">
        <v>3839.5615092925195</v>
      </c>
      <c r="AG119" s="15">
        <v>4852.8626890945206</v>
      </c>
      <c r="AH119" s="15">
        <v>3833.6737787163115</v>
      </c>
      <c r="AI119" s="15">
        <v>4054.5925911023965</v>
      </c>
      <c r="AJ119" s="15">
        <v>3925.2657222849971</v>
      </c>
      <c r="AK119" s="15">
        <v>3725.6322877102052</v>
      </c>
      <c r="AL119" s="15">
        <v>4523.4070218196321</v>
      </c>
      <c r="AM119" s="15">
        <v>4546.0100675210315</v>
      </c>
      <c r="AN119" s="15">
        <v>3798.253524719592</v>
      </c>
      <c r="AO119" s="15">
        <v>3200.7318988554239</v>
      </c>
      <c r="AP119" s="15">
        <v>4007.8100101920068</v>
      </c>
      <c r="AQ119" s="15">
        <v>3744.9263330950712</v>
      </c>
      <c r="AR119" s="15">
        <v>3976.176865336749</v>
      </c>
      <c r="AS119" s="15">
        <v>3562.1619360138179</v>
      </c>
      <c r="AT119" s="15">
        <v>3399.4643838134812</v>
      </c>
      <c r="AU119" s="15">
        <v>3947.4474304747141</v>
      </c>
      <c r="AV119" s="15">
        <v>3700.0441073057723</v>
      </c>
      <c r="AW119" s="15">
        <v>3206.4452221122797</v>
      </c>
      <c r="AX119" s="15">
        <v>4280.4690213137164</v>
      </c>
      <c r="AY119" s="15">
        <v>3722.0949727088428</v>
      </c>
      <c r="AZ119" s="15">
        <v>4504.682579672567</v>
      </c>
      <c r="BA119" s="15">
        <v>4123.2686771722574</v>
      </c>
      <c r="BB119" s="15">
        <v>3912.7193556188136</v>
      </c>
      <c r="BC119" s="15">
        <v>4792.2413272852473</v>
      </c>
      <c r="BD119" s="15">
        <v>4850.281184833827</v>
      </c>
      <c r="BE119" s="15">
        <v>5052.2936228014032</v>
      </c>
      <c r="BF119" s="15">
        <v>3795.8766633851769</v>
      </c>
      <c r="BG119" s="15">
        <v>4248.13635378253</v>
      </c>
      <c r="BH119" s="15">
        <v>4164.5439736216167</v>
      </c>
      <c r="BI119" s="15">
        <v>4400.5476529605157</v>
      </c>
      <c r="BJ119" s="15">
        <v>3977.2424516470614</v>
      </c>
      <c r="BK119" s="15">
        <v>3959.7671872066935</v>
      </c>
      <c r="BL119" s="15">
        <v>4240.6970842458086</v>
      </c>
      <c r="BM119" s="15">
        <v>4545.2818040064376</v>
      </c>
      <c r="BN119" s="15">
        <v>4341.3690493033646</v>
      </c>
      <c r="BO119" s="15">
        <v>4434.4175556729178</v>
      </c>
    </row>
    <row r="120" spans="1:67" ht="13.95" customHeight="1">
      <c r="A120" s="11">
        <v>2085</v>
      </c>
      <c r="B120" s="15">
        <v>4151.299413672833</v>
      </c>
      <c r="C120" s="15">
        <v>5047.2156133644394</v>
      </c>
      <c r="D120" s="15">
        <v>5147.4626296265133</v>
      </c>
      <c r="E120" s="15">
        <v>4041.4004784009016</v>
      </c>
      <c r="F120" s="15">
        <v>4066.7291995281757</v>
      </c>
      <c r="G120" s="15">
        <v>3766.8728860141177</v>
      </c>
      <c r="H120" s="15">
        <v>4325.8217663206042</v>
      </c>
      <c r="I120" s="15">
        <v>4080.1908830286447</v>
      </c>
      <c r="J120" s="15">
        <v>4241.5713063736266</v>
      </c>
      <c r="K120" s="15">
        <v>5052.6830299754365</v>
      </c>
      <c r="L120" s="15">
        <v>5414.4572802868361</v>
      </c>
      <c r="M120" s="15">
        <v>4982.6237737497149</v>
      </c>
      <c r="N120" s="15">
        <v>5073.5873480048522</v>
      </c>
      <c r="O120" s="15">
        <v>4997.2119648870221</v>
      </c>
      <c r="P120" s="15">
        <v>5029.0160406275481</v>
      </c>
      <c r="Q120" s="15">
        <v>5313.9218423556749</v>
      </c>
      <c r="R120" s="15">
        <v>5574.9445056353516</v>
      </c>
      <c r="S120" s="15">
        <v>5191.9302733778131</v>
      </c>
      <c r="T120" s="15">
        <v>5153.8875763766782</v>
      </c>
      <c r="U120" s="15">
        <v>4881.2331604060037</v>
      </c>
      <c r="V120" s="15">
        <v>5230.6944337715349</v>
      </c>
      <c r="W120" s="15">
        <v>5118.7611224836501</v>
      </c>
      <c r="X120" s="15">
        <v>5082.675801275891</v>
      </c>
      <c r="Y120" s="15">
        <v>4969.7847406951905</v>
      </c>
      <c r="Z120" s="15">
        <v>3788.2998270163275</v>
      </c>
      <c r="AA120" s="15">
        <v>4316.3652346073632</v>
      </c>
      <c r="AB120" s="15">
        <v>4022.5485143477167</v>
      </c>
      <c r="AC120" s="15">
        <v>4279.3421945681694</v>
      </c>
      <c r="AD120" s="15">
        <v>4075.1309430777296</v>
      </c>
      <c r="AE120" s="15">
        <v>4162.0283068862791</v>
      </c>
      <c r="AF120" s="15">
        <v>3904.471529667273</v>
      </c>
      <c r="AG120" s="15">
        <v>4862.6223434786689</v>
      </c>
      <c r="AH120" s="15">
        <v>3897.5604965084108</v>
      </c>
      <c r="AI120" s="15">
        <v>4109.0551317282579</v>
      </c>
      <c r="AJ120" s="15">
        <v>3985.2632013608313</v>
      </c>
      <c r="AK120" s="15">
        <v>3794.7044785814792</v>
      </c>
      <c r="AL120" s="15">
        <v>4554.3878656478755</v>
      </c>
      <c r="AM120" s="15">
        <v>4573.9579388856409</v>
      </c>
      <c r="AN120" s="15">
        <v>3864.6233343187491</v>
      </c>
      <c r="AO120" s="15">
        <v>3291.3662889646985</v>
      </c>
      <c r="AP120" s="15">
        <v>4063.2102520371427</v>
      </c>
      <c r="AQ120" s="15">
        <v>3812.6828378367068</v>
      </c>
      <c r="AR120" s="15">
        <v>4033.2485764305784</v>
      </c>
      <c r="AS120" s="15">
        <v>3638.0636558439742</v>
      </c>
      <c r="AT120" s="15">
        <v>3482.0639010915324</v>
      </c>
      <c r="AU120" s="15">
        <v>4007.1341587987349</v>
      </c>
      <c r="AV120" s="15">
        <v>3770.2703190810321</v>
      </c>
      <c r="AW120" s="15">
        <v>3296.3589758067351</v>
      </c>
      <c r="AX120" s="15">
        <v>4322.9458753125627</v>
      </c>
      <c r="AY120" s="15">
        <v>3791.2909674692878</v>
      </c>
      <c r="AZ120" s="15">
        <v>4535.4032742578202</v>
      </c>
      <c r="BA120" s="15">
        <v>4174.0281620556134</v>
      </c>
      <c r="BB120" s="15">
        <v>3973.0368428184684</v>
      </c>
      <c r="BC120" s="15">
        <v>4805.336646118406</v>
      </c>
      <c r="BD120" s="15">
        <v>4857.8102126042477</v>
      </c>
      <c r="BE120" s="15">
        <v>5046.3410652578914</v>
      </c>
      <c r="BF120" s="15">
        <v>3862.3283511673617</v>
      </c>
      <c r="BG120" s="15">
        <v>4291.6327496869899</v>
      </c>
      <c r="BH120" s="15">
        <v>4212.9126087759114</v>
      </c>
      <c r="BI120" s="15">
        <v>4435.1228223456719</v>
      </c>
      <c r="BJ120" s="15">
        <v>4034.0950998107105</v>
      </c>
      <c r="BK120" s="15">
        <v>4019.2099205029317</v>
      </c>
      <c r="BL120" s="15">
        <v>4284.9904718873995</v>
      </c>
      <c r="BM120" s="15">
        <v>4571.5246474269798</v>
      </c>
      <c r="BN120" s="15">
        <v>4376.9911974060387</v>
      </c>
      <c r="BO120" s="15">
        <v>4467.5706303684246</v>
      </c>
    </row>
    <row r="121" spans="1:67" ht="13.95" customHeight="1">
      <c r="A121" s="11">
        <v>2086</v>
      </c>
      <c r="B121" s="15">
        <v>4201.4831217970886</v>
      </c>
      <c r="C121" s="15">
        <v>5044.249705026873</v>
      </c>
      <c r="D121" s="15">
        <v>5138.4128515040475</v>
      </c>
      <c r="E121" s="15">
        <v>4100.0363329874954</v>
      </c>
      <c r="F121" s="15">
        <v>4123.1292914282285</v>
      </c>
      <c r="G121" s="15">
        <v>3837.740590000039</v>
      </c>
      <c r="H121" s="15">
        <v>4368.4507747119851</v>
      </c>
      <c r="I121" s="15">
        <v>4135.7313944203697</v>
      </c>
      <c r="J121" s="15">
        <v>4288.307969843052</v>
      </c>
      <c r="K121" s="15">
        <v>5048.4836026403591</v>
      </c>
      <c r="L121" s="15">
        <v>5384.7255396709543</v>
      </c>
      <c r="M121" s="15">
        <v>4984.4109554698998</v>
      </c>
      <c r="N121" s="15">
        <v>5069.3144674679488</v>
      </c>
      <c r="O121" s="15">
        <v>4997.7721606175437</v>
      </c>
      <c r="P121" s="15">
        <v>5027.0525524751438</v>
      </c>
      <c r="Q121" s="15">
        <v>5292.9879832841189</v>
      </c>
      <c r="R121" s="15">
        <v>5536.4147807669688</v>
      </c>
      <c r="S121" s="15">
        <v>5178.5996416357111</v>
      </c>
      <c r="T121" s="15">
        <v>5143.6488370839497</v>
      </c>
      <c r="U121" s="15">
        <v>4888.8375729301524</v>
      </c>
      <c r="V121" s="15">
        <v>5216.3755315901681</v>
      </c>
      <c r="W121" s="15">
        <v>5112.0127543223271</v>
      </c>
      <c r="X121" s="15">
        <v>5078.9872175345745</v>
      </c>
      <c r="Y121" s="15">
        <v>4973.4049046829286</v>
      </c>
      <c r="Z121" s="15">
        <v>3860.9663285536167</v>
      </c>
      <c r="AA121" s="15">
        <v>4359.8271617417522</v>
      </c>
      <c r="AB121" s="15">
        <v>4082.7765998401514</v>
      </c>
      <c r="AC121" s="15">
        <v>4325.8290588677783</v>
      </c>
      <c r="AD121" s="15">
        <v>4132.0272094125967</v>
      </c>
      <c r="AE121" s="15">
        <v>4214.0176972093132</v>
      </c>
      <c r="AF121" s="15">
        <v>3970.3813862391821</v>
      </c>
      <c r="AG121" s="15">
        <v>4872.1919041411211</v>
      </c>
      <c r="AH121" s="15">
        <v>3962.571623832298</v>
      </c>
      <c r="AI121" s="15">
        <v>4164.1359240297134</v>
      </c>
      <c r="AJ121" s="15">
        <v>4046.1224454614626</v>
      </c>
      <c r="AK121" s="15">
        <v>3865.0208247437781</v>
      </c>
      <c r="AL121" s="15">
        <v>4585.2648603695088</v>
      </c>
      <c r="AM121" s="15">
        <v>4601.9350060569723</v>
      </c>
      <c r="AN121" s="15">
        <v>3932.0330729810189</v>
      </c>
      <c r="AO121" s="15">
        <v>3384.5117536426264</v>
      </c>
      <c r="AP121" s="15">
        <v>4119.401639292214</v>
      </c>
      <c r="AQ121" s="15">
        <v>3881.6932367117261</v>
      </c>
      <c r="AR121" s="15">
        <v>4091.1930929082878</v>
      </c>
      <c r="AS121" s="15">
        <v>3715.6223243033787</v>
      </c>
      <c r="AT121" s="15">
        <v>3566.6735961566669</v>
      </c>
      <c r="AU121" s="15">
        <v>4067.6035990308196</v>
      </c>
      <c r="AV121" s="15">
        <v>3841.7687598133321</v>
      </c>
      <c r="AW121" s="15">
        <v>3388.8340347225148</v>
      </c>
      <c r="AX121" s="15">
        <v>4365.5047279934233</v>
      </c>
      <c r="AY121" s="15">
        <v>3861.8004138311339</v>
      </c>
      <c r="AZ121" s="15">
        <v>4566.1337162787686</v>
      </c>
      <c r="BA121" s="15">
        <v>4225.3420582537474</v>
      </c>
      <c r="BB121" s="15">
        <v>4034.2832073405202</v>
      </c>
      <c r="BC121" s="15">
        <v>4818.4294626653527</v>
      </c>
      <c r="BD121" s="15">
        <v>4865.5785003253814</v>
      </c>
      <c r="BE121" s="15">
        <v>5040.9410328621479</v>
      </c>
      <c r="BF121" s="15">
        <v>3929.9614463624366</v>
      </c>
      <c r="BG121" s="15">
        <v>4335.5649856499904</v>
      </c>
      <c r="BH121" s="15">
        <v>4261.7669281202134</v>
      </c>
      <c r="BI121" s="15">
        <v>4470.0031272944261</v>
      </c>
      <c r="BJ121" s="15">
        <v>4091.8334774606406</v>
      </c>
      <c r="BK121" s="15">
        <v>4079.3976024451063</v>
      </c>
      <c r="BL121" s="15">
        <v>4329.690823201754</v>
      </c>
      <c r="BM121" s="15">
        <v>4598.0533082631418</v>
      </c>
      <c r="BN121" s="15">
        <v>4413.2965322203509</v>
      </c>
      <c r="BO121" s="15">
        <v>4500.9088371739135</v>
      </c>
    </row>
    <row r="122" spans="1:67" ht="13.95" customHeight="1">
      <c r="A122" s="11">
        <v>2087</v>
      </c>
      <c r="B122" s="15">
        <v>4252.5123747582411</v>
      </c>
      <c r="C122" s="15">
        <v>5041.2759560085333</v>
      </c>
      <c r="D122" s="15">
        <v>5129.5300005307572</v>
      </c>
      <c r="E122" s="15">
        <v>4159.3709240701673</v>
      </c>
      <c r="F122" s="15">
        <v>4180.3586230663432</v>
      </c>
      <c r="G122" s="15">
        <v>3910.1074153494615</v>
      </c>
      <c r="H122" s="15">
        <v>4411.4473035351511</v>
      </c>
      <c r="I122" s="15">
        <v>4192.0519062581297</v>
      </c>
      <c r="J122" s="15">
        <v>4335.4487289539948</v>
      </c>
      <c r="K122" s="15">
        <v>5044.4494246108852</v>
      </c>
      <c r="L122" s="15">
        <v>5355.3691735682305</v>
      </c>
      <c r="M122" s="15">
        <v>4986.1877135923378</v>
      </c>
      <c r="N122" s="15">
        <v>5064.8232091371165</v>
      </c>
      <c r="O122" s="15">
        <v>4998.3589331730873</v>
      </c>
      <c r="P122" s="15">
        <v>5025.1891283204386</v>
      </c>
      <c r="Q122" s="15">
        <v>5271.893220716961</v>
      </c>
      <c r="R122" s="15">
        <v>5497.9958742447443</v>
      </c>
      <c r="S122" s="15">
        <v>5165.2288038742781</v>
      </c>
      <c r="T122" s="15">
        <v>5133.498465466253</v>
      </c>
      <c r="U122" s="15">
        <v>4896.4828007953565</v>
      </c>
      <c r="V122" s="15">
        <v>5202.2388918601819</v>
      </c>
      <c r="W122" s="15">
        <v>5105.181538771446</v>
      </c>
      <c r="X122" s="15">
        <v>5075.1614236972846</v>
      </c>
      <c r="Y122" s="15">
        <v>4976.8783534033118</v>
      </c>
      <c r="Z122" s="15">
        <v>3934.5366914016199</v>
      </c>
      <c r="AA122" s="15">
        <v>4403.5737839086059</v>
      </c>
      <c r="AB122" s="15">
        <v>4143.6958730879578</v>
      </c>
      <c r="AC122" s="15">
        <v>4372.6222859077925</v>
      </c>
      <c r="AD122" s="15">
        <v>4189.5437553326019</v>
      </c>
      <c r="AE122" s="15">
        <v>4266.3685738089216</v>
      </c>
      <c r="AF122" s="15">
        <v>4037.3036059015285</v>
      </c>
      <c r="AG122" s="15">
        <v>4881.7243311639986</v>
      </c>
      <c r="AH122" s="15">
        <v>4028.7224190631041</v>
      </c>
      <c r="AI122" s="15">
        <v>4219.8990806627417</v>
      </c>
      <c r="AJ122" s="15">
        <v>4107.9271246219969</v>
      </c>
      <c r="AK122" s="15">
        <v>3936.6584261559342</v>
      </c>
      <c r="AL122" s="15">
        <v>4615.679461136112</v>
      </c>
      <c r="AM122" s="15">
        <v>4630.3047127805357</v>
      </c>
      <c r="AN122" s="15">
        <v>4000.5432083920841</v>
      </c>
      <c r="AO122" s="15">
        <v>3480.3113495763864</v>
      </c>
      <c r="AP122" s="15">
        <v>4176.4623146653466</v>
      </c>
      <c r="AQ122" s="15">
        <v>3952.007717802599</v>
      </c>
      <c r="AR122" s="15">
        <v>4150.0086138244269</v>
      </c>
      <c r="AS122" s="15">
        <v>3794.9017420594319</v>
      </c>
      <c r="AT122" s="15">
        <v>3653.4017586995742</v>
      </c>
      <c r="AU122" s="15">
        <v>4128.8784190863498</v>
      </c>
      <c r="AV122" s="15">
        <v>3914.5494713048301</v>
      </c>
      <c r="AW122" s="15">
        <v>3483.9873674356891</v>
      </c>
      <c r="AX122" s="15">
        <v>4408.4589399502447</v>
      </c>
      <c r="AY122" s="15">
        <v>3933.6765922150335</v>
      </c>
      <c r="AZ122" s="15">
        <v>4597.0382772546136</v>
      </c>
      <c r="BA122" s="15">
        <v>4277.1250595846714</v>
      </c>
      <c r="BB122" s="15">
        <v>4096.4733843753902</v>
      </c>
      <c r="BC122" s="15">
        <v>4831.5517565160308</v>
      </c>
      <c r="BD122" s="15">
        <v>4873.6367492423769</v>
      </c>
      <c r="BE122" s="15">
        <v>5035.9214765221441</v>
      </c>
      <c r="BF122" s="15">
        <v>3998.5995369396314</v>
      </c>
      <c r="BG122" s="15">
        <v>4379.9914397225793</v>
      </c>
      <c r="BH122" s="15">
        <v>4310.8218110861135</v>
      </c>
      <c r="BI122" s="15">
        <v>4505.3043818787892</v>
      </c>
      <c r="BJ122" s="15">
        <v>4150.5039829405423</v>
      </c>
      <c r="BK122" s="15">
        <v>4140.3601220347209</v>
      </c>
      <c r="BL122" s="15">
        <v>4374.860079840736</v>
      </c>
      <c r="BM122" s="15">
        <v>4624.8818245631182</v>
      </c>
      <c r="BN122" s="15">
        <v>4450.3749143085688</v>
      </c>
      <c r="BO122" s="15">
        <v>4534.6006255683324</v>
      </c>
    </row>
    <row r="123" spans="1:67" ht="13.95" customHeight="1">
      <c r="A123" s="11">
        <v>2088</v>
      </c>
      <c r="B123" s="15">
        <v>4304.4044390592026</v>
      </c>
      <c r="C123" s="15">
        <v>5038.2442396146207</v>
      </c>
      <c r="D123" s="15">
        <v>5120.5159284356387</v>
      </c>
      <c r="E123" s="15">
        <v>4219.3306920463729</v>
      </c>
      <c r="F123" s="15">
        <v>4238.5309490012714</v>
      </c>
      <c r="G123" s="15">
        <v>3983.9498961731001</v>
      </c>
      <c r="H123" s="15">
        <v>4454.7970976959623</v>
      </c>
      <c r="I123" s="15">
        <v>4249.0727561564063</v>
      </c>
      <c r="J123" s="15">
        <v>4383.116466571918</v>
      </c>
      <c r="K123" s="15">
        <v>5040.5303059935859</v>
      </c>
      <c r="L123" s="15">
        <v>5326.2699232878276</v>
      </c>
      <c r="M123" s="15">
        <v>4987.8976279308363</v>
      </c>
      <c r="N123" s="15">
        <v>5060.170225516732</v>
      </c>
      <c r="O123" s="15">
        <v>4998.9250239427647</v>
      </c>
      <c r="P123" s="15">
        <v>5023.1183058706338</v>
      </c>
      <c r="Q123" s="15">
        <v>5250.7639965517164</v>
      </c>
      <c r="R123" s="15">
        <v>5459.6548519240851</v>
      </c>
      <c r="S123" s="15">
        <v>5151.826110481903</v>
      </c>
      <c r="T123" s="15">
        <v>5123.2436558993368</v>
      </c>
      <c r="U123" s="15">
        <v>4904.1931588931848</v>
      </c>
      <c r="V123" s="15">
        <v>5187.9257684759705</v>
      </c>
      <c r="W123" s="15">
        <v>5098.1588475638391</v>
      </c>
      <c r="X123" s="15">
        <v>5071.0550430905732</v>
      </c>
      <c r="Y123" s="15">
        <v>4980.1577092727894</v>
      </c>
      <c r="Z123" s="15">
        <v>4009.1843054919132</v>
      </c>
      <c r="AA123" s="15">
        <v>4447.5666378373489</v>
      </c>
      <c r="AB123" s="15">
        <v>4205.0462514293267</v>
      </c>
      <c r="AC123" s="15">
        <v>4419.3395752143551</v>
      </c>
      <c r="AD123" s="15">
        <v>4247.6523429048038</v>
      </c>
      <c r="AE123" s="15">
        <v>4319.1326085820247</v>
      </c>
      <c r="AF123" s="15">
        <v>4105.2407199967101</v>
      </c>
      <c r="AG123" s="15">
        <v>4890.9376617574835</v>
      </c>
      <c r="AH123" s="15">
        <v>4095.9944449345548</v>
      </c>
      <c r="AI123" s="15">
        <v>4276.2810341001832</v>
      </c>
      <c r="AJ123" s="15">
        <v>4170.5864438006911</v>
      </c>
      <c r="AK123" s="15">
        <v>4009.55976959604</v>
      </c>
      <c r="AL123" s="15">
        <v>4646.3895678095641</v>
      </c>
      <c r="AM123" s="15">
        <v>4658.5902539963154</v>
      </c>
      <c r="AN123" s="15">
        <v>4070.5360330565559</v>
      </c>
      <c r="AO123" s="15">
        <v>3578.754306642451</v>
      </c>
      <c r="AP123" s="15">
        <v>4234.3103482056104</v>
      </c>
      <c r="AQ123" s="15">
        <v>4023.6230725070614</v>
      </c>
      <c r="AR123" s="15">
        <v>4209.6984688172843</v>
      </c>
      <c r="AS123" s="15">
        <v>3875.8775708588669</v>
      </c>
      <c r="AT123" s="15">
        <v>3742.2878148914847</v>
      </c>
      <c r="AU123" s="15">
        <v>4190.8868495373126</v>
      </c>
      <c r="AV123" s="15">
        <v>3988.7133692844786</v>
      </c>
      <c r="AW123" s="15">
        <v>3581.8076923750482</v>
      </c>
      <c r="AX123" s="15">
        <v>4451.791808583479</v>
      </c>
      <c r="AY123" s="15">
        <v>4006.8972439093527</v>
      </c>
      <c r="AZ123" s="15">
        <v>4628.2541244913155</v>
      </c>
      <c r="BA123" s="15">
        <v>4329.2749047219068</v>
      </c>
      <c r="BB123" s="15">
        <v>4159.5677231861591</v>
      </c>
      <c r="BC123" s="15">
        <v>4844.4378172619417</v>
      </c>
      <c r="BD123" s="15">
        <v>4881.68611449727</v>
      </c>
      <c r="BE123" s="15">
        <v>5031.0173708039601</v>
      </c>
      <c r="BF123" s="15">
        <v>4068.3374790700414</v>
      </c>
      <c r="BG123" s="15">
        <v>4424.9071073068235</v>
      </c>
      <c r="BH123" s="15">
        <v>4360.3712633119785</v>
      </c>
      <c r="BI123" s="15">
        <v>4541.0148673022732</v>
      </c>
      <c r="BJ123" s="15">
        <v>4210.074906636065</v>
      </c>
      <c r="BK123" s="15">
        <v>4202.0590279301477</v>
      </c>
      <c r="BL123" s="15">
        <v>4420.4634190071347</v>
      </c>
      <c r="BM123" s="15">
        <v>4651.731688527866</v>
      </c>
      <c r="BN123" s="15">
        <v>4488.1823684189703</v>
      </c>
      <c r="BO123" s="15">
        <v>4568.5468631181748</v>
      </c>
    </row>
    <row r="124" spans="1:67" ht="13.95" customHeight="1">
      <c r="A124" s="11">
        <v>2089</v>
      </c>
      <c r="B124" s="15">
        <v>4357.1625674823854</v>
      </c>
      <c r="C124" s="15">
        <v>5035.1976162918563</v>
      </c>
      <c r="D124" s="15">
        <v>5111.2557063516861</v>
      </c>
      <c r="E124" s="15">
        <v>4279.9900278839259</v>
      </c>
      <c r="F124" s="15">
        <v>4297.4988586255013</v>
      </c>
      <c r="G124" s="15">
        <v>4059.2750992217966</v>
      </c>
      <c r="H124" s="15">
        <v>4498.4247060274565</v>
      </c>
      <c r="I124" s="15">
        <v>4306.9104241842979</v>
      </c>
      <c r="J124" s="15">
        <v>4431.3711445319577</v>
      </c>
      <c r="K124" s="15">
        <v>5036.7399815058579</v>
      </c>
      <c r="L124" s="15">
        <v>5297.2477442088466</v>
      </c>
      <c r="M124" s="15">
        <v>4989.4922723171494</v>
      </c>
      <c r="N124" s="15">
        <v>5055.4685271018361</v>
      </c>
      <c r="O124" s="15">
        <v>4999.4890336491735</v>
      </c>
      <c r="P124" s="15">
        <v>5021.0423445408442</v>
      </c>
      <c r="Q124" s="15">
        <v>5229.6908738976272</v>
      </c>
      <c r="R124" s="15">
        <v>5421.3902597127026</v>
      </c>
      <c r="S124" s="15">
        <v>5138.5531208347375</v>
      </c>
      <c r="T124" s="15">
        <v>5112.8367616210426</v>
      </c>
      <c r="U124" s="15">
        <v>4912.0142684602133</v>
      </c>
      <c r="V124" s="15">
        <v>5173.3166312845606</v>
      </c>
      <c r="W124" s="15">
        <v>5090.7790240927961</v>
      </c>
      <c r="X124" s="15">
        <v>5066.5519503389833</v>
      </c>
      <c r="Y124" s="15">
        <v>4983.2415215358969</v>
      </c>
      <c r="Z124" s="15">
        <v>4085.0452480103572</v>
      </c>
      <c r="AA124" s="15">
        <v>4491.8480804603214</v>
      </c>
      <c r="AB124" s="15">
        <v>4267.0194770517819</v>
      </c>
      <c r="AC124" s="15">
        <v>4466.2781389954253</v>
      </c>
      <c r="AD124" s="15">
        <v>4306.4022960290413</v>
      </c>
      <c r="AE124" s="15">
        <v>4372.2992200308145</v>
      </c>
      <c r="AF124" s="15">
        <v>4174.2134206044066</v>
      </c>
      <c r="AG124" s="15">
        <v>4900.1638908102823</v>
      </c>
      <c r="AH124" s="15">
        <v>4164.2560547721941</v>
      </c>
      <c r="AI124" s="15">
        <v>4333.3156445137256</v>
      </c>
      <c r="AJ124" s="15">
        <v>4234.130135661796</v>
      </c>
      <c r="AK124" s="15">
        <v>4083.813633951022</v>
      </c>
      <c r="AL124" s="15">
        <v>4677.144118120822</v>
      </c>
      <c r="AM124" s="15">
        <v>4686.9330242007482</v>
      </c>
      <c r="AN124" s="15">
        <v>4141.6387336190974</v>
      </c>
      <c r="AO124" s="15">
        <v>3679.9576017124068</v>
      </c>
      <c r="AP124" s="15">
        <v>4292.9874508320527</v>
      </c>
      <c r="AQ124" s="15">
        <v>4096.6318937669021</v>
      </c>
      <c r="AR124" s="15">
        <v>4270.2881776264121</v>
      </c>
      <c r="AS124" s="15">
        <v>3958.6317259509756</v>
      </c>
      <c r="AT124" s="15">
        <v>3833.3776326673601</v>
      </c>
      <c r="AU124" s="15">
        <v>4253.6850098164196</v>
      </c>
      <c r="AV124" s="15">
        <v>4064.3414168269333</v>
      </c>
      <c r="AW124" s="15">
        <v>3682.4196013172964</v>
      </c>
      <c r="AX124" s="15">
        <v>4495.5244802639527</v>
      </c>
      <c r="AY124" s="15">
        <v>4081.3715590823285</v>
      </c>
      <c r="AZ124" s="15">
        <v>4659.3167490695296</v>
      </c>
      <c r="BA124" s="15">
        <v>4382.0005033547113</v>
      </c>
      <c r="BB124" s="15">
        <v>4223.675967660226</v>
      </c>
      <c r="BC124" s="15">
        <v>4857.2944610605555</v>
      </c>
      <c r="BD124" s="15">
        <v>4889.92073060444</v>
      </c>
      <c r="BE124" s="15">
        <v>5026.3369625349742</v>
      </c>
      <c r="BF124" s="15">
        <v>4139.2237796574818</v>
      </c>
      <c r="BG124" s="15">
        <v>4470.3624484408419</v>
      </c>
      <c r="BH124" s="15">
        <v>4410.508042652421</v>
      </c>
      <c r="BI124" s="15">
        <v>4577.1858453773266</v>
      </c>
      <c r="BJ124" s="15">
        <v>4270.4043458008809</v>
      </c>
      <c r="BK124" s="15">
        <v>4264.3080357363042</v>
      </c>
      <c r="BL124" s="15">
        <v>4466.5341128987957</v>
      </c>
      <c r="BM124" s="15">
        <v>4678.9712040770519</v>
      </c>
      <c r="BN124" s="15">
        <v>4526.7715720163333</v>
      </c>
      <c r="BO124" s="15">
        <v>4603.0755000118206</v>
      </c>
    </row>
    <row r="125" spans="1:67" ht="13.95" customHeight="1">
      <c r="A125" s="11">
        <v>2090</v>
      </c>
      <c r="B125" s="15">
        <v>4410.8040238015683</v>
      </c>
      <c r="C125" s="15">
        <v>5032.0755568601762</v>
      </c>
      <c r="D125" s="15">
        <v>5101.729957966053</v>
      </c>
      <c r="E125" s="15">
        <v>4341.4078443245053</v>
      </c>
      <c r="F125" s="15">
        <v>4357.1553828907527</v>
      </c>
      <c r="G125" s="15">
        <v>4136.1557804842332</v>
      </c>
      <c r="H125" s="15">
        <v>4542.449092236694</v>
      </c>
      <c r="I125" s="15">
        <v>4365.5712940496951</v>
      </c>
      <c r="J125" s="15">
        <v>4480.2263677495675</v>
      </c>
      <c r="K125" s="15">
        <v>5032.8536180136871</v>
      </c>
      <c r="L125" s="15">
        <v>5268.5895310597734</v>
      </c>
      <c r="M125" s="15">
        <v>4990.8117468704786</v>
      </c>
      <c r="N125" s="15">
        <v>5050.7713213200159</v>
      </c>
      <c r="O125" s="15">
        <v>4999.7167476584291</v>
      </c>
      <c r="P125" s="15">
        <v>5019.0116589788076</v>
      </c>
      <c r="Q125" s="15">
        <v>5208.6181595079961</v>
      </c>
      <c r="R125" s="15">
        <v>5382.854700788509</v>
      </c>
      <c r="S125" s="15">
        <v>5125.4398169626829</v>
      </c>
      <c r="T125" s="15">
        <v>5102.5494956331113</v>
      </c>
      <c r="U125" s="15">
        <v>4919.9381174206665</v>
      </c>
      <c r="V125" s="15">
        <v>5158.3576516131079</v>
      </c>
      <c r="W125" s="15">
        <v>5083.3009633442543</v>
      </c>
      <c r="X125" s="15">
        <v>5061.7282532210111</v>
      </c>
      <c r="Y125" s="15">
        <v>4985.8621502019578</v>
      </c>
      <c r="Z125" s="15">
        <v>4162.1241939027641</v>
      </c>
      <c r="AA125" s="15">
        <v>4536.4365836959969</v>
      </c>
      <c r="AB125" s="15">
        <v>4329.6527942366429</v>
      </c>
      <c r="AC125" s="15">
        <v>4513.3080833943068</v>
      </c>
      <c r="AD125" s="15">
        <v>4365.8449132805608</v>
      </c>
      <c r="AE125" s="15">
        <v>4426.1055574092898</v>
      </c>
      <c r="AF125" s="15">
        <v>4244.2131064624091</v>
      </c>
      <c r="AG125" s="15">
        <v>4909.4600722090681</v>
      </c>
      <c r="AH125" s="15">
        <v>4233.6291936205689</v>
      </c>
      <c r="AI125" s="15">
        <v>4390.9329474557908</v>
      </c>
      <c r="AJ125" s="15">
        <v>4298.6227987072189</v>
      </c>
      <c r="AK125" s="15">
        <v>4159.4313882707129</v>
      </c>
      <c r="AL125" s="15">
        <v>4707.5211152413094</v>
      </c>
      <c r="AM125" s="15">
        <v>4715.1624517143728</v>
      </c>
      <c r="AN125" s="15">
        <v>4213.6478988036224</v>
      </c>
      <c r="AO125" s="15">
        <v>3784.0081431279705</v>
      </c>
      <c r="AP125" s="15">
        <v>4352.5566130966354</v>
      </c>
      <c r="AQ125" s="15">
        <v>4171.0537592936353</v>
      </c>
      <c r="AR125" s="15">
        <v>4331.7564756440015</v>
      </c>
      <c r="AS125" s="15">
        <v>4043.2029841174385</v>
      </c>
      <c r="AT125" s="15">
        <v>3926.752002906142</v>
      </c>
      <c r="AU125" s="15">
        <v>4317.3349825873865</v>
      </c>
      <c r="AV125" s="15">
        <v>4141.4774768184243</v>
      </c>
      <c r="AW125" s="15">
        <v>3785.9240268374256</v>
      </c>
      <c r="AX125" s="15">
        <v>4539.6910691283592</v>
      </c>
      <c r="AY125" s="15">
        <v>4157.1851780491033</v>
      </c>
      <c r="AZ125" s="15">
        <v>4690.4623076864818</v>
      </c>
      <c r="BA125" s="15">
        <v>4435.3416177467707</v>
      </c>
      <c r="BB125" s="15">
        <v>4288.7992443749426</v>
      </c>
      <c r="BC125" s="15">
        <v>4870.2078179643622</v>
      </c>
      <c r="BD125" s="15">
        <v>4898.4916024322692</v>
      </c>
      <c r="BE125" s="15">
        <v>5022.1277771465711</v>
      </c>
      <c r="BF125" s="15">
        <v>4211.2568623047155</v>
      </c>
      <c r="BG125" s="15">
        <v>4516.2485057914919</v>
      </c>
      <c r="BH125" s="15">
        <v>4461.2796204289534</v>
      </c>
      <c r="BI125" s="15">
        <v>4613.8268559916096</v>
      </c>
      <c r="BJ125" s="15">
        <v>4331.6032326173845</v>
      </c>
      <c r="BK125" s="15">
        <v>4327.2818925839283</v>
      </c>
      <c r="BL125" s="15">
        <v>4512.8220211448033</v>
      </c>
      <c r="BM125" s="15">
        <v>4706.5863743085565</v>
      </c>
      <c r="BN125" s="15">
        <v>4565.8973294135949</v>
      </c>
      <c r="BO125" s="15">
        <v>4637.9785099411401</v>
      </c>
    </row>
    <row r="126" spans="1:67" ht="13.95" customHeight="1">
      <c r="A126" s="11">
        <v>2091</v>
      </c>
      <c r="B126" s="15">
        <v>4465.3538116192285</v>
      </c>
      <c r="C126" s="15">
        <v>5028.8789309928134</v>
      </c>
      <c r="D126" s="15">
        <v>5092.2238609761471</v>
      </c>
      <c r="E126" s="15">
        <v>4403.4035828344231</v>
      </c>
      <c r="F126" s="15">
        <v>4417.5714368413255</v>
      </c>
      <c r="G126" s="15">
        <v>4214.660070817652</v>
      </c>
      <c r="H126" s="15">
        <v>4586.7896650569946</v>
      </c>
      <c r="I126" s="15">
        <v>4425.0235355879968</v>
      </c>
      <c r="J126" s="15">
        <v>4529.6544718621717</v>
      </c>
      <c r="K126" s="15">
        <v>5029.0369242727929</v>
      </c>
      <c r="L126" s="15">
        <v>5240.3184396814295</v>
      </c>
      <c r="M126" s="15">
        <v>4992.1070816928268</v>
      </c>
      <c r="N126" s="15">
        <v>5045.9526884694033</v>
      </c>
      <c r="O126" s="15">
        <v>4999.9334423078435</v>
      </c>
      <c r="P126" s="15">
        <v>5017.0275492150286</v>
      </c>
      <c r="Q126" s="15">
        <v>5187.51272956909</v>
      </c>
      <c r="R126" s="15">
        <v>5344.4262449755424</v>
      </c>
      <c r="S126" s="15">
        <v>5112.3618266582935</v>
      </c>
      <c r="T126" s="15">
        <v>5092.256495948609</v>
      </c>
      <c r="U126" s="15">
        <v>4927.5716306479717</v>
      </c>
      <c r="V126" s="15">
        <v>5143.3984291143597</v>
      </c>
      <c r="W126" s="15">
        <v>5075.7023827338671</v>
      </c>
      <c r="X126" s="15">
        <v>5056.7200719316743</v>
      </c>
      <c r="Y126" s="15">
        <v>4988.3210572458538</v>
      </c>
      <c r="Z126" s="15">
        <v>4240.5154754501937</v>
      </c>
      <c r="AA126" s="15">
        <v>4581.3218865761974</v>
      </c>
      <c r="AB126" s="15">
        <v>4392.7286793493431</v>
      </c>
      <c r="AC126" s="15">
        <v>4560.4349967139033</v>
      </c>
      <c r="AD126" s="15">
        <v>4425.9395746900827</v>
      </c>
      <c r="AE126" s="15">
        <v>4480.5022780413647</v>
      </c>
      <c r="AF126" s="15">
        <v>4314.9335045712423</v>
      </c>
      <c r="AG126" s="15">
        <v>4918.7583769339417</v>
      </c>
      <c r="AH126" s="15">
        <v>4304.2561809463195</v>
      </c>
      <c r="AI126" s="15">
        <v>4448.95013590701</v>
      </c>
      <c r="AJ126" s="15">
        <v>4364.064337751618</v>
      </c>
      <c r="AK126" s="15">
        <v>4236.4631156329442</v>
      </c>
      <c r="AL126" s="15">
        <v>4737.5657420839098</v>
      </c>
      <c r="AM126" s="15">
        <v>4743.4701180851371</v>
      </c>
      <c r="AN126" s="15">
        <v>4286.7954829580904</v>
      </c>
      <c r="AO126" s="15">
        <v>3891.0092022224489</v>
      </c>
      <c r="AP126" s="15">
        <v>4413.014154336116</v>
      </c>
      <c r="AQ126" s="15">
        <v>4246.8981933863724</v>
      </c>
      <c r="AR126" s="15">
        <v>4394.1604152590526</v>
      </c>
      <c r="AS126" s="15">
        <v>4129.624469054912</v>
      </c>
      <c r="AT126" s="15">
        <v>4022.4380370798567</v>
      </c>
      <c r="AU126" s="15">
        <v>4381.7821231800672</v>
      </c>
      <c r="AV126" s="15">
        <v>4220.1221740900774</v>
      </c>
      <c r="AW126" s="15">
        <v>3892.3708570788981</v>
      </c>
      <c r="AX126" s="15">
        <v>4584.0510339624661</v>
      </c>
      <c r="AY126" s="15">
        <v>4234.4825314031714</v>
      </c>
      <c r="AZ126" s="15">
        <v>4721.5375590584326</v>
      </c>
      <c r="BA126" s="15">
        <v>4489.2746424045372</v>
      </c>
      <c r="BB126" s="15">
        <v>4354.9084672328818</v>
      </c>
      <c r="BC126" s="15">
        <v>4883.0160169486435</v>
      </c>
      <c r="BD126" s="15">
        <v>4907.3211435464364</v>
      </c>
      <c r="BE126" s="15">
        <v>5018.3958613127716</v>
      </c>
      <c r="BF126" s="15">
        <v>4284.5431157225075</v>
      </c>
      <c r="BG126" s="15">
        <v>4562.3974774898843</v>
      </c>
      <c r="BH126" s="15">
        <v>4512.6790663603279</v>
      </c>
      <c r="BI126" s="15">
        <v>4650.6859108366243</v>
      </c>
      <c r="BJ126" s="15">
        <v>4393.799548459262</v>
      </c>
      <c r="BK126" s="15">
        <v>4391.0654536020529</v>
      </c>
      <c r="BL126" s="15">
        <v>4559.5089732822398</v>
      </c>
      <c r="BM126" s="15">
        <v>4734.2351031510907</v>
      </c>
      <c r="BN126" s="15">
        <v>4605.7200917985319</v>
      </c>
      <c r="BO126" s="15">
        <v>4673.155527334713</v>
      </c>
    </row>
    <row r="127" spans="1:67" ht="13.95" customHeight="1">
      <c r="A127" s="11">
        <v>2092</v>
      </c>
      <c r="B127" s="15">
        <v>4520.8265388915324</v>
      </c>
      <c r="C127" s="15">
        <v>5025.7072862663126</v>
      </c>
      <c r="D127" s="15">
        <v>5082.709994568314</v>
      </c>
      <c r="E127" s="15">
        <v>4466.1848817859473</v>
      </c>
      <c r="F127" s="15">
        <v>4478.904732292388</v>
      </c>
      <c r="G127" s="15">
        <v>4294.8058709452926</v>
      </c>
      <c r="H127" s="15">
        <v>4631.4042602056061</v>
      </c>
      <c r="I127" s="15">
        <v>4485.3359984251474</v>
      </c>
      <c r="J127" s="15">
        <v>4579.5719749040109</v>
      </c>
      <c r="K127" s="15">
        <v>5025.4033585762563</v>
      </c>
      <c r="L127" s="15">
        <v>5212.2668403119533</v>
      </c>
      <c r="M127" s="15">
        <v>4993.3762082804033</v>
      </c>
      <c r="N127" s="15">
        <v>5041.0431135416356</v>
      </c>
      <c r="O127" s="15">
        <v>5000.2003256901644</v>
      </c>
      <c r="P127" s="15">
        <v>5014.9844165299091</v>
      </c>
      <c r="Q127" s="15">
        <v>5166.4130089225555</v>
      </c>
      <c r="R127" s="15">
        <v>5306.0402563454145</v>
      </c>
      <c r="S127" s="15">
        <v>5099.4480456259125</v>
      </c>
      <c r="T127" s="15">
        <v>5081.9696917947103</v>
      </c>
      <c r="U127" s="15">
        <v>4935.3598242065354</v>
      </c>
      <c r="V127" s="15">
        <v>5128.4150671888137</v>
      </c>
      <c r="W127" s="15">
        <v>5067.9025994406884</v>
      </c>
      <c r="X127" s="15">
        <v>5051.4287582422512</v>
      </c>
      <c r="Y127" s="15">
        <v>4990.5974293346771</v>
      </c>
      <c r="Z127" s="15">
        <v>4320.1827989504191</v>
      </c>
      <c r="AA127" s="15">
        <v>4626.5347241618065</v>
      </c>
      <c r="AB127" s="15">
        <v>4456.6068337367706</v>
      </c>
      <c r="AC127" s="15">
        <v>4607.9009789088586</v>
      </c>
      <c r="AD127" s="15">
        <v>4486.7103035914906</v>
      </c>
      <c r="AE127" s="15">
        <v>4535.2825591309374</v>
      </c>
      <c r="AF127" s="15">
        <v>4386.7687447521994</v>
      </c>
      <c r="AG127" s="15">
        <v>4927.7319150593557</v>
      </c>
      <c r="AH127" s="15">
        <v>4376.1761752827069</v>
      </c>
      <c r="AI127" s="15">
        <v>4507.6429904947436</v>
      </c>
      <c r="AJ127" s="15">
        <v>4430.4693622910991</v>
      </c>
      <c r="AK127" s="15">
        <v>4314.9935700154101</v>
      </c>
      <c r="AL127" s="15">
        <v>4767.5800469981523</v>
      </c>
      <c r="AM127" s="15">
        <v>4771.9725508305264</v>
      </c>
      <c r="AN127" s="15">
        <v>4361.2723830034511</v>
      </c>
      <c r="AO127" s="15">
        <v>4000.996501332826</v>
      </c>
      <c r="AP127" s="15">
        <v>4474.3467733792604</v>
      </c>
      <c r="AQ127" s="15">
        <v>4324.1986474670348</v>
      </c>
      <c r="AR127" s="15">
        <v>4457.4861580846655</v>
      </c>
      <c r="AS127" s="15">
        <v>4217.9687060526367</v>
      </c>
      <c r="AT127" s="15">
        <v>4120.5255914656182</v>
      </c>
      <c r="AU127" s="15">
        <v>4447.0208009204935</v>
      </c>
      <c r="AV127" s="15">
        <v>4300.2888895851893</v>
      </c>
      <c r="AW127" s="15">
        <v>4001.9367039059503</v>
      </c>
      <c r="AX127" s="15">
        <v>4628.696123342922</v>
      </c>
      <c r="AY127" s="15">
        <v>4313.2632042363639</v>
      </c>
      <c r="AZ127" s="15">
        <v>4752.5119516337927</v>
      </c>
      <c r="BA127" s="15">
        <v>4543.7503327883223</v>
      </c>
      <c r="BB127" s="15">
        <v>4422.098207197082</v>
      </c>
      <c r="BC127" s="15">
        <v>4895.775530234384</v>
      </c>
      <c r="BD127" s="15">
        <v>4916.4768599915224</v>
      </c>
      <c r="BE127" s="15">
        <v>5014.915466997255</v>
      </c>
      <c r="BF127" s="15">
        <v>4359.0702098745141</v>
      </c>
      <c r="BG127" s="15">
        <v>4609.0884604810053</v>
      </c>
      <c r="BH127" s="15">
        <v>4564.5186763274096</v>
      </c>
      <c r="BI127" s="15">
        <v>4687.8497019093475</v>
      </c>
      <c r="BJ127" s="15">
        <v>4457.0137453977477</v>
      </c>
      <c r="BK127" s="15">
        <v>4455.6574584936061</v>
      </c>
      <c r="BL127" s="15">
        <v>4606.7565497022906</v>
      </c>
      <c r="BM127" s="15">
        <v>4762.318950662012</v>
      </c>
      <c r="BN127" s="15">
        <v>4646.3639574992721</v>
      </c>
      <c r="BO127" s="15">
        <v>4708.2610556732334</v>
      </c>
    </row>
    <row r="128" spans="1:67" ht="13.95" customHeight="1">
      <c r="A128" s="11">
        <v>2093</v>
      </c>
      <c r="B128" s="15">
        <v>4577.2385726644579</v>
      </c>
      <c r="C128" s="15">
        <v>5022.5025088800658</v>
      </c>
      <c r="D128" s="15">
        <v>5072.8544314933742</v>
      </c>
      <c r="E128" s="15">
        <v>4529.9290662587364</v>
      </c>
      <c r="F128" s="15">
        <v>4541.1182958248319</v>
      </c>
      <c r="G128" s="15">
        <v>4376.6515550523654</v>
      </c>
      <c r="H128" s="15">
        <v>4676.4190965345979</v>
      </c>
      <c r="I128" s="15">
        <v>4546.4835830496422</v>
      </c>
      <c r="J128" s="15">
        <v>4630.0236524055563</v>
      </c>
      <c r="K128" s="15">
        <v>5021.9018296478071</v>
      </c>
      <c r="L128" s="15">
        <v>5184.540075547201</v>
      </c>
      <c r="M128" s="15">
        <v>4994.4916100975433</v>
      </c>
      <c r="N128" s="15">
        <v>5036.0831182279826</v>
      </c>
      <c r="O128" s="15">
        <v>5000.3166785574813</v>
      </c>
      <c r="P128" s="15">
        <v>5012.9197574496457</v>
      </c>
      <c r="Q128" s="15">
        <v>5145.3254531791799</v>
      </c>
      <c r="R128" s="15">
        <v>5267.6604295764137</v>
      </c>
      <c r="S128" s="15">
        <v>5086.5846241262361</v>
      </c>
      <c r="T128" s="15">
        <v>5071.6427012315553</v>
      </c>
      <c r="U128" s="15">
        <v>4943.2428348961303</v>
      </c>
      <c r="V128" s="15">
        <v>5113.0082155803102</v>
      </c>
      <c r="W128" s="15">
        <v>5059.9048078936876</v>
      </c>
      <c r="X128" s="15">
        <v>5045.8484653351061</v>
      </c>
      <c r="Y128" s="15">
        <v>4992.651783612705</v>
      </c>
      <c r="Z128" s="15">
        <v>4400.7558935420366</v>
      </c>
      <c r="AA128" s="15">
        <v>4671.9533287509312</v>
      </c>
      <c r="AB128" s="15">
        <v>4521.6328962973494</v>
      </c>
      <c r="AC128" s="15">
        <v>4655.6049400851834</v>
      </c>
      <c r="AD128" s="15">
        <v>4548.1797277673186</v>
      </c>
      <c r="AE128" s="15">
        <v>4590.8802280862919</v>
      </c>
      <c r="AF128" s="15">
        <v>4459.7151566886396</v>
      </c>
      <c r="AG128" s="15">
        <v>4936.7961549668262</v>
      </c>
      <c r="AH128" s="15">
        <v>4449.3890498936162</v>
      </c>
      <c r="AI128" s="15">
        <v>4566.9966131693973</v>
      </c>
      <c r="AJ128" s="15">
        <v>4497.8487769044059</v>
      </c>
      <c r="AK128" s="15">
        <v>4394.9801214395657</v>
      </c>
      <c r="AL128" s="15">
        <v>4797.5907806745481</v>
      </c>
      <c r="AM128" s="15">
        <v>4800.4922909026827</v>
      </c>
      <c r="AN128" s="15">
        <v>4436.9825694116325</v>
      </c>
      <c r="AO128" s="15">
        <v>4114.016183297671</v>
      </c>
      <c r="AP128" s="15">
        <v>4536.5831030240824</v>
      </c>
      <c r="AQ128" s="15">
        <v>4402.9686009762454</v>
      </c>
      <c r="AR128" s="15">
        <v>4521.7312754515242</v>
      </c>
      <c r="AS128" s="15">
        <v>4308.2760535709485</v>
      </c>
      <c r="AT128" s="15">
        <v>4221.0542873371687</v>
      </c>
      <c r="AU128" s="15">
        <v>4513.1020324979627</v>
      </c>
      <c r="AV128" s="15">
        <v>4381.9995408415398</v>
      </c>
      <c r="AW128" s="15">
        <v>4114.6310163478001</v>
      </c>
      <c r="AX128" s="15">
        <v>4673.7772594978696</v>
      </c>
      <c r="AY128" s="15">
        <v>4393.6208672899747</v>
      </c>
      <c r="AZ128" s="15">
        <v>4783.6162341650024</v>
      </c>
      <c r="BA128" s="15">
        <v>4598.8233139556105</v>
      </c>
      <c r="BB128" s="15">
        <v>4490.341982808086</v>
      </c>
      <c r="BC128" s="15">
        <v>4908.5485566011566</v>
      </c>
      <c r="BD128" s="15">
        <v>4925.8449383408379</v>
      </c>
      <c r="BE128" s="15">
        <v>5011.6371702265933</v>
      </c>
      <c r="BF128" s="15">
        <v>4434.6276541772731</v>
      </c>
      <c r="BG128" s="15">
        <v>4656.3400967363232</v>
      </c>
      <c r="BH128" s="15">
        <v>4616.7483951791082</v>
      </c>
      <c r="BI128" s="15">
        <v>4725.4950687541395</v>
      </c>
      <c r="BJ128" s="15">
        <v>4521.239437257851</v>
      </c>
      <c r="BK128" s="15">
        <v>4521.0396160955652</v>
      </c>
      <c r="BL128" s="15">
        <v>4654.4783489806732</v>
      </c>
      <c r="BM128" s="15">
        <v>4790.7579486579716</v>
      </c>
      <c r="BN128" s="15">
        <v>4687.8371359308667</v>
      </c>
      <c r="BO128" s="15">
        <v>4743.9833521686642</v>
      </c>
    </row>
    <row r="129" spans="1:67" ht="13.95" customHeight="1">
      <c r="A129" s="11">
        <v>2094</v>
      </c>
      <c r="B129" s="15">
        <v>4634.6082508942809</v>
      </c>
      <c r="C129" s="15">
        <v>5019.2422494890889</v>
      </c>
      <c r="D129" s="15">
        <v>5062.8094488419001</v>
      </c>
      <c r="E129" s="15">
        <v>4594.6647736995374</v>
      </c>
      <c r="F129" s="15">
        <v>4604.153735994405</v>
      </c>
      <c r="G129" s="15">
        <v>4460.200939122662</v>
      </c>
      <c r="H129" s="15">
        <v>4721.5300486128372</v>
      </c>
      <c r="I129" s="15">
        <v>4608.3862912667919</v>
      </c>
      <c r="J129" s="15">
        <v>4681.1119474138504</v>
      </c>
      <c r="K129" s="15">
        <v>5018.4538245016311</v>
      </c>
      <c r="L129" s="15">
        <v>5157.0831787321049</v>
      </c>
      <c r="M129" s="15">
        <v>4995.488285315917</v>
      </c>
      <c r="N129" s="15">
        <v>5030.9986797518268</v>
      </c>
      <c r="O129" s="15">
        <v>5000.3853898811676</v>
      </c>
      <c r="P129" s="15">
        <v>5010.8537915920824</v>
      </c>
      <c r="Q129" s="15">
        <v>5124.2505311589366</v>
      </c>
      <c r="R129" s="15">
        <v>5229.2259777539193</v>
      </c>
      <c r="S129" s="15">
        <v>5073.7735167744413</v>
      </c>
      <c r="T129" s="15">
        <v>5061.2786479029228</v>
      </c>
      <c r="U129" s="15">
        <v>4951.1053980859006</v>
      </c>
      <c r="V129" s="15">
        <v>5097.3650512492886</v>
      </c>
      <c r="W129" s="15">
        <v>5051.7026966134154</v>
      </c>
      <c r="X129" s="15">
        <v>5039.9417076204427</v>
      </c>
      <c r="Y129" s="15">
        <v>4994.3599825502424</v>
      </c>
      <c r="Z129" s="15">
        <v>4482.5471533248574</v>
      </c>
      <c r="AA129" s="15">
        <v>4718.1931383917026</v>
      </c>
      <c r="AB129" s="15">
        <v>4587.8046301512359</v>
      </c>
      <c r="AC129" s="15">
        <v>4703.595249855769</v>
      </c>
      <c r="AD129" s="15">
        <v>4610.4071768737876</v>
      </c>
      <c r="AE129" s="15">
        <v>4647.3124994552882</v>
      </c>
      <c r="AF129" s="15">
        <v>4533.7178853497608</v>
      </c>
      <c r="AG129" s="15">
        <v>4945.8045390211228</v>
      </c>
      <c r="AH129" s="15">
        <v>4523.8931116325957</v>
      </c>
      <c r="AI129" s="15">
        <v>4627.0028899586732</v>
      </c>
      <c r="AJ129" s="15">
        <v>4566.2284590053669</v>
      </c>
      <c r="AK129" s="15">
        <v>4476.4251508153602</v>
      </c>
      <c r="AL129" s="15">
        <v>4827.1743720799413</v>
      </c>
      <c r="AM129" s="15">
        <v>4828.8004152190979</v>
      </c>
      <c r="AN129" s="15">
        <v>4513.9259025130723</v>
      </c>
      <c r="AO129" s="15">
        <v>4230.2599832574651</v>
      </c>
      <c r="AP129" s="15">
        <v>4599.7841560987517</v>
      </c>
      <c r="AQ129" s="15">
        <v>4483.2667980241968</v>
      </c>
      <c r="AR129" s="15">
        <v>4586.9102342547931</v>
      </c>
      <c r="AS129" s="15">
        <v>4400.573013134258</v>
      </c>
      <c r="AT129" s="15">
        <v>4324.0936633194324</v>
      </c>
      <c r="AU129" s="15">
        <v>4580.0239150631978</v>
      </c>
      <c r="AV129" s="15">
        <v>4465.2401867263225</v>
      </c>
      <c r="AW129" s="15">
        <v>4230.5273253995765</v>
      </c>
      <c r="AX129" s="15">
        <v>4719.2068945091805</v>
      </c>
      <c r="AY129" s="15">
        <v>4475.4565751095397</v>
      </c>
      <c r="AZ129" s="15">
        <v>4814.2967175317435</v>
      </c>
      <c r="BA129" s="15">
        <v>4654.3572554073526</v>
      </c>
      <c r="BB129" s="15">
        <v>4559.5467896316159</v>
      </c>
      <c r="BC129" s="15">
        <v>4921.351484081858</v>
      </c>
      <c r="BD129" s="15">
        <v>4935.4416078751437</v>
      </c>
      <c r="BE129" s="15">
        <v>5008.8854643378445</v>
      </c>
      <c r="BF129" s="15">
        <v>4511.1521588133564</v>
      </c>
      <c r="BG129" s="15">
        <v>4704.0871200362508</v>
      </c>
      <c r="BH129" s="15">
        <v>4669.6454294882233</v>
      </c>
      <c r="BI129" s="15">
        <v>4763.6029853323334</v>
      </c>
      <c r="BJ129" s="15">
        <v>4586.4702321162777</v>
      </c>
      <c r="BK129" s="15">
        <v>4587.1706006257737</v>
      </c>
      <c r="BL129" s="15">
        <v>4702.5443785404141</v>
      </c>
      <c r="BM129" s="15">
        <v>4819.5653092007242</v>
      </c>
      <c r="BN129" s="15">
        <v>4729.9891754718565</v>
      </c>
      <c r="BO129" s="15">
        <v>4780.0896018003286</v>
      </c>
    </row>
    <row r="130" spans="1:67" ht="13.95" customHeight="1">
      <c r="A130" s="11">
        <v>2095</v>
      </c>
      <c r="B130" s="15">
        <v>4692.9535369218656</v>
      </c>
      <c r="C130" s="15">
        <v>5015.9676486372728</v>
      </c>
      <c r="D130" s="15">
        <v>5052.7259959291814</v>
      </c>
      <c r="E130" s="15">
        <v>4660.2511279512355</v>
      </c>
      <c r="F130" s="15">
        <v>4667.9115021934676</v>
      </c>
      <c r="G130" s="15">
        <v>4545.49879061104</v>
      </c>
      <c r="H130" s="15">
        <v>4767.0465916081484</v>
      </c>
      <c r="I130" s="15">
        <v>4671.1897412601784</v>
      </c>
      <c r="J130" s="15">
        <v>4732.8011636848742</v>
      </c>
      <c r="K130" s="15">
        <v>5015.1205332748987</v>
      </c>
      <c r="L130" s="15">
        <v>5129.9599441621294</v>
      </c>
      <c r="M130" s="15">
        <v>4996.3949278041764</v>
      </c>
      <c r="N130" s="15">
        <v>5025.8739215658734</v>
      </c>
      <c r="O130" s="15">
        <v>5000.3600322227267</v>
      </c>
      <c r="P130" s="15">
        <v>5008.8348156127204</v>
      </c>
      <c r="Q130" s="15">
        <v>5103.2428076641745</v>
      </c>
      <c r="R130" s="15">
        <v>5190.8211278415865</v>
      </c>
      <c r="S130" s="15">
        <v>5061.07439827484</v>
      </c>
      <c r="T130" s="15">
        <v>5050.9274024321721</v>
      </c>
      <c r="U130" s="15">
        <v>4958.9910247120233</v>
      </c>
      <c r="V130" s="15">
        <v>5081.6657422248336</v>
      </c>
      <c r="W130" s="15">
        <v>5043.3124330025212</v>
      </c>
      <c r="X130" s="15">
        <v>5033.833376956657</v>
      </c>
      <c r="Y130" s="15">
        <v>4995.8919409486698</v>
      </c>
      <c r="Z130" s="15">
        <v>4565.6416761171613</v>
      </c>
      <c r="AA130" s="15">
        <v>4764.7184542409477</v>
      </c>
      <c r="AB130" s="15">
        <v>4654.8297000653974</v>
      </c>
      <c r="AC130" s="15">
        <v>4751.9379682996378</v>
      </c>
      <c r="AD130" s="15">
        <v>4673.4066672280496</v>
      </c>
      <c r="AE130" s="15">
        <v>4704.5905186438767</v>
      </c>
      <c r="AF130" s="15">
        <v>4608.6922447253755</v>
      </c>
      <c r="AG130" s="15">
        <v>4954.8154964718769</v>
      </c>
      <c r="AH130" s="15">
        <v>4599.7225579216056</v>
      </c>
      <c r="AI130" s="15">
        <v>4687.5819527931944</v>
      </c>
      <c r="AJ130" s="15">
        <v>4635.6522857396676</v>
      </c>
      <c r="AK130" s="15">
        <v>4559.4330482699415</v>
      </c>
      <c r="AL130" s="15">
        <v>4856.5428425948894</v>
      </c>
      <c r="AM130" s="15">
        <v>4857.3232780845492</v>
      </c>
      <c r="AN130" s="15">
        <v>4591.7319195137106</v>
      </c>
      <c r="AO130" s="15">
        <v>4349.7668552881642</v>
      </c>
      <c r="AP130" s="15">
        <v>4663.9299408821144</v>
      </c>
      <c r="AQ130" s="15">
        <v>4565.1610773507646</v>
      </c>
      <c r="AR130" s="15">
        <v>4653.0708887955798</v>
      </c>
      <c r="AS130" s="15">
        <v>4494.9135345514742</v>
      </c>
      <c r="AT130" s="15">
        <v>4429.7424487484541</v>
      </c>
      <c r="AU130" s="15">
        <v>4647.7957433285919</v>
      </c>
      <c r="AV130" s="15">
        <v>4550.1426214935991</v>
      </c>
      <c r="AW130" s="15">
        <v>4349.770181352992</v>
      </c>
      <c r="AX130" s="15">
        <v>4764.9855628110954</v>
      </c>
      <c r="AY130" s="15">
        <v>4558.8193505826976</v>
      </c>
      <c r="AZ130" s="15">
        <v>4845.082586242369</v>
      </c>
      <c r="BA130" s="15">
        <v>4710.5218916731537</v>
      </c>
      <c r="BB130" s="15">
        <v>4629.8607154534247</v>
      </c>
      <c r="BC130" s="15">
        <v>4934.2187926128836</v>
      </c>
      <c r="BD130" s="15">
        <v>4945.3708980109268</v>
      </c>
      <c r="BE130" s="15">
        <v>5006.5029605217451</v>
      </c>
      <c r="BF130" s="15">
        <v>4589.2234863092199</v>
      </c>
      <c r="BG130" s="15">
        <v>4752.2394018263167</v>
      </c>
      <c r="BH130" s="15">
        <v>4723.2649148209939</v>
      </c>
      <c r="BI130" s="15">
        <v>4802.0441644396387</v>
      </c>
      <c r="BJ130" s="15">
        <v>4652.6614800398866</v>
      </c>
      <c r="BK130" s="15">
        <v>4654.0387315298785</v>
      </c>
      <c r="BL130" s="15">
        <v>4751.048085314429</v>
      </c>
      <c r="BM130" s="15">
        <v>4848.7209755858094</v>
      </c>
      <c r="BN130" s="15">
        <v>4772.9592873441443</v>
      </c>
      <c r="BO130" s="15">
        <v>4816.0065564312426</v>
      </c>
    </row>
    <row r="131" spans="1:67" ht="13.95" customHeight="1">
      <c r="A131" s="11">
        <v>2096</v>
      </c>
      <c r="B131" s="15">
        <v>4752.2916905639968</v>
      </c>
      <c r="C131" s="15">
        <v>5012.6929928873442</v>
      </c>
      <c r="D131" s="15">
        <v>5042.4365956890961</v>
      </c>
      <c r="E131" s="15">
        <v>4726.6619894283258</v>
      </c>
      <c r="F131" s="15">
        <v>4732.5838513634244</v>
      </c>
      <c r="G131" s="15">
        <v>4632.5871068491297</v>
      </c>
      <c r="H131" s="15">
        <v>4812.9097068983801</v>
      </c>
      <c r="I131" s="15">
        <v>4734.9687573219162</v>
      </c>
      <c r="J131" s="15">
        <v>4785.0675593818005</v>
      </c>
      <c r="K131" s="15">
        <v>5011.8408966443885</v>
      </c>
      <c r="L131" s="15">
        <v>5103.1800586082372</v>
      </c>
      <c r="M131" s="15">
        <v>4997.2056424142274</v>
      </c>
      <c r="N131" s="15">
        <v>5020.71709181182</v>
      </c>
      <c r="O131" s="15">
        <v>5000.2907787407721</v>
      </c>
      <c r="P131" s="15">
        <v>5006.8421814279491</v>
      </c>
      <c r="Q131" s="15">
        <v>5082.3096361943135</v>
      </c>
      <c r="R131" s="15">
        <v>5152.4621409062629</v>
      </c>
      <c r="S131" s="15">
        <v>5048.5149961787238</v>
      </c>
      <c r="T131" s="15">
        <v>5040.61203433831</v>
      </c>
      <c r="U131" s="15">
        <v>4966.9832324845147</v>
      </c>
      <c r="V131" s="15">
        <v>5065.6949535389222</v>
      </c>
      <c r="W131" s="15">
        <v>5034.8111318880628</v>
      </c>
      <c r="X131" s="15">
        <v>5027.4635349090522</v>
      </c>
      <c r="Y131" s="15">
        <v>4997.1491647916964</v>
      </c>
      <c r="Z131" s="15">
        <v>4649.9543147781978</v>
      </c>
      <c r="AA131" s="15">
        <v>4811.5421108191958</v>
      </c>
      <c r="AB131" s="15">
        <v>4722.6812069500911</v>
      </c>
      <c r="AC131" s="15">
        <v>4800.9254499528106</v>
      </c>
      <c r="AD131" s="15">
        <v>4737.105708103808</v>
      </c>
      <c r="AE131" s="15">
        <v>4762.4487200098811</v>
      </c>
      <c r="AF131" s="15">
        <v>4684.7299099100246</v>
      </c>
      <c r="AG131" s="15">
        <v>4963.7543596536307</v>
      </c>
      <c r="AH131" s="15">
        <v>4676.8539051864254</v>
      </c>
      <c r="AI131" s="15">
        <v>4748.7660743559218</v>
      </c>
      <c r="AJ131" s="15">
        <v>4706.153344767521</v>
      </c>
      <c r="AK131" s="15">
        <v>4644.0515496384933</v>
      </c>
      <c r="AL131" s="15">
        <v>4885.8332859713355</v>
      </c>
      <c r="AM131" s="15">
        <v>4885.8417343877927</v>
      </c>
      <c r="AN131" s="15">
        <v>4670.9254491861393</v>
      </c>
      <c r="AO131" s="15">
        <v>4472.6381985675935</v>
      </c>
      <c r="AP131" s="15">
        <v>4729.0361774883049</v>
      </c>
      <c r="AQ131" s="15">
        <v>4648.6505603440983</v>
      </c>
      <c r="AR131" s="15">
        <v>4720.2520710287727</v>
      </c>
      <c r="AS131" s="15">
        <v>4591.407680412427</v>
      </c>
      <c r="AT131" s="15">
        <v>4538.0596942361726</v>
      </c>
      <c r="AU131" s="15">
        <v>4716.3927803732913</v>
      </c>
      <c r="AV131" s="15">
        <v>4636.6570799066067</v>
      </c>
      <c r="AW131" s="15">
        <v>4472.4801392752042</v>
      </c>
      <c r="AX131" s="15">
        <v>4811.0727764925605</v>
      </c>
      <c r="AY131" s="15">
        <v>4643.7676532447813</v>
      </c>
      <c r="AZ131" s="15">
        <v>4876.0047710531662</v>
      </c>
      <c r="BA131" s="15">
        <v>4767.1945193779884</v>
      </c>
      <c r="BB131" s="15">
        <v>4701.3851346094361</v>
      </c>
      <c r="BC131" s="15">
        <v>4947.1571936640667</v>
      </c>
      <c r="BD131" s="15">
        <v>4955.5797779985724</v>
      </c>
      <c r="BE131" s="15">
        <v>5004.3915350686157</v>
      </c>
      <c r="BF131" s="15">
        <v>4668.9338367106402</v>
      </c>
      <c r="BG131" s="15">
        <v>4800.8971252999554</v>
      </c>
      <c r="BH131" s="15">
        <v>4777.4340387575976</v>
      </c>
      <c r="BI131" s="15">
        <v>4840.884036917585</v>
      </c>
      <c r="BJ131" s="15">
        <v>4719.9559184344434</v>
      </c>
      <c r="BK131" s="15">
        <v>4721.6767625429284</v>
      </c>
      <c r="BL131" s="15">
        <v>4799.914540261303</v>
      </c>
      <c r="BM131" s="15">
        <v>4878.3983293265055</v>
      </c>
      <c r="BN131" s="15">
        <v>4816.6610169965707</v>
      </c>
      <c r="BO131" s="15">
        <v>4852.2971362703311</v>
      </c>
    </row>
    <row r="132" spans="1:67" ht="13.95" customHeight="1">
      <c r="A132" s="11">
        <v>2097</v>
      </c>
      <c r="B132" s="15">
        <v>4812.645854725447</v>
      </c>
      <c r="C132" s="15">
        <v>5009.463291597599</v>
      </c>
      <c r="D132" s="15">
        <v>5032.059496521023</v>
      </c>
      <c r="E132" s="15">
        <v>4793.7351346354599</v>
      </c>
      <c r="F132" s="15">
        <v>4798.1067576504092</v>
      </c>
      <c r="G132" s="15">
        <v>4721.5738539179283</v>
      </c>
      <c r="H132" s="15">
        <v>4859.1881822994701</v>
      </c>
      <c r="I132" s="15">
        <v>4799.6558179007816</v>
      </c>
      <c r="J132" s="15">
        <v>4837.9079429157473</v>
      </c>
      <c r="K132" s="15">
        <v>5008.6959736375111</v>
      </c>
      <c r="L132" s="15">
        <v>5076.8039281821921</v>
      </c>
      <c r="M132" s="15">
        <v>4997.9856354792473</v>
      </c>
      <c r="N132" s="15">
        <v>5015.5372354590554</v>
      </c>
      <c r="O132" s="15">
        <v>5000.2224486570221</v>
      </c>
      <c r="P132" s="15">
        <v>5004.9575556629989</v>
      </c>
      <c r="Q132" s="15">
        <v>5061.5241477869995</v>
      </c>
      <c r="R132" s="15">
        <v>5114.1908657820313</v>
      </c>
      <c r="S132" s="15">
        <v>5036.1167963042399</v>
      </c>
      <c r="T132" s="15">
        <v>5030.3556322960167</v>
      </c>
      <c r="U132" s="15">
        <v>4975.1090992228683</v>
      </c>
      <c r="V132" s="15">
        <v>5049.5903764928489</v>
      </c>
      <c r="W132" s="15">
        <v>5026.2417714023404</v>
      </c>
      <c r="X132" s="15">
        <v>5020.9290977691326</v>
      </c>
      <c r="Y132" s="15">
        <v>4998.2103719775105</v>
      </c>
      <c r="Z132" s="15">
        <v>4735.4926561512602</v>
      </c>
      <c r="AA132" s="15">
        <v>4858.2319721463791</v>
      </c>
      <c r="AB132" s="15">
        <v>4790.9046380415166</v>
      </c>
      <c r="AC132" s="15">
        <v>4850.5196448026481</v>
      </c>
      <c r="AD132" s="15">
        <v>4801.6138514568174</v>
      </c>
      <c r="AE132" s="15">
        <v>4820.7780504501379</v>
      </c>
      <c r="AF132" s="15">
        <v>4761.8616183160748</v>
      </c>
      <c r="AG132" s="15">
        <v>4972.7440196722737</v>
      </c>
      <c r="AH132" s="15">
        <v>4755.452723634774</v>
      </c>
      <c r="AI132" s="15">
        <v>4810.5346189307793</v>
      </c>
      <c r="AJ132" s="15">
        <v>4777.8069845747186</v>
      </c>
      <c r="AK132" s="15">
        <v>4730.3179984098415</v>
      </c>
      <c r="AL132" s="15">
        <v>4914.8456211682696</v>
      </c>
      <c r="AM132" s="15">
        <v>4914.3337181292563</v>
      </c>
      <c r="AN132" s="15">
        <v>4751.3301580374546</v>
      </c>
      <c r="AO132" s="15">
        <v>4599.0210320290198</v>
      </c>
      <c r="AP132" s="15">
        <v>4795.1981897835221</v>
      </c>
      <c r="AQ132" s="15">
        <v>4733.8694039329457</v>
      </c>
      <c r="AR132" s="15">
        <v>4788.5294112547226</v>
      </c>
      <c r="AS132" s="15">
        <v>4690.1330299900283</v>
      </c>
      <c r="AT132" s="15">
        <v>4649.1600796098364</v>
      </c>
      <c r="AU132" s="15">
        <v>4785.9384577043993</v>
      </c>
      <c r="AV132" s="15">
        <v>4724.8751178439488</v>
      </c>
      <c r="AW132" s="15">
        <v>4598.7537292078732</v>
      </c>
      <c r="AX132" s="15">
        <v>4857.6923641702433</v>
      </c>
      <c r="AY132" s="15">
        <v>4730.3697663458915</v>
      </c>
      <c r="AZ132" s="15">
        <v>4907.0767228382292</v>
      </c>
      <c r="BA132" s="15">
        <v>4824.4766195376988</v>
      </c>
      <c r="BB132" s="15">
        <v>4774.0409725343334</v>
      </c>
      <c r="BC132" s="15">
        <v>4960.2205340534829</v>
      </c>
      <c r="BD132" s="15">
        <v>4966.1793629091635</v>
      </c>
      <c r="BE132" s="15">
        <v>5002.7599186448733</v>
      </c>
      <c r="BF132" s="15">
        <v>4749.9690809399117</v>
      </c>
      <c r="BG132" s="15">
        <v>4849.9801741327246</v>
      </c>
      <c r="BH132" s="15">
        <v>4832.1762653274318</v>
      </c>
      <c r="BI132" s="15">
        <v>4880.0695012908827</v>
      </c>
      <c r="BJ132" s="15">
        <v>4788.3025281731598</v>
      </c>
      <c r="BK132" s="15">
        <v>4790.0644631009663</v>
      </c>
      <c r="BL132" s="15">
        <v>4849.2330785289168</v>
      </c>
      <c r="BM132" s="15">
        <v>4908.3855370167721</v>
      </c>
      <c r="BN132" s="15">
        <v>4861.2141861138734</v>
      </c>
      <c r="BO132" s="15">
        <v>4888.8749030851041</v>
      </c>
    </row>
    <row r="133" spans="1:67" ht="13.95" customHeight="1">
      <c r="A133" s="11">
        <v>2098</v>
      </c>
      <c r="B133" s="15">
        <v>4874.0345303218965</v>
      </c>
      <c r="C133" s="15">
        <v>5006.2775196973489</v>
      </c>
      <c r="D133" s="15">
        <v>5021.5220684931073</v>
      </c>
      <c r="E133" s="15">
        <v>4861.4403768388374</v>
      </c>
      <c r="F133" s="15">
        <v>4864.4801452958809</v>
      </c>
      <c r="G133" s="15">
        <v>4812.4501794879952</v>
      </c>
      <c r="H133" s="15">
        <v>4905.8398490606569</v>
      </c>
      <c r="I133" s="15">
        <v>4865.2875718683326</v>
      </c>
      <c r="J133" s="15">
        <v>4891.3945425058082</v>
      </c>
      <c r="K133" s="15">
        <v>5005.6494920278774</v>
      </c>
      <c r="L133" s="15">
        <v>5050.8309529729613</v>
      </c>
      <c r="M133" s="15">
        <v>4998.7129628729317</v>
      </c>
      <c r="N133" s="15">
        <v>5010.3855991507371</v>
      </c>
      <c r="O133" s="15">
        <v>5000.1599388472132</v>
      </c>
      <c r="P133" s="15">
        <v>5003.1924718114778</v>
      </c>
      <c r="Q133" s="15">
        <v>5040.8827102819187</v>
      </c>
      <c r="R133" s="15">
        <v>5076.0408600816218</v>
      </c>
      <c r="S133" s="15">
        <v>5023.8957511101999</v>
      </c>
      <c r="T133" s="15">
        <v>5020.1627403547982</v>
      </c>
      <c r="U133" s="15">
        <v>4983.3463288338544</v>
      </c>
      <c r="V133" s="15">
        <v>5033.2722251012292</v>
      </c>
      <c r="W133" s="15">
        <v>5017.6091423220596</v>
      </c>
      <c r="X133" s="15">
        <v>5014.1574268777022</v>
      </c>
      <c r="Y133" s="15">
        <v>4999.0409339417292</v>
      </c>
      <c r="Z133" s="15">
        <v>4822.1864343425214</v>
      </c>
      <c r="AA133" s="15">
        <v>4904.9174709235422</v>
      </c>
      <c r="AB133" s="15">
        <v>4859.4751733717103</v>
      </c>
      <c r="AC133" s="15">
        <v>4900.3019337704281</v>
      </c>
      <c r="AD133" s="15">
        <v>4866.8660144039868</v>
      </c>
      <c r="AE133" s="15">
        <v>4879.4967079658727</v>
      </c>
      <c r="AF133" s="15">
        <v>4840.0825565157074</v>
      </c>
      <c r="AG133" s="15">
        <v>4981.7739361425629</v>
      </c>
      <c r="AH133" s="15">
        <v>4835.4575398965935</v>
      </c>
      <c r="AI133" s="15">
        <v>4872.9299968623463</v>
      </c>
      <c r="AJ133" s="15">
        <v>4850.6567207044591</v>
      </c>
      <c r="AK133" s="15">
        <v>4818.3425474022079</v>
      </c>
      <c r="AL133" s="15">
        <v>4943.6101599275253</v>
      </c>
      <c r="AM133" s="15">
        <v>4942.8133919701158</v>
      </c>
      <c r="AN133" s="15">
        <v>4832.9257982392792</v>
      </c>
      <c r="AO133" s="15">
        <v>4728.9774459944083</v>
      </c>
      <c r="AP133" s="15">
        <v>4862.4227175722908</v>
      </c>
      <c r="AQ133" s="15">
        <v>4820.8169321726455</v>
      </c>
      <c r="AR133" s="15">
        <v>4857.9085358019775</v>
      </c>
      <c r="AS133" s="15">
        <v>4791.107703511515</v>
      </c>
      <c r="AT133" s="15">
        <v>4763.1247377298414</v>
      </c>
      <c r="AU133" s="15">
        <v>4856.3936034525759</v>
      </c>
      <c r="AV133" s="15">
        <v>4814.8245570477584</v>
      </c>
      <c r="AW133" s="15">
        <v>4728.7040148786937</v>
      </c>
      <c r="AX133" s="15">
        <v>4904.7115460390251</v>
      </c>
      <c r="AY133" s="15">
        <v>4818.5975368720783</v>
      </c>
      <c r="AZ133" s="15">
        <v>4938.2003800789207</v>
      </c>
      <c r="BA133" s="15">
        <v>4882.3719777900451</v>
      </c>
      <c r="BB133" s="15">
        <v>4847.9056824470454</v>
      </c>
      <c r="BC133" s="15">
        <v>4973.3977051364309</v>
      </c>
      <c r="BD133" s="15">
        <v>4977.0923980188527</v>
      </c>
      <c r="BE133" s="15">
        <v>5001.5069413743149</v>
      </c>
      <c r="BF133" s="15">
        <v>4831.9573284898806</v>
      </c>
      <c r="BG133" s="15">
        <v>4899.5262127560954</v>
      </c>
      <c r="BH133" s="15">
        <v>4887.6081083095942</v>
      </c>
      <c r="BI133" s="15">
        <v>4919.6475108127534</v>
      </c>
      <c r="BJ133" s="15">
        <v>4857.7548994499912</v>
      </c>
      <c r="BK133" s="15">
        <v>4859.2618859143304</v>
      </c>
      <c r="BL133" s="15">
        <v>4898.9893289590173</v>
      </c>
      <c r="BM133" s="15">
        <v>4938.5823214675229</v>
      </c>
      <c r="BN133" s="15">
        <v>4906.6112514573706</v>
      </c>
      <c r="BO133" s="15">
        <v>4925.7527125452625</v>
      </c>
    </row>
    <row r="134" spans="1:67" ht="13.95" customHeight="1">
      <c r="A134" s="11">
        <v>2099</v>
      </c>
      <c r="B134" s="15">
        <v>4936.4790799519642</v>
      </c>
      <c r="C134" s="15">
        <v>5003.2012694243631</v>
      </c>
      <c r="D134" s="15">
        <v>5010.8959041896296</v>
      </c>
      <c r="E134" s="15">
        <v>4930.0694631252436</v>
      </c>
      <c r="F134" s="15">
        <v>4931.7156675843853</v>
      </c>
      <c r="G134" s="15">
        <v>4905.2948461816459</v>
      </c>
      <c r="H134" s="15">
        <v>4952.795488254058</v>
      </c>
      <c r="I134" s="15">
        <v>4931.7977367662515</v>
      </c>
      <c r="J134" s="15">
        <v>4945.4569510075216</v>
      </c>
      <c r="K134" s="15">
        <v>5002.8385285226714</v>
      </c>
      <c r="L134" s="15">
        <v>5025.3243024896865</v>
      </c>
      <c r="M134" s="15">
        <v>4999.4782139679983</v>
      </c>
      <c r="N134" s="15">
        <v>5005.2747340348369</v>
      </c>
      <c r="O134" s="15">
        <v>5000.169456217528</v>
      </c>
      <c r="P134" s="15">
        <v>5001.6003640017034</v>
      </c>
      <c r="Q134" s="15">
        <v>5020.4498402580475</v>
      </c>
      <c r="R134" s="15">
        <v>5038.0508244556559</v>
      </c>
      <c r="S134" s="15">
        <v>5011.9145404058154</v>
      </c>
      <c r="T134" s="15">
        <v>5010.1375558072314</v>
      </c>
      <c r="U134" s="15">
        <v>4991.70878886017</v>
      </c>
      <c r="V134" s="15">
        <v>5016.8142473008438</v>
      </c>
      <c r="W134" s="15">
        <v>5008.9524825846902</v>
      </c>
      <c r="X134" s="15">
        <v>5007.2386949850998</v>
      </c>
      <c r="Y134" s="15">
        <v>4999.740044593068</v>
      </c>
      <c r="Z134" s="15">
        <v>4910.0720631490913</v>
      </c>
      <c r="AA134" s="15">
        <v>4952.0773200801332</v>
      </c>
      <c r="AB134" s="15">
        <v>4928.9897885238079</v>
      </c>
      <c r="AC134" s="15">
        <v>4949.9593504938603</v>
      </c>
      <c r="AD134" s="15">
        <v>4933.0357156890295</v>
      </c>
      <c r="AE134" s="15">
        <v>4939.056168657432</v>
      </c>
      <c r="AF134" s="15">
        <v>4919.3759277608006</v>
      </c>
      <c r="AG134" s="15">
        <v>4990.9521968203162</v>
      </c>
      <c r="AH134" s="15">
        <v>4916.9265627788354</v>
      </c>
      <c r="AI134" s="15">
        <v>4936.0196013818995</v>
      </c>
      <c r="AJ134" s="15">
        <v>4924.7284081834814</v>
      </c>
      <c r="AK134" s="15">
        <v>4908.1410872191</v>
      </c>
      <c r="AL134" s="15">
        <v>4972.0600435744263</v>
      </c>
      <c r="AM134" s="15">
        <v>4971.4213586191918</v>
      </c>
      <c r="AN134" s="15">
        <v>4915.6763113434818</v>
      </c>
      <c r="AO134" s="15">
        <v>4862.6433993374294</v>
      </c>
      <c r="AP134" s="15">
        <v>4930.7608010046497</v>
      </c>
      <c r="AQ134" s="15">
        <v>4909.6008787899655</v>
      </c>
      <c r="AR134" s="15">
        <v>4928.4773955843257</v>
      </c>
      <c r="AS134" s="15">
        <v>4894.4508133846484</v>
      </c>
      <c r="AT134" s="15">
        <v>4880.0680808717607</v>
      </c>
      <c r="AU134" s="15">
        <v>4927.7965782164574</v>
      </c>
      <c r="AV134" s="15">
        <v>4906.5646601117487</v>
      </c>
      <c r="AW134" s="15">
        <v>4862.4889614327849</v>
      </c>
      <c r="AX134" s="15">
        <v>4952.1958154492977</v>
      </c>
      <c r="AY134" s="15">
        <v>4908.499263981791</v>
      </c>
      <c r="AZ134" s="15">
        <v>4969.1852469659816</v>
      </c>
      <c r="BA134" s="15">
        <v>4940.9034069429299</v>
      </c>
      <c r="BB134" s="15">
        <v>4922.9089619761844</v>
      </c>
      <c r="BC134" s="15">
        <v>4986.7314843348422</v>
      </c>
      <c r="BD134" s="15">
        <v>4988.4682913991519</v>
      </c>
      <c r="BE134" s="15">
        <v>5000.6747875220999</v>
      </c>
      <c r="BF134" s="15">
        <v>4914.6002243787389</v>
      </c>
      <c r="BG134" s="15">
        <v>4949.6061145123704</v>
      </c>
      <c r="BH134" s="15">
        <v>4943.5665776314936</v>
      </c>
      <c r="BI134" s="15">
        <v>4959.678014114962</v>
      </c>
      <c r="BJ134" s="15">
        <v>4928.3941524676939</v>
      </c>
      <c r="BK134" s="15">
        <v>4929.3004611134256</v>
      </c>
      <c r="BL134" s="15">
        <v>4949.2726330734095</v>
      </c>
      <c r="BM134" s="15">
        <v>4969.1094039092541</v>
      </c>
      <c r="BN134" s="15">
        <v>4952.9392909567596</v>
      </c>
      <c r="BO134" s="15">
        <v>4962.791001086397</v>
      </c>
    </row>
    <row r="135" spans="1:67" ht="13.95" customHeight="1">
      <c r="A135" s="11">
        <v>2100</v>
      </c>
      <c r="B135" s="15">
        <v>5000.0000000000009</v>
      </c>
      <c r="C135" s="15">
        <v>5000.2745631894204</v>
      </c>
      <c r="D135" s="15">
        <v>5000.1977356572952</v>
      </c>
      <c r="E135" s="15">
        <v>4999.6821348337753</v>
      </c>
      <c r="F135" s="15">
        <v>4999.764442210525</v>
      </c>
      <c r="G135" s="15">
        <v>5000.1696611523521</v>
      </c>
      <c r="H135" s="15">
        <v>5000.0816983752384</v>
      </c>
      <c r="I135" s="15">
        <v>4999.263989644086</v>
      </c>
      <c r="J135" s="15">
        <v>5000.0651776783006</v>
      </c>
      <c r="K135" s="15">
        <v>5000.2819892372399</v>
      </c>
      <c r="L135" s="15">
        <v>5000.2892023146642</v>
      </c>
      <c r="M135" s="15">
        <v>5000.2838378113693</v>
      </c>
      <c r="N135" s="15">
        <v>5000.2735222587971</v>
      </c>
      <c r="O135" s="15">
        <v>5000.2820294573694</v>
      </c>
      <c r="P135" s="15">
        <v>5000.2745558699671</v>
      </c>
      <c r="Q135" s="15">
        <v>5000.2939242122038</v>
      </c>
      <c r="R135" s="15">
        <v>5000.2965940270797</v>
      </c>
      <c r="S135" s="15">
        <v>5000.2220448745929</v>
      </c>
      <c r="T135" s="15">
        <v>5000.281081787758</v>
      </c>
      <c r="U135" s="15">
        <v>5000.2516228155428</v>
      </c>
      <c r="V135" s="15">
        <v>5000.2490645661082</v>
      </c>
      <c r="W135" s="15">
        <v>5000.273208794627</v>
      </c>
      <c r="X135" s="15">
        <v>5000.2821812486245</v>
      </c>
      <c r="Y135" s="15">
        <v>5000.2836014678023</v>
      </c>
      <c r="Z135" s="15">
        <v>4998.8074121406671</v>
      </c>
      <c r="AA135" s="15">
        <v>4999.7778176671109</v>
      </c>
      <c r="AB135" s="15">
        <v>4999.5633380799536</v>
      </c>
      <c r="AC135" s="15">
        <v>4999.9307429075106</v>
      </c>
      <c r="AD135" s="15">
        <v>5000.1572702526601</v>
      </c>
      <c r="AE135" s="15">
        <v>4999.3749233740364</v>
      </c>
      <c r="AF135" s="15">
        <v>4999.8163789691571</v>
      </c>
      <c r="AG135" s="15">
        <v>5000.2900058577807</v>
      </c>
      <c r="AH135" s="15">
        <v>4999.8634925045753</v>
      </c>
      <c r="AI135" s="15">
        <v>4999.8039744073158</v>
      </c>
      <c r="AJ135" s="15">
        <v>5000.1222529331271</v>
      </c>
      <c r="AK135" s="15">
        <v>4999.7746508429391</v>
      </c>
      <c r="AL135" s="15">
        <v>5000.2120911190132</v>
      </c>
      <c r="AM135" s="15">
        <v>5000.1797158452091</v>
      </c>
      <c r="AN135" s="15">
        <v>4999.4264348983979</v>
      </c>
      <c r="AO135" s="15">
        <v>5000.1267051097811</v>
      </c>
      <c r="AP135" s="15">
        <v>5000.2168839378128</v>
      </c>
      <c r="AQ135" s="15">
        <v>5000.2469401638364</v>
      </c>
      <c r="AR135" s="15">
        <v>5000.2450062279449</v>
      </c>
      <c r="AS135" s="15">
        <v>5000.2287162410566</v>
      </c>
      <c r="AT135" s="15">
        <v>5000.1261121010457</v>
      </c>
      <c r="AU135" s="15">
        <v>5000.1864259788845</v>
      </c>
      <c r="AV135" s="15">
        <v>5000.1814738984676</v>
      </c>
      <c r="AW135" s="15">
        <v>5000.2255547783561</v>
      </c>
      <c r="AX135" s="15">
        <v>5000.1243645069762</v>
      </c>
      <c r="AY135" s="15">
        <v>5000.143202525137</v>
      </c>
      <c r="AZ135" s="15">
        <v>5000.0524462680032</v>
      </c>
      <c r="BA135" s="15">
        <v>5000.1029349928131</v>
      </c>
      <c r="BB135" s="15">
        <v>4999.1155676448234</v>
      </c>
      <c r="BC135" s="15">
        <v>5000.2819648639188</v>
      </c>
      <c r="BD135" s="15">
        <v>5000.2770599021487</v>
      </c>
      <c r="BE135" s="15">
        <v>5000.2965940270797</v>
      </c>
      <c r="BF135" s="15">
        <v>4998.6518120035744</v>
      </c>
      <c r="BG135" s="15">
        <v>5000.2211598362037</v>
      </c>
      <c r="BH135" s="15">
        <v>4999.9539791874686</v>
      </c>
      <c r="BI135" s="15">
        <v>5000.1914464623978</v>
      </c>
      <c r="BJ135" s="15">
        <v>5000.2157282428952</v>
      </c>
      <c r="BK135" s="15">
        <v>5000.1923919912797</v>
      </c>
      <c r="BL135" s="15">
        <v>5000.1115619138573</v>
      </c>
      <c r="BM135" s="15">
        <v>5000.1563103810468</v>
      </c>
      <c r="BN135" s="15">
        <v>5000.2200734538774</v>
      </c>
      <c r="BO135" s="15">
        <v>5000.1099258238382</v>
      </c>
    </row>
    <row r="136" spans="1:67" ht="13.95" customHeight="1">
      <c r="A136" s="11"/>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row>
    <row r="137" spans="1:67" ht="13.95" customHeight="1">
      <c r="A137" s="11" t="s">
        <v>72</v>
      </c>
      <c r="B137" s="15">
        <f>MROUND(B60,10)</f>
        <v>1410</v>
      </c>
      <c r="C137" s="15">
        <f t="shared" ref="C137:J137" si="1">MROUND(C60,10)</f>
        <v>3590</v>
      </c>
      <c r="D137" s="15">
        <f t="shared" si="1"/>
        <v>4590</v>
      </c>
      <c r="E137" s="15">
        <f t="shared" si="1"/>
        <v>1250</v>
      </c>
      <c r="F137" s="15">
        <f t="shared" si="1"/>
        <v>1370</v>
      </c>
      <c r="G137" s="15">
        <f t="shared" si="1"/>
        <v>290</v>
      </c>
      <c r="H137" s="15">
        <f t="shared" si="1"/>
        <v>1950</v>
      </c>
      <c r="I137" s="15">
        <f t="shared" si="1"/>
        <v>1830</v>
      </c>
      <c r="J137" s="15">
        <f t="shared" si="1"/>
        <v>720</v>
      </c>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row>
    <row r="138" spans="1:67" ht="13.95" customHeight="1">
      <c r="A138" s="11"/>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row>
    <row r="139" spans="1:67" ht="13.95" customHeight="1">
      <c r="A139" s="11"/>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row>
    <row r="140" spans="1:67" ht="13.95" customHeight="1">
      <c r="A140" s="11"/>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row>
    <row r="141" spans="1:67" ht="13.95" customHeight="1">
      <c r="A141" s="11"/>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row>
    <row r="142" spans="1:67" ht="13.95" customHeight="1">
      <c r="A142" s="11"/>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row>
    <row r="143" spans="1:67" ht="13.95" customHeight="1">
      <c r="A143" s="11"/>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row>
    <row r="144" spans="1:67" ht="13.95" customHeight="1">
      <c r="A144" s="11"/>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row>
    <row r="145" spans="1:67" ht="13.95" customHeight="1">
      <c r="A145" s="11"/>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row>
    <row r="146" spans="1:67" ht="13.95" customHeight="1">
      <c r="A146" s="11"/>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row>
    <row r="147" spans="1:67" ht="10.199999999999999" customHeight="1">
      <c r="A147" s="11"/>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row>
    <row r="148" spans="1:67" ht="10.199999999999999" customHeight="1">
      <c r="A148" s="11"/>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row>
    <row r="149" spans="1:67" ht="10.199999999999999" customHeight="1">
      <c r="A149" s="11"/>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row>
    <row r="150" spans="1:67" ht="10.199999999999999" customHeight="1">
      <c r="A150" s="11"/>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row>
    <row r="151" spans="1:67" ht="10.199999999999999" customHeight="1">
      <c r="A151" s="11"/>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row>
    <row r="152" spans="1:67" ht="10.199999999999999" customHeight="1">
      <c r="A152" s="11"/>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row>
    <row r="153" spans="1:67" ht="10.199999999999999" customHeight="1">
      <c r="A153" s="11"/>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row>
    <row r="154" spans="1:67" ht="10.199999999999999" customHeight="1">
      <c r="A154" s="11"/>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row>
    <row r="155" spans="1:67" ht="10.199999999999999" customHeight="1">
      <c r="A155" s="11"/>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row>
    <row r="156" spans="1:67" ht="10.199999999999999" customHeight="1">
      <c r="A156" s="11"/>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row>
    <row r="157" spans="1:67" ht="10.199999999999999" customHeight="1">
      <c r="A157" s="11"/>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row>
    <row r="158" spans="1:67" ht="10.199999999999999" customHeight="1">
      <c r="A158" s="11"/>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row>
    <row r="159" spans="1:67" ht="10.199999999999999" customHeight="1">
      <c r="A159" s="11"/>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row>
    <row r="160" spans="1:67" ht="10.199999999999999" customHeight="1">
      <c r="A160" s="11"/>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row>
    <row r="161" spans="1:67" ht="10.199999999999999" customHeight="1">
      <c r="A161" s="11"/>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row>
    <row r="162" spans="1:67" ht="10.199999999999999" customHeight="1">
      <c r="A162" s="11"/>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row>
    <row r="163" spans="1:67" ht="10.199999999999999" customHeight="1">
      <c r="A163" s="11"/>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row>
    <row r="164" spans="1:67" ht="10.199999999999999" customHeight="1">
      <c r="A164" s="11"/>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row>
    <row r="165" spans="1:67" ht="10.199999999999999" customHeight="1">
      <c r="A165" s="11"/>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row>
    <row r="166" spans="1:67" ht="10.199999999999999" customHeight="1">
      <c r="B166" s="18"/>
    </row>
    <row r="167" spans="1:67" ht="10.199999999999999" customHeight="1">
      <c r="B167" s="18"/>
    </row>
    <row r="168" spans="1:67" ht="10.199999999999999" customHeight="1">
      <c r="B168" s="18"/>
    </row>
    <row r="169" spans="1:67" ht="10.199999999999999" customHeight="1">
      <c r="B169" s="18"/>
    </row>
    <row r="170" spans="1:67" ht="10.199999999999999" customHeight="1">
      <c r="B170" s="18"/>
    </row>
    <row r="171" spans="1:67" ht="10.199999999999999" customHeight="1">
      <c r="B171" s="18"/>
    </row>
    <row r="172" spans="1:67" ht="10.199999999999999" customHeight="1">
      <c r="B172" s="18"/>
    </row>
    <row r="173" spans="1:67" ht="10.199999999999999" customHeight="1">
      <c r="B173" s="18"/>
    </row>
    <row r="174" spans="1:67" ht="10.199999999999999" customHeight="1">
      <c r="B174" s="18"/>
    </row>
    <row r="175" spans="1:67" ht="10.199999999999999" customHeight="1">
      <c r="B175" s="18"/>
    </row>
    <row r="176" spans="1:67" ht="10.199999999999999" customHeight="1">
      <c r="B176" s="18"/>
    </row>
    <row r="177" spans="2:2" ht="10.199999999999999" customHeight="1">
      <c r="B177" s="18"/>
    </row>
    <row r="178" spans="2:2" ht="10.199999999999999" customHeight="1">
      <c r="B178" s="18"/>
    </row>
    <row r="179" spans="2:2" ht="10.199999999999999" customHeight="1">
      <c r="B179" s="18"/>
    </row>
    <row r="180" spans="2:2" ht="10.199999999999999" customHeight="1">
      <c r="B180" s="18"/>
    </row>
    <row r="181" spans="2:2" ht="10.199999999999999" customHeight="1">
      <c r="B181" s="18"/>
    </row>
    <row r="182" spans="2:2" ht="10.199999999999999" customHeight="1">
      <c r="B182" s="18"/>
    </row>
    <row r="183" spans="2:2" ht="10.199999999999999" customHeight="1">
      <c r="B183" s="18"/>
    </row>
    <row r="184" spans="2:2" ht="10.199999999999999" customHeight="1">
      <c r="B184" s="18"/>
    </row>
    <row r="185" spans="2:2" ht="10.199999999999999" customHeight="1">
      <c r="B185" s="18"/>
    </row>
    <row r="186" spans="2:2" ht="10.199999999999999" customHeight="1">
      <c r="B186" s="18"/>
    </row>
    <row r="187" spans="2:2" ht="10.199999999999999" customHeight="1">
      <c r="B187" s="18"/>
    </row>
    <row r="188" spans="2:2" ht="10.199999999999999" customHeight="1">
      <c r="B188" s="18"/>
    </row>
    <row r="189" spans="2:2" ht="10.199999999999999" customHeight="1">
      <c r="B189" s="18"/>
    </row>
    <row r="190" spans="2:2" ht="10.199999999999999" customHeight="1">
      <c r="B190" s="18"/>
    </row>
    <row r="191" spans="2:2" ht="10.199999999999999" customHeight="1">
      <c r="B191" s="18"/>
    </row>
    <row r="192" spans="2:2" ht="10.199999999999999" customHeight="1">
      <c r="B192" s="18"/>
    </row>
    <row r="193" spans="2:2" ht="10.199999999999999" customHeight="1">
      <c r="B193" s="18"/>
    </row>
    <row r="194" spans="2:2" ht="10.199999999999999" customHeight="1">
      <c r="B194" s="18"/>
    </row>
    <row r="195" spans="2:2" ht="10.199999999999999" customHeight="1">
      <c r="B195" s="18"/>
    </row>
    <row r="196" spans="2:2" ht="10.199999999999999" customHeight="1">
      <c r="B196" s="18"/>
    </row>
    <row r="197" spans="2:2" ht="10.199999999999999" customHeight="1">
      <c r="B197" s="18"/>
    </row>
    <row r="198" spans="2:2" ht="10.199999999999999" customHeight="1">
      <c r="B198" s="18"/>
    </row>
    <row r="199" spans="2:2" ht="10.199999999999999" customHeight="1">
      <c r="B199" s="18"/>
    </row>
    <row r="200" spans="2:2" ht="10.199999999999999" customHeight="1">
      <c r="B200" s="18"/>
    </row>
    <row r="201" spans="2:2" ht="10.199999999999999" customHeight="1">
      <c r="B201" s="18"/>
    </row>
    <row r="202" spans="2:2" ht="10.199999999999999" customHeight="1">
      <c r="B202" s="18"/>
    </row>
    <row r="203" spans="2:2" ht="10.199999999999999" customHeight="1">
      <c r="B203" s="18"/>
    </row>
    <row r="204" spans="2:2" ht="10.199999999999999" customHeight="1">
      <c r="B204" s="18"/>
    </row>
    <row r="205" spans="2:2" ht="10.199999999999999" customHeight="1">
      <c r="B205" s="18"/>
    </row>
    <row r="206" spans="2:2" ht="10.199999999999999" customHeight="1">
      <c r="B206" s="18"/>
    </row>
    <row r="207" spans="2:2" ht="10.199999999999999" customHeight="1">
      <c r="B207" s="18"/>
    </row>
    <row r="208" spans="2:2" ht="10.199999999999999" customHeight="1">
      <c r="B208" s="18"/>
    </row>
    <row r="209" spans="2:2" ht="10.199999999999999" customHeight="1">
      <c r="B209" s="18"/>
    </row>
    <row r="210" spans="2:2" ht="10.199999999999999" customHeight="1">
      <c r="B210" s="18"/>
    </row>
    <row r="211" spans="2:2" ht="10.199999999999999" customHeight="1">
      <c r="B211" s="18"/>
    </row>
    <row r="212" spans="2:2" ht="10.199999999999999" customHeight="1">
      <c r="B212" s="18"/>
    </row>
    <row r="213" spans="2:2" ht="10.199999999999999" customHeight="1">
      <c r="B213" s="18"/>
    </row>
    <row r="214" spans="2:2" ht="10.199999999999999" customHeight="1">
      <c r="B214" s="18"/>
    </row>
    <row r="215" spans="2:2" ht="10.199999999999999" customHeight="1">
      <c r="B215" s="18"/>
    </row>
    <row r="216" spans="2:2" ht="10.199999999999999" customHeight="1">
      <c r="B216" s="18"/>
    </row>
    <row r="217" spans="2:2" ht="10.199999999999999" customHeight="1">
      <c r="B217" s="18"/>
    </row>
    <row r="218" spans="2:2" ht="10.199999999999999" customHeight="1">
      <c r="B218" s="18"/>
    </row>
    <row r="219" spans="2:2" ht="10.199999999999999" customHeight="1">
      <c r="B219" s="18"/>
    </row>
    <row r="220" spans="2:2" ht="10.199999999999999" customHeight="1">
      <c r="B220" s="18"/>
    </row>
    <row r="221" spans="2:2" ht="10.199999999999999" customHeight="1">
      <c r="B221" s="18"/>
    </row>
    <row r="222" spans="2:2" ht="10.199999999999999" customHeight="1">
      <c r="B222" s="18"/>
    </row>
    <row r="223" spans="2:2" ht="10.199999999999999" customHeight="1">
      <c r="B223" s="18"/>
    </row>
    <row r="224" spans="2:2" ht="10.199999999999999" customHeight="1">
      <c r="B224" s="18"/>
    </row>
    <row r="225" spans="2:2" ht="10.199999999999999" customHeight="1">
      <c r="B225" s="18"/>
    </row>
    <row r="226" spans="2:2" ht="10.199999999999999" customHeight="1">
      <c r="B226" s="18"/>
    </row>
    <row r="227" spans="2:2" ht="10.199999999999999" customHeight="1">
      <c r="B227" s="18"/>
    </row>
    <row r="228" spans="2:2" ht="10.199999999999999" customHeight="1">
      <c r="B228" s="18"/>
    </row>
    <row r="229" spans="2:2" ht="10.199999999999999" customHeight="1">
      <c r="B229" s="18"/>
    </row>
    <row r="230" spans="2:2" ht="10.199999999999999" customHeight="1">
      <c r="B230" s="18"/>
    </row>
    <row r="231" spans="2:2" ht="10.199999999999999" customHeight="1">
      <c r="B231" s="18"/>
    </row>
    <row r="232" spans="2:2" ht="10.199999999999999" customHeight="1">
      <c r="B232" s="18"/>
    </row>
    <row r="233" spans="2:2" ht="10.199999999999999" customHeight="1">
      <c r="B233" s="18"/>
    </row>
    <row r="234" spans="2:2" ht="10.199999999999999" customHeight="1">
      <c r="B234" s="18"/>
    </row>
    <row r="235" spans="2:2" ht="10.199999999999999" customHeight="1">
      <c r="B235" s="18"/>
    </row>
    <row r="236" spans="2:2" ht="10.199999999999999" customHeight="1">
      <c r="B236" s="18"/>
    </row>
    <row r="237" spans="2:2" ht="10.199999999999999" customHeight="1">
      <c r="B237" s="18"/>
    </row>
    <row r="238" spans="2:2" ht="10.199999999999999" customHeight="1">
      <c r="B238" s="18"/>
    </row>
    <row r="239" spans="2:2" ht="10.199999999999999" customHeight="1">
      <c r="B239" s="18"/>
    </row>
    <row r="240" spans="2:2" ht="10.199999999999999" customHeight="1">
      <c r="B240" s="18"/>
    </row>
    <row r="241" spans="2:2" ht="10.199999999999999" customHeight="1">
      <c r="B241" s="18"/>
    </row>
    <row r="242" spans="2:2" ht="10.199999999999999" customHeight="1">
      <c r="B242" s="18"/>
    </row>
    <row r="243" spans="2:2" ht="10.199999999999999" customHeight="1">
      <c r="B243" s="18"/>
    </row>
    <row r="244" spans="2:2" ht="10.199999999999999" customHeight="1">
      <c r="B244" s="18"/>
    </row>
    <row r="245" spans="2:2" ht="10.199999999999999" customHeight="1">
      <c r="B245" s="18"/>
    </row>
    <row r="246" spans="2:2" ht="10.199999999999999" customHeight="1">
      <c r="B246" s="18"/>
    </row>
    <row r="247" spans="2:2" ht="10.199999999999999" customHeight="1">
      <c r="B247" s="18"/>
    </row>
    <row r="248" spans="2:2" ht="10.199999999999999" customHeight="1">
      <c r="B248" s="18"/>
    </row>
    <row r="249" spans="2:2" ht="10.199999999999999" customHeight="1">
      <c r="B249" s="18"/>
    </row>
    <row r="250" spans="2:2" ht="10.199999999999999" customHeight="1">
      <c r="B250" s="18"/>
    </row>
    <row r="251" spans="2:2" ht="10.199999999999999" customHeight="1">
      <c r="B251" s="18"/>
    </row>
    <row r="252" spans="2:2" ht="10.199999999999999" customHeight="1">
      <c r="B252" s="18"/>
    </row>
    <row r="253" spans="2:2" ht="10.199999999999999" customHeight="1">
      <c r="B253" s="18"/>
    </row>
    <row r="254" spans="2:2" ht="10.199999999999999" customHeight="1">
      <c r="B254" s="18"/>
    </row>
  </sheetData>
  <pageMargins left="0.78740157480314998" right="0.78740157480314998" top="0.98425196850394003" bottom="0.98425196850394003" header="0.51181102362205" footer="0.51181102362205"/>
  <pageSetup paperSize="9" orientation="portrait" r:id="rId1"/>
  <headerFooter scaleWithDoc="0" alignWithMargins="0">
    <oddFooter>&amp;C&amp;D&amp;T</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51861-ADC2-441B-AF68-99972C574C52}">
  <sheetPr>
    <tabColor rgb="FFFD8BE7"/>
  </sheetPr>
  <dimension ref="A1:BO1346"/>
  <sheetViews>
    <sheetView workbookViewId="0">
      <pane xSplit="1" ySplit="4" topLeftCell="B5" activePane="bottomRight" state="frozen"/>
      <selection activeCell="H80" sqref="H80"/>
      <selection pane="topRight" activeCell="H80" sqref="H80"/>
      <selection pane="bottomLeft" activeCell="H80" sqref="H80"/>
      <selection pane="bottomRight" activeCell="H80" sqref="H80"/>
    </sheetView>
  </sheetViews>
  <sheetFormatPr defaultColWidth="9.59765625" defaultRowHeight="13.2"/>
  <cols>
    <col min="1" max="1" width="8.19921875" style="21" customWidth="1"/>
    <col min="2" max="10" width="11.5" style="21" customWidth="1"/>
    <col min="11" max="67" width="7.8984375" style="21" customWidth="1"/>
    <col min="68" max="230" width="9.59765625" style="21"/>
    <col min="231" max="305" width="5.69921875" style="21" customWidth="1"/>
    <col min="306" max="486" width="9.59765625" style="21"/>
    <col min="487" max="561" width="5.69921875" style="21" customWidth="1"/>
    <col min="562" max="742" width="9.59765625" style="21"/>
    <col min="743" max="817" width="5.69921875" style="21" customWidth="1"/>
    <col min="818" max="998" width="9.59765625" style="21"/>
    <col min="999" max="1073" width="5.69921875" style="21" customWidth="1"/>
    <col min="1074" max="1254" width="9.59765625" style="21"/>
    <col min="1255" max="1329" width="5.69921875" style="21" customWidth="1"/>
    <col min="1330" max="1510" width="9.59765625" style="21"/>
    <col min="1511" max="1585" width="5.69921875" style="21" customWidth="1"/>
    <col min="1586" max="1766" width="9.59765625" style="21"/>
    <col min="1767" max="1841" width="5.69921875" style="21" customWidth="1"/>
    <col min="1842" max="2022" width="9.59765625" style="21"/>
    <col min="2023" max="2097" width="5.69921875" style="21" customWidth="1"/>
    <col min="2098" max="2278" width="9.59765625" style="21"/>
    <col min="2279" max="2353" width="5.69921875" style="21" customWidth="1"/>
    <col min="2354" max="2534" width="9.59765625" style="21"/>
    <col min="2535" max="2609" width="5.69921875" style="21" customWidth="1"/>
    <col min="2610" max="2790" width="9.59765625" style="21"/>
    <col min="2791" max="2865" width="5.69921875" style="21" customWidth="1"/>
    <col min="2866" max="3046" width="9.59765625" style="21"/>
    <col min="3047" max="3121" width="5.69921875" style="21" customWidth="1"/>
    <col min="3122" max="3302" width="9.59765625" style="21"/>
    <col min="3303" max="3377" width="5.69921875" style="21" customWidth="1"/>
    <col min="3378" max="3558" width="9.59765625" style="21"/>
    <col min="3559" max="3633" width="5.69921875" style="21" customWidth="1"/>
    <col min="3634" max="3814" width="9.59765625" style="21"/>
    <col min="3815" max="3889" width="5.69921875" style="21" customWidth="1"/>
    <col min="3890" max="4070" width="9.59765625" style="21"/>
    <col min="4071" max="4145" width="5.69921875" style="21" customWidth="1"/>
    <col min="4146" max="4326" width="9.59765625" style="21"/>
    <col min="4327" max="4401" width="5.69921875" style="21" customWidth="1"/>
    <col min="4402" max="4582" width="9.59765625" style="21"/>
    <col min="4583" max="4657" width="5.69921875" style="21" customWidth="1"/>
    <col min="4658" max="4838" width="9.59765625" style="21"/>
    <col min="4839" max="4913" width="5.69921875" style="21" customWidth="1"/>
    <col min="4914" max="5094" width="9.59765625" style="21"/>
    <col min="5095" max="5169" width="5.69921875" style="21" customWidth="1"/>
    <col min="5170" max="5350" width="9.59765625" style="21"/>
    <col min="5351" max="5425" width="5.69921875" style="21" customWidth="1"/>
    <col min="5426" max="5606" width="9.59765625" style="21"/>
    <col min="5607" max="5681" width="5.69921875" style="21" customWidth="1"/>
    <col min="5682" max="5862" width="9.59765625" style="21"/>
    <col min="5863" max="5937" width="5.69921875" style="21" customWidth="1"/>
    <col min="5938" max="6118" width="9.59765625" style="21"/>
    <col min="6119" max="6193" width="5.69921875" style="21" customWidth="1"/>
    <col min="6194" max="6374" width="9.59765625" style="21"/>
    <col min="6375" max="6449" width="5.69921875" style="21" customWidth="1"/>
    <col min="6450" max="6630" width="9.59765625" style="21"/>
    <col min="6631" max="6705" width="5.69921875" style="21" customWidth="1"/>
    <col min="6706" max="6886" width="9.59765625" style="21"/>
    <col min="6887" max="6961" width="5.69921875" style="21" customWidth="1"/>
    <col min="6962" max="7142" width="9.59765625" style="21"/>
    <col min="7143" max="7217" width="5.69921875" style="21" customWidth="1"/>
    <col min="7218" max="7398" width="9.59765625" style="21"/>
    <col min="7399" max="7473" width="5.69921875" style="21" customWidth="1"/>
    <col min="7474" max="7654" width="9.59765625" style="21"/>
    <col min="7655" max="7729" width="5.69921875" style="21" customWidth="1"/>
    <col min="7730" max="7910" width="9.59765625" style="21"/>
    <col min="7911" max="7985" width="5.69921875" style="21" customWidth="1"/>
    <col min="7986" max="8166" width="9.59765625" style="21"/>
    <col min="8167" max="8241" width="5.69921875" style="21" customWidth="1"/>
    <col min="8242" max="8422" width="9.59765625" style="21"/>
    <col min="8423" max="8497" width="5.69921875" style="21" customWidth="1"/>
    <col min="8498" max="8678" width="9.59765625" style="21"/>
    <col min="8679" max="8753" width="5.69921875" style="21" customWidth="1"/>
    <col min="8754" max="8934" width="9.59765625" style="21"/>
    <col min="8935" max="9009" width="5.69921875" style="21" customWidth="1"/>
    <col min="9010" max="9190" width="9.59765625" style="21"/>
    <col min="9191" max="9265" width="5.69921875" style="21" customWidth="1"/>
    <col min="9266" max="9446" width="9.59765625" style="21"/>
    <col min="9447" max="9521" width="5.69921875" style="21" customWidth="1"/>
    <col min="9522" max="9702" width="9.59765625" style="21"/>
    <col min="9703" max="9777" width="5.69921875" style="21" customWidth="1"/>
    <col min="9778" max="9958" width="9.59765625" style="21"/>
    <col min="9959" max="10033" width="5.69921875" style="21" customWidth="1"/>
    <col min="10034" max="10214" width="9.59765625" style="21"/>
    <col min="10215" max="10289" width="5.69921875" style="21" customWidth="1"/>
    <col min="10290" max="10470" width="9.59765625" style="21"/>
    <col min="10471" max="10545" width="5.69921875" style="21" customWidth="1"/>
    <col min="10546" max="10726" width="9.59765625" style="21"/>
    <col min="10727" max="10801" width="5.69921875" style="21" customWidth="1"/>
    <col min="10802" max="10982" width="9.59765625" style="21"/>
    <col min="10983" max="11057" width="5.69921875" style="21" customWidth="1"/>
    <col min="11058" max="11238" width="9.59765625" style="21"/>
    <col min="11239" max="11313" width="5.69921875" style="21" customWidth="1"/>
    <col min="11314" max="11494" width="9.59765625" style="21"/>
    <col min="11495" max="11569" width="5.69921875" style="21" customWidth="1"/>
    <col min="11570" max="11750" width="9.59765625" style="21"/>
    <col min="11751" max="11825" width="5.69921875" style="21" customWidth="1"/>
    <col min="11826" max="12006" width="9.59765625" style="21"/>
    <col min="12007" max="12081" width="5.69921875" style="21" customWidth="1"/>
    <col min="12082" max="12262" width="9.59765625" style="21"/>
    <col min="12263" max="12337" width="5.69921875" style="21" customWidth="1"/>
    <col min="12338" max="12518" width="9.59765625" style="21"/>
    <col min="12519" max="12593" width="5.69921875" style="21" customWidth="1"/>
    <col min="12594" max="12774" width="9.59765625" style="21"/>
    <col min="12775" max="12849" width="5.69921875" style="21" customWidth="1"/>
    <col min="12850" max="13030" width="9.59765625" style="21"/>
    <col min="13031" max="13105" width="5.69921875" style="21" customWidth="1"/>
    <col min="13106" max="13286" width="9.59765625" style="21"/>
    <col min="13287" max="13361" width="5.69921875" style="21" customWidth="1"/>
    <col min="13362" max="13542" width="9.59765625" style="21"/>
    <col min="13543" max="13617" width="5.69921875" style="21" customWidth="1"/>
    <col min="13618" max="13798" width="9.59765625" style="21"/>
    <col min="13799" max="13873" width="5.69921875" style="21" customWidth="1"/>
    <col min="13874" max="14054" width="9.59765625" style="21"/>
    <col min="14055" max="14129" width="5.69921875" style="21" customWidth="1"/>
    <col min="14130" max="14310" width="9.59765625" style="21"/>
    <col min="14311" max="14385" width="5.69921875" style="21" customWidth="1"/>
    <col min="14386" max="14566" width="9.59765625" style="21"/>
    <col min="14567" max="14641" width="5.69921875" style="21" customWidth="1"/>
    <col min="14642" max="14822" width="9.59765625" style="21"/>
    <col min="14823" max="14897" width="5.69921875" style="21" customWidth="1"/>
    <col min="14898" max="15078" width="9.59765625" style="21"/>
    <col min="15079" max="15153" width="5.69921875" style="21" customWidth="1"/>
    <col min="15154" max="15334" width="9.59765625" style="21"/>
    <col min="15335" max="15409" width="5.69921875" style="21" customWidth="1"/>
    <col min="15410" max="15590" width="9.59765625" style="21"/>
    <col min="15591" max="15665" width="5.69921875" style="21" customWidth="1"/>
    <col min="15666" max="15846" width="9.59765625" style="21"/>
    <col min="15847" max="15921" width="5.69921875" style="21" customWidth="1"/>
    <col min="15922" max="16102" width="9.59765625" style="21"/>
    <col min="16103" max="16177" width="5.69921875" style="21" customWidth="1"/>
    <col min="16178" max="16384" width="9.59765625" style="21"/>
  </cols>
  <sheetData>
    <row r="1" spans="1:67" ht="13.95" customHeight="1">
      <c r="A1" s="19" t="s">
        <v>73</v>
      </c>
      <c r="B1" s="20"/>
      <c r="N1" s="19"/>
      <c r="O1" s="22"/>
      <c r="P1" s="23"/>
      <c r="R1" s="24"/>
      <c r="S1" s="25"/>
      <c r="T1" s="26"/>
      <c r="U1" s="25"/>
      <c r="V1" s="26"/>
      <c r="W1" s="25"/>
      <c r="X1" s="26"/>
      <c r="Y1" s="25"/>
    </row>
    <row r="2" spans="1:67" ht="13.95" customHeight="1">
      <c r="A2" s="9" t="s">
        <v>74</v>
      </c>
      <c r="B2" s="20"/>
      <c r="R2" s="24"/>
      <c r="S2" s="25"/>
      <c r="T2" s="27"/>
      <c r="U2" s="25"/>
      <c r="V2" s="27"/>
      <c r="W2" s="25"/>
      <c r="X2" s="27"/>
      <c r="Y2" s="25"/>
    </row>
    <row r="3" spans="1:67" ht="13.95" customHeight="1">
      <c r="A3" s="9"/>
      <c r="B3" s="28"/>
    </row>
    <row r="4" spans="1:67" ht="73.95" customHeight="1">
      <c r="A4" s="14"/>
      <c r="B4" s="29" t="s">
        <v>6</v>
      </c>
      <c r="C4" s="29" t="s">
        <v>7</v>
      </c>
      <c r="D4" s="29" t="s">
        <v>75</v>
      </c>
      <c r="E4" s="29" t="s">
        <v>9</v>
      </c>
      <c r="F4" s="29" t="s">
        <v>76</v>
      </c>
      <c r="G4" s="29" t="s">
        <v>77</v>
      </c>
      <c r="H4" s="29" t="s">
        <v>78</v>
      </c>
      <c r="I4" s="29" t="s">
        <v>13</v>
      </c>
      <c r="J4" s="29" t="s">
        <v>14</v>
      </c>
      <c r="K4" s="30" t="s">
        <v>79</v>
      </c>
      <c r="L4" s="30" t="s">
        <v>16</v>
      </c>
      <c r="M4" s="30" t="s">
        <v>17</v>
      </c>
      <c r="N4" s="30" t="s">
        <v>18</v>
      </c>
      <c r="O4" s="30" t="s">
        <v>19</v>
      </c>
      <c r="P4" s="30" t="s">
        <v>20</v>
      </c>
      <c r="Q4" s="30" t="s">
        <v>21</v>
      </c>
      <c r="R4" s="30" t="s">
        <v>22</v>
      </c>
      <c r="S4" s="30" t="s">
        <v>23</v>
      </c>
      <c r="T4" s="30" t="s">
        <v>24</v>
      </c>
      <c r="U4" s="30" t="s">
        <v>25</v>
      </c>
      <c r="V4" s="30" t="s">
        <v>26</v>
      </c>
      <c r="W4" s="30" t="s">
        <v>27</v>
      </c>
      <c r="X4" s="30" t="s">
        <v>28</v>
      </c>
      <c r="Y4" s="30" t="s">
        <v>29</v>
      </c>
      <c r="Z4" s="30" t="s">
        <v>30</v>
      </c>
      <c r="AA4" s="30" t="s">
        <v>31</v>
      </c>
      <c r="AB4" s="30" t="s">
        <v>32</v>
      </c>
      <c r="AC4" s="30" t="s">
        <v>33</v>
      </c>
      <c r="AD4" s="30" t="s">
        <v>34</v>
      </c>
      <c r="AE4" s="30" t="s">
        <v>35</v>
      </c>
      <c r="AF4" s="30" t="s">
        <v>36</v>
      </c>
      <c r="AG4" s="30" t="s">
        <v>37</v>
      </c>
      <c r="AH4" s="30" t="s">
        <v>38</v>
      </c>
      <c r="AI4" s="30" t="s">
        <v>39</v>
      </c>
      <c r="AJ4" s="30" t="s">
        <v>40</v>
      </c>
      <c r="AK4" s="30" t="s">
        <v>41</v>
      </c>
      <c r="AL4" s="30" t="s">
        <v>42</v>
      </c>
      <c r="AM4" s="30" t="s">
        <v>43</v>
      </c>
      <c r="AN4" s="30" t="s">
        <v>44</v>
      </c>
      <c r="AO4" s="30" t="s">
        <v>45</v>
      </c>
      <c r="AP4" s="30" t="s">
        <v>46</v>
      </c>
      <c r="AQ4" s="30" t="s">
        <v>47</v>
      </c>
      <c r="AR4" s="30" t="s">
        <v>48</v>
      </c>
      <c r="AS4" s="30" t="s">
        <v>49</v>
      </c>
      <c r="AT4" s="30" t="s">
        <v>50</v>
      </c>
      <c r="AU4" s="30" t="s">
        <v>51</v>
      </c>
      <c r="AV4" s="30" t="s">
        <v>52</v>
      </c>
      <c r="AW4" s="30" t="s">
        <v>53</v>
      </c>
      <c r="AX4" s="30" t="s">
        <v>54</v>
      </c>
      <c r="AY4" s="30" t="s">
        <v>55</v>
      </c>
      <c r="AZ4" s="30" t="s">
        <v>56</v>
      </c>
      <c r="BA4" s="30" t="s">
        <v>57</v>
      </c>
      <c r="BB4" s="30" t="s">
        <v>58</v>
      </c>
      <c r="BC4" s="30" t="s">
        <v>59</v>
      </c>
      <c r="BD4" s="30" t="s">
        <v>60</v>
      </c>
      <c r="BE4" s="30" t="s">
        <v>61</v>
      </c>
      <c r="BF4" s="30" t="s">
        <v>62</v>
      </c>
      <c r="BG4" s="30" t="s">
        <v>63</v>
      </c>
      <c r="BH4" s="30" t="s">
        <v>64</v>
      </c>
      <c r="BI4" s="30" t="s">
        <v>65</v>
      </c>
      <c r="BJ4" s="30" t="s">
        <v>66</v>
      </c>
      <c r="BK4" s="30" t="s">
        <v>67</v>
      </c>
      <c r="BL4" s="30" t="s">
        <v>68</v>
      </c>
      <c r="BM4" s="30" t="s">
        <v>69</v>
      </c>
      <c r="BN4" s="30" t="s">
        <v>70</v>
      </c>
      <c r="BO4" s="30" t="s">
        <v>71</v>
      </c>
    </row>
    <row r="5" spans="1:67" ht="13.95" customHeight="1">
      <c r="A5" s="14">
        <v>1800</v>
      </c>
      <c r="B5" s="31">
        <v>3182.923828125</v>
      </c>
      <c r="C5" s="31">
        <v>3261.99169921875</v>
      </c>
      <c r="D5" s="31">
        <v>3094.682861328125</v>
      </c>
      <c r="E5" s="31">
        <v>3083.39990234375</v>
      </c>
      <c r="F5" s="31">
        <v>3165.294189453125</v>
      </c>
      <c r="G5" s="31">
        <v>3032.621337890625</v>
      </c>
      <c r="H5" s="31">
        <v>3347.387451171875</v>
      </c>
      <c r="I5" s="31">
        <v>3201.21826171875</v>
      </c>
      <c r="J5" s="31">
        <v>3144.396240234375</v>
      </c>
      <c r="K5" s="31">
        <v>3540</v>
      </c>
      <c r="L5" s="31">
        <v>3216.4166666666665</v>
      </c>
      <c r="M5" s="31">
        <v>3102.1507936507937</v>
      </c>
      <c r="N5" s="31">
        <v>3325.3174603174602</v>
      </c>
      <c r="O5" s="31">
        <v>3066</v>
      </c>
      <c r="P5" s="31">
        <v>3145.7420634920627</v>
      </c>
      <c r="Q5" s="31">
        <v>3354.7566137566137</v>
      </c>
      <c r="R5" s="31">
        <v>3216.4166666666665</v>
      </c>
      <c r="S5" s="31">
        <v>3571.3888888888896</v>
      </c>
      <c r="T5" s="31">
        <v>3216.4166666666665</v>
      </c>
      <c r="U5" s="31">
        <v>3265.1502525252531</v>
      </c>
      <c r="V5" s="31">
        <v>3162.579710144928</v>
      </c>
      <c r="W5" s="31">
        <v>2887.2479351721986</v>
      </c>
      <c r="X5" s="31">
        <v>2772.1583294374318</v>
      </c>
      <c r="Y5" s="31">
        <v>3029.9577294685992</v>
      </c>
      <c r="Z5" s="31">
        <v>3029.9577294685992</v>
      </c>
      <c r="AA5" s="31">
        <v>3047.8073471800053</v>
      </c>
      <c r="AB5" s="31">
        <v>3046.8056262939954</v>
      </c>
      <c r="AC5" s="31">
        <v>3093.8865079365078</v>
      </c>
      <c r="AD5" s="31">
        <v>3093.8865079365078</v>
      </c>
      <c r="AE5" s="31">
        <v>3093.8865079365073</v>
      </c>
      <c r="AF5" s="31">
        <v>3093.8865079365078</v>
      </c>
      <c r="AG5" s="31">
        <v>3216.4166666666665</v>
      </c>
      <c r="AH5" s="31">
        <v>3216.4166666666665</v>
      </c>
      <c r="AI5" s="31">
        <v>3319.3420000000001</v>
      </c>
      <c r="AJ5" s="31">
        <v>3216.4166666666665</v>
      </c>
      <c r="AK5" s="31">
        <v>3216.4166666666665</v>
      </c>
      <c r="AL5" s="31">
        <v>3216.4166666666665</v>
      </c>
      <c r="AM5" s="31">
        <v>2953.8520408163267</v>
      </c>
      <c r="AN5" s="31">
        <v>3216.4166666666665</v>
      </c>
      <c r="AO5" s="31">
        <v>3032.6214285714282</v>
      </c>
      <c r="AP5" s="31">
        <v>3032.6214285714282</v>
      </c>
      <c r="AQ5" s="31">
        <v>3032.6214285714282</v>
      </c>
      <c r="AR5" s="31">
        <v>3032.6214285714282</v>
      </c>
      <c r="AS5" s="31">
        <v>3032.6214285714282</v>
      </c>
      <c r="AT5" s="31">
        <v>3032.6214285714282</v>
      </c>
      <c r="AU5" s="31">
        <v>3032.6214285714282</v>
      </c>
      <c r="AV5" s="31">
        <v>3032.6214285714282</v>
      </c>
      <c r="AW5" s="31">
        <v>3032.6214285714282</v>
      </c>
      <c r="AX5" s="31">
        <v>3032.6214285714282</v>
      </c>
      <c r="AY5" s="31">
        <v>3032.6214285714282</v>
      </c>
      <c r="AZ5" s="31">
        <v>3403.6717783899608</v>
      </c>
      <c r="BA5" s="31">
        <v>3265.1502525252531</v>
      </c>
      <c r="BB5" s="31">
        <v>3216.4166666666665</v>
      </c>
      <c r="BC5" s="31">
        <v>3033.4136494252889</v>
      </c>
      <c r="BD5" s="31">
        <v>3216.4166666666665</v>
      </c>
      <c r="BE5" s="31">
        <v>3216.4166666666665</v>
      </c>
      <c r="BF5" s="31">
        <v>3216.4166666666665</v>
      </c>
      <c r="BG5" s="31">
        <v>3147.9822695035459</v>
      </c>
      <c r="BH5" s="31">
        <v>3161.6691489361701</v>
      </c>
      <c r="BI5" s="31">
        <v>2949.522517730496</v>
      </c>
      <c r="BJ5" s="31">
        <v>3147.9822695035459</v>
      </c>
      <c r="BK5" s="31">
        <v>3147.9822695035459</v>
      </c>
      <c r="BL5" s="31">
        <v>3147.9822695035459</v>
      </c>
      <c r="BM5" s="31">
        <v>3201.5649464312642</v>
      </c>
      <c r="BN5" s="31">
        <v>3147.9822695035459</v>
      </c>
      <c r="BO5" s="31">
        <v>3147.9822695035459</v>
      </c>
    </row>
    <row r="6" spans="1:67" ht="13.95" customHeight="1">
      <c r="A6" s="14">
        <f t="shared" ref="A6:A69" si="0">A5+1</f>
        <v>1801</v>
      </c>
      <c r="B6" s="31">
        <v>3183.0107421875</v>
      </c>
      <c r="C6" s="31">
        <v>3262.131103515625</v>
      </c>
      <c r="D6" s="31">
        <v>3095.49072265625</v>
      </c>
      <c r="E6" s="31">
        <v>3083.3037109375</v>
      </c>
      <c r="F6" s="31">
        <v>3165.478759765625</v>
      </c>
      <c r="G6" s="31">
        <v>3032.621337890625</v>
      </c>
      <c r="H6" s="31">
        <v>3347.394775390625</v>
      </c>
      <c r="I6" s="31">
        <v>3201.259521484375</v>
      </c>
      <c r="J6" s="31">
        <v>3144.3447265625</v>
      </c>
      <c r="K6" s="31">
        <v>3540</v>
      </c>
      <c r="L6" s="31">
        <v>3216.4166666666665</v>
      </c>
      <c r="M6" s="31">
        <v>3102.1507936507937</v>
      </c>
      <c r="N6" s="31">
        <v>3325.3174603174602</v>
      </c>
      <c r="O6" s="31">
        <v>3066</v>
      </c>
      <c r="P6" s="31">
        <v>3145.7420634920627</v>
      </c>
      <c r="Q6" s="31">
        <v>3354.7566137566137</v>
      </c>
      <c r="R6" s="31">
        <v>3216.4166666666665</v>
      </c>
      <c r="S6" s="31">
        <v>3571.3888888888896</v>
      </c>
      <c r="T6" s="31">
        <v>3216.4166666666665</v>
      </c>
      <c r="U6" s="31">
        <v>3265.1502525252531</v>
      </c>
      <c r="V6" s="31">
        <v>3162.579710144928</v>
      </c>
      <c r="W6" s="31">
        <v>2887.2479351721986</v>
      </c>
      <c r="X6" s="31">
        <v>2772.1583294374318</v>
      </c>
      <c r="Y6" s="31">
        <v>3029.9577294685992</v>
      </c>
      <c r="Z6" s="31">
        <v>3029.9577294685992</v>
      </c>
      <c r="AA6" s="31">
        <v>3047.8073471800053</v>
      </c>
      <c r="AB6" s="31">
        <v>3046.8056262939954</v>
      </c>
      <c r="AC6" s="31">
        <v>3093.8865079365078</v>
      </c>
      <c r="AD6" s="31">
        <v>3093.8865079365078</v>
      </c>
      <c r="AE6" s="31">
        <v>3093.8865079365073</v>
      </c>
      <c r="AF6" s="31">
        <v>3093.8865079365078</v>
      </c>
      <c r="AG6" s="31">
        <v>3216.4166666666665</v>
      </c>
      <c r="AH6" s="31">
        <v>3216.4166666666665</v>
      </c>
      <c r="AI6" s="31">
        <v>3319.3420000000001</v>
      </c>
      <c r="AJ6" s="31">
        <v>3216.4166666666665</v>
      </c>
      <c r="AK6" s="31">
        <v>3216.4166666666665</v>
      </c>
      <c r="AL6" s="31">
        <v>3216.4166666666665</v>
      </c>
      <c r="AM6" s="31">
        <v>2953.8520408163267</v>
      </c>
      <c r="AN6" s="31">
        <v>3216.4166666666665</v>
      </c>
      <c r="AO6" s="31">
        <v>3032.6214285714282</v>
      </c>
      <c r="AP6" s="31">
        <v>3032.6214285714282</v>
      </c>
      <c r="AQ6" s="31">
        <v>3032.6214285714282</v>
      </c>
      <c r="AR6" s="31">
        <v>3032.6214285714282</v>
      </c>
      <c r="AS6" s="31">
        <v>3032.6214285714282</v>
      </c>
      <c r="AT6" s="31">
        <v>3032.6214285714282</v>
      </c>
      <c r="AU6" s="31">
        <v>3032.6214285714282</v>
      </c>
      <c r="AV6" s="31">
        <v>3032.6214285714282</v>
      </c>
      <c r="AW6" s="31">
        <v>3032.6214285714282</v>
      </c>
      <c r="AX6" s="31">
        <v>3032.6214285714282</v>
      </c>
      <c r="AY6" s="31">
        <v>3032.6214285714282</v>
      </c>
      <c r="AZ6" s="31">
        <v>3403.6717783899608</v>
      </c>
      <c r="BA6" s="31">
        <v>3265.1502525252531</v>
      </c>
      <c r="BB6" s="31">
        <v>3216.4166666666665</v>
      </c>
      <c r="BC6" s="31">
        <v>3033.4136494252889</v>
      </c>
      <c r="BD6" s="31">
        <v>3216.4166666666665</v>
      </c>
      <c r="BE6" s="31">
        <v>3216.4166666666665</v>
      </c>
      <c r="BF6" s="31">
        <v>3216.4166666666665</v>
      </c>
      <c r="BG6" s="31">
        <v>3147.9822695035459</v>
      </c>
      <c r="BH6" s="31">
        <v>3161.6691489361701</v>
      </c>
      <c r="BI6" s="31">
        <v>2949.522517730496</v>
      </c>
      <c r="BJ6" s="31">
        <v>3147.9822695035459</v>
      </c>
      <c r="BK6" s="31">
        <v>3147.9822695035459</v>
      </c>
      <c r="BL6" s="31">
        <v>3147.9822695035459</v>
      </c>
      <c r="BM6" s="31">
        <v>3201.5649464312642</v>
      </c>
      <c r="BN6" s="31">
        <v>3147.9822695035459</v>
      </c>
      <c r="BO6" s="31">
        <v>3147.9822695035459</v>
      </c>
    </row>
    <row r="7" spans="1:67" ht="13.95" customHeight="1">
      <c r="A7" s="14">
        <f t="shared" si="0"/>
        <v>1802</v>
      </c>
      <c r="B7" s="31">
        <v>3183.11328125</v>
      </c>
      <c r="C7" s="31">
        <v>3262.18408203125</v>
      </c>
      <c r="D7" s="31">
        <v>3096.273681640625</v>
      </c>
      <c r="E7" s="31">
        <v>3083.203125</v>
      </c>
      <c r="F7" s="31">
        <v>3165.667724609375</v>
      </c>
      <c r="G7" s="31">
        <v>3032.621337890625</v>
      </c>
      <c r="H7" s="31">
        <v>3347.401611328125</v>
      </c>
      <c r="I7" s="31">
        <v>3201.299560546875</v>
      </c>
      <c r="J7" s="31">
        <v>3144.292236328125</v>
      </c>
      <c r="K7" s="31">
        <v>3540</v>
      </c>
      <c r="L7" s="31">
        <v>3216.4166666666665</v>
      </c>
      <c r="M7" s="31">
        <v>3102.1507936507937</v>
      </c>
      <c r="N7" s="31">
        <v>3325.3174603174602</v>
      </c>
      <c r="O7" s="31">
        <v>3066</v>
      </c>
      <c r="P7" s="31">
        <v>3145.7420634920627</v>
      </c>
      <c r="Q7" s="31">
        <v>3354.7566137566137</v>
      </c>
      <c r="R7" s="31">
        <v>3216.4166666666665</v>
      </c>
      <c r="S7" s="31">
        <v>3571.3888888888896</v>
      </c>
      <c r="T7" s="31">
        <v>3216.4166666666665</v>
      </c>
      <c r="U7" s="31">
        <v>3265.1502525252531</v>
      </c>
      <c r="V7" s="31">
        <v>3162.579710144928</v>
      </c>
      <c r="W7" s="31">
        <v>2887.2479351721986</v>
      </c>
      <c r="X7" s="31">
        <v>2772.1583294374318</v>
      </c>
      <c r="Y7" s="31">
        <v>3029.9577294685992</v>
      </c>
      <c r="Z7" s="31">
        <v>3029.9577294685992</v>
      </c>
      <c r="AA7" s="31">
        <v>3047.8073471800053</v>
      </c>
      <c r="AB7" s="31">
        <v>3046.8056262939954</v>
      </c>
      <c r="AC7" s="31">
        <v>3093.8865079365078</v>
      </c>
      <c r="AD7" s="31">
        <v>3093.8865079365078</v>
      </c>
      <c r="AE7" s="31">
        <v>3093.8865079365073</v>
      </c>
      <c r="AF7" s="31">
        <v>3093.8865079365078</v>
      </c>
      <c r="AG7" s="31">
        <v>3216.4166666666665</v>
      </c>
      <c r="AH7" s="31">
        <v>3216.4166666666665</v>
      </c>
      <c r="AI7" s="31">
        <v>3319.3420000000001</v>
      </c>
      <c r="AJ7" s="31">
        <v>3216.4166666666665</v>
      </c>
      <c r="AK7" s="31">
        <v>3216.4166666666665</v>
      </c>
      <c r="AL7" s="31">
        <v>3216.4166666666665</v>
      </c>
      <c r="AM7" s="31">
        <v>2953.8520408163267</v>
      </c>
      <c r="AN7" s="31">
        <v>3216.4166666666665</v>
      </c>
      <c r="AO7" s="31">
        <v>3032.6214285714282</v>
      </c>
      <c r="AP7" s="31">
        <v>3032.6214285714282</v>
      </c>
      <c r="AQ7" s="31">
        <v>3032.6214285714282</v>
      </c>
      <c r="AR7" s="31">
        <v>3032.6214285714282</v>
      </c>
      <c r="AS7" s="31">
        <v>3032.6214285714282</v>
      </c>
      <c r="AT7" s="31">
        <v>3032.6214285714282</v>
      </c>
      <c r="AU7" s="31">
        <v>3032.6214285714282</v>
      </c>
      <c r="AV7" s="31">
        <v>3032.6214285714282</v>
      </c>
      <c r="AW7" s="31">
        <v>3032.6214285714282</v>
      </c>
      <c r="AX7" s="31">
        <v>3032.6214285714282</v>
      </c>
      <c r="AY7" s="31">
        <v>3032.6214285714282</v>
      </c>
      <c r="AZ7" s="31">
        <v>3403.6717783899608</v>
      </c>
      <c r="BA7" s="31">
        <v>3265.1502525252531</v>
      </c>
      <c r="BB7" s="31">
        <v>3216.4166666666665</v>
      </c>
      <c r="BC7" s="31">
        <v>3033.4136494252889</v>
      </c>
      <c r="BD7" s="31">
        <v>3216.4166666666665</v>
      </c>
      <c r="BE7" s="31">
        <v>3216.4166666666665</v>
      </c>
      <c r="BF7" s="31">
        <v>3216.4166666666665</v>
      </c>
      <c r="BG7" s="31">
        <v>3147.9822695035459</v>
      </c>
      <c r="BH7" s="31">
        <v>3161.6691489361701</v>
      </c>
      <c r="BI7" s="31">
        <v>2949.522517730496</v>
      </c>
      <c r="BJ7" s="31">
        <v>3147.9822695035459</v>
      </c>
      <c r="BK7" s="31">
        <v>3147.9822695035459</v>
      </c>
      <c r="BL7" s="31">
        <v>3147.9822695035459</v>
      </c>
      <c r="BM7" s="31">
        <v>3201.5649464312642</v>
      </c>
      <c r="BN7" s="31">
        <v>3147.9822695035459</v>
      </c>
      <c r="BO7" s="31">
        <v>3147.9822695035459</v>
      </c>
    </row>
    <row r="8" spans="1:67" ht="13.95" customHeight="1">
      <c r="A8" s="14">
        <f t="shared" si="0"/>
        <v>1803</v>
      </c>
      <c r="B8" s="31">
        <v>3183.202880859375</v>
      </c>
      <c r="C8" s="31">
        <v>3262.381103515625</v>
      </c>
      <c r="D8" s="31">
        <v>3097.0849609375</v>
      </c>
      <c r="E8" s="31">
        <v>3083.1025390625</v>
      </c>
      <c r="F8" s="31">
        <v>3165.85107421875</v>
      </c>
      <c r="G8" s="31">
        <v>3032.621337890625</v>
      </c>
      <c r="H8" s="31">
        <v>3347.4091796875</v>
      </c>
      <c r="I8" s="31">
        <v>3201.33935546875</v>
      </c>
      <c r="J8" s="31">
        <v>3144.23974609375</v>
      </c>
      <c r="K8" s="31">
        <v>3540</v>
      </c>
      <c r="L8" s="31">
        <v>3216.4166666666665</v>
      </c>
      <c r="M8" s="31">
        <v>3102.1507936507937</v>
      </c>
      <c r="N8" s="31">
        <v>3325.3174603174602</v>
      </c>
      <c r="O8" s="31">
        <v>3066</v>
      </c>
      <c r="P8" s="31">
        <v>3145.7420634920627</v>
      </c>
      <c r="Q8" s="31">
        <v>3354.7566137566137</v>
      </c>
      <c r="R8" s="31">
        <v>3216.4166666666665</v>
      </c>
      <c r="S8" s="31">
        <v>3571.3888888888896</v>
      </c>
      <c r="T8" s="31">
        <v>3216.4166666666665</v>
      </c>
      <c r="U8" s="31">
        <v>3265.1502525252531</v>
      </c>
      <c r="V8" s="31">
        <v>3162.579710144928</v>
      </c>
      <c r="W8" s="31">
        <v>2887.2479351721986</v>
      </c>
      <c r="X8" s="31">
        <v>2772.1583294374318</v>
      </c>
      <c r="Y8" s="31">
        <v>3029.9577294685992</v>
      </c>
      <c r="Z8" s="31">
        <v>3029.9577294685992</v>
      </c>
      <c r="AA8" s="31">
        <v>3047.8073471800053</v>
      </c>
      <c r="AB8" s="31">
        <v>3046.8056262939954</v>
      </c>
      <c r="AC8" s="31">
        <v>3093.8865079365078</v>
      </c>
      <c r="AD8" s="31">
        <v>3093.8865079365078</v>
      </c>
      <c r="AE8" s="31">
        <v>3093.8865079365073</v>
      </c>
      <c r="AF8" s="31">
        <v>3093.8865079365078</v>
      </c>
      <c r="AG8" s="31">
        <v>3216.4166666666665</v>
      </c>
      <c r="AH8" s="31">
        <v>3216.4166666666665</v>
      </c>
      <c r="AI8" s="31">
        <v>3319.3420000000001</v>
      </c>
      <c r="AJ8" s="31">
        <v>3216.4166666666665</v>
      </c>
      <c r="AK8" s="31">
        <v>3216.4166666666665</v>
      </c>
      <c r="AL8" s="31">
        <v>3216.4166666666665</v>
      </c>
      <c r="AM8" s="31">
        <v>2953.8520408163267</v>
      </c>
      <c r="AN8" s="31">
        <v>3216.4166666666665</v>
      </c>
      <c r="AO8" s="31">
        <v>3032.6214285714282</v>
      </c>
      <c r="AP8" s="31">
        <v>3032.6214285714282</v>
      </c>
      <c r="AQ8" s="31">
        <v>3032.6214285714282</v>
      </c>
      <c r="AR8" s="31">
        <v>3032.6214285714282</v>
      </c>
      <c r="AS8" s="31">
        <v>3032.6214285714282</v>
      </c>
      <c r="AT8" s="31">
        <v>3032.6214285714282</v>
      </c>
      <c r="AU8" s="31">
        <v>3032.6214285714282</v>
      </c>
      <c r="AV8" s="31">
        <v>3032.6214285714282</v>
      </c>
      <c r="AW8" s="31">
        <v>3032.6214285714282</v>
      </c>
      <c r="AX8" s="31">
        <v>3032.6214285714282</v>
      </c>
      <c r="AY8" s="31">
        <v>3032.6214285714282</v>
      </c>
      <c r="AZ8" s="31">
        <v>3403.6717783899608</v>
      </c>
      <c r="BA8" s="31">
        <v>3265.1502525252531</v>
      </c>
      <c r="BB8" s="31">
        <v>3216.4166666666665</v>
      </c>
      <c r="BC8" s="31">
        <v>3033.4136494252889</v>
      </c>
      <c r="BD8" s="31">
        <v>3216.4166666666665</v>
      </c>
      <c r="BE8" s="31">
        <v>3216.4166666666665</v>
      </c>
      <c r="BF8" s="31">
        <v>3216.4166666666665</v>
      </c>
      <c r="BG8" s="31">
        <v>3147.9822695035459</v>
      </c>
      <c r="BH8" s="31">
        <v>3161.6691489361701</v>
      </c>
      <c r="BI8" s="31">
        <v>2949.522517730496</v>
      </c>
      <c r="BJ8" s="31">
        <v>3147.9822695035459</v>
      </c>
      <c r="BK8" s="31">
        <v>3147.9822695035459</v>
      </c>
      <c r="BL8" s="31">
        <v>3147.9822695035459</v>
      </c>
      <c r="BM8" s="31">
        <v>3201.5649464312642</v>
      </c>
      <c r="BN8" s="31">
        <v>3147.9822695035459</v>
      </c>
      <c r="BO8" s="31">
        <v>3147.9822695035459</v>
      </c>
    </row>
    <row r="9" spans="1:67" ht="13.95" customHeight="1">
      <c r="A9" s="14">
        <f t="shared" si="0"/>
        <v>1804</v>
      </c>
      <c r="B9" s="31">
        <v>3183.317138671875</v>
      </c>
      <c r="C9" s="31">
        <v>3262.6689453125</v>
      </c>
      <c r="D9" s="31">
        <v>3097.87890625</v>
      </c>
      <c r="E9" s="31">
        <v>3083.0009765625</v>
      </c>
      <c r="F9" s="31">
        <v>3166.03857421875</v>
      </c>
      <c r="G9" s="31">
        <v>3032.621337890625</v>
      </c>
      <c r="H9" s="31">
        <v>3347.415771484375</v>
      </c>
      <c r="I9" s="31">
        <v>3201.379150390625</v>
      </c>
      <c r="J9" s="31">
        <v>3144.1865234375</v>
      </c>
      <c r="K9" s="31">
        <v>3540</v>
      </c>
      <c r="L9" s="31">
        <v>3216.4166666666665</v>
      </c>
      <c r="M9" s="31">
        <v>3102.1507936507937</v>
      </c>
      <c r="N9" s="31">
        <v>3325.3174603174602</v>
      </c>
      <c r="O9" s="31">
        <v>3066</v>
      </c>
      <c r="P9" s="31">
        <v>3145.7420634920627</v>
      </c>
      <c r="Q9" s="31">
        <v>3354.7566137566137</v>
      </c>
      <c r="R9" s="31">
        <v>3216.4166666666665</v>
      </c>
      <c r="S9" s="31">
        <v>3571.3888888888896</v>
      </c>
      <c r="T9" s="31">
        <v>3216.4166666666665</v>
      </c>
      <c r="U9" s="31">
        <v>3265.1502525252531</v>
      </c>
      <c r="V9" s="31">
        <v>3162.579710144928</v>
      </c>
      <c r="W9" s="31">
        <v>2887.2479351721986</v>
      </c>
      <c r="X9" s="31">
        <v>2772.1583294374318</v>
      </c>
      <c r="Y9" s="31">
        <v>3029.9577294685992</v>
      </c>
      <c r="Z9" s="31">
        <v>3029.9577294685992</v>
      </c>
      <c r="AA9" s="31">
        <v>3047.8073471800053</v>
      </c>
      <c r="AB9" s="31">
        <v>3046.8056262939954</v>
      </c>
      <c r="AC9" s="31">
        <v>3093.8865079365078</v>
      </c>
      <c r="AD9" s="31">
        <v>3093.8865079365078</v>
      </c>
      <c r="AE9" s="31">
        <v>3093.8865079365073</v>
      </c>
      <c r="AF9" s="31">
        <v>3093.8865079365078</v>
      </c>
      <c r="AG9" s="31">
        <v>3216.4166666666665</v>
      </c>
      <c r="AH9" s="31">
        <v>3216.4166666666665</v>
      </c>
      <c r="AI9" s="31">
        <v>3319.3420000000001</v>
      </c>
      <c r="AJ9" s="31">
        <v>3216.4166666666665</v>
      </c>
      <c r="AK9" s="31">
        <v>3216.4166666666665</v>
      </c>
      <c r="AL9" s="31">
        <v>3216.4166666666665</v>
      </c>
      <c r="AM9" s="31">
        <v>2953.8520408163267</v>
      </c>
      <c r="AN9" s="31">
        <v>3216.4166666666665</v>
      </c>
      <c r="AO9" s="31">
        <v>3032.6214285714282</v>
      </c>
      <c r="AP9" s="31">
        <v>3032.6214285714282</v>
      </c>
      <c r="AQ9" s="31">
        <v>3032.6214285714282</v>
      </c>
      <c r="AR9" s="31">
        <v>3032.6214285714282</v>
      </c>
      <c r="AS9" s="31">
        <v>3032.6214285714282</v>
      </c>
      <c r="AT9" s="31">
        <v>3032.6214285714282</v>
      </c>
      <c r="AU9" s="31">
        <v>3032.6214285714282</v>
      </c>
      <c r="AV9" s="31">
        <v>3032.6214285714282</v>
      </c>
      <c r="AW9" s="31">
        <v>3032.6214285714282</v>
      </c>
      <c r="AX9" s="31">
        <v>3032.6214285714282</v>
      </c>
      <c r="AY9" s="31">
        <v>3032.6214285714282</v>
      </c>
      <c r="AZ9" s="31">
        <v>3403.6717783899608</v>
      </c>
      <c r="BA9" s="31">
        <v>3265.1502525252531</v>
      </c>
      <c r="BB9" s="31">
        <v>3216.4166666666665</v>
      </c>
      <c r="BC9" s="31">
        <v>3033.4136494252889</v>
      </c>
      <c r="BD9" s="31">
        <v>3216.4166666666665</v>
      </c>
      <c r="BE9" s="31">
        <v>3216.4166666666665</v>
      </c>
      <c r="BF9" s="31">
        <v>3216.4166666666665</v>
      </c>
      <c r="BG9" s="31">
        <v>3147.9822695035459</v>
      </c>
      <c r="BH9" s="31">
        <v>3161.6691489361701</v>
      </c>
      <c r="BI9" s="31">
        <v>2949.522517730496</v>
      </c>
      <c r="BJ9" s="31">
        <v>3147.9822695035459</v>
      </c>
      <c r="BK9" s="31">
        <v>3147.9822695035459</v>
      </c>
      <c r="BL9" s="31">
        <v>3147.9822695035459</v>
      </c>
      <c r="BM9" s="31">
        <v>3201.5649464312642</v>
      </c>
      <c r="BN9" s="31">
        <v>3147.9822695035459</v>
      </c>
      <c r="BO9" s="31">
        <v>3147.9822695035459</v>
      </c>
    </row>
    <row r="10" spans="1:67" ht="13.95" customHeight="1">
      <c r="A10" s="14">
        <f t="shared" si="0"/>
        <v>1805</v>
      </c>
      <c r="B10" s="31">
        <v>3183.423828125</v>
      </c>
      <c r="C10" s="31">
        <v>3263.1181640625</v>
      </c>
      <c r="D10" s="31">
        <v>3098.681640625</v>
      </c>
      <c r="E10" s="31">
        <v>3082.89892578125</v>
      </c>
      <c r="F10" s="31">
        <v>3166.225830078125</v>
      </c>
      <c r="G10" s="31">
        <v>3032.621337890625</v>
      </c>
      <c r="H10" s="31">
        <v>3347.423095703125</v>
      </c>
      <c r="I10" s="31">
        <v>3201.418701171875</v>
      </c>
      <c r="J10" s="31">
        <v>3144.1328125</v>
      </c>
      <c r="K10" s="31">
        <v>3540</v>
      </c>
      <c r="L10" s="31">
        <v>3216.4166666666665</v>
      </c>
      <c r="M10" s="31">
        <v>3102.1507936507937</v>
      </c>
      <c r="N10" s="31">
        <v>3325.3174603174602</v>
      </c>
      <c r="O10" s="31">
        <v>3066</v>
      </c>
      <c r="P10" s="31">
        <v>3145.7420634920627</v>
      </c>
      <c r="Q10" s="31">
        <v>3354.7566137566137</v>
      </c>
      <c r="R10" s="31">
        <v>3216.4166666666665</v>
      </c>
      <c r="S10" s="31">
        <v>3571.3888888888896</v>
      </c>
      <c r="T10" s="31">
        <v>3216.4166666666665</v>
      </c>
      <c r="U10" s="31">
        <v>3265.1502525252531</v>
      </c>
      <c r="V10" s="31">
        <v>3162.579710144928</v>
      </c>
      <c r="W10" s="31">
        <v>2887.2479351721986</v>
      </c>
      <c r="X10" s="31">
        <v>2772.1583294374318</v>
      </c>
      <c r="Y10" s="31">
        <v>3029.9577294685992</v>
      </c>
      <c r="Z10" s="31">
        <v>3029.9577294685992</v>
      </c>
      <c r="AA10" s="31">
        <v>3047.8073471800053</v>
      </c>
      <c r="AB10" s="31">
        <v>3046.8056262939954</v>
      </c>
      <c r="AC10" s="31">
        <v>3093.8865079365078</v>
      </c>
      <c r="AD10" s="31">
        <v>3093.8865079365078</v>
      </c>
      <c r="AE10" s="31">
        <v>3093.8865079365073</v>
      </c>
      <c r="AF10" s="31">
        <v>3093.8865079365078</v>
      </c>
      <c r="AG10" s="31">
        <v>3216.4166666666665</v>
      </c>
      <c r="AH10" s="31">
        <v>3216.4166666666665</v>
      </c>
      <c r="AI10" s="31">
        <v>3319.3420000000001</v>
      </c>
      <c r="AJ10" s="31">
        <v>3216.4166666666665</v>
      </c>
      <c r="AK10" s="31">
        <v>3216.4166666666665</v>
      </c>
      <c r="AL10" s="31">
        <v>3216.4166666666665</v>
      </c>
      <c r="AM10" s="31">
        <v>2953.8520408163267</v>
      </c>
      <c r="AN10" s="31">
        <v>3216.4166666666665</v>
      </c>
      <c r="AO10" s="31">
        <v>3032.6214285714282</v>
      </c>
      <c r="AP10" s="31">
        <v>3032.6214285714282</v>
      </c>
      <c r="AQ10" s="31">
        <v>3032.6214285714282</v>
      </c>
      <c r="AR10" s="31">
        <v>3032.6214285714282</v>
      </c>
      <c r="AS10" s="31">
        <v>3032.6214285714282</v>
      </c>
      <c r="AT10" s="31">
        <v>3032.6214285714282</v>
      </c>
      <c r="AU10" s="31">
        <v>3032.6214285714282</v>
      </c>
      <c r="AV10" s="31">
        <v>3032.6214285714282</v>
      </c>
      <c r="AW10" s="31">
        <v>3032.6214285714282</v>
      </c>
      <c r="AX10" s="31">
        <v>3032.6214285714282</v>
      </c>
      <c r="AY10" s="31">
        <v>3032.6214285714282</v>
      </c>
      <c r="AZ10" s="31">
        <v>3403.6717783899608</v>
      </c>
      <c r="BA10" s="31">
        <v>3265.1502525252531</v>
      </c>
      <c r="BB10" s="31">
        <v>3216.4166666666665</v>
      </c>
      <c r="BC10" s="31">
        <v>3033.4136494252889</v>
      </c>
      <c r="BD10" s="31">
        <v>3216.4166666666665</v>
      </c>
      <c r="BE10" s="31">
        <v>3216.4166666666665</v>
      </c>
      <c r="BF10" s="31">
        <v>3216.4166666666665</v>
      </c>
      <c r="BG10" s="31">
        <v>3147.9822695035459</v>
      </c>
      <c r="BH10" s="31">
        <v>3161.6691489361701</v>
      </c>
      <c r="BI10" s="31">
        <v>2949.522517730496</v>
      </c>
      <c r="BJ10" s="31">
        <v>3147.9822695035459</v>
      </c>
      <c r="BK10" s="31">
        <v>3147.9822695035459</v>
      </c>
      <c r="BL10" s="31">
        <v>3147.9822695035459</v>
      </c>
      <c r="BM10" s="31">
        <v>3201.5649464312642</v>
      </c>
      <c r="BN10" s="31">
        <v>3147.9822695035459</v>
      </c>
      <c r="BO10" s="31">
        <v>3147.9822695035459</v>
      </c>
    </row>
    <row r="11" spans="1:67" ht="13.95" customHeight="1">
      <c r="A11" s="14">
        <f t="shared" si="0"/>
        <v>1806</v>
      </c>
      <c r="B11" s="31">
        <v>3184.645263671875</v>
      </c>
      <c r="C11" s="31">
        <v>3267.18603515625</v>
      </c>
      <c r="D11" s="31">
        <v>3099.60302734375</v>
      </c>
      <c r="E11" s="31">
        <v>3083.41943359375</v>
      </c>
      <c r="F11" s="31">
        <v>3167.052001953125</v>
      </c>
      <c r="G11" s="31">
        <v>3033.234375</v>
      </c>
      <c r="H11" s="31">
        <v>3348.106201171875</v>
      </c>
      <c r="I11" s="31">
        <v>3202.09375</v>
      </c>
      <c r="J11" s="31">
        <v>3144.714111328125</v>
      </c>
      <c r="K11" s="31">
        <v>3569.625</v>
      </c>
      <c r="L11" s="31">
        <v>3217.0666666666666</v>
      </c>
      <c r="M11" s="31">
        <v>3102.1507936507942</v>
      </c>
      <c r="N11" s="31">
        <v>3325.3174603174602</v>
      </c>
      <c r="O11" s="31">
        <v>3068.1</v>
      </c>
      <c r="P11" s="31">
        <v>3145.7420634920627</v>
      </c>
      <c r="Q11" s="31">
        <v>3356.9783068783063</v>
      </c>
      <c r="R11" s="31">
        <v>3217.0666666666666</v>
      </c>
      <c r="S11" s="31">
        <v>3571.3888888888896</v>
      </c>
      <c r="T11" s="31">
        <v>3217.0666666666666</v>
      </c>
      <c r="U11" s="31">
        <v>3265.8101010101018</v>
      </c>
      <c r="V11" s="31">
        <v>3162.579710144928</v>
      </c>
      <c r="W11" s="31">
        <v>2887.2479351721986</v>
      </c>
      <c r="X11" s="31">
        <v>2772.1583294374318</v>
      </c>
      <c r="Y11" s="31">
        <v>3030.5700483091787</v>
      </c>
      <c r="Z11" s="31">
        <v>3030.5700483091787</v>
      </c>
      <c r="AA11" s="31">
        <v>3048.4232732185055</v>
      </c>
      <c r="AB11" s="31">
        <v>3047.4213498964796</v>
      </c>
      <c r="AC11" s="31">
        <v>3094.511746031746</v>
      </c>
      <c r="AD11" s="31">
        <v>3094.511746031746</v>
      </c>
      <c r="AE11" s="31">
        <v>3094.5117460317451</v>
      </c>
      <c r="AF11" s="31">
        <v>3094.511746031746</v>
      </c>
      <c r="AG11" s="31">
        <v>3217.0666666666666</v>
      </c>
      <c r="AH11" s="31">
        <v>3217.0666666666666</v>
      </c>
      <c r="AI11" s="31">
        <v>3320.0128000000004</v>
      </c>
      <c r="AJ11" s="31">
        <v>3217.0666666666666</v>
      </c>
      <c r="AK11" s="31">
        <v>3217.0666666666666</v>
      </c>
      <c r="AL11" s="31">
        <v>3217.0666666666666</v>
      </c>
      <c r="AM11" s="31">
        <v>2954.4489795918371</v>
      </c>
      <c r="AN11" s="31">
        <v>3217.0666666666666</v>
      </c>
      <c r="AO11" s="31">
        <v>3033.2342857142853</v>
      </c>
      <c r="AP11" s="31">
        <v>3033.2342857142853</v>
      </c>
      <c r="AQ11" s="31">
        <v>3033.2342857142853</v>
      </c>
      <c r="AR11" s="31">
        <v>3033.2342857142853</v>
      </c>
      <c r="AS11" s="31">
        <v>3033.2342857142853</v>
      </c>
      <c r="AT11" s="31">
        <v>3033.2342857142853</v>
      </c>
      <c r="AU11" s="31">
        <v>3033.2342857142853</v>
      </c>
      <c r="AV11" s="31">
        <v>3033.2342857142853</v>
      </c>
      <c r="AW11" s="31">
        <v>3033.2342857142853</v>
      </c>
      <c r="AX11" s="31">
        <v>3033.2342857142853</v>
      </c>
      <c r="AY11" s="31">
        <v>3033.2342857142853</v>
      </c>
      <c r="AZ11" s="31">
        <v>3404.3596204468936</v>
      </c>
      <c r="BA11" s="31">
        <v>3265.8101010101018</v>
      </c>
      <c r="BB11" s="31">
        <v>3217.0666666666666</v>
      </c>
      <c r="BC11" s="31">
        <v>3034.026666666668</v>
      </c>
      <c r="BD11" s="31">
        <v>3217.0666666666666</v>
      </c>
      <c r="BE11" s="31">
        <v>3217.0666666666666</v>
      </c>
      <c r="BF11" s="31">
        <v>3217.0666666666666</v>
      </c>
      <c r="BG11" s="31">
        <v>3148.618439716312</v>
      </c>
      <c r="BH11" s="31">
        <v>3162.3080851063828</v>
      </c>
      <c r="BI11" s="31">
        <v>2950.118581560283</v>
      </c>
      <c r="BJ11" s="31">
        <v>3148.618439716312</v>
      </c>
      <c r="BK11" s="31">
        <v>3148.618439716312</v>
      </c>
      <c r="BL11" s="31">
        <v>3148.618439716312</v>
      </c>
      <c r="BM11" s="31">
        <v>3202.2119450731834</v>
      </c>
      <c r="BN11" s="31">
        <v>3148.618439716312</v>
      </c>
      <c r="BO11" s="31">
        <v>3148.618439716312</v>
      </c>
    </row>
    <row r="12" spans="1:67" ht="13.95" customHeight="1">
      <c r="A12" s="14">
        <f t="shared" si="0"/>
        <v>1807</v>
      </c>
      <c r="B12" s="31">
        <v>3185.755615234375</v>
      </c>
      <c r="C12" s="31">
        <v>3270.620361328125</v>
      </c>
      <c r="D12" s="31">
        <v>3100.503662109375</v>
      </c>
      <c r="E12" s="31">
        <v>3083.93896484375</v>
      </c>
      <c r="F12" s="31">
        <v>3167.8828125</v>
      </c>
      <c r="G12" s="31">
        <v>3033.84716796875</v>
      </c>
      <c r="H12" s="31">
        <v>3348.789794921875</v>
      </c>
      <c r="I12" s="31">
        <v>3202.768798828125</v>
      </c>
      <c r="J12" s="31">
        <v>3145.295166015625</v>
      </c>
      <c r="K12" s="31">
        <v>3599.25</v>
      </c>
      <c r="L12" s="31">
        <v>3217.7166666666662</v>
      </c>
      <c r="M12" s="31">
        <v>3102.1507936507937</v>
      </c>
      <c r="N12" s="31">
        <v>3325.3174603174602</v>
      </c>
      <c r="O12" s="31">
        <v>3070.2</v>
      </c>
      <c r="P12" s="31">
        <v>3145.7420634920627</v>
      </c>
      <c r="Q12" s="31">
        <v>3359.2</v>
      </c>
      <c r="R12" s="31">
        <v>3217.7166666666662</v>
      </c>
      <c r="S12" s="31">
        <v>3571.3888888888896</v>
      </c>
      <c r="T12" s="31">
        <v>3217.7166666666662</v>
      </c>
      <c r="U12" s="31">
        <v>3266.46994949495</v>
      </c>
      <c r="V12" s="31">
        <v>3162.579710144928</v>
      </c>
      <c r="W12" s="31">
        <v>2887.2479351721986</v>
      </c>
      <c r="X12" s="31">
        <v>2772.1583294374318</v>
      </c>
      <c r="Y12" s="31">
        <v>3031.1823671497586</v>
      </c>
      <c r="Z12" s="31">
        <v>3031.1823671497586</v>
      </c>
      <c r="AA12" s="31">
        <v>3049.0391992570067</v>
      </c>
      <c r="AB12" s="31">
        <v>3048.0370734989642</v>
      </c>
      <c r="AC12" s="31">
        <v>3095.1369841269839</v>
      </c>
      <c r="AD12" s="31">
        <v>3095.1369841269839</v>
      </c>
      <c r="AE12" s="31">
        <v>3095.1369841269834</v>
      </c>
      <c r="AF12" s="31">
        <v>3095.1369841269839</v>
      </c>
      <c r="AG12" s="31">
        <v>3217.7166666666662</v>
      </c>
      <c r="AH12" s="31">
        <v>3217.7166666666662</v>
      </c>
      <c r="AI12" s="31">
        <v>3320.6836000000003</v>
      </c>
      <c r="AJ12" s="31">
        <v>3217.7166666666662</v>
      </c>
      <c r="AK12" s="31">
        <v>3217.7166666666662</v>
      </c>
      <c r="AL12" s="31">
        <v>3217.7166666666662</v>
      </c>
      <c r="AM12" s="31">
        <v>2955.0459183673474</v>
      </c>
      <c r="AN12" s="31">
        <v>3217.7166666666662</v>
      </c>
      <c r="AO12" s="31">
        <v>3033.8471428571424</v>
      </c>
      <c r="AP12" s="31">
        <v>3033.8471428571424</v>
      </c>
      <c r="AQ12" s="31">
        <v>3033.8471428571424</v>
      </c>
      <c r="AR12" s="31">
        <v>3033.8471428571424</v>
      </c>
      <c r="AS12" s="31">
        <v>3033.8471428571424</v>
      </c>
      <c r="AT12" s="31">
        <v>3033.8471428571424</v>
      </c>
      <c r="AU12" s="31">
        <v>3033.8471428571424</v>
      </c>
      <c r="AV12" s="31">
        <v>3033.8471428571424</v>
      </c>
      <c r="AW12" s="31">
        <v>3033.8471428571424</v>
      </c>
      <c r="AX12" s="31">
        <v>3033.8471428571424</v>
      </c>
      <c r="AY12" s="31">
        <v>3033.8471428571424</v>
      </c>
      <c r="AZ12" s="31">
        <v>3405.0474625038269</v>
      </c>
      <c r="BA12" s="31">
        <v>3266.46994949495</v>
      </c>
      <c r="BB12" s="31">
        <v>3217.7166666666662</v>
      </c>
      <c r="BC12" s="31">
        <v>3034.6396839080476</v>
      </c>
      <c r="BD12" s="31">
        <v>3217.7166666666662</v>
      </c>
      <c r="BE12" s="31">
        <v>3217.7166666666662</v>
      </c>
      <c r="BF12" s="31">
        <v>3217.7166666666662</v>
      </c>
      <c r="BG12" s="31">
        <v>3149.254609929078</v>
      </c>
      <c r="BH12" s="31">
        <v>3162.9470212765959</v>
      </c>
      <c r="BI12" s="31">
        <v>2950.7146453900705</v>
      </c>
      <c r="BJ12" s="31">
        <v>3149.254609929078</v>
      </c>
      <c r="BK12" s="31">
        <v>3149.254609929078</v>
      </c>
      <c r="BL12" s="31">
        <v>3149.254609929078</v>
      </c>
      <c r="BM12" s="31">
        <v>3202.8589437151031</v>
      </c>
      <c r="BN12" s="31">
        <v>3149.254609929078</v>
      </c>
      <c r="BO12" s="31">
        <v>3149.254609929078</v>
      </c>
    </row>
    <row r="13" spans="1:67" ht="13.95" customHeight="1">
      <c r="A13" s="14">
        <f t="shared" si="0"/>
        <v>1808</v>
      </c>
      <c r="B13" s="31">
        <v>3186.84423828125</v>
      </c>
      <c r="C13" s="31">
        <v>3273.865966796875</v>
      </c>
      <c r="D13" s="31">
        <v>3101.3310546875</v>
      </c>
      <c r="E13" s="31">
        <v>3084.458740234375</v>
      </c>
      <c r="F13" s="31">
        <v>3168.7080078125</v>
      </c>
      <c r="G13" s="31">
        <v>3034.4599609375</v>
      </c>
      <c r="H13" s="31">
        <v>3349.47412109375</v>
      </c>
      <c r="I13" s="31">
        <v>3203.4404296875</v>
      </c>
      <c r="J13" s="31">
        <v>3145.875244140625</v>
      </c>
      <c r="K13" s="31">
        <v>3628.875</v>
      </c>
      <c r="L13" s="31">
        <v>3218.3666666666663</v>
      </c>
      <c r="M13" s="31">
        <v>3102.1507936507937</v>
      </c>
      <c r="N13" s="31">
        <v>3325.3174603174602</v>
      </c>
      <c r="O13" s="31">
        <v>3072.3</v>
      </c>
      <c r="P13" s="31">
        <v>3145.7420634920627</v>
      </c>
      <c r="Q13" s="31">
        <v>3361.4216931216929</v>
      </c>
      <c r="R13" s="31">
        <v>3218.3666666666663</v>
      </c>
      <c r="S13" s="31">
        <v>3571.3888888888891</v>
      </c>
      <c r="T13" s="31">
        <v>3218.3666666666663</v>
      </c>
      <c r="U13" s="31">
        <v>3267.1297979797987</v>
      </c>
      <c r="V13" s="31">
        <v>3162.579710144928</v>
      </c>
      <c r="W13" s="31">
        <v>2887.2479351721986</v>
      </c>
      <c r="X13" s="31">
        <v>2772.1583294374313</v>
      </c>
      <c r="Y13" s="31">
        <v>3031.7946859903382</v>
      </c>
      <c r="Z13" s="31">
        <v>3031.7946859903382</v>
      </c>
      <c r="AA13" s="31">
        <v>3049.6551252955069</v>
      </c>
      <c r="AB13" s="31">
        <v>3048.6527971014489</v>
      </c>
      <c r="AC13" s="31">
        <v>3095.7622222222221</v>
      </c>
      <c r="AD13" s="31">
        <v>3095.7622222222221</v>
      </c>
      <c r="AE13" s="31">
        <v>3095.7622222222217</v>
      </c>
      <c r="AF13" s="31">
        <v>3095.7622222222221</v>
      </c>
      <c r="AG13" s="31">
        <v>3218.3666666666663</v>
      </c>
      <c r="AH13" s="31">
        <v>3218.3666666666663</v>
      </c>
      <c r="AI13" s="31">
        <v>3321.3544000000002</v>
      </c>
      <c r="AJ13" s="31">
        <v>3218.3666666666663</v>
      </c>
      <c r="AK13" s="31">
        <v>3218.3666666666663</v>
      </c>
      <c r="AL13" s="31">
        <v>3218.3666666666663</v>
      </c>
      <c r="AM13" s="31">
        <v>2955.6428571428573</v>
      </c>
      <c r="AN13" s="31">
        <v>3218.3666666666663</v>
      </c>
      <c r="AO13" s="31">
        <v>3034.46</v>
      </c>
      <c r="AP13" s="31">
        <v>3034.46</v>
      </c>
      <c r="AQ13" s="31">
        <v>3034.46</v>
      </c>
      <c r="AR13" s="31">
        <v>3034.46</v>
      </c>
      <c r="AS13" s="31">
        <v>3034.46</v>
      </c>
      <c r="AT13" s="31">
        <v>3034.46</v>
      </c>
      <c r="AU13" s="31">
        <v>3034.46</v>
      </c>
      <c r="AV13" s="31">
        <v>3034.46</v>
      </c>
      <c r="AW13" s="31">
        <v>3034.46</v>
      </c>
      <c r="AX13" s="31">
        <v>3034.46</v>
      </c>
      <c r="AY13" s="31">
        <v>3034.46</v>
      </c>
      <c r="AZ13" s="31">
        <v>3405.7353045607597</v>
      </c>
      <c r="BA13" s="31">
        <v>3267.1297979797987</v>
      </c>
      <c r="BB13" s="31">
        <v>3218.3666666666663</v>
      </c>
      <c r="BC13" s="31">
        <v>3035.2527011494267</v>
      </c>
      <c r="BD13" s="31">
        <v>3218.3666666666663</v>
      </c>
      <c r="BE13" s="31">
        <v>3218.3666666666663</v>
      </c>
      <c r="BF13" s="31">
        <v>3218.3666666666663</v>
      </c>
      <c r="BG13" s="31">
        <v>3149.8907801418436</v>
      </c>
      <c r="BH13" s="31">
        <v>3163.5859574468086</v>
      </c>
      <c r="BI13" s="31">
        <v>2951.3107092198579</v>
      </c>
      <c r="BJ13" s="31">
        <v>3149.8907801418436</v>
      </c>
      <c r="BK13" s="31">
        <v>3149.8907801418436</v>
      </c>
      <c r="BL13" s="31">
        <v>3149.8907801418436</v>
      </c>
      <c r="BM13" s="31">
        <v>3203.5059423570224</v>
      </c>
      <c r="BN13" s="31">
        <v>3149.8907801418436</v>
      </c>
      <c r="BO13" s="31">
        <v>3149.8907801418436</v>
      </c>
    </row>
    <row r="14" spans="1:67" ht="13.95" customHeight="1">
      <c r="A14" s="14">
        <f t="shared" si="0"/>
        <v>1809</v>
      </c>
      <c r="B14" s="31">
        <v>3187.966796875</v>
      </c>
      <c r="C14" s="31">
        <v>3277.33447265625</v>
      </c>
      <c r="D14" s="31">
        <v>3102.13037109375</v>
      </c>
      <c r="E14" s="31">
        <v>3085.09228515625</v>
      </c>
      <c r="F14" s="31">
        <v>3169.53759765625</v>
      </c>
      <c r="G14" s="31">
        <v>3035.072998046875</v>
      </c>
      <c r="H14" s="31">
        <v>3350.157470703125</v>
      </c>
      <c r="I14" s="31">
        <v>3204.112060546875</v>
      </c>
      <c r="J14" s="31">
        <v>3146.455322265625</v>
      </c>
      <c r="K14" s="31">
        <v>3658.5</v>
      </c>
      <c r="L14" s="31">
        <v>3219.0166666666669</v>
      </c>
      <c r="M14" s="31">
        <v>3102.1507936507937</v>
      </c>
      <c r="N14" s="31">
        <v>3325.3174603174602</v>
      </c>
      <c r="O14" s="31">
        <v>3074.4</v>
      </c>
      <c r="P14" s="31">
        <v>3145.7420634920627</v>
      </c>
      <c r="Q14" s="31">
        <v>3363.6433862433855</v>
      </c>
      <c r="R14" s="31">
        <v>3219.0166666666669</v>
      </c>
      <c r="S14" s="31">
        <v>3571.3888888888891</v>
      </c>
      <c r="T14" s="31">
        <v>3219.0166666666669</v>
      </c>
      <c r="U14" s="31">
        <v>3267.7896464646474</v>
      </c>
      <c r="V14" s="31">
        <v>3162.579710144928</v>
      </c>
      <c r="W14" s="31">
        <v>2887.2479351721986</v>
      </c>
      <c r="X14" s="31">
        <v>2772.1583294374313</v>
      </c>
      <c r="Y14" s="31">
        <v>3032.4070048309177</v>
      </c>
      <c r="Z14" s="31">
        <v>3032.4070048309177</v>
      </c>
      <c r="AA14" s="31">
        <v>3050.2710513340076</v>
      </c>
      <c r="AB14" s="31">
        <v>3049.2685207039331</v>
      </c>
      <c r="AC14" s="31">
        <v>3096.38746031746</v>
      </c>
      <c r="AD14" s="31">
        <v>3096.38746031746</v>
      </c>
      <c r="AE14" s="31">
        <v>3096.38746031746</v>
      </c>
      <c r="AF14" s="31">
        <v>3096.38746031746</v>
      </c>
      <c r="AG14" s="31">
        <v>3219.0166666666669</v>
      </c>
      <c r="AH14" s="31">
        <v>3219.0166666666669</v>
      </c>
      <c r="AI14" s="31">
        <v>3322.0252</v>
      </c>
      <c r="AJ14" s="31">
        <v>3219.0166666666669</v>
      </c>
      <c r="AK14" s="31">
        <v>3219.0166666666669</v>
      </c>
      <c r="AL14" s="31">
        <v>3219.0166666666669</v>
      </c>
      <c r="AM14" s="31">
        <v>2956.2397959183677</v>
      </c>
      <c r="AN14" s="31">
        <v>3219.0166666666669</v>
      </c>
      <c r="AO14" s="31">
        <v>3035.0728571428567</v>
      </c>
      <c r="AP14" s="31">
        <v>3035.0728571428567</v>
      </c>
      <c r="AQ14" s="31">
        <v>3035.0728571428567</v>
      </c>
      <c r="AR14" s="31">
        <v>3035.0728571428567</v>
      </c>
      <c r="AS14" s="31">
        <v>3035.0728571428567</v>
      </c>
      <c r="AT14" s="31">
        <v>3035.0728571428567</v>
      </c>
      <c r="AU14" s="31">
        <v>3035.0728571428567</v>
      </c>
      <c r="AV14" s="31">
        <v>3035.0728571428567</v>
      </c>
      <c r="AW14" s="31">
        <v>3035.0728571428567</v>
      </c>
      <c r="AX14" s="31">
        <v>3035.0728571428567</v>
      </c>
      <c r="AY14" s="31">
        <v>3035.0728571428567</v>
      </c>
      <c r="AZ14" s="31">
        <v>3406.4231466176925</v>
      </c>
      <c r="BA14" s="31">
        <v>3267.7896464646474</v>
      </c>
      <c r="BB14" s="31">
        <v>3219.0166666666669</v>
      </c>
      <c r="BC14" s="31">
        <v>3035.8657183908063</v>
      </c>
      <c r="BD14" s="31">
        <v>3219.0166666666669</v>
      </c>
      <c r="BE14" s="31">
        <v>3219.0166666666669</v>
      </c>
      <c r="BF14" s="31">
        <v>3219.0166666666669</v>
      </c>
      <c r="BG14" s="31">
        <v>3150.5269503546101</v>
      </c>
      <c r="BH14" s="31">
        <v>3164.2248936170217</v>
      </c>
      <c r="BI14" s="31">
        <v>2951.9067730496449</v>
      </c>
      <c r="BJ14" s="31">
        <v>3150.5269503546101</v>
      </c>
      <c r="BK14" s="31">
        <v>3150.5269503546101</v>
      </c>
      <c r="BL14" s="31">
        <v>3150.5269503546101</v>
      </c>
      <c r="BM14" s="31">
        <v>3204.1529409989416</v>
      </c>
      <c r="BN14" s="31">
        <v>3150.5269503546101</v>
      </c>
      <c r="BO14" s="31">
        <v>3150.5269503546101</v>
      </c>
    </row>
    <row r="15" spans="1:67" ht="13.95" customHeight="1">
      <c r="A15" s="14">
        <f t="shared" si="0"/>
        <v>1810</v>
      </c>
      <c r="B15" s="31">
        <v>3189.18310546875</v>
      </c>
      <c r="C15" s="31">
        <v>3281.2958984375</v>
      </c>
      <c r="D15" s="31">
        <v>3102.934814453125</v>
      </c>
      <c r="E15" s="31">
        <v>3085.725341796875</v>
      </c>
      <c r="F15" s="31">
        <v>3170.3662109375</v>
      </c>
      <c r="G15" s="31">
        <v>3035.685546875</v>
      </c>
      <c r="H15" s="31">
        <v>3350.839599609375</v>
      </c>
      <c r="I15" s="31">
        <v>3204.783935546875</v>
      </c>
      <c r="J15" s="31">
        <v>3147.03466796875</v>
      </c>
      <c r="K15" s="31">
        <v>3688.125</v>
      </c>
      <c r="L15" s="31">
        <v>3219.666666666667</v>
      </c>
      <c r="M15" s="31">
        <v>3102.1507936507937</v>
      </c>
      <c r="N15" s="31">
        <v>3325.3174603174602</v>
      </c>
      <c r="O15" s="31">
        <v>3076.5</v>
      </c>
      <c r="P15" s="31">
        <v>3145.7420634920627</v>
      </c>
      <c r="Q15" s="31">
        <v>3365.8650793650791</v>
      </c>
      <c r="R15" s="31">
        <v>3219.666666666667</v>
      </c>
      <c r="S15" s="31">
        <v>3571.3888888888896</v>
      </c>
      <c r="T15" s="31">
        <v>3219.666666666667</v>
      </c>
      <c r="U15" s="31">
        <v>3268.4494949494956</v>
      </c>
      <c r="V15" s="31">
        <v>3162.579710144928</v>
      </c>
      <c r="W15" s="31">
        <v>2887.2479351721986</v>
      </c>
      <c r="X15" s="31">
        <v>2772.1583294374318</v>
      </c>
      <c r="Y15" s="31">
        <v>3033.0193236714977</v>
      </c>
      <c r="Z15" s="31">
        <v>3033.0193236714977</v>
      </c>
      <c r="AA15" s="31">
        <v>3050.8869773725082</v>
      </c>
      <c r="AB15" s="31">
        <v>3049.8842443064177</v>
      </c>
      <c r="AC15" s="31">
        <v>3097.0126984126982</v>
      </c>
      <c r="AD15" s="31">
        <v>3097.0126984126982</v>
      </c>
      <c r="AE15" s="31">
        <v>3097.0126984126978</v>
      </c>
      <c r="AF15" s="31">
        <v>3097.0126984126982</v>
      </c>
      <c r="AG15" s="31">
        <v>3219.666666666667</v>
      </c>
      <c r="AH15" s="31">
        <v>3219.666666666667</v>
      </c>
      <c r="AI15" s="31">
        <v>3322.6959999999999</v>
      </c>
      <c r="AJ15" s="31">
        <v>3219.666666666667</v>
      </c>
      <c r="AK15" s="31">
        <v>3219.666666666667</v>
      </c>
      <c r="AL15" s="31">
        <v>3219.666666666667</v>
      </c>
      <c r="AM15" s="31">
        <v>2956.836734693878</v>
      </c>
      <c r="AN15" s="31">
        <v>3219.666666666667</v>
      </c>
      <c r="AO15" s="31">
        <v>3035.6857142857139</v>
      </c>
      <c r="AP15" s="31">
        <v>3035.6857142857139</v>
      </c>
      <c r="AQ15" s="31">
        <v>3035.6857142857139</v>
      </c>
      <c r="AR15" s="31">
        <v>3035.6857142857139</v>
      </c>
      <c r="AS15" s="31">
        <v>3035.6857142857139</v>
      </c>
      <c r="AT15" s="31">
        <v>3035.6857142857139</v>
      </c>
      <c r="AU15" s="31">
        <v>3035.6857142857139</v>
      </c>
      <c r="AV15" s="31">
        <v>3035.6857142857139</v>
      </c>
      <c r="AW15" s="31">
        <v>3035.6857142857139</v>
      </c>
      <c r="AX15" s="31">
        <v>3035.6857142857139</v>
      </c>
      <c r="AY15" s="31">
        <v>3035.6857142857139</v>
      </c>
      <c r="AZ15" s="31">
        <v>3407.1109886746258</v>
      </c>
      <c r="BA15" s="31">
        <v>3268.4494949494956</v>
      </c>
      <c r="BB15" s="31">
        <v>3219.666666666667</v>
      </c>
      <c r="BC15" s="31">
        <v>3036.4787356321858</v>
      </c>
      <c r="BD15" s="31">
        <v>3219.666666666667</v>
      </c>
      <c r="BE15" s="31">
        <v>3219.666666666667</v>
      </c>
      <c r="BF15" s="31">
        <v>3219.666666666667</v>
      </c>
      <c r="BG15" s="31">
        <v>3151.1631205673757</v>
      </c>
      <c r="BH15" s="31">
        <v>3164.863829787234</v>
      </c>
      <c r="BI15" s="31">
        <v>2952.5028368794324</v>
      </c>
      <c r="BJ15" s="31">
        <v>3151.1631205673757</v>
      </c>
      <c r="BK15" s="31">
        <v>3151.1631205673757</v>
      </c>
      <c r="BL15" s="31">
        <v>3151.1631205673757</v>
      </c>
      <c r="BM15" s="31">
        <v>3204.7999396408609</v>
      </c>
      <c r="BN15" s="31">
        <v>3151.1631205673757</v>
      </c>
      <c r="BO15" s="31">
        <v>3151.1631205673757</v>
      </c>
    </row>
    <row r="16" spans="1:67" ht="13.95" customHeight="1">
      <c r="A16" s="14">
        <f t="shared" si="0"/>
        <v>1811</v>
      </c>
      <c r="B16" s="31">
        <v>3190.367919921875</v>
      </c>
      <c r="C16" s="31">
        <v>3284.984375</v>
      </c>
      <c r="D16" s="31">
        <v>3103.624267578125</v>
      </c>
      <c r="E16" s="31">
        <v>3086.3017578125</v>
      </c>
      <c r="F16" s="31">
        <v>3171.194580078125</v>
      </c>
      <c r="G16" s="31">
        <v>3036.298583984375</v>
      </c>
      <c r="H16" s="31">
        <v>3351.521728515625</v>
      </c>
      <c r="I16" s="31">
        <v>3205.455322265625</v>
      </c>
      <c r="J16" s="31">
        <v>3147.612548828125</v>
      </c>
      <c r="K16" s="31">
        <v>3717.75</v>
      </c>
      <c r="L16" s="31">
        <v>3220.3166666666666</v>
      </c>
      <c r="M16" s="31">
        <v>3102.1507936507937</v>
      </c>
      <c r="N16" s="31">
        <v>3325.3174603174602</v>
      </c>
      <c r="O16" s="31">
        <v>3078.6</v>
      </c>
      <c r="P16" s="31">
        <v>3145.7420634920627</v>
      </c>
      <c r="Q16" s="31">
        <v>3368.0867724867721</v>
      </c>
      <c r="R16" s="31">
        <v>3220.3166666666666</v>
      </c>
      <c r="S16" s="31">
        <v>3571.3888888888891</v>
      </c>
      <c r="T16" s="31">
        <v>3220.3166666666666</v>
      </c>
      <c r="U16" s="31">
        <v>3269.1093434343443</v>
      </c>
      <c r="V16" s="31">
        <v>3162.579710144928</v>
      </c>
      <c r="W16" s="31">
        <v>2887.2479351721986</v>
      </c>
      <c r="X16" s="31">
        <v>2772.1583294374313</v>
      </c>
      <c r="Y16" s="31">
        <v>3033.6316425120772</v>
      </c>
      <c r="Z16" s="31">
        <v>3033.6316425120772</v>
      </c>
      <c r="AA16" s="31">
        <v>3051.5029034110084</v>
      </c>
      <c r="AB16" s="31">
        <v>3050.4999679089024</v>
      </c>
      <c r="AC16" s="31">
        <v>3097.6379365079365</v>
      </c>
      <c r="AD16" s="31">
        <v>3097.6379365079365</v>
      </c>
      <c r="AE16" s="31">
        <v>3097.637936507936</v>
      </c>
      <c r="AF16" s="31">
        <v>3097.6379365079365</v>
      </c>
      <c r="AG16" s="31">
        <v>3220.3166666666666</v>
      </c>
      <c r="AH16" s="31">
        <v>3220.3166666666666</v>
      </c>
      <c r="AI16" s="31">
        <v>3323.3668000000007</v>
      </c>
      <c r="AJ16" s="31">
        <v>3220.3166666666666</v>
      </c>
      <c r="AK16" s="31">
        <v>3220.3166666666666</v>
      </c>
      <c r="AL16" s="31">
        <v>3220.3166666666666</v>
      </c>
      <c r="AM16" s="31">
        <v>2957.4336734693879</v>
      </c>
      <c r="AN16" s="31">
        <v>3220.3166666666666</v>
      </c>
      <c r="AO16" s="31">
        <v>3036.2985714285705</v>
      </c>
      <c r="AP16" s="31">
        <v>3036.2985714285705</v>
      </c>
      <c r="AQ16" s="31">
        <v>3036.2985714285705</v>
      </c>
      <c r="AR16" s="31">
        <v>3036.2985714285705</v>
      </c>
      <c r="AS16" s="31">
        <v>3036.2985714285705</v>
      </c>
      <c r="AT16" s="31">
        <v>3036.2985714285705</v>
      </c>
      <c r="AU16" s="31">
        <v>3036.2985714285705</v>
      </c>
      <c r="AV16" s="31">
        <v>3036.2985714285705</v>
      </c>
      <c r="AW16" s="31">
        <v>3036.2985714285705</v>
      </c>
      <c r="AX16" s="31">
        <v>3036.2985714285705</v>
      </c>
      <c r="AY16" s="31">
        <v>3036.2985714285705</v>
      </c>
      <c r="AZ16" s="31">
        <v>3407.7988307315586</v>
      </c>
      <c r="BA16" s="31">
        <v>3269.1093434343443</v>
      </c>
      <c r="BB16" s="31">
        <v>3220.3166666666666</v>
      </c>
      <c r="BC16" s="31">
        <v>3037.0917528735649</v>
      </c>
      <c r="BD16" s="31">
        <v>3220.3166666666666</v>
      </c>
      <c r="BE16" s="31">
        <v>3220.3166666666666</v>
      </c>
      <c r="BF16" s="31">
        <v>3220.3166666666666</v>
      </c>
      <c r="BG16" s="31">
        <v>3151.7992907801417</v>
      </c>
      <c r="BH16" s="31">
        <v>3165.5027659574471</v>
      </c>
      <c r="BI16" s="31">
        <v>2953.0989007092198</v>
      </c>
      <c r="BJ16" s="31">
        <v>3151.7992907801417</v>
      </c>
      <c r="BK16" s="31">
        <v>3151.7992907801417</v>
      </c>
      <c r="BL16" s="31">
        <v>3151.7992907801417</v>
      </c>
      <c r="BM16" s="31">
        <v>3205.4469382827801</v>
      </c>
      <c r="BN16" s="31">
        <v>3151.7992907801417</v>
      </c>
      <c r="BO16" s="31">
        <v>3151.7992907801417</v>
      </c>
    </row>
    <row r="17" spans="1:67" ht="13.95" customHeight="1">
      <c r="A17" s="14">
        <f t="shared" si="0"/>
        <v>1812</v>
      </c>
      <c r="B17" s="31">
        <v>3191.602783203125</v>
      </c>
      <c r="C17" s="31">
        <v>3288.489013671875</v>
      </c>
      <c r="D17" s="31">
        <v>3104.416259765625</v>
      </c>
      <c r="E17" s="31">
        <v>3086.881103515625</v>
      </c>
      <c r="F17" s="31">
        <v>3172.02734375</v>
      </c>
      <c r="G17" s="31">
        <v>3036.911376953125</v>
      </c>
      <c r="H17" s="31">
        <v>3352.203857421875</v>
      </c>
      <c r="I17" s="31">
        <v>3206.118896484375</v>
      </c>
      <c r="J17" s="31">
        <v>3148.081787109375</v>
      </c>
      <c r="K17" s="31">
        <v>3747.375</v>
      </c>
      <c r="L17" s="31">
        <v>3220.9666666666667</v>
      </c>
      <c r="M17" s="31">
        <v>3102.1507936507937</v>
      </c>
      <c r="N17" s="31">
        <v>3325.3174603174602</v>
      </c>
      <c r="O17" s="31">
        <v>3080.7</v>
      </c>
      <c r="P17" s="31">
        <v>3145.7420634920627</v>
      </c>
      <c r="Q17" s="31">
        <v>3370.3084656084657</v>
      </c>
      <c r="R17" s="31">
        <v>3220.9666666666667</v>
      </c>
      <c r="S17" s="31">
        <v>3571.3888888888891</v>
      </c>
      <c r="T17" s="31">
        <v>3220.9666666666667</v>
      </c>
      <c r="U17" s="31">
        <v>3269.7691919191925</v>
      </c>
      <c r="V17" s="31">
        <v>3162.579710144928</v>
      </c>
      <c r="W17" s="31">
        <v>2887.2479351721986</v>
      </c>
      <c r="X17" s="31">
        <v>2772.1583294374313</v>
      </c>
      <c r="Y17" s="31">
        <v>3034.2439613526572</v>
      </c>
      <c r="Z17" s="31">
        <v>3034.2439613526572</v>
      </c>
      <c r="AA17" s="31">
        <v>3052.1188294495091</v>
      </c>
      <c r="AB17" s="31">
        <v>3051.115691511387</v>
      </c>
      <c r="AC17" s="31">
        <v>3098.2631746031743</v>
      </c>
      <c r="AD17" s="31">
        <v>3098.2631746031743</v>
      </c>
      <c r="AE17" s="31">
        <v>3098.2631746031739</v>
      </c>
      <c r="AF17" s="31">
        <v>3098.2631746031743</v>
      </c>
      <c r="AG17" s="31">
        <v>3220.9666666666667</v>
      </c>
      <c r="AH17" s="31">
        <v>3220.9666666666667</v>
      </c>
      <c r="AI17" s="31">
        <v>3324.0376000000006</v>
      </c>
      <c r="AJ17" s="31">
        <v>3220.9666666666667</v>
      </c>
      <c r="AK17" s="31">
        <v>3220.9666666666667</v>
      </c>
      <c r="AL17" s="31">
        <v>3220.9666666666667</v>
      </c>
      <c r="AM17" s="31">
        <v>2958.0306122448983</v>
      </c>
      <c r="AN17" s="31">
        <v>3220.9666666666667</v>
      </c>
      <c r="AO17" s="31">
        <v>3036.9114285714281</v>
      </c>
      <c r="AP17" s="31">
        <v>3036.9114285714281</v>
      </c>
      <c r="AQ17" s="31">
        <v>3036.9114285714281</v>
      </c>
      <c r="AR17" s="31">
        <v>3036.9114285714281</v>
      </c>
      <c r="AS17" s="31">
        <v>3036.9114285714281</v>
      </c>
      <c r="AT17" s="31">
        <v>3036.9114285714281</v>
      </c>
      <c r="AU17" s="31">
        <v>3036.9114285714281</v>
      </c>
      <c r="AV17" s="31">
        <v>3036.9114285714281</v>
      </c>
      <c r="AW17" s="31">
        <v>3036.9114285714281</v>
      </c>
      <c r="AX17" s="31">
        <v>3036.9114285714281</v>
      </c>
      <c r="AY17" s="31">
        <v>3036.9114285714281</v>
      </c>
      <c r="AZ17" s="31">
        <v>3408.4866727884919</v>
      </c>
      <c r="BA17" s="31">
        <v>3269.7691919191925</v>
      </c>
      <c r="BB17" s="31">
        <v>3220.9666666666667</v>
      </c>
      <c r="BC17" s="31">
        <v>3037.7047701149445</v>
      </c>
      <c r="BD17" s="31">
        <v>3220.9666666666667</v>
      </c>
      <c r="BE17" s="31">
        <v>3220.9666666666667</v>
      </c>
      <c r="BF17" s="31">
        <v>3220.9666666666667</v>
      </c>
      <c r="BG17" s="31">
        <v>3152.4354609929078</v>
      </c>
      <c r="BH17" s="31">
        <v>3166.1417021276602</v>
      </c>
      <c r="BI17" s="31">
        <v>2953.6949645390064</v>
      </c>
      <c r="BJ17" s="31">
        <v>3152.4354609929078</v>
      </c>
      <c r="BK17" s="31">
        <v>3152.4354609929078</v>
      </c>
      <c r="BL17" s="31">
        <v>3152.4354609929078</v>
      </c>
      <c r="BM17" s="31">
        <v>3206.0939369246998</v>
      </c>
      <c r="BN17" s="31">
        <v>3152.4354609929078</v>
      </c>
      <c r="BO17" s="31">
        <v>3152.4354609929078</v>
      </c>
    </row>
    <row r="18" spans="1:67" ht="13.95" customHeight="1">
      <c r="A18" s="14">
        <f t="shared" si="0"/>
        <v>1813</v>
      </c>
      <c r="B18" s="31">
        <v>3192.816162109375</v>
      </c>
      <c r="C18" s="31">
        <v>3292.242431640625</v>
      </c>
      <c r="D18" s="31">
        <v>3105.15185546875</v>
      </c>
      <c r="E18" s="31">
        <v>3087.4619140625</v>
      </c>
      <c r="F18" s="31">
        <v>3172.854248046875</v>
      </c>
      <c r="G18" s="31">
        <v>3037.524169921875</v>
      </c>
      <c r="H18" s="31">
        <v>3352.887939453125</v>
      </c>
      <c r="I18" s="31">
        <v>3206.782470703125</v>
      </c>
      <c r="J18" s="31">
        <v>3148.54931640625</v>
      </c>
      <c r="K18" s="31">
        <v>3777</v>
      </c>
      <c r="L18" s="31">
        <v>3221.6166666666668</v>
      </c>
      <c r="M18" s="31">
        <v>3102.1507936507937</v>
      </c>
      <c r="N18" s="31">
        <v>3325.3174603174602</v>
      </c>
      <c r="O18" s="31">
        <v>3082.8</v>
      </c>
      <c r="P18" s="31">
        <v>3145.7420634920627</v>
      </c>
      <c r="Q18" s="31">
        <v>3372.5301587301583</v>
      </c>
      <c r="R18" s="31">
        <v>3221.6166666666668</v>
      </c>
      <c r="S18" s="31">
        <v>3571.3888888888896</v>
      </c>
      <c r="T18" s="31">
        <v>3221.6166666666668</v>
      </c>
      <c r="U18" s="31">
        <v>3270.4290404040412</v>
      </c>
      <c r="V18" s="31">
        <v>3162.579710144928</v>
      </c>
      <c r="W18" s="31">
        <v>2887.2479351721986</v>
      </c>
      <c r="X18" s="31">
        <v>2772.1583294374318</v>
      </c>
      <c r="Y18" s="31">
        <v>3034.8562801932367</v>
      </c>
      <c r="Z18" s="31">
        <v>3034.8562801932367</v>
      </c>
      <c r="AA18" s="31">
        <v>3052.7347554880098</v>
      </c>
      <c r="AB18" s="31">
        <v>3051.7314151138712</v>
      </c>
      <c r="AC18" s="31">
        <v>3098.8884126984126</v>
      </c>
      <c r="AD18" s="31">
        <v>3098.8884126984126</v>
      </c>
      <c r="AE18" s="31">
        <v>3098.8884126984121</v>
      </c>
      <c r="AF18" s="31">
        <v>3098.8884126984126</v>
      </c>
      <c r="AG18" s="31">
        <v>3221.6166666666668</v>
      </c>
      <c r="AH18" s="31">
        <v>3221.6166666666668</v>
      </c>
      <c r="AI18" s="31">
        <v>3324.7084000000004</v>
      </c>
      <c r="AJ18" s="31">
        <v>3221.6166666666668</v>
      </c>
      <c r="AK18" s="31">
        <v>3221.6166666666668</v>
      </c>
      <c r="AL18" s="31">
        <v>3221.6166666666668</v>
      </c>
      <c r="AM18" s="31">
        <v>2958.6275510204082</v>
      </c>
      <c r="AN18" s="31">
        <v>3221.6166666666668</v>
      </c>
      <c r="AO18" s="31">
        <v>3037.5242857142853</v>
      </c>
      <c r="AP18" s="31">
        <v>3037.5242857142853</v>
      </c>
      <c r="AQ18" s="31">
        <v>3037.5242857142853</v>
      </c>
      <c r="AR18" s="31">
        <v>3037.5242857142853</v>
      </c>
      <c r="AS18" s="31">
        <v>3037.5242857142853</v>
      </c>
      <c r="AT18" s="31">
        <v>3037.5242857142853</v>
      </c>
      <c r="AU18" s="31">
        <v>3037.5242857142853</v>
      </c>
      <c r="AV18" s="31">
        <v>3037.5242857142853</v>
      </c>
      <c r="AW18" s="31">
        <v>3037.5242857142853</v>
      </c>
      <c r="AX18" s="31">
        <v>3037.5242857142853</v>
      </c>
      <c r="AY18" s="31">
        <v>3037.5242857142853</v>
      </c>
      <c r="AZ18" s="31">
        <v>3409.1745148454247</v>
      </c>
      <c r="BA18" s="31">
        <v>3270.4290404040412</v>
      </c>
      <c r="BB18" s="31">
        <v>3221.6166666666668</v>
      </c>
      <c r="BC18" s="31">
        <v>3038.3177873563236</v>
      </c>
      <c r="BD18" s="31">
        <v>3221.6166666666668</v>
      </c>
      <c r="BE18" s="31">
        <v>3221.6166666666668</v>
      </c>
      <c r="BF18" s="31">
        <v>3221.6166666666668</v>
      </c>
      <c r="BG18" s="31">
        <v>3153.0716312056734</v>
      </c>
      <c r="BH18" s="31">
        <v>3166.7806382978729</v>
      </c>
      <c r="BI18" s="31">
        <v>2954.2910283687938</v>
      </c>
      <c r="BJ18" s="31">
        <v>3153.0716312056734</v>
      </c>
      <c r="BK18" s="31">
        <v>3153.0716312056734</v>
      </c>
      <c r="BL18" s="31">
        <v>3153.0716312056734</v>
      </c>
      <c r="BM18" s="31">
        <v>3206.7409355666196</v>
      </c>
      <c r="BN18" s="31">
        <v>3153.0716312056734</v>
      </c>
      <c r="BO18" s="31">
        <v>3153.0716312056734</v>
      </c>
    </row>
    <row r="19" spans="1:67" ht="13.95" customHeight="1">
      <c r="A19" s="14">
        <f t="shared" si="0"/>
        <v>1814</v>
      </c>
      <c r="B19" s="31">
        <v>3193.98486328125</v>
      </c>
      <c r="C19" s="31">
        <v>3295.635009765625</v>
      </c>
      <c r="D19" s="31">
        <v>3105.891357421875</v>
      </c>
      <c r="E19" s="31">
        <v>3088.040771484375</v>
      </c>
      <c r="F19" s="31">
        <v>3173.685791015625</v>
      </c>
      <c r="G19" s="31">
        <v>3038.13720703125</v>
      </c>
      <c r="H19" s="31">
        <v>3353.572021484375</v>
      </c>
      <c r="I19" s="31">
        <v>3207.4462890625</v>
      </c>
      <c r="J19" s="31">
        <v>3149.0146484375</v>
      </c>
      <c r="K19" s="31">
        <v>3806.625</v>
      </c>
      <c r="L19" s="31">
        <v>3222.2666666666673</v>
      </c>
      <c r="M19" s="31">
        <v>3102.1507936507942</v>
      </c>
      <c r="N19" s="31">
        <v>3325.3174603174602</v>
      </c>
      <c r="O19" s="31">
        <v>3084.9</v>
      </c>
      <c r="P19" s="31">
        <v>3145.7420634920627</v>
      </c>
      <c r="Q19" s="31">
        <v>3374.7518518518509</v>
      </c>
      <c r="R19" s="31">
        <v>3222.2666666666673</v>
      </c>
      <c r="S19" s="31">
        <v>3571.3888888888896</v>
      </c>
      <c r="T19" s="31">
        <v>3222.2666666666673</v>
      </c>
      <c r="U19" s="31">
        <v>3271.0888888888899</v>
      </c>
      <c r="V19" s="31">
        <v>3162.579710144928</v>
      </c>
      <c r="W19" s="31">
        <v>2887.2479351721986</v>
      </c>
      <c r="X19" s="31">
        <v>2772.1583294374318</v>
      </c>
      <c r="Y19" s="31">
        <v>3035.4685990338162</v>
      </c>
      <c r="Z19" s="31">
        <v>3035.4685990338162</v>
      </c>
      <c r="AA19" s="31">
        <v>3053.35068152651</v>
      </c>
      <c r="AB19" s="31">
        <v>3052.3471387163554</v>
      </c>
      <c r="AC19" s="31">
        <v>3099.5136507936504</v>
      </c>
      <c r="AD19" s="31">
        <v>3099.5136507936504</v>
      </c>
      <c r="AE19" s="31">
        <v>3099.51365079365</v>
      </c>
      <c r="AF19" s="31">
        <v>3099.5136507936504</v>
      </c>
      <c r="AG19" s="31">
        <v>3222.2666666666673</v>
      </c>
      <c r="AH19" s="31">
        <v>3222.2666666666673</v>
      </c>
      <c r="AI19" s="31">
        <v>3325.3792000000003</v>
      </c>
      <c r="AJ19" s="31">
        <v>3222.2666666666673</v>
      </c>
      <c r="AK19" s="31">
        <v>3222.2666666666673</v>
      </c>
      <c r="AL19" s="31">
        <v>3222.2666666666673</v>
      </c>
      <c r="AM19" s="31">
        <v>2959.2244897959185</v>
      </c>
      <c r="AN19" s="31">
        <v>3222.2666666666673</v>
      </c>
      <c r="AO19" s="31">
        <v>3038.1371428571424</v>
      </c>
      <c r="AP19" s="31">
        <v>3038.1371428571424</v>
      </c>
      <c r="AQ19" s="31">
        <v>3038.1371428571424</v>
      </c>
      <c r="AR19" s="31">
        <v>3038.1371428571424</v>
      </c>
      <c r="AS19" s="31">
        <v>3038.1371428571424</v>
      </c>
      <c r="AT19" s="31">
        <v>3038.1371428571424</v>
      </c>
      <c r="AU19" s="31">
        <v>3038.1371428571424</v>
      </c>
      <c r="AV19" s="31">
        <v>3038.1371428571424</v>
      </c>
      <c r="AW19" s="31">
        <v>3038.1371428571424</v>
      </c>
      <c r="AX19" s="31">
        <v>3038.1371428571424</v>
      </c>
      <c r="AY19" s="31">
        <v>3038.1371428571424</v>
      </c>
      <c r="AZ19" s="31">
        <v>3409.8623569023571</v>
      </c>
      <c r="BA19" s="31">
        <v>3271.0888888888899</v>
      </c>
      <c r="BB19" s="31">
        <v>3222.2666666666673</v>
      </c>
      <c r="BC19" s="31">
        <v>3038.9308045977027</v>
      </c>
      <c r="BD19" s="31">
        <v>3222.2666666666673</v>
      </c>
      <c r="BE19" s="31">
        <v>3222.2666666666673</v>
      </c>
      <c r="BF19" s="31">
        <v>3222.2666666666673</v>
      </c>
      <c r="BG19" s="31">
        <v>3153.7078014184399</v>
      </c>
      <c r="BH19" s="31">
        <v>3167.4195744680851</v>
      </c>
      <c r="BI19" s="31">
        <v>2954.8870921985808</v>
      </c>
      <c r="BJ19" s="31">
        <v>3153.7078014184399</v>
      </c>
      <c r="BK19" s="31">
        <v>3153.7078014184399</v>
      </c>
      <c r="BL19" s="31">
        <v>3153.7078014184399</v>
      </c>
      <c r="BM19" s="31">
        <v>3207.3879342085388</v>
      </c>
      <c r="BN19" s="31">
        <v>3153.7078014184399</v>
      </c>
      <c r="BO19" s="31">
        <v>3153.7078014184399</v>
      </c>
    </row>
    <row r="20" spans="1:67" ht="13.95" customHeight="1">
      <c r="A20" s="14">
        <f t="shared" si="0"/>
        <v>1815</v>
      </c>
      <c r="B20" s="31">
        <v>3195.357177734375</v>
      </c>
      <c r="C20" s="31">
        <v>3299.65478515625</v>
      </c>
      <c r="D20" s="31">
        <v>3106.58642578125</v>
      </c>
      <c r="E20" s="31">
        <v>3088.61962890625</v>
      </c>
      <c r="F20" s="31">
        <v>3174.516357421875</v>
      </c>
      <c r="G20" s="31">
        <v>3038.75</v>
      </c>
      <c r="H20" s="31">
        <v>3354.244140625</v>
      </c>
      <c r="I20" s="31">
        <v>3208.111083984375</v>
      </c>
      <c r="J20" s="31">
        <v>3149.478515625</v>
      </c>
      <c r="K20" s="31">
        <v>3836.25</v>
      </c>
      <c r="L20" s="31">
        <v>3222.916666666667</v>
      </c>
      <c r="M20" s="31">
        <v>3102.1507936507937</v>
      </c>
      <c r="N20" s="31">
        <v>3325.3174603174602</v>
      </c>
      <c r="O20" s="31">
        <v>3087</v>
      </c>
      <c r="P20" s="31">
        <v>3145.7420634920627</v>
      </c>
      <c r="Q20" s="31">
        <v>3376.9735449735444</v>
      </c>
      <c r="R20" s="31">
        <v>3222.916666666667</v>
      </c>
      <c r="S20" s="31">
        <v>3571.3888888888896</v>
      </c>
      <c r="T20" s="31">
        <v>3222.916666666667</v>
      </c>
      <c r="U20" s="31">
        <v>3271.7487373737381</v>
      </c>
      <c r="V20" s="31">
        <v>3162.579710144928</v>
      </c>
      <c r="W20" s="31">
        <v>2887.2479351721986</v>
      </c>
      <c r="X20" s="31">
        <v>2772.1583294374318</v>
      </c>
      <c r="Y20" s="31">
        <v>3036.0809178743962</v>
      </c>
      <c r="Z20" s="31">
        <v>3036.0809178743962</v>
      </c>
      <c r="AA20" s="31">
        <v>3053.9666075650107</v>
      </c>
      <c r="AB20" s="31">
        <v>3052.9628623188401</v>
      </c>
      <c r="AC20" s="31">
        <v>3100.1388888888887</v>
      </c>
      <c r="AD20" s="31">
        <v>3100.1388888888887</v>
      </c>
      <c r="AE20" s="31">
        <v>3100.1388888888882</v>
      </c>
      <c r="AF20" s="31">
        <v>3100.1388888888887</v>
      </c>
      <c r="AG20" s="31">
        <v>3222.916666666667</v>
      </c>
      <c r="AH20" s="31">
        <v>3222.916666666667</v>
      </c>
      <c r="AI20" s="31">
        <v>3326.05</v>
      </c>
      <c r="AJ20" s="31">
        <v>3222.916666666667</v>
      </c>
      <c r="AK20" s="31">
        <v>3222.916666666667</v>
      </c>
      <c r="AL20" s="31">
        <v>3222.916666666667</v>
      </c>
      <c r="AM20" s="31">
        <v>2959.8214285714289</v>
      </c>
      <c r="AN20" s="31">
        <v>3222.916666666667</v>
      </c>
      <c r="AO20" s="31">
        <v>3038.7499999999995</v>
      </c>
      <c r="AP20" s="31">
        <v>3038.7499999999995</v>
      </c>
      <c r="AQ20" s="31">
        <v>3038.7499999999995</v>
      </c>
      <c r="AR20" s="31">
        <v>3038.7499999999995</v>
      </c>
      <c r="AS20" s="31">
        <v>3038.7499999999995</v>
      </c>
      <c r="AT20" s="31">
        <v>3038.7499999999995</v>
      </c>
      <c r="AU20" s="31">
        <v>3038.7499999999995</v>
      </c>
      <c r="AV20" s="31">
        <v>3038.7499999999995</v>
      </c>
      <c r="AW20" s="31">
        <v>3038.7499999999995</v>
      </c>
      <c r="AX20" s="31">
        <v>3038.7499999999995</v>
      </c>
      <c r="AY20" s="31">
        <v>3038.7499999999995</v>
      </c>
      <c r="AZ20" s="31">
        <v>3410.5501989592899</v>
      </c>
      <c r="BA20" s="31">
        <v>3271.7487373737381</v>
      </c>
      <c r="BB20" s="31">
        <v>3222.916666666667</v>
      </c>
      <c r="BC20" s="31">
        <v>3039.5438218390823</v>
      </c>
      <c r="BD20" s="31">
        <v>3222.916666666667</v>
      </c>
      <c r="BE20" s="31">
        <v>3222.916666666667</v>
      </c>
      <c r="BF20" s="31">
        <v>3222.916666666667</v>
      </c>
      <c r="BG20" s="31">
        <v>3154.3439716312055</v>
      </c>
      <c r="BH20" s="31">
        <v>3168.0585106382982</v>
      </c>
      <c r="BI20" s="31">
        <v>2955.4831560283683</v>
      </c>
      <c r="BJ20" s="31">
        <v>3154.3439716312055</v>
      </c>
      <c r="BK20" s="31">
        <v>3154.3439716312055</v>
      </c>
      <c r="BL20" s="31">
        <v>3154.3439716312055</v>
      </c>
      <c r="BM20" s="31">
        <v>3208.0349328504581</v>
      </c>
      <c r="BN20" s="31">
        <v>3154.3439716312055</v>
      </c>
      <c r="BO20" s="31">
        <v>3154.3439716312055</v>
      </c>
    </row>
    <row r="21" spans="1:67" ht="13.95" customHeight="1">
      <c r="A21" s="14">
        <f t="shared" si="0"/>
        <v>1816</v>
      </c>
      <c r="B21" s="31">
        <v>3196.246337890625</v>
      </c>
      <c r="C21" s="31">
        <v>3300.40234375</v>
      </c>
      <c r="D21" s="31">
        <v>3108.033203125</v>
      </c>
      <c r="E21" s="31">
        <v>3089.194580078125</v>
      </c>
      <c r="F21" s="31">
        <v>3175.3466796875</v>
      </c>
      <c r="G21" s="31">
        <v>3039.36279296875</v>
      </c>
      <c r="H21" s="31">
        <v>3354.90673828125</v>
      </c>
      <c r="I21" s="31">
        <v>3208.77587890625</v>
      </c>
      <c r="J21" s="31">
        <v>3149.942138671875</v>
      </c>
      <c r="K21" s="31">
        <v>3838.8333333333335</v>
      </c>
      <c r="L21" s="31">
        <v>3223.5666666666671</v>
      </c>
      <c r="M21" s="31">
        <v>3102.1507936507942</v>
      </c>
      <c r="N21" s="31">
        <v>3325.3174603174602</v>
      </c>
      <c r="O21" s="31">
        <v>3089.1</v>
      </c>
      <c r="P21" s="31">
        <v>3145.7420634920627</v>
      </c>
      <c r="Q21" s="31">
        <v>3379.1952380952375</v>
      </c>
      <c r="R21" s="31">
        <v>3223.5666666666671</v>
      </c>
      <c r="S21" s="31">
        <v>3571.3888888888896</v>
      </c>
      <c r="T21" s="31">
        <v>3223.5666666666671</v>
      </c>
      <c r="U21" s="31">
        <v>3272.4085858585868</v>
      </c>
      <c r="V21" s="31">
        <v>3162.579710144928</v>
      </c>
      <c r="W21" s="31">
        <v>2887.2479351721986</v>
      </c>
      <c r="X21" s="31">
        <v>2772.1583294374318</v>
      </c>
      <c r="Y21" s="31">
        <v>3036.6932367149757</v>
      </c>
      <c r="Z21" s="31">
        <v>3036.6932367149757</v>
      </c>
      <c r="AA21" s="31">
        <v>3054.5825336035109</v>
      </c>
      <c r="AB21" s="31">
        <v>3053.5785859213242</v>
      </c>
      <c r="AC21" s="31">
        <v>3100.764126984127</v>
      </c>
      <c r="AD21" s="31">
        <v>3100.764126984127</v>
      </c>
      <c r="AE21" s="31">
        <v>3100.7641269841261</v>
      </c>
      <c r="AF21" s="31">
        <v>3100.764126984127</v>
      </c>
      <c r="AG21" s="31">
        <v>3223.5666666666671</v>
      </c>
      <c r="AH21" s="31">
        <v>3223.5666666666671</v>
      </c>
      <c r="AI21" s="31">
        <v>3326.7208000000001</v>
      </c>
      <c r="AJ21" s="31">
        <v>3223.5666666666671</v>
      </c>
      <c r="AK21" s="31">
        <v>3223.5666666666671</v>
      </c>
      <c r="AL21" s="31">
        <v>3223.5666666666671</v>
      </c>
      <c r="AM21" s="31">
        <v>2960.4183673469388</v>
      </c>
      <c r="AN21" s="31">
        <v>3223.5666666666671</v>
      </c>
      <c r="AO21" s="31">
        <v>3039.3628571428567</v>
      </c>
      <c r="AP21" s="31">
        <v>3039.3628571428567</v>
      </c>
      <c r="AQ21" s="31">
        <v>3039.3628571428567</v>
      </c>
      <c r="AR21" s="31">
        <v>3039.3628571428567</v>
      </c>
      <c r="AS21" s="31">
        <v>3039.3628571428567</v>
      </c>
      <c r="AT21" s="31">
        <v>3039.3628571428567</v>
      </c>
      <c r="AU21" s="31">
        <v>3039.3628571428567</v>
      </c>
      <c r="AV21" s="31">
        <v>3039.3628571428567</v>
      </c>
      <c r="AW21" s="31">
        <v>3039.3628571428567</v>
      </c>
      <c r="AX21" s="31">
        <v>3039.3628571428567</v>
      </c>
      <c r="AY21" s="31">
        <v>3039.3628571428567</v>
      </c>
      <c r="AZ21" s="31">
        <v>3411.2380410162232</v>
      </c>
      <c r="BA21" s="31">
        <v>3272.4085858585868</v>
      </c>
      <c r="BB21" s="31">
        <v>3223.5666666666671</v>
      </c>
      <c r="BC21" s="31">
        <v>3040.1568390804614</v>
      </c>
      <c r="BD21" s="31">
        <v>3223.5666666666671</v>
      </c>
      <c r="BE21" s="31">
        <v>3223.5666666666671</v>
      </c>
      <c r="BF21" s="31">
        <v>3223.5666666666671</v>
      </c>
      <c r="BG21" s="31">
        <v>3154.9801418439715</v>
      </c>
      <c r="BH21" s="31">
        <v>3168.6974468085109</v>
      </c>
      <c r="BI21" s="31">
        <v>2956.0792198581557</v>
      </c>
      <c r="BJ21" s="31">
        <v>3154.9801418439715</v>
      </c>
      <c r="BK21" s="31">
        <v>3154.9801418439715</v>
      </c>
      <c r="BL21" s="31">
        <v>3154.9801418439715</v>
      </c>
      <c r="BM21" s="31">
        <v>3208.6819314923778</v>
      </c>
      <c r="BN21" s="31">
        <v>3154.9801418439715</v>
      </c>
      <c r="BO21" s="31">
        <v>3154.9801418439715</v>
      </c>
    </row>
    <row r="22" spans="1:67" ht="13.95" customHeight="1">
      <c r="A22" s="14">
        <f t="shared" si="0"/>
        <v>1817</v>
      </c>
      <c r="B22" s="31">
        <v>3197.171630859375</v>
      </c>
      <c r="C22" s="31">
        <v>3301.24609375</v>
      </c>
      <c r="D22" s="31">
        <v>3109.498291015625</v>
      </c>
      <c r="E22" s="31">
        <v>3089.793212890625</v>
      </c>
      <c r="F22" s="31">
        <v>3176.17626953125</v>
      </c>
      <c r="G22" s="31">
        <v>3039.9755859375</v>
      </c>
      <c r="H22" s="31">
        <v>3355.569091796875</v>
      </c>
      <c r="I22" s="31">
        <v>3209.4462890625</v>
      </c>
      <c r="J22" s="31">
        <v>3150.404052734375</v>
      </c>
      <c r="K22" s="31">
        <v>3841.4166666666665</v>
      </c>
      <c r="L22" s="31">
        <v>3224.2166666666667</v>
      </c>
      <c r="M22" s="31">
        <v>3102.1507936507937</v>
      </c>
      <c r="N22" s="31">
        <v>3325.3174603174602</v>
      </c>
      <c r="O22" s="31">
        <v>3091.2</v>
      </c>
      <c r="P22" s="31">
        <v>3145.7420634920627</v>
      </c>
      <c r="Q22" s="31">
        <v>3381.4169312169311</v>
      </c>
      <c r="R22" s="31">
        <v>3224.2166666666667</v>
      </c>
      <c r="S22" s="31">
        <v>3571.3888888888896</v>
      </c>
      <c r="T22" s="31">
        <v>3224.2166666666667</v>
      </c>
      <c r="U22" s="31">
        <v>3273.068434343435</v>
      </c>
      <c r="V22" s="31">
        <v>3162.579710144928</v>
      </c>
      <c r="W22" s="31">
        <v>2887.2479351721986</v>
      </c>
      <c r="X22" s="31">
        <v>2772.1583294374318</v>
      </c>
      <c r="Y22" s="31">
        <v>3037.3055555555557</v>
      </c>
      <c r="Z22" s="31">
        <v>3037.3055555555557</v>
      </c>
      <c r="AA22" s="31">
        <v>3055.1984596420116</v>
      </c>
      <c r="AB22" s="31">
        <v>3054.1943095238089</v>
      </c>
      <c r="AC22" s="31">
        <v>3101.3893650793648</v>
      </c>
      <c r="AD22" s="31">
        <v>3101.3893650793648</v>
      </c>
      <c r="AE22" s="31">
        <v>3101.3893650793643</v>
      </c>
      <c r="AF22" s="31">
        <v>3101.3893650793648</v>
      </c>
      <c r="AG22" s="31">
        <v>3224.2166666666667</v>
      </c>
      <c r="AH22" s="31">
        <v>3224.2166666666667</v>
      </c>
      <c r="AI22" s="31">
        <v>3327.3915999999999</v>
      </c>
      <c r="AJ22" s="31">
        <v>3224.2166666666667</v>
      </c>
      <c r="AK22" s="31">
        <v>3224.2166666666667</v>
      </c>
      <c r="AL22" s="31">
        <v>3224.2166666666667</v>
      </c>
      <c r="AM22" s="31">
        <v>2961.0153061224491</v>
      </c>
      <c r="AN22" s="31">
        <v>3224.2166666666667</v>
      </c>
      <c r="AO22" s="31">
        <v>3039.9757142857138</v>
      </c>
      <c r="AP22" s="31">
        <v>3039.9757142857138</v>
      </c>
      <c r="AQ22" s="31">
        <v>3039.9757142857138</v>
      </c>
      <c r="AR22" s="31">
        <v>3039.9757142857138</v>
      </c>
      <c r="AS22" s="31">
        <v>3039.9757142857138</v>
      </c>
      <c r="AT22" s="31">
        <v>3039.9757142857138</v>
      </c>
      <c r="AU22" s="31">
        <v>3039.9757142857138</v>
      </c>
      <c r="AV22" s="31">
        <v>3039.9757142857138</v>
      </c>
      <c r="AW22" s="31">
        <v>3039.9757142857138</v>
      </c>
      <c r="AX22" s="31">
        <v>3039.9757142857138</v>
      </c>
      <c r="AY22" s="31">
        <v>3039.9757142857138</v>
      </c>
      <c r="AZ22" s="31">
        <v>3411.925883073156</v>
      </c>
      <c r="BA22" s="31">
        <v>3273.068434343435</v>
      </c>
      <c r="BB22" s="31">
        <v>3224.2166666666667</v>
      </c>
      <c r="BC22" s="31">
        <v>3040.769856321841</v>
      </c>
      <c r="BD22" s="31">
        <v>3224.2166666666667</v>
      </c>
      <c r="BE22" s="31">
        <v>3224.2166666666667</v>
      </c>
      <c r="BF22" s="31">
        <v>3224.2166666666667</v>
      </c>
      <c r="BG22" s="31">
        <v>3155.6163120567371</v>
      </c>
      <c r="BH22" s="31">
        <v>3169.336382978724</v>
      </c>
      <c r="BI22" s="31">
        <v>2956.6752836879427</v>
      </c>
      <c r="BJ22" s="31">
        <v>3155.6163120567371</v>
      </c>
      <c r="BK22" s="31">
        <v>3155.6163120567371</v>
      </c>
      <c r="BL22" s="31">
        <v>3155.6163120567371</v>
      </c>
      <c r="BM22" s="31">
        <v>3209.3289301342966</v>
      </c>
      <c r="BN22" s="31">
        <v>3155.6163120567371</v>
      </c>
      <c r="BO22" s="31">
        <v>3155.6163120567371</v>
      </c>
    </row>
    <row r="23" spans="1:67" ht="13.95" customHeight="1">
      <c r="A23" s="14">
        <f t="shared" si="0"/>
        <v>1818</v>
      </c>
      <c r="B23" s="31">
        <v>3198.0908203125</v>
      </c>
      <c r="C23" s="31">
        <v>3302.0849609375</v>
      </c>
      <c r="D23" s="31">
        <v>3110.904052734375</v>
      </c>
      <c r="E23" s="31">
        <v>3090.385498046875</v>
      </c>
      <c r="F23" s="31">
        <v>3177.00537109375</v>
      </c>
      <c r="G23" s="31">
        <v>3040.588623046875</v>
      </c>
      <c r="H23" s="31">
        <v>3356.231689453125</v>
      </c>
      <c r="I23" s="31">
        <v>3210.11669921875</v>
      </c>
      <c r="J23" s="31">
        <v>3150.86328125</v>
      </c>
      <c r="K23" s="31">
        <v>3844</v>
      </c>
      <c r="L23" s="31">
        <v>3224.8666666666668</v>
      </c>
      <c r="M23" s="31">
        <v>3102.1507936507937</v>
      </c>
      <c r="N23" s="31">
        <v>3325.3174603174602</v>
      </c>
      <c r="O23" s="31">
        <v>3093.3</v>
      </c>
      <c r="P23" s="31">
        <v>3145.7420634920627</v>
      </c>
      <c r="Q23" s="31">
        <v>3383.6386243386237</v>
      </c>
      <c r="R23" s="31">
        <v>3224.8666666666668</v>
      </c>
      <c r="S23" s="31">
        <v>3571.3888888888891</v>
      </c>
      <c r="T23" s="31">
        <v>3224.8666666666668</v>
      </c>
      <c r="U23" s="31">
        <v>3273.7282828282832</v>
      </c>
      <c r="V23" s="31">
        <v>3162.579710144928</v>
      </c>
      <c r="W23" s="31">
        <v>2887.2479351721986</v>
      </c>
      <c r="X23" s="31">
        <v>2772.1583294374313</v>
      </c>
      <c r="Y23" s="31">
        <v>3037.9178743961356</v>
      </c>
      <c r="Z23" s="31">
        <v>3037.9178743961356</v>
      </c>
      <c r="AA23" s="31">
        <v>3055.8143856805123</v>
      </c>
      <c r="AB23" s="31">
        <v>3054.8100331262931</v>
      </c>
      <c r="AC23" s="31">
        <v>3102.0146031746026</v>
      </c>
      <c r="AD23" s="31">
        <v>3102.0146031746026</v>
      </c>
      <c r="AE23" s="31">
        <v>3102.0146031746026</v>
      </c>
      <c r="AF23" s="31">
        <v>3102.0146031746026</v>
      </c>
      <c r="AG23" s="31">
        <v>3224.8666666666668</v>
      </c>
      <c r="AH23" s="31">
        <v>3224.8666666666668</v>
      </c>
      <c r="AI23" s="31">
        <v>3328.0624000000003</v>
      </c>
      <c r="AJ23" s="31">
        <v>3224.8666666666668</v>
      </c>
      <c r="AK23" s="31">
        <v>3224.8666666666668</v>
      </c>
      <c r="AL23" s="31">
        <v>3224.8666666666668</v>
      </c>
      <c r="AM23" s="31">
        <v>2961.6122448979595</v>
      </c>
      <c r="AN23" s="31">
        <v>3224.8666666666668</v>
      </c>
      <c r="AO23" s="31">
        <v>3040.588571428571</v>
      </c>
      <c r="AP23" s="31">
        <v>3040.588571428571</v>
      </c>
      <c r="AQ23" s="31">
        <v>3040.588571428571</v>
      </c>
      <c r="AR23" s="31">
        <v>3040.588571428571</v>
      </c>
      <c r="AS23" s="31">
        <v>3040.588571428571</v>
      </c>
      <c r="AT23" s="31">
        <v>3040.588571428571</v>
      </c>
      <c r="AU23" s="31">
        <v>3040.588571428571</v>
      </c>
      <c r="AV23" s="31">
        <v>3040.588571428571</v>
      </c>
      <c r="AW23" s="31">
        <v>3040.588571428571</v>
      </c>
      <c r="AX23" s="31">
        <v>3040.588571428571</v>
      </c>
      <c r="AY23" s="31">
        <v>3040.588571428571</v>
      </c>
      <c r="AZ23" s="31">
        <v>3412.6137251300888</v>
      </c>
      <c r="BA23" s="31">
        <v>3273.7282828282832</v>
      </c>
      <c r="BB23" s="31">
        <v>3224.8666666666668</v>
      </c>
      <c r="BC23" s="31">
        <v>3041.3828735632205</v>
      </c>
      <c r="BD23" s="31">
        <v>3224.8666666666668</v>
      </c>
      <c r="BE23" s="31">
        <v>3224.8666666666668</v>
      </c>
      <c r="BF23" s="31">
        <v>3224.8666666666668</v>
      </c>
      <c r="BG23" s="31">
        <v>3156.2524822695032</v>
      </c>
      <c r="BH23" s="31">
        <v>3169.9753191489367</v>
      </c>
      <c r="BI23" s="31">
        <v>2957.2713475177302</v>
      </c>
      <c r="BJ23" s="31">
        <v>3156.2524822695032</v>
      </c>
      <c r="BK23" s="31">
        <v>3156.2524822695032</v>
      </c>
      <c r="BL23" s="31">
        <v>3156.2524822695032</v>
      </c>
      <c r="BM23" s="31">
        <v>3209.9759287762163</v>
      </c>
      <c r="BN23" s="31">
        <v>3156.2524822695032</v>
      </c>
      <c r="BO23" s="31">
        <v>3156.2524822695032</v>
      </c>
    </row>
    <row r="24" spans="1:67" ht="13.95" customHeight="1">
      <c r="A24" s="14">
        <f t="shared" si="0"/>
        <v>1819</v>
      </c>
      <c r="B24" s="31">
        <v>3199.01025390625</v>
      </c>
      <c r="C24" s="31">
        <v>3302.886474609375</v>
      </c>
      <c r="D24" s="31">
        <v>3112.228759765625</v>
      </c>
      <c r="E24" s="31">
        <v>3090.97900390625</v>
      </c>
      <c r="F24" s="31">
        <v>3177.83837890625</v>
      </c>
      <c r="G24" s="31">
        <v>3041.201416015625</v>
      </c>
      <c r="H24" s="31">
        <v>3356.893310546875</v>
      </c>
      <c r="I24" s="31">
        <v>3210.786865234375</v>
      </c>
      <c r="J24" s="31">
        <v>3151.326171875</v>
      </c>
      <c r="K24" s="31">
        <v>3846.5833333333335</v>
      </c>
      <c r="L24" s="31">
        <v>3225.5166666666664</v>
      </c>
      <c r="M24" s="31">
        <v>3102.1507936507937</v>
      </c>
      <c r="N24" s="31">
        <v>3325.3174603174602</v>
      </c>
      <c r="O24" s="31">
        <v>3095.4</v>
      </c>
      <c r="P24" s="31">
        <v>3145.7420634920627</v>
      </c>
      <c r="Q24" s="31">
        <v>3385.8603174603168</v>
      </c>
      <c r="R24" s="31">
        <v>3225.5166666666664</v>
      </c>
      <c r="S24" s="31">
        <v>3571.3888888888891</v>
      </c>
      <c r="T24" s="31">
        <v>3225.5166666666664</v>
      </c>
      <c r="U24" s="31">
        <v>3274.3881313131319</v>
      </c>
      <c r="V24" s="31">
        <v>3162.579710144928</v>
      </c>
      <c r="W24" s="31">
        <v>2887.2479351721986</v>
      </c>
      <c r="X24" s="31">
        <v>2772.1583294374313</v>
      </c>
      <c r="Y24" s="31">
        <v>3038.5301932367147</v>
      </c>
      <c r="Z24" s="31">
        <v>3038.5301932367147</v>
      </c>
      <c r="AA24" s="31">
        <v>3056.4303117190125</v>
      </c>
      <c r="AB24" s="31">
        <v>3055.4257567287777</v>
      </c>
      <c r="AC24" s="31">
        <v>3102.6398412698409</v>
      </c>
      <c r="AD24" s="31">
        <v>3102.6398412698409</v>
      </c>
      <c r="AE24" s="31">
        <v>3102.6398412698409</v>
      </c>
      <c r="AF24" s="31">
        <v>3102.6398412698409</v>
      </c>
      <c r="AG24" s="31">
        <v>3225.5166666666664</v>
      </c>
      <c r="AH24" s="31">
        <v>3225.5166666666664</v>
      </c>
      <c r="AI24" s="31">
        <v>3328.7332000000001</v>
      </c>
      <c r="AJ24" s="31">
        <v>3225.5166666666664</v>
      </c>
      <c r="AK24" s="31">
        <v>3225.5166666666664</v>
      </c>
      <c r="AL24" s="31">
        <v>3225.5166666666664</v>
      </c>
      <c r="AM24" s="31">
        <v>2962.2091836734699</v>
      </c>
      <c r="AN24" s="31">
        <v>3225.5166666666664</v>
      </c>
      <c r="AO24" s="31">
        <v>3041.2014285714276</v>
      </c>
      <c r="AP24" s="31">
        <v>3041.2014285714276</v>
      </c>
      <c r="AQ24" s="31">
        <v>3041.2014285714276</v>
      </c>
      <c r="AR24" s="31">
        <v>3041.2014285714276</v>
      </c>
      <c r="AS24" s="31">
        <v>3041.2014285714276</v>
      </c>
      <c r="AT24" s="31">
        <v>3041.2014285714276</v>
      </c>
      <c r="AU24" s="31">
        <v>3041.2014285714276</v>
      </c>
      <c r="AV24" s="31">
        <v>3041.2014285714276</v>
      </c>
      <c r="AW24" s="31">
        <v>3041.2014285714276</v>
      </c>
      <c r="AX24" s="31">
        <v>3041.2014285714276</v>
      </c>
      <c r="AY24" s="31">
        <v>3041.2014285714276</v>
      </c>
      <c r="AZ24" s="31">
        <v>3413.3015671870221</v>
      </c>
      <c r="BA24" s="31">
        <v>3274.3881313131319</v>
      </c>
      <c r="BB24" s="31">
        <v>3225.5166666666664</v>
      </c>
      <c r="BC24" s="31">
        <v>3041.9958908045992</v>
      </c>
      <c r="BD24" s="31">
        <v>3225.5166666666664</v>
      </c>
      <c r="BE24" s="31">
        <v>3225.5166666666664</v>
      </c>
      <c r="BF24" s="31">
        <v>3225.5166666666664</v>
      </c>
      <c r="BG24" s="31">
        <v>3156.8886524822692</v>
      </c>
      <c r="BH24" s="31">
        <v>3170.6142553191489</v>
      </c>
      <c r="BI24" s="31">
        <v>2957.8674113475172</v>
      </c>
      <c r="BJ24" s="31">
        <v>3156.8886524822692</v>
      </c>
      <c r="BK24" s="31">
        <v>3156.8886524822692</v>
      </c>
      <c r="BL24" s="31">
        <v>3156.8886524822692</v>
      </c>
      <c r="BM24" s="31">
        <v>3210.622927418136</v>
      </c>
      <c r="BN24" s="31">
        <v>3156.8886524822692</v>
      </c>
      <c r="BO24" s="31">
        <v>3156.8886524822692</v>
      </c>
    </row>
    <row r="25" spans="1:67" ht="13.95" customHeight="1">
      <c r="A25" s="14">
        <f t="shared" si="0"/>
        <v>1820</v>
      </c>
      <c r="B25" s="31">
        <v>3199.9208984375</v>
      </c>
      <c r="C25" s="31">
        <v>3303.486328125</v>
      </c>
      <c r="D25" s="31">
        <v>3113.510986328125</v>
      </c>
      <c r="E25" s="31">
        <v>3091.488525390625</v>
      </c>
      <c r="F25" s="31">
        <v>3178.666259765625</v>
      </c>
      <c r="G25" s="31">
        <v>3041.814208984375</v>
      </c>
      <c r="H25" s="31">
        <v>3357.554931640625</v>
      </c>
      <c r="I25" s="31">
        <v>3211.457275390625</v>
      </c>
      <c r="J25" s="31">
        <v>3151.783935546875</v>
      </c>
      <c r="K25" s="31">
        <v>3849.166666666667</v>
      </c>
      <c r="L25" s="31">
        <v>3226.166666666667</v>
      </c>
      <c r="M25" s="31">
        <v>3102.1507936507937</v>
      </c>
      <c r="N25" s="31">
        <v>3325.3174603174602</v>
      </c>
      <c r="O25" s="31">
        <v>3097.5</v>
      </c>
      <c r="P25" s="31">
        <v>3145.7420634920627</v>
      </c>
      <c r="Q25" s="31">
        <v>3388.0820105820103</v>
      </c>
      <c r="R25" s="31">
        <v>3226.166666666667</v>
      </c>
      <c r="S25" s="31">
        <v>3571.3888888888896</v>
      </c>
      <c r="T25" s="31">
        <v>3226.166666666667</v>
      </c>
      <c r="U25" s="31">
        <v>3275.0479797979801</v>
      </c>
      <c r="V25" s="31">
        <v>3162.579710144928</v>
      </c>
      <c r="W25" s="31">
        <v>2887.2479351721986</v>
      </c>
      <c r="X25" s="31">
        <v>2772.1583294374318</v>
      </c>
      <c r="Y25" s="31">
        <v>3039.1425120772947</v>
      </c>
      <c r="Z25" s="31">
        <v>3039.1425120772947</v>
      </c>
      <c r="AA25" s="31">
        <v>3057.0462377575132</v>
      </c>
      <c r="AB25" s="31">
        <v>3056.0414803312624</v>
      </c>
      <c r="AC25" s="31">
        <v>3103.2650793650791</v>
      </c>
      <c r="AD25" s="31">
        <v>3103.2650793650791</v>
      </c>
      <c r="AE25" s="31">
        <v>3103.2650793650787</v>
      </c>
      <c r="AF25" s="31">
        <v>3103.2650793650791</v>
      </c>
      <c r="AG25" s="31">
        <v>3226.166666666667</v>
      </c>
      <c r="AH25" s="31">
        <v>3226.166666666667</v>
      </c>
      <c r="AI25" s="31">
        <v>3329.404</v>
      </c>
      <c r="AJ25" s="31">
        <v>3226.166666666667</v>
      </c>
      <c r="AK25" s="31">
        <v>3226.166666666667</v>
      </c>
      <c r="AL25" s="31">
        <v>3226.166666666667</v>
      </c>
      <c r="AM25" s="31">
        <v>2962.8061224489802</v>
      </c>
      <c r="AN25" s="31">
        <v>3226.166666666667</v>
      </c>
      <c r="AO25" s="31">
        <v>3041.8142857142857</v>
      </c>
      <c r="AP25" s="31">
        <v>3041.8142857142857</v>
      </c>
      <c r="AQ25" s="31">
        <v>3041.8142857142857</v>
      </c>
      <c r="AR25" s="31">
        <v>3041.8142857142857</v>
      </c>
      <c r="AS25" s="31">
        <v>3041.8142857142857</v>
      </c>
      <c r="AT25" s="31">
        <v>3041.8142857142857</v>
      </c>
      <c r="AU25" s="31">
        <v>3041.8142857142857</v>
      </c>
      <c r="AV25" s="31">
        <v>3041.8142857142857</v>
      </c>
      <c r="AW25" s="31">
        <v>3041.8142857142857</v>
      </c>
      <c r="AX25" s="31">
        <v>3041.8142857142857</v>
      </c>
      <c r="AY25" s="31">
        <v>3041.8142857142857</v>
      </c>
      <c r="AZ25" s="31">
        <v>3413.9894092439549</v>
      </c>
      <c r="BA25" s="31">
        <v>3275.0479797979801</v>
      </c>
      <c r="BB25" s="31">
        <v>3226.166666666667</v>
      </c>
      <c r="BC25" s="31">
        <v>3042.6089080459788</v>
      </c>
      <c r="BD25" s="31">
        <v>3226.166666666667</v>
      </c>
      <c r="BE25" s="31">
        <v>3226.166666666667</v>
      </c>
      <c r="BF25" s="31">
        <v>3226.166666666667</v>
      </c>
      <c r="BG25" s="31">
        <v>3157.5248226950353</v>
      </c>
      <c r="BH25" s="31">
        <v>3171.2531914893616</v>
      </c>
      <c r="BI25" s="31">
        <v>2958.4634751773042</v>
      </c>
      <c r="BJ25" s="31">
        <v>3157.5248226950353</v>
      </c>
      <c r="BK25" s="31">
        <v>3157.5248226950353</v>
      </c>
      <c r="BL25" s="31">
        <v>3157.5248226950353</v>
      </c>
      <c r="BM25" s="31">
        <v>3211.2699260600552</v>
      </c>
      <c r="BN25" s="31">
        <v>3157.5248226950353</v>
      </c>
      <c r="BO25" s="31">
        <v>3157.5248226950353</v>
      </c>
    </row>
    <row r="26" spans="1:67" ht="13.95" customHeight="1">
      <c r="A26" s="14">
        <f t="shared" si="0"/>
        <v>1821</v>
      </c>
      <c r="B26" s="31">
        <v>3200.8818359375</v>
      </c>
      <c r="C26" s="31">
        <v>3304.45166015625</v>
      </c>
      <c r="D26" s="31">
        <v>3114.2099609375</v>
      </c>
      <c r="E26" s="31">
        <v>3092.102294921875</v>
      </c>
      <c r="F26" s="31">
        <v>3179.3427734375</v>
      </c>
      <c r="G26" s="31">
        <v>3042.42724609375</v>
      </c>
      <c r="H26" s="31">
        <v>3358.216064453125</v>
      </c>
      <c r="I26" s="31">
        <v>3212.1474609375</v>
      </c>
      <c r="J26" s="31">
        <v>3152.2353515625</v>
      </c>
      <c r="K26" s="31">
        <v>3851.75</v>
      </c>
      <c r="L26" s="31">
        <v>3226.8166666666666</v>
      </c>
      <c r="M26" s="31">
        <v>3102.1507936507937</v>
      </c>
      <c r="N26" s="31">
        <v>3325.3174603174602</v>
      </c>
      <c r="O26" s="31">
        <v>3099.6</v>
      </c>
      <c r="P26" s="31">
        <v>3145.7420634920627</v>
      </c>
      <c r="Q26" s="31">
        <v>3390.3037037037038</v>
      </c>
      <c r="R26" s="31">
        <v>3226.8166666666666</v>
      </c>
      <c r="S26" s="31">
        <v>3571.3888888888891</v>
      </c>
      <c r="T26" s="31">
        <v>3226.8166666666666</v>
      </c>
      <c r="U26" s="31">
        <v>3275.7078282828288</v>
      </c>
      <c r="V26" s="31">
        <v>3162.579710144928</v>
      </c>
      <c r="W26" s="31">
        <v>2887.2479351721986</v>
      </c>
      <c r="X26" s="31">
        <v>2772.1583294374313</v>
      </c>
      <c r="Y26" s="31">
        <v>3039.7548309178746</v>
      </c>
      <c r="Z26" s="31">
        <v>3039.7548309178746</v>
      </c>
      <c r="AA26" s="31">
        <v>3057.6621637960134</v>
      </c>
      <c r="AB26" s="31">
        <v>3056.6572039337466</v>
      </c>
      <c r="AC26" s="31">
        <v>3103.890317460317</v>
      </c>
      <c r="AD26" s="31">
        <v>3103.890317460317</v>
      </c>
      <c r="AE26" s="31">
        <v>3103.890317460317</v>
      </c>
      <c r="AF26" s="31">
        <v>3103.890317460317</v>
      </c>
      <c r="AG26" s="31">
        <v>3226.8166666666666</v>
      </c>
      <c r="AH26" s="31">
        <v>3226.8166666666666</v>
      </c>
      <c r="AI26" s="31">
        <v>3330.0747999999999</v>
      </c>
      <c r="AJ26" s="31">
        <v>3226.8166666666666</v>
      </c>
      <c r="AK26" s="31">
        <v>3226.8166666666666</v>
      </c>
      <c r="AL26" s="31">
        <v>3226.8166666666666</v>
      </c>
      <c r="AM26" s="31">
        <v>2963.4030612244896</v>
      </c>
      <c r="AN26" s="31">
        <v>3226.8166666666666</v>
      </c>
      <c r="AO26" s="31">
        <v>3042.4271428571424</v>
      </c>
      <c r="AP26" s="31">
        <v>3042.4271428571424</v>
      </c>
      <c r="AQ26" s="31">
        <v>3042.4271428571424</v>
      </c>
      <c r="AR26" s="31">
        <v>3042.4271428571424</v>
      </c>
      <c r="AS26" s="31">
        <v>3042.4271428571424</v>
      </c>
      <c r="AT26" s="31">
        <v>3042.4271428571424</v>
      </c>
      <c r="AU26" s="31">
        <v>3042.4271428571424</v>
      </c>
      <c r="AV26" s="31">
        <v>3042.4271428571424</v>
      </c>
      <c r="AW26" s="31">
        <v>3042.4271428571424</v>
      </c>
      <c r="AX26" s="31">
        <v>3042.4271428571424</v>
      </c>
      <c r="AY26" s="31">
        <v>3042.4271428571424</v>
      </c>
      <c r="AZ26" s="31">
        <v>3414.6772513008882</v>
      </c>
      <c r="BA26" s="31">
        <v>3275.7078282828288</v>
      </c>
      <c r="BB26" s="31">
        <v>3226.8166666666666</v>
      </c>
      <c r="BC26" s="31">
        <v>3043.2219252873583</v>
      </c>
      <c r="BD26" s="31">
        <v>3226.8166666666666</v>
      </c>
      <c r="BE26" s="31">
        <v>3226.8166666666666</v>
      </c>
      <c r="BF26" s="31">
        <v>3226.8166666666666</v>
      </c>
      <c r="BG26" s="31">
        <v>3158.1609929078013</v>
      </c>
      <c r="BH26" s="31">
        <v>3171.8921276595747</v>
      </c>
      <c r="BI26" s="31">
        <v>2959.0595390070916</v>
      </c>
      <c r="BJ26" s="31">
        <v>3158.1609929078013</v>
      </c>
      <c r="BK26" s="31">
        <v>3158.1609929078013</v>
      </c>
      <c r="BL26" s="31">
        <v>3158.1609929078013</v>
      </c>
      <c r="BM26" s="31">
        <v>3211.9169247019745</v>
      </c>
      <c r="BN26" s="31">
        <v>3158.1609929078013</v>
      </c>
      <c r="BO26" s="31">
        <v>3158.1609929078013</v>
      </c>
    </row>
    <row r="27" spans="1:67" ht="13.95" customHeight="1">
      <c r="A27" s="14">
        <f t="shared" si="0"/>
        <v>1822</v>
      </c>
      <c r="B27" s="31">
        <v>3201.646728515625</v>
      </c>
      <c r="C27" s="31">
        <v>3305.36669921875</v>
      </c>
      <c r="D27" s="31">
        <v>3114.90087890625</v>
      </c>
      <c r="E27" s="31">
        <v>3092.70654296875</v>
      </c>
      <c r="F27" s="31">
        <v>3180.0234375</v>
      </c>
      <c r="G27" s="31">
        <v>3043.0400390625</v>
      </c>
      <c r="H27" s="31">
        <v>3358.877685546875</v>
      </c>
      <c r="I27" s="31">
        <v>3212.65625</v>
      </c>
      <c r="J27" s="31">
        <v>3152.82470703125</v>
      </c>
      <c r="K27" s="31">
        <v>3854.3333333333335</v>
      </c>
      <c r="L27" s="31">
        <v>3227.4666666666662</v>
      </c>
      <c r="M27" s="31">
        <v>3102.1507936507937</v>
      </c>
      <c r="N27" s="31">
        <v>3325.3174603174602</v>
      </c>
      <c r="O27" s="31">
        <v>3101.7</v>
      </c>
      <c r="P27" s="31">
        <v>3145.7420634920627</v>
      </c>
      <c r="Q27" s="31">
        <v>3392.5253968253965</v>
      </c>
      <c r="R27" s="31">
        <v>3227.4666666666662</v>
      </c>
      <c r="S27" s="31">
        <v>3571.3888888888891</v>
      </c>
      <c r="T27" s="31">
        <v>3227.4666666666662</v>
      </c>
      <c r="U27" s="31">
        <v>3276.367676767677</v>
      </c>
      <c r="V27" s="31">
        <v>3162.579710144928</v>
      </c>
      <c r="W27" s="31">
        <v>2887.2479351721986</v>
      </c>
      <c r="X27" s="31">
        <v>2772.1583294374313</v>
      </c>
      <c r="Y27" s="31">
        <v>3040.3671497584537</v>
      </c>
      <c r="Z27" s="31">
        <v>3040.3671497584537</v>
      </c>
      <c r="AA27" s="31">
        <v>3058.2780898345136</v>
      </c>
      <c r="AB27" s="31">
        <v>3057.2729275362312</v>
      </c>
      <c r="AC27" s="31">
        <v>3104.5155555555552</v>
      </c>
      <c r="AD27" s="31">
        <v>3104.5155555555552</v>
      </c>
      <c r="AE27" s="31">
        <v>3104.5155555555548</v>
      </c>
      <c r="AF27" s="31">
        <v>3104.5155555555552</v>
      </c>
      <c r="AG27" s="31">
        <v>3227.4666666666662</v>
      </c>
      <c r="AH27" s="31">
        <v>3227.4666666666662</v>
      </c>
      <c r="AI27" s="31">
        <v>3330.7455999999997</v>
      </c>
      <c r="AJ27" s="31">
        <v>3227.4666666666662</v>
      </c>
      <c r="AK27" s="31">
        <v>3227.4666666666662</v>
      </c>
      <c r="AL27" s="31">
        <v>3227.4666666666662</v>
      </c>
      <c r="AM27" s="31">
        <v>2964</v>
      </c>
      <c r="AN27" s="31">
        <v>3227.4666666666662</v>
      </c>
      <c r="AO27" s="31">
        <v>3043.0399999999995</v>
      </c>
      <c r="AP27" s="31">
        <v>3043.0399999999995</v>
      </c>
      <c r="AQ27" s="31">
        <v>3043.0399999999995</v>
      </c>
      <c r="AR27" s="31">
        <v>3043.0399999999995</v>
      </c>
      <c r="AS27" s="31">
        <v>3043.0399999999995</v>
      </c>
      <c r="AT27" s="31">
        <v>3043.0399999999995</v>
      </c>
      <c r="AU27" s="31">
        <v>3043.0399999999995</v>
      </c>
      <c r="AV27" s="31">
        <v>3043.0399999999995</v>
      </c>
      <c r="AW27" s="31">
        <v>3043.0399999999995</v>
      </c>
      <c r="AX27" s="31">
        <v>3043.0399999999995</v>
      </c>
      <c r="AY27" s="31">
        <v>3043.0399999999995</v>
      </c>
      <c r="AZ27" s="31">
        <v>3415.365093357821</v>
      </c>
      <c r="BA27" s="31">
        <v>3276.367676767677</v>
      </c>
      <c r="BB27" s="31">
        <v>3227.4666666666662</v>
      </c>
      <c r="BC27" s="31">
        <v>3043.834942528737</v>
      </c>
      <c r="BD27" s="31">
        <v>3227.4666666666662</v>
      </c>
      <c r="BE27" s="31">
        <v>3227.4666666666662</v>
      </c>
      <c r="BF27" s="31">
        <v>3227.4666666666662</v>
      </c>
      <c r="BG27" s="31">
        <v>3158.7971631205669</v>
      </c>
      <c r="BH27" s="31">
        <v>3172.5310638297874</v>
      </c>
      <c r="BI27" s="31">
        <v>2959.6556028368786</v>
      </c>
      <c r="BJ27" s="31">
        <v>3158.7971631205669</v>
      </c>
      <c r="BK27" s="31">
        <v>3158.7971631205669</v>
      </c>
      <c r="BL27" s="31">
        <v>3158.7971631205669</v>
      </c>
      <c r="BM27" s="31">
        <v>3212.5639233438937</v>
      </c>
      <c r="BN27" s="31">
        <v>3158.7971631205669</v>
      </c>
      <c r="BO27" s="31">
        <v>3158.7971631205669</v>
      </c>
    </row>
    <row r="28" spans="1:67" ht="13.95" customHeight="1">
      <c r="A28" s="14">
        <f t="shared" si="0"/>
        <v>1823</v>
      </c>
      <c r="B28" s="31">
        <v>3202.515869140625</v>
      </c>
      <c r="C28" s="31">
        <v>3306.0673828125</v>
      </c>
      <c r="D28" s="31">
        <v>3115.538818359375</v>
      </c>
      <c r="E28" s="31">
        <v>3093.31201171875</v>
      </c>
      <c r="F28" s="31">
        <v>3180.698974609375</v>
      </c>
      <c r="G28" s="31">
        <v>3043.65283203125</v>
      </c>
      <c r="H28" s="31">
        <v>3359.5400390625</v>
      </c>
      <c r="I28" s="31">
        <v>3213.372314453125</v>
      </c>
      <c r="J28" s="31">
        <v>3153.412109375</v>
      </c>
      <c r="K28" s="31">
        <v>3856.916666666667</v>
      </c>
      <c r="L28" s="31">
        <v>3228.1166666666663</v>
      </c>
      <c r="M28" s="31">
        <v>3102.1507936507937</v>
      </c>
      <c r="N28" s="31">
        <v>3325.3174603174602</v>
      </c>
      <c r="O28" s="31">
        <v>3103.8</v>
      </c>
      <c r="P28" s="31">
        <v>3145.7420634920627</v>
      </c>
      <c r="Q28" s="31">
        <v>3394.7470899470891</v>
      </c>
      <c r="R28" s="31">
        <v>3228.1166666666663</v>
      </c>
      <c r="S28" s="31">
        <v>3571.3888888888896</v>
      </c>
      <c r="T28" s="31">
        <v>3228.1166666666663</v>
      </c>
      <c r="U28" s="31">
        <v>3277.0275252525257</v>
      </c>
      <c r="V28" s="31">
        <v>3162.579710144928</v>
      </c>
      <c r="W28" s="31">
        <v>2887.2479351721986</v>
      </c>
      <c r="X28" s="31">
        <v>2772.1583294374318</v>
      </c>
      <c r="Y28" s="31">
        <v>3040.9794685990337</v>
      </c>
      <c r="Z28" s="31">
        <v>3040.9794685990337</v>
      </c>
      <c r="AA28" s="31">
        <v>3058.8940158730143</v>
      </c>
      <c r="AB28" s="31">
        <v>3057.8886511387154</v>
      </c>
      <c r="AC28" s="31">
        <v>3105.1407936507931</v>
      </c>
      <c r="AD28" s="31">
        <v>3105.1407936507931</v>
      </c>
      <c r="AE28" s="31">
        <v>3105.1407936507931</v>
      </c>
      <c r="AF28" s="31">
        <v>3105.1407936507931</v>
      </c>
      <c r="AG28" s="31">
        <v>3228.1166666666663</v>
      </c>
      <c r="AH28" s="31">
        <v>3228.1166666666663</v>
      </c>
      <c r="AI28" s="31">
        <v>3331.4163999999996</v>
      </c>
      <c r="AJ28" s="31">
        <v>3228.1166666666663</v>
      </c>
      <c r="AK28" s="31">
        <v>3228.1166666666663</v>
      </c>
      <c r="AL28" s="31">
        <v>3228.1166666666663</v>
      </c>
      <c r="AM28" s="31">
        <v>2964.5969387755104</v>
      </c>
      <c r="AN28" s="31">
        <v>3228.1166666666663</v>
      </c>
      <c r="AO28" s="31">
        <v>3043.6528571428566</v>
      </c>
      <c r="AP28" s="31">
        <v>3043.6528571428566</v>
      </c>
      <c r="AQ28" s="31">
        <v>3043.6528571428566</v>
      </c>
      <c r="AR28" s="31">
        <v>3043.6528571428566</v>
      </c>
      <c r="AS28" s="31">
        <v>3043.6528571428566</v>
      </c>
      <c r="AT28" s="31">
        <v>3043.6528571428566</v>
      </c>
      <c r="AU28" s="31">
        <v>3043.6528571428566</v>
      </c>
      <c r="AV28" s="31">
        <v>3043.6528571428566</v>
      </c>
      <c r="AW28" s="31">
        <v>3043.6528571428566</v>
      </c>
      <c r="AX28" s="31">
        <v>3043.6528571428566</v>
      </c>
      <c r="AY28" s="31">
        <v>3043.6528571428566</v>
      </c>
      <c r="AZ28" s="31">
        <v>3416.0529354147538</v>
      </c>
      <c r="BA28" s="31">
        <v>3277.0275252525257</v>
      </c>
      <c r="BB28" s="31">
        <v>3228.1166666666663</v>
      </c>
      <c r="BC28" s="31">
        <v>3044.4479597701165</v>
      </c>
      <c r="BD28" s="31">
        <v>3228.1166666666663</v>
      </c>
      <c r="BE28" s="31">
        <v>3228.1166666666663</v>
      </c>
      <c r="BF28" s="31">
        <v>3228.1166666666663</v>
      </c>
      <c r="BG28" s="31">
        <v>3159.4333333333329</v>
      </c>
      <c r="BH28" s="31">
        <v>3173.17</v>
      </c>
      <c r="BI28" s="31">
        <v>2960.2516666666661</v>
      </c>
      <c r="BJ28" s="31">
        <v>3159.4333333333329</v>
      </c>
      <c r="BK28" s="31">
        <v>3159.4333333333329</v>
      </c>
      <c r="BL28" s="31">
        <v>3159.4333333333329</v>
      </c>
      <c r="BM28" s="31">
        <v>3213.210921985813</v>
      </c>
      <c r="BN28" s="31">
        <v>3159.4333333333329</v>
      </c>
      <c r="BO28" s="31">
        <v>3159.4333333333329</v>
      </c>
    </row>
    <row r="29" spans="1:67" ht="13.95" customHeight="1">
      <c r="A29" s="14">
        <f t="shared" si="0"/>
        <v>1824</v>
      </c>
      <c r="B29" s="31">
        <v>3203.541015625</v>
      </c>
      <c r="C29" s="31">
        <v>3307.014892578125</v>
      </c>
      <c r="D29" s="31">
        <v>3116.02392578125</v>
      </c>
      <c r="E29" s="31">
        <v>3093.91796875</v>
      </c>
      <c r="F29" s="31">
        <v>3181.3740234375</v>
      </c>
      <c r="G29" s="31">
        <v>3044.265625</v>
      </c>
      <c r="H29" s="31">
        <v>3360.202392578125</v>
      </c>
      <c r="I29" s="31">
        <v>3214.24560546875</v>
      </c>
      <c r="J29" s="31">
        <v>3153.998779296875</v>
      </c>
      <c r="K29" s="31">
        <v>3859.5</v>
      </c>
      <c r="L29" s="31">
        <v>3228.7666666666669</v>
      </c>
      <c r="M29" s="31">
        <v>3102.1507936507942</v>
      </c>
      <c r="N29" s="31">
        <v>3325.3174603174602</v>
      </c>
      <c r="O29" s="31">
        <v>3105.9</v>
      </c>
      <c r="P29" s="31">
        <v>3145.7420634920627</v>
      </c>
      <c r="Q29" s="31">
        <v>3396.9687830687826</v>
      </c>
      <c r="R29" s="31">
        <v>3228.7666666666669</v>
      </c>
      <c r="S29" s="31">
        <v>3571.3888888888896</v>
      </c>
      <c r="T29" s="31">
        <v>3228.7666666666669</v>
      </c>
      <c r="U29" s="31">
        <v>3277.6873737373739</v>
      </c>
      <c r="V29" s="31">
        <v>3162.579710144928</v>
      </c>
      <c r="W29" s="31">
        <v>2887.2479351721986</v>
      </c>
      <c r="X29" s="31">
        <v>2772.1583294374318</v>
      </c>
      <c r="Y29" s="31">
        <v>3041.5917874396137</v>
      </c>
      <c r="Z29" s="31">
        <v>3041.5917874396137</v>
      </c>
      <c r="AA29" s="31">
        <v>3059.5099419115149</v>
      </c>
      <c r="AB29" s="31">
        <v>3058.5043747411996</v>
      </c>
      <c r="AC29" s="31">
        <v>3105.7660317460309</v>
      </c>
      <c r="AD29" s="31">
        <v>3105.7660317460309</v>
      </c>
      <c r="AE29" s="31">
        <v>3105.7660317460309</v>
      </c>
      <c r="AF29" s="31">
        <v>3105.7660317460309</v>
      </c>
      <c r="AG29" s="31">
        <v>3228.7666666666669</v>
      </c>
      <c r="AH29" s="31">
        <v>3228.7666666666669</v>
      </c>
      <c r="AI29" s="31">
        <v>3332.0872000000004</v>
      </c>
      <c r="AJ29" s="31">
        <v>3228.7666666666669</v>
      </c>
      <c r="AK29" s="31">
        <v>3228.7666666666669</v>
      </c>
      <c r="AL29" s="31">
        <v>3228.7666666666669</v>
      </c>
      <c r="AM29" s="31">
        <v>2965.1938775510203</v>
      </c>
      <c r="AN29" s="31">
        <v>3228.7666666666669</v>
      </c>
      <c r="AO29" s="31">
        <v>3044.2657142857138</v>
      </c>
      <c r="AP29" s="31">
        <v>3044.2657142857138</v>
      </c>
      <c r="AQ29" s="31">
        <v>3044.2657142857138</v>
      </c>
      <c r="AR29" s="31">
        <v>3044.2657142857138</v>
      </c>
      <c r="AS29" s="31">
        <v>3044.2657142857138</v>
      </c>
      <c r="AT29" s="31">
        <v>3044.2657142857138</v>
      </c>
      <c r="AU29" s="31">
        <v>3044.2657142857138</v>
      </c>
      <c r="AV29" s="31">
        <v>3044.2657142857138</v>
      </c>
      <c r="AW29" s="31">
        <v>3044.2657142857138</v>
      </c>
      <c r="AX29" s="31">
        <v>3044.2657142857138</v>
      </c>
      <c r="AY29" s="31">
        <v>3044.2657142857138</v>
      </c>
      <c r="AZ29" s="31">
        <v>3416.7407774716871</v>
      </c>
      <c r="BA29" s="31">
        <v>3277.6873737373739</v>
      </c>
      <c r="BB29" s="31">
        <v>3228.7666666666669</v>
      </c>
      <c r="BC29" s="31">
        <v>3045.0609770114961</v>
      </c>
      <c r="BD29" s="31">
        <v>3228.7666666666669</v>
      </c>
      <c r="BE29" s="31">
        <v>3228.7666666666669</v>
      </c>
      <c r="BF29" s="31">
        <v>3228.7666666666669</v>
      </c>
      <c r="BG29" s="31">
        <v>3160.0695035460985</v>
      </c>
      <c r="BH29" s="31">
        <v>3173.8089361702123</v>
      </c>
      <c r="BI29" s="31">
        <v>2960.8477304964536</v>
      </c>
      <c r="BJ29" s="31">
        <v>3160.0695035460985</v>
      </c>
      <c r="BK29" s="31">
        <v>3160.0695035460985</v>
      </c>
      <c r="BL29" s="31">
        <v>3160.0695035460985</v>
      </c>
      <c r="BM29" s="31">
        <v>3213.8579206277327</v>
      </c>
      <c r="BN29" s="31">
        <v>3160.0695035460985</v>
      </c>
      <c r="BO29" s="31">
        <v>3160.0695035460985</v>
      </c>
    </row>
    <row r="30" spans="1:67" ht="13.95" customHeight="1">
      <c r="A30" s="14">
        <f t="shared" si="0"/>
        <v>1825</v>
      </c>
      <c r="B30" s="31">
        <v>3204.482666015625</v>
      </c>
      <c r="C30" s="31">
        <v>3307.95556640625</v>
      </c>
      <c r="D30" s="31">
        <v>3116.58203125</v>
      </c>
      <c r="E30" s="31">
        <v>3094.5244140625</v>
      </c>
      <c r="F30" s="31">
        <v>3182.052978515625</v>
      </c>
      <c r="G30" s="31">
        <v>3044.878662109375</v>
      </c>
      <c r="H30" s="31">
        <v>3360.864501953125</v>
      </c>
      <c r="I30" s="31">
        <v>3215.022216796875</v>
      </c>
      <c r="J30" s="31">
        <v>3154.5849609375</v>
      </c>
      <c r="K30" s="31">
        <v>3862.0833333333335</v>
      </c>
      <c r="L30" s="31">
        <v>3229.4166666666665</v>
      </c>
      <c r="M30" s="31">
        <v>3102.1507936507937</v>
      </c>
      <c r="N30" s="31">
        <v>3325.3174603174602</v>
      </c>
      <c r="O30" s="31">
        <v>3108</v>
      </c>
      <c r="P30" s="31">
        <v>3145.7420634920627</v>
      </c>
      <c r="Q30" s="31">
        <v>3399.1904761904757</v>
      </c>
      <c r="R30" s="31">
        <v>3229.4166666666665</v>
      </c>
      <c r="S30" s="31">
        <v>3571.3888888888896</v>
      </c>
      <c r="T30" s="31">
        <v>3229.4166666666665</v>
      </c>
      <c r="U30" s="31">
        <v>3278.3472222222226</v>
      </c>
      <c r="V30" s="31">
        <v>3162.579710144928</v>
      </c>
      <c r="W30" s="31">
        <v>2887.2479351721986</v>
      </c>
      <c r="X30" s="31">
        <v>2772.1583294374318</v>
      </c>
      <c r="Y30" s="31">
        <v>3042.2041062801932</v>
      </c>
      <c r="Z30" s="31">
        <v>3042.2041062801932</v>
      </c>
      <c r="AA30" s="31">
        <v>3060.1258679500152</v>
      </c>
      <c r="AB30" s="31">
        <v>3059.1200983436843</v>
      </c>
      <c r="AC30" s="31">
        <v>3106.3912698412691</v>
      </c>
      <c r="AD30" s="31">
        <v>3106.3912698412691</v>
      </c>
      <c r="AE30" s="31">
        <v>3106.3912698412691</v>
      </c>
      <c r="AF30" s="31">
        <v>3106.3912698412691</v>
      </c>
      <c r="AG30" s="31">
        <v>3229.4166666666665</v>
      </c>
      <c r="AH30" s="31">
        <v>3229.4166666666665</v>
      </c>
      <c r="AI30" s="31">
        <v>3332.7580000000003</v>
      </c>
      <c r="AJ30" s="31">
        <v>3229.4166666666665</v>
      </c>
      <c r="AK30" s="31">
        <v>3229.4166666666665</v>
      </c>
      <c r="AL30" s="31">
        <v>3229.4166666666665</v>
      </c>
      <c r="AM30" s="31">
        <v>2965.7908163265306</v>
      </c>
      <c r="AN30" s="31">
        <v>3229.4166666666665</v>
      </c>
      <c r="AO30" s="31">
        <v>3044.8785714285709</v>
      </c>
      <c r="AP30" s="31">
        <v>3044.8785714285709</v>
      </c>
      <c r="AQ30" s="31">
        <v>3044.8785714285709</v>
      </c>
      <c r="AR30" s="31">
        <v>3044.8785714285709</v>
      </c>
      <c r="AS30" s="31">
        <v>3044.8785714285709</v>
      </c>
      <c r="AT30" s="31">
        <v>3044.8785714285709</v>
      </c>
      <c r="AU30" s="31">
        <v>3044.8785714285709</v>
      </c>
      <c r="AV30" s="31">
        <v>3044.8785714285709</v>
      </c>
      <c r="AW30" s="31">
        <v>3044.8785714285709</v>
      </c>
      <c r="AX30" s="31">
        <v>3044.8785714285709</v>
      </c>
      <c r="AY30" s="31">
        <v>3044.8785714285709</v>
      </c>
      <c r="AZ30" s="31">
        <v>3417.4286195286199</v>
      </c>
      <c r="BA30" s="31">
        <v>3278.3472222222226</v>
      </c>
      <c r="BB30" s="31">
        <v>3229.4166666666665</v>
      </c>
      <c r="BC30" s="31">
        <v>3045.6739942528752</v>
      </c>
      <c r="BD30" s="31">
        <v>3229.4166666666665</v>
      </c>
      <c r="BE30" s="31">
        <v>3229.4166666666665</v>
      </c>
      <c r="BF30" s="31">
        <v>3229.4166666666665</v>
      </c>
      <c r="BG30" s="31">
        <v>3160.7056737588646</v>
      </c>
      <c r="BH30" s="31">
        <v>3174.4478723404254</v>
      </c>
      <c r="BI30" s="31">
        <v>2961.4437943262405</v>
      </c>
      <c r="BJ30" s="31">
        <v>3160.7056737588646</v>
      </c>
      <c r="BK30" s="31">
        <v>3160.7056737588646</v>
      </c>
      <c r="BL30" s="31">
        <v>3160.7056737588646</v>
      </c>
      <c r="BM30" s="31">
        <v>3214.504919269652</v>
      </c>
      <c r="BN30" s="31">
        <v>3160.7056737588646</v>
      </c>
      <c r="BO30" s="31">
        <v>3160.7056737588646</v>
      </c>
    </row>
    <row r="31" spans="1:67" ht="13.95" customHeight="1">
      <c r="A31" s="14">
        <f t="shared" si="0"/>
        <v>1826</v>
      </c>
      <c r="B31" s="31">
        <v>3225.638916015625</v>
      </c>
      <c r="C31" s="31">
        <v>3333.935302734375</v>
      </c>
      <c r="D31" s="31">
        <v>3136.931640625</v>
      </c>
      <c r="E31" s="31">
        <v>3113.98974609375</v>
      </c>
      <c r="F31" s="31">
        <v>3202.12646484375</v>
      </c>
      <c r="G31" s="31">
        <v>3064.050048828125</v>
      </c>
      <c r="H31" s="31">
        <v>3382.01123046875</v>
      </c>
      <c r="I31" s="31">
        <v>3235.21044921875</v>
      </c>
      <c r="J31" s="31">
        <v>3174.397216796875</v>
      </c>
      <c r="K31" s="31">
        <v>3874.5416666666665</v>
      </c>
      <c r="L31" s="31">
        <v>3264.6750000000002</v>
      </c>
      <c r="M31" s="31">
        <v>3135.5585714285717</v>
      </c>
      <c r="N31" s="31">
        <v>3361.1285714285709</v>
      </c>
      <c r="O31" s="31">
        <v>3110.1</v>
      </c>
      <c r="P31" s="31">
        <v>3179.6192857142851</v>
      </c>
      <c r="Q31" s="31">
        <v>3438.2580952380949</v>
      </c>
      <c r="R31" s="31">
        <v>3264.6750000000002</v>
      </c>
      <c r="S31" s="31">
        <v>3609.8500000000008</v>
      </c>
      <c r="T31" s="31">
        <v>3264.6750000000002</v>
      </c>
      <c r="U31" s="31">
        <v>3298.9886363636369</v>
      </c>
      <c r="V31" s="31">
        <v>3182.0417391304354</v>
      </c>
      <c r="W31" s="31">
        <v>2905.0156147732587</v>
      </c>
      <c r="X31" s="31">
        <v>2789.2177653108929</v>
      </c>
      <c r="Y31" s="31">
        <v>3061.358695652174</v>
      </c>
      <c r="Z31" s="31">
        <v>3061.358695652174</v>
      </c>
      <c r="AA31" s="31">
        <v>3079.3932978723387</v>
      </c>
      <c r="AB31" s="31">
        <v>3078.3811956521727</v>
      </c>
      <c r="AC31" s="31">
        <v>3125.9499999999994</v>
      </c>
      <c r="AD31" s="31">
        <v>3125.9499999999994</v>
      </c>
      <c r="AE31" s="31">
        <v>3125.9499999999994</v>
      </c>
      <c r="AF31" s="31">
        <v>3125.9499999999994</v>
      </c>
      <c r="AG31" s="31">
        <v>3249.75</v>
      </c>
      <c r="AH31" s="31">
        <v>3249.75</v>
      </c>
      <c r="AI31" s="31">
        <v>3353.7420000000006</v>
      </c>
      <c r="AJ31" s="31">
        <v>3249.75</v>
      </c>
      <c r="AK31" s="31">
        <v>3249.75</v>
      </c>
      <c r="AL31" s="31">
        <v>3249.75</v>
      </c>
      <c r="AM31" s="31">
        <v>2984.4642857142858</v>
      </c>
      <c r="AN31" s="31">
        <v>3249.75</v>
      </c>
      <c r="AO31" s="31">
        <v>3064.0499999999993</v>
      </c>
      <c r="AP31" s="31">
        <v>3064.0499999999993</v>
      </c>
      <c r="AQ31" s="31">
        <v>3064.0499999999993</v>
      </c>
      <c r="AR31" s="31">
        <v>3064.0499999999993</v>
      </c>
      <c r="AS31" s="31">
        <v>3064.0499999999993</v>
      </c>
      <c r="AT31" s="31">
        <v>3064.0499999999993</v>
      </c>
      <c r="AU31" s="31">
        <v>3064.0499999999993</v>
      </c>
      <c r="AV31" s="31">
        <v>3064.0499999999993</v>
      </c>
      <c r="AW31" s="31">
        <v>3064.0499999999993</v>
      </c>
      <c r="AX31" s="31">
        <v>3064.0499999999993</v>
      </c>
      <c r="AY31" s="31">
        <v>3064.0499999999993</v>
      </c>
      <c r="AZ31" s="31">
        <v>3438.9457300275485</v>
      </c>
      <c r="BA31" s="31">
        <v>3298.9886363636369</v>
      </c>
      <c r="BB31" s="31">
        <v>3249.75</v>
      </c>
      <c r="BC31" s="31">
        <v>3064.8504310344842</v>
      </c>
      <c r="BD31" s="31">
        <v>3249.75</v>
      </c>
      <c r="BE31" s="31">
        <v>3249.75</v>
      </c>
      <c r="BF31" s="31">
        <v>3249.75</v>
      </c>
      <c r="BG31" s="31">
        <v>3180.6063829787226</v>
      </c>
      <c r="BH31" s="31">
        <v>3194.4351063829786</v>
      </c>
      <c r="BI31" s="31">
        <v>2980.0898936170206</v>
      </c>
      <c r="BJ31" s="31">
        <v>3180.6063829787226</v>
      </c>
      <c r="BK31" s="31">
        <v>3180.6063829787226</v>
      </c>
      <c r="BL31" s="31">
        <v>3180.6063829787226</v>
      </c>
      <c r="BM31" s="31">
        <v>3234.744363965593</v>
      </c>
      <c r="BN31" s="31">
        <v>3180.6063829787226</v>
      </c>
      <c r="BO31" s="31">
        <v>3180.6063829787226</v>
      </c>
    </row>
    <row r="32" spans="1:67" ht="13.95" customHeight="1">
      <c r="A32" s="14">
        <f t="shared" si="0"/>
        <v>1827</v>
      </c>
      <c r="B32" s="31">
        <v>3246.82080078125</v>
      </c>
      <c r="C32" s="31">
        <v>3359.629150390625</v>
      </c>
      <c r="D32" s="31">
        <v>3157.20751953125</v>
      </c>
      <c r="E32" s="31">
        <v>3133.455810546875</v>
      </c>
      <c r="F32" s="31">
        <v>3222.199462890625</v>
      </c>
      <c r="G32" s="31">
        <v>3083.221435546875</v>
      </c>
      <c r="H32" s="31">
        <v>3403.15869140625</v>
      </c>
      <c r="I32" s="31">
        <v>3255.513916015625</v>
      </c>
      <c r="J32" s="31">
        <v>3194.208740234375</v>
      </c>
      <c r="K32" s="31">
        <v>3887</v>
      </c>
      <c r="L32" s="31">
        <v>3299.9333333333329</v>
      </c>
      <c r="M32" s="31">
        <v>3168.9663492063492</v>
      </c>
      <c r="N32" s="31">
        <v>3396.9396825396825</v>
      </c>
      <c r="O32" s="31">
        <v>3112.2</v>
      </c>
      <c r="P32" s="31">
        <v>3213.4965079365074</v>
      </c>
      <c r="Q32" s="31">
        <v>3477.3257142857137</v>
      </c>
      <c r="R32" s="31">
        <v>3299.9333333333329</v>
      </c>
      <c r="S32" s="31">
        <v>3648.3111111111116</v>
      </c>
      <c r="T32" s="31">
        <v>3299.9333333333329</v>
      </c>
      <c r="U32" s="31">
        <v>3319.6300505050508</v>
      </c>
      <c r="V32" s="31">
        <v>3201.5037681159424</v>
      </c>
      <c r="W32" s="31">
        <v>2922.7832943743178</v>
      </c>
      <c r="X32" s="31">
        <v>2806.277201184354</v>
      </c>
      <c r="Y32" s="31">
        <v>3080.5132850241544</v>
      </c>
      <c r="Z32" s="31">
        <v>3080.5132850241544</v>
      </c>
      <c r="AA32" s="31">
        <v>3098.6607277946623</v>
      </c>
      <c r="AB32" s="31">
        <v>3097.6422929606615</v>
      </c>
      <c r="AC32" s="31">
        <v>3145.5087301587296</v>
      </c>
      <c r="AD32" s="31">
        <v>3145.5087301587296</v>
      </c>
      <c r="AE32" s="31">
        <v>3145.5087301587296</v>
      </c>
      <c r="AF32" s="31">
        <v>3145.5087301587296</v>
      </c>
      <c r="AG32" s="31">
        <v>3270.083333333333</v>
      </c>
      <c r="AH32" s="31">
        <v>3270.083333333333</v>
      </c>
      <c r="AI32" s="31">
        <v>3374.7260000000001</v>
      </c>
      <c r="AJ32" s="31">
        <v>3270.083333333333</v>
      </c>
      <c r="AK32" s="31">
        <v>3270.083333333333</v>
      </c>
      <c r="AL32" s="31">
        <v>3270.083333333333</v>
      </c>
      <c r="AM32" s="31">
        <v>3003.1377551020405</v>
      </c>
      <c r="AN32" s="31">
        <v>3270.083333333333</v>
      </c>
      <c r="AO32" s="31">
        <v>3083.2214285714281</v>
      </c>
      <c r="AP32" s="31">
        <v>3083.2214285714281</v>
      </c>
      <c r="AQ32" s="31">
        <v>3083.2214285714281</v>
      </c>
      <c r="AR32" s="31">
        <v>3083.2214285714281</v>
      </c>
      <c r="AS32" s="31">
        <v>3083.2214285714281</v>
      </c>
      <c r="AT32" s="31">
        <v>3083.2214285714281</v>
      </c>
      <c r="AU32" s="31">
        <v>3083.2214285714281</v>
      </c>
      <c r="AV32" s="31">
        <v>3083.2214285714281</v>
      </c>
      <c r="AW32" s="31">
        <v>3083.2214285714281</v>
      </c>
      <c r="AX32" s="31">
        <v>3083.2214285714281</v>
      </c>
      <c r="AY32" s="31">
        <v>3083.2214285714281</v>
      </c>
      <c r="AZ32" s="31">
        <v>3460.4628405264766</v>
      </c>
      <c r="BA32" s="31">
        <v>3319.6300505050508</v>
      </c>
      <c r="BB32" s="31">
        <v>3270.083333333333</v>
      </c>
      <c r="BC32" s="31">
        <v>3084.0268678160937</v>
      </c>
      <c r="BD32" s="31">
        <v>3270.083333333333</v>
      </c>
      <c r="BE32" s="31">
        <v>3270.083333333333</v>
      </c>
      <c r="BF32" s="31">
        <v>3270.083333333333</v>
      </c>
      <c r="BG32" s="31">
        <v>3200.5070921985812</v>
      </c>
      <c r="BH32" s="31">
        <v>3214.4223404255317</v>
      </c>
      <c r="BI32" s="31">
        <v>2998.7359929078007</v>
      </c>
      <c r="BJ32" s="31">
        <v>3200.5070921985812</v>
      </c>
      <c r="BK32" s="31">
        <v>3200.5070921985812</v>
      </c>
      <c r="BL32" s="31">
        <v>3200.5070921985812</v>
      </c>
      <c r="BM32" s="31">
        <v>3254.9838086615337</v>
      </c>
      <c r="BN32" s="31">
        <v>3200.5070921985812</v>
      </c>
      <c r="BO32" s="31">
        <v>3200.5070921985812</v>
      </c>
    </row>
    <row r="33" spans="1:67" ht="13.95" customHeight="1">
      <c r="A33" s="14">
        <f t="shared" si="0"/>
        <v>1828</v>
      </c>
      <c r="B33" s="31">
        <v>3267.94970703125</v>
      </c>
      <c r="C33" s="31">
        <v>3385.21484375</v>
      </c>
      <c r="D33" s="31">
        <v>3177.4443359375</v>
      </c>
      <c r="E33" s="31">
        <v>3152.9228515625</v>
      </c>
      <c r="F33" s="31">
        <v>3242.272705078125</v>
      </c>
      <c r="G33" s="31">
        <v>3102.392822265625</v>
      </c>
      <c r="H33" s="31">
        <v>3424.30712890625</v>
      </c>
      <c r="I33" s="31">
        <v>3275.804931640625</v>
      </c>
      <c r="J33" s="31">
        <v>3214.019287109375</v>
      </c>
      <c r="K33" s="31">
        <v>3899.4583333333335</v>
      </c>
      <c r="L33" s="31">
        <v>3335.1916666666666</v>
      </c>
      <c r="M33" s="31">
        <v>3202.3741269841266</v>
      </c>
      <c r="N33" s="31">
        <v>3432.7507936507936</v>
      </c>
      <c r="O33" s="31">
        <v>3114.3</v>
      </c>
      <c r="P33" s="31">
        <v>3247.3737301587294</v>
      </c>
      <c r="Q33" s="31">
        <v>3516.3933333333325</v>
      </c>
      <c r="R33" s="31">
        <v>3335.1916666666666</v>
      </c>
      <c r="S33" s="31">
        <v>3686.7722222222228</v>
      </c>
      <c r="T33" s="31">
        <v>3335.1916666666666</v>
      </c>
      <c r="U33" s="31">
        <v>3340.2714646464651</v>
      </c>
      <c r="V33" s="31">
        <v>3220.9657971014494</v>
      </c>
      <c r="W33" s="31">
        <v>2940.5509739753775</v>
      </c>
      <c r="X33" s="31">
        <v>2823.3366370578151</v>
      </c>
      <c r="Y33" s="31">
        <v>3099.6678743961352</v>
      </c>
      <c r="Z33" s="31">
        <v>3099.6678743961352</v>
      </c>
      <c r="AA33" s="31">
        <v>3117.9281577169859</v>
      </c>
      <c r="AB33" s="31">
        <v>3116.9033902691503</v>
      </c>
      <c r="AC33" s="31">
        <v>3165.0674603174602</v>
      </c>
      <c r="AD33" s="31">
        <v>3165.0674603174602</v>
      </c>
      <c r="AE33" s="31">
        <v>3165.0674603174602</v>
      </c>
      <c r="AF33" s="31">
        <v>3165.0674603174602</v>
      </c>
      <c r="AG33" s="31">
        <v>3290.4166666666665</v>
      </c>
      <c r="AH33" s="31">
        <v>3290.4166666666665</v>
      </c>
      <c r="AI33" s="31">
        <v>3395.71</v>
      </c>
      <c r="AJ33" s="31">
        <v>3290.4166666666665</v>
      </c>
      <c r="AK33" s="31">
        <v>3290.4166666666665</v>
      </c>
      <c r="AL33" s="31">
        <v>3290.4166666666665</v>
      </c>
      <c r="AM33" s="31">
        <v>3021.8112244897957</v>
      </c>
      <c r="AN33" s="31">
        <v>3290.4166666666665</v>
      </c>
      <c r="AO33" s="31">
        <v>3102.3928571428569</v>
      </c>
      <c r="AP33" s="31">
        <v>3102.3928571428569</v>
      </c>
      <c r="AQ33" s="31">
        <v>3102.3928571428569</v>
      </c>
      <c r="AR33" s="31">
        <v>3102.3928571428569</v>
      </c>
      <c r="AS33" s="31">
        <v>3102.3928571428569</v>
      </c>
      <c r="AT33" s="31">
        <v>3102.3928571428569</v>
      </c>
      <c r="AU33" s="31">
        <v>3102.3928571428569</v>
      </c>
      <c r="AV33" s="31">
        <v>3102.3928571428569</v>
      </c>
      <c r="AW33" s="31">
        <v>3102.3928571428569</v>
      </c>
      <c r="AX33" s="31">
        <v>3102.3928571428569</v>
      </c>
      <c r="AY33" s="31">
        <v>3102.3928571428569</v>
      </c>
      <c r="AZ33" s="31">
        <v>3481.9799510254061</v>
      </c>
      <c r="BA33" s="31">
        <v>3340.2714646464651</v>
      </c>
      <c r="BB33" s="31">
        <v>3290.4166666666665</v>
      </c>
      <c r="BC33" s="31">
        <v>3103.2033045977028</v>
      </c>
      <c r="BD33" s="31">
        <v>3290.4166666666665</v>
      </c>
      <c r="BE33" s="31">
        <v>3290.4166666666665</v>
      </c>
      <c r="BF33" s="31">
        <v>3290.4166666666665</v>
      </c>
      <c r="BG33" s="31">
        <v>3220.4078014184388</v>
      </c>
      <c r="BH33" s="31">
        <v>3234.4095744680853</v>
      </c>
      <c r="BI33" s="31">
        <v>3017.3820921985812</v>
      </c>
      <c r="BJ33" s="31">
        <v>3220.4078014184388</v>
      </c>
      <c r="BK33" s="31">
        <v>3220.4078014184388</v>
      </c>
      <c r="BL33" s="31">
        <v>3220.4078014184388</v>
      </c>
      <c r="BM33" s="31">
        <v>3275.2232533574743</v>
      </c>
      <c r="BN33" s="31">
        <v>3220.4078014184388</v>
      </c>
      <c r="BO33" s="31">
        <v>3220.4078014184388</v>
      </c>
    </row>
    <row r="34" spans="1:67" ht="13.95" customHeight="1">
      <c r="A34" s="14">
        <f t="shared" si="0"/>
        <v>1829</v>
      </c>
      <c r="B34" s="31">
        <v>3289.112548828125</v>
      </c>
      <c r="C34" s="31">
        <v>3410.83935546875</v>
      </c>
      <c r="D34" s="31">
        <v>3197.593017578125</v>
      </c>
      <c r="E34" s="31">
        <v>3172.37548828125</v>
      </c>
      <c r="F34" s="31">
        <v>3262.350341796875</v>
      </c>
      <c r="G34" s="31">
        <v>3121.564208984375</v>
      </c>
      <c r="H34" s="31">
        <v>3445.455078125</v>
      </c>
      <c r="I34" s="31">
        <v>3296.094482421875</v>
      </c>
      <c r="J34" s="31">
        <v>3233.82861328125</v>
      </c>
      <c r="K34" s="31">
        <v>3911.916666666667</v>
      </c>
      <c r="L34" s="31">
        <v>3370.45</v>
      </c>
      <c r="M34" s="31">
        <v>3235.781904761905</v>
      </c>
      <c r="N34" s="31">
        <v>3468.5619047619048</v>
      </c>
      <c r="O34" s="31">
        <v>3116.4</v>
      </c>
      <c r="P34" s="31">
        <v>3281.2509523809517</v>
      </c>
      <c r="Q34" s="31">
        <v>3555.4609523809522</v>
      </c>
      <c r="R34" s="31">
        <v>3370.45</v>
      </c>
      <c r="S34" s="31">
        <v>3725.2333333333336</v>
      </c>
      <c r="T34" s="31">
        <v>3370.45</v>
      </c>
      <c r="U34" s="31">
        <v>3360.912878787879</v>
      </c>
      <c r="V34" s="31">
        <v>3240.4278260869569</v>
      </c>
      <c r="W34" s="31">
        <v>2958.3186535764371</v>
      </c>
      <c r="X34" s="31">
        <v>2840.3960729312762</v>
      </c>
      <c r="Y34" s="31">
        <v>3118.822463768116</v>
      </c>
      <c r="Z34" s="31">
        <v>3118.822463768116</v>
      </c>
      <c r="AA34" s="31">
        <v>3137.1955876393095</v>
      </c>
      <c r="AB34" s="31">
        <v>3136.1644875776387</v>
      </c>
      <c r="AC34" s="31">
        <v>3184.62619047619</v>
      </c>
      <c r="AD34" s="31">
        <v>3184.62619047619</v>
      </c>
      <c r="AE34" s="31">
        <v>3184.62619047619</v>
      </c>
      <c r="AF34" s="31">
        <v>3184.62619047619</v>
      </c>
      <c r="AG34" s="31">
        <v>3310.75</v>
      </c>
      <c r="AH34" s="31">
        <v>3310.75</v>
      </c>
      <c r="AI34" s="31">
        <v>3416.6940000000004</v>
      </c>
      <c r="AJ34" s="31">
        <v>3310.75</v>
      </c>
      <c r="AK34" s="31">
        <v>3310.75</v>
      </c>
      <c r="AL34" s="31">
        <v>3310.75</v>
      </c>
      <c r="AM34" s="31">
        <v>3040.4846938775509</v>
      </c>
      <c r="AN34" s="31">
        <v>3310.75</v>
      </c>
      <c r="AO34" s="31">
        <v>3121.5642857142852</v>
      </c>
      <c r="AP34" s="31">
        <v>3121.5642857142852</v>
      </c>
      <c r="AQ34" s="31">
        <v>3121.5642857142852</v>
      </c>
      <c r="AR34" s="31">
        <v>3121.5642857142852</v>
      </c>
      <c r="AS34" s="31">
        <v>3121.5642857142852</v>
      </c>
      <c r="AT34" s="31">
        <v>3121.5642857142852</v>
      </c>
      <c r="AU34" s="31">
        <v>3121.5642857142852</v>
      </c>
      <c r="AV34" s="31">
        <v>3121.5642857142852</v>
      </c>
      <c r="AW34" s="31">
        <v>3121.5642857142852</v>
      </c>
      <c r="AX34" s="31">
        <v>3121.5642857142852</v>
      </c>
      <c r="AY34" s="31">
        <v>3121.5642857142852</v>
      </c>
      <c r="AZ34" s="31">
        <v>3503.4970615243342</v>
      </c>
      <c r="BA34" s="31">
        <v>3360.912878787879</v>
      </c>
      <c r="BB34" s="31">
        <v>3310.75</v>
      </c>
      <c r="BC34" s="31">
        <v>3122.3797413793118</v>
      </c>
      <c r="BD34" s="31">
        <v>3310.75</v>
      </c>
      <c r="BE34" s="31">
        <v>3310.75</v>
      </c>
      <c r="BF34" s="31">
        <v>3310.75</v>
      </c>
      <c r="BG34" s="31">
        <v>3240.3085106382973</v>
      </c>
      <c r="BH34" s="31">
        <v>3254.396808510638</v>
      </c>
      <c r="BI34" s="31">
        <v>3036.0281914893612</v>
      </c>
      <c r="BJ34" s="31">
        <v>3240.3085106382973</v>
      </c>
      <c r="BK34" s="31">
        <v>3240.3085106382973</v>
      </c>
      <c r="BL34" s="31">
        <v>3240.3085106382973</v>
      </c>
      <c r="BM34" s="31">
        <v>3295.4626980534158</v>
      </c>
      <c r="BN34" s="31">
        <v>3240.3085106382973</v>
      </c>
      <c r="BO34" s="31">
        <v>3240.3085106382973</v>
      </c>
    </row>
    <row r="35" spans="1:67" ht="13.95" customHeight="1">
      <c r="A35" s="14">
        <f t="shared" si="0"/>
        <v>1830</v>
      </c>
      <c r="B35" s="31">
        <v>3310.22607421875</v>
      </c>
      <c r="C35" s="31">
        <v>3436.515380859375</v>
      </c>
      <c r="D35" s="31">
        <v>3217.527099609375</v>
      </c>
      <c r="E35" s="31">
        <v>3191.88623046875</v>
      </c>
      <c r="F35" s="31">
        <v>3282.427734375</v>
      </c>
      <c r="G35" s="31">
        <v>3140.735595703125</v>
      </c>
      <c r="H35" s="31">
        <v>3466.60302734375</v>
      </c>
      <c r="I35" s="31">
        <v>3316.377685546875</v>
      </c>
      <c r="J35" s="31">
        <v>3253.6396484375</v>
      </c>
      <c r="K35" s="31">
        <v>3924.375</v>
      </c>
      <c r="L35" s="31">
        <v>3405.708333333333</v>
      </c>
      <c r="M35" s="31">
        <v>3269.1896825396825</v>
      </c>
      <c r="N35" s="31">
        <v>3504.3730158730154</v>
      </c>
      <c r="O35" s="31">
        <v>3118.5</v>
      </c>
      <c r="P35" s="31">
        <v>3315.1281746031746</v>
      </c>
      <c r="Q35" s="31">
        <v>3594.528571428571</v>
      </c>
      <c r="R35" s="31">
        <v>3405.708333333333</v>
      </c>
      <c r="S35" s="31">
        <v>3763.6944444444453</v>
      </c>
      <c r="T35" s="31">
        <v>3405.708333333333</v>
      </c>
      <c r="U35" s="31">
        <v>3381.5542929292933</v>
      </c>
      <c r="V35" s="31">
        <v>3259.8898550724639</v>
      </c>
      <c r="W35" s="31">
        <v>2976.0863331774972</v>
      </c>
      <c r="X35" s="31">
        <v>2857.4555088047373</v>
      </c>
      <c r="Y35" s="31">
        <v>3137.9770531400964</v>
      </c>
      <c r="Z35" s="31">
        <v>3137.9770531400964</v>
      </c>
      <c r="AA35" s="31">
        <v>3156.463017561633</v>
      </c>
      <c r="AB35" s="31">
        <v>3155.4255848861276</v>
      </c>
      <c r="AC35" s="31">
        <v>3204.1849206349202</v>
      </c>
      <c r="AD35" s="31">
        <v>3204.1849206349202</v>
      </c>
      <c r="AE35" s="31">
        <v>3204.1849206349202</v>
      </c>
      <c r="AF35" s="31">
        <v>3204.1849206349202</v>
      </c>
      <c r="AG35" s="31">
        <v>3331.083333333333</v>
      </c>
      <c r="AH35" s="31">
        <v>3331.083333333333</v>
      </c>
      <c r="AI35" s="31">
        <v>3437.6779999999999</v>
      </c>
      <c r="AJ35" s="31">
        <v>3331.083333333333</v>
      </c>
      <c r="AK35" s="31">
        <v>3331.083333333333</v>
      </c>
      <c r="AL35" s="31">
        <v>3331.083333333333</v>
      </c>
      <c r="AM35" s="31">
        <v>3059.158163265306</v>
      </c>
      <c r="AN35" s="31">
        <v>3331.083333333333</v>
      </c>
      <c r="AO35" s="31">
        <v>3140.7357142857136</v>
      </c>
      <c r="AP35" s="31">
        <v>3140.7357142857136</v>
      </c>
      <c r="AQ35" s="31">
        <v>3140.7357142857136</v>
      </c>
      <c r="AR35" s="31">
        <v>3140.7357142857136</v>
      </c>
      <c r="AS35" s="31">
        <v>3140.7357142857136</v>
      </c>
      <c r="AT35" s="31">
        <v>3140.7357142857136</v>
      </c>
      <c r="AU35" s="31">
        <v>3140.7357142857136</v>
      </c>
      <c r="AV35" s="31">
        <v>3140.7357142857136</v>
      </c>
      <c r="AW35" s="31">
        <v>3140.7357142857136</v>
      </c>
      <c r="AX35" s="31">
        <v>3140.7357142857136</v>
      </c>
      <c r="AY35" s="31">
        <v>3140.7357142857136</v>
      </c>
      <c r="AZ35" s="31">
        <v>3525.0141720232627</v>
      </c>
      <c r="BA35" s="31">
        <v>3381.5542929292933</v>
      </c>
      <c r="BB35" s="31">
        <v>3331.083333333333</v>
      </c>
      <c r="BC35" s="31">
        <v>3141.5561781609208</v>
      </c>
      <c r="BD35" s="31">
        <v>3331.083333333333</v>
      </c>
      <c r="BE35" s="31">
        <v>3331.083333333333</v>
      </c>
      <c r="BF35" s="31">
        <v>3331.083333333333</v>
      </c>
      <c r="BG35" s="31">
        <v>3260.2092198581554</v>
      </c>
      <c r="BH35" s="31">
        <v>3274.3840425531916</v>
      </c>
      <c r="BI35" s="31">
        <v>3054.6742907801408</v>
      </c>
      <c r="BJ35" s="31">
        <v>3260.2092198581554</v>
      </c>
      <c r="BK35" s="31">
        <v>3260.2092198581554</v>
      </c>
      <c r="BL35" s="31">
        <v>3260.2092198581554</v>
      </c>
      <c r="BM35" s="31">
        <v>3315.7021427493564</v>
      </c>
      <c r="BN35" s="31">
        <v>3260.2092198581554</v>
      </c>
      <c r="BO35" s="31">
        <v>3260.2092198581554</v>
      </c>
    </row>
    <row r="36" spans="1:67" ht="13.95" customHeight="1">
      <c r="A36" s="14">
        <f t="shared" si="0"/>
        <v>1831</v>
      </c>
      <c r="B36" s="31">
        <v>3331.23486328125</v>
      </c>
      <c r="C36" s="31">
        <v>3461.67529296875</v>
      </c>
      <c r="D36" s="31">
        <v>3237.13720703125</v>
      </c>
      <c r="E36" s="31">
        <v>3211.257568359375</v>
      </c>
      <c r="F36" s="31">
        <v>3301.65966796875</v>
      </c>
      <c r="G36" s="31">
        <v>3159.9072265625</v>
      </c>
      <c r="H36" s="31">
        <v>3487.754150390625</v>
      </c>
      <c r="I36" s="31">
        <v>3336.63134765625</v>
      </c>
      <c r="J36" s="31">
        <v>3273.45458984375</v>
      </c>
      <c r="K36" s="31">
        <v>3936.8333333333335</v>
      </c>
      <c r="L36" s="31">
        <v>3440.9666666666662</v>
      </c>
      <c r="M36" s="31">
        <v>3302.5974603174604</v>
      </c>
      <c r="N36" s="31">
        <v>3540.184126984127</v>
      </c>
      <c r="O36" s="31">
        <v>3120.6</v>
      </c>
      <c r="P36" s="31">
        <v>3349.0053968253969</v>
      </c>
      <c r="Q36" s="31">
        <v>3633.5961904761898</v>
      </c>
      <c r="R36" s="31">
        <v>3440.9666666666662</v>
      </c>
      <c r="S36" s="31">
        <v>3802.155555555556</v>
      </c>
      <c r="T36" s="31">
        <v>3440.9666666666662</v>
      </c>
      <c r="U36" s="31">
        <v>3402.1957070707067</v>
      </c>
      <c r="V36" s="31">
        <v>3279.3518840579709</v>
      </c>
      <c r="W36" s="31">
        <v>2993.8540127785568</v>
      </c>
      <c r="X36" s="31">
        <v>2874.5149446781988</v>
      </c>
      <c r="Y36" s="31">
        <v>3157.1316425120772</v>
      </c>
      <c r="Z36" s="31">
        <v>3157.1316425120772</v>
      </c>
      <c r="AA36" s="31">
        <v>3175.7304474839566</v>
      </c>
      <c r="AB36" s="31">
        <v>3174.686682194616</v>
      </c>
      <c r="AC36" s="31">
        <v>3223.74365079365</v>
      </c>
      <c r="AD36" s="31">
        <v>3223.74365079365</v>
      </c>
      <c r="AE36" s="31">
        <v>3223.74365079365</v>
      </c>
      <c r="AF36" s="31">
        <v>3223.74365079365</v>
      </c>
      <c r="AG36" s="31">
        <v>3351.4166666666665</v>
      </c>
      <c r="AH36" s="31">
        <v>3351.4166666666665</v>
      </c>
      <c r="AI36" s="31">
        <v>3458.6620000000003</v>
      </c>
      <c r="AJ36" s="31">
        <v>3351.4166666666665</v>
      </c>
      <c r="AK36" s="31">
        <v>3351.4166666666665</v>
      </c>
      <c r="AL36" s="31">
        <v>3351.4166666666665</v>
      </c>
      <c r="AM36" s="31">
        <v>3077.8316326530612</v>
      </c>
      <c r="AN36" s="31">
        <v>3351.4166666666665</v>
      </c>
      <c r="AO36" s="31">
        <v>3159.9071428571428</v>
      </c>
      <c r="AP36" s="31">
        <v>3159.9071428571428</v>
      </c>
      <c r="AQ36" s="31">
        <v>3159.9071428571428</v>
      </c>
      <c r="AR36" s="31">
        <v>3159.9071428571428</v>
      </c>
      <c r="AS36" s="31">
        <v>3159.9071428571428</v>
      </c>
      <c r="AT36" s="31">
        <v>3159.9071428571428</v>
      </c>
      <c r="AU36" s="31">
        <v>3159.9071428571428</v>
      </c>
      <c r="AV36" s="31">
        <v>3159.9071428571428</v>
      </c>
      <c r="AW36" s="31">
        <v>3159.9071428571428</v>
      </c>
      <c r="AX36" s="31">
        <v>3159.9071428571428</v>
      </c>
      <c r="AY36" s="31">
        <v>3159.9071428571428</v>
      </c>
      <c r="AZ36" s="31">
        <v>3546.5312825221908</v>
      </c>
      <c r="BA36" s="31">
        <v>3402.1957070707067</v>
      </c>
      <c r="BB36" s="31">
        <v>3351.4166666666665</v>
      </c>
      <c r="BC36" s="31">
        <v>3160.7326149425303</v>
      </c>
      <c r="BD36" s="31">
        <v>3351.4166666666665</v>
      </c>
      <c r="BE36" s="31">
        <v>3351.4166666666665</v>
      </c>
      <c r="BF36" s="31">
        <v>3351.4166666666665</v>
      </c>
      <c r="BG36" s="31">
        <v>3280.1099290780135</v>
      </c>
      <c r="BH36" s="31">
        <v>3294.3712765957448</v>
      </c>
      <c r="BI36" s="31">
        <v>3073.3203900709218</v>
      </c>
      <c r="BJ36" s="31">
        <v>3280.1099290780135</v>
      </c>
      <c r="BK36" s="31">
        <v>3280.1099290780135</v>
      </c>
      <c r="BL36" s="31">
        <v>3280.1099290780135</v>
      </c>
      <c r="BM36" s="31">
        <v>3335.941587445297</v>
      </c>
      <c r="BN36" s="31">
        <v>3280.1099290780135</v>
      </c>
      <c r="BO36" s="31">
        <v>3280.1099290780135</v>
      </c>
    </row>
    <row r="37" spans="1:67" ht="13.95" customHeight="1">
      <c r="A37" s="14">
        <f t="shared" si="0"/>
        <v>1832</v>
      </c>
      <c r="B37" s="31">
        <v>3352.37451171875</v>
      </c>
      <c r="C37" s="31">
        <v>3487.294921875</v>
      </c>
      <c r="D37" s="31">
        <v>3256.7861328125</v>
      </c>
      <c r="E37" s="31">
        <v>3230.629150390625</v>
      </c>
      <c r="F37" s="31">
        <v>3321.724853515625</v>
      </c>
      <c r="G37" s="31">
        <v>3179.078369140625</v>
      </c>
      <c r="H37" s="31">
        <v>3508.904052734375</v>
      </c>
      <c r="I37" s="31">
        <v>3356.894287109375</v>
      </c>
      <c r="J37" s="31">
        <v>3293.16357421875</v>
      </c>
      <c r="K37" s="31">
        <v>3949.291666666667</v>
      </c>
      <c r="L37" s="31">
        <v>3476.2249999999999</v>
      </c>
      <c r="M37" s="31">
        <v>3336.0052380952379</v>
      </c>
      <c r="N37" s="31">
        <v>3575.9952380952382</v>
      </c>
      <c r="O37" s="31">
        <v>3122.7</v>
      </c>
      <c r="P37" s="31">
        <v>3382.8826190476188</v>
      </c>
      <c r="Q37" s="31">
        <v>3672.6638095238095</v>
      </c>
      <c r="R37" s="31">
        <v>3476.2249999999999</v>
      </c>
      <c r="S37" s="31">
        <v>3840.6166666666672</v>
      </c>
      <c r="T37" s="31">
        <v>3476.2249999999999</v>
      </c>
      <c r="U37" s="31">
        <v>3422.8371212121215</v>
      </c>
      <c r="V37" s="31">
        <v>3298.8139130434784</v>
      </c>
      <c r="W37" s="31">
        <v>3011.621692379616</v>
      </c>
      <c r="X37" s="31">
        <v>2891.574380551659</v>
      </c>
      <c r="Y37" s="31">
        <v>3176.286231884058</v>
      </c>
      <c r="Z37" s="31">
        <v>3176.286231884058</v>
      </c>
      <c r="AA37" s="31">
        <v>3194.9978774062802</v>
      </c>
      <c r="AB37" s="31">
        <v>3193.9477795031048</v>
      </c>
      <c r="AC37" s="31">
        <v>3243.3023809523806</v>
      </c>
      <c r="AD37" s="31">
        <v>3243.3023809523806</v>
      </c>
      <c r="AE37" s="31">
        <v>3243.3023809523806</v>
      </c>
      <c r="AF37" s="31">
        <v>3243.3023809523806</v>
      </c>
      <c r="AG37" s="31">
        <v>3371.75</v>
      </c>
      <c r="AH37" s="31">
        <v>3371.75</v>
      </c>
      <c r="AI37" s="31">
        <v>3479.6460000000006</v>
      </c>
      <c r="AJ37" s="31">
        <v>3371.75</v>
      </c>
      <c r="AK37" s="31">
        <v>3371.75</v>
      </c>
      <c r="AL37" s="31">
        <v>3371.75</v>
      </c>
      <c r="AM37" s="31">
        <v>3096.5051020408164</v>
      </c>
      <c r="AN37" s="31">
        <v>3371.75</v>
      </c>
      <c r="AO37" s="31">
        <v>3179.0785714285712</v>
      </c>
      <c r="AP37" s="31">
        <v>3179.0785714285712</v>
      </c>
      <c r="AQ37" s="31">
        <v>3179.0785714285712</v>
      </c>
      <c r="AR37" s="31">
        <v>3179.0785714285712</v>
      </c>
      <c r="AS37" s="31">
        <v>3179.0785714285712</v>
      </c>
      <c r="AT37" s="31">
        <v>3179.0785714285712</v>
      </c>
      <c r="AU37" s="31">
        <v>3179.0785714285712</v>
      </c>
      <c r="AV37" s="31">
        <v>3179.0785714285712</v>
      </c>
      <c r="AW37" s="31">
        <v>3179.0785714285712</v>
      </c>
      <c r="AX37" s="31">
        <v>3179.0785714285712</v>
      </c>
      <c r="AY37" s="31">
        <v>3179.0785714285712</v>
      </c>
      <c r="AZ37" s="31">
        <v>3568.0483930211194</v>
      </c>
      <c r="BA37" s="31">
        <v>3422.8371212121215</v>
      </c>
      <c r="BB37" s="31">
        <v>3371.75</v>
      </c>
      <c r="BC37" s="31">
        <v>3179.9090517241393</v>
      </c>
      <c r="BD37" s="31">
        <v>3371.75</v>
      </c>
      <c r="BE37" s="31">
        <v>3371.75</v>
      </c>
      <c r="BF37" s="31">
        <v>3371.75</v>
      </c>
      <c r="BG37" s="31">
        <v>3300.0106382978715</v>
      </c>
      <c r="BH37" s="31">
        <v>3314.3585106382975</v>
      </c>
      <c r="BI37" s="31">
        <v>3091.9664893617019</v>
      </c>
      <c r="BJ37" s="31">
        <v>3300.0106382978715</v>
      </c>
      <c r="BK37" s="31">
        <v>3300.0106382978715</v>
      </c>
      <c r="BL37" s="31">
        <v>3300.0106382978715</v>
      </c>
      <c r="BM37" s="31">
        <v>3356.1810321412386</v>
      </c>
      <c r="BN37" s="31">
        <v>3300.0106382978715</v>
      </c>
      <c r="BO37" s="31">
        <v>3300.0106382978715</v>
      </c>
    </row>
    <row r="38" spans="1:67" ht="13.95" customHeight="1">
      <c r="A38" s="14">
        <f t="shared" si="0"/>
        <v>1833</v>
      </c>
      <c r="B38" s="31">
        <v>3373.5302734375</v>
      </c>
      <c r="C38" s="31">
        <v>3512.940185546875</v>
      </c>
      <c r="D38" s="31">
        <v>3276.239501953125</v>
      </c>
      <c r="E38" s="31">
        <v>3249.9970703125</v>
      </c>
      <c r="F38" s="31">
        <v>3341.790283203125</v>
      </c>
      <c r="G38" s="31">
        <v>3198.25</v>
      </c>
      <c r="H38" s="31">
        <v>3530.053955078125</v>
      </c>
      <c r="I38" s="31">
        <v>3377.173095703125</v>
      </c>
      <c r="J38" s="31">
        <v>3312.869873046875</v>
      </c>
      <c r="K38" s="31">
        <v>3961.75</v>
      </c>
      <c r="L38" s="31">
        <v>3511.4833333333336</v>
      </c>
      <c r="M38" s="31">
        <v>3369.4130158730159</v>
      </c>
      <c r="N38" s="31">
        <v>3611.8063492063493</v>
      </c>
      <c r="O38" s="31">
        <v>3124.8</v>
      </c>
      <c r="P38" s="31">
        <v>3416.7598412698412</v>
      </c>
      <c r="Q38" s="31">
        <v>3711.7314285714283</v>
      </c>
      <c r="R38" s="31">
        <v>3511.4833333333336</v>
      </c>
      <c r="S38" s="31">
        <v>3879.077777777778</v>
      </c>
      <c r="T38" s="31">
        <v>3511.4833333333336</v>
      </c>
      <c r="U38" s="31">
        <v>3443.4785353535349</v>
      </c>
      <c r="V38" s="31">
        <v>3318.2759420289863</v>
      </c>
      <c r="W38" s="31">
        <v>3029.3893719806756</v>
      </c>
      <c r="X38" s="31">
        <v>2908.6338164251206</v>
      </c>
      <c r="Y38" s="31">
        <v>3195.4408212560384</v>
      </c>
      <c r="Z38" s="31">
        <v>3195.4408212560384</v>
      </c>
      <c r="AA38" s="31">
        <v>3214.2653073286037</v>
      </c>
      <c r="AB38" s="31">
        <v>3213.2088768115937</v>
      </c>
      <c r="AC38" s="31">
        <v>3262.8611111111109</v>
      </c>
      <c r="AD38" s="31">
        <v>3262.8611111111109</v>
      </c>
      <c r="AE38" s="31">
        <v>3262.8611111111109</v>
      </c>
      <c r="AF38" s="31">
        <v>3262.8611111111109</v>
      </c>
      <c r="AG38" s="31">
        <v>3392.0833333333335</v>
      </c>
      <c r="AH38" s="31">
        <v>3392.0833333333335</v>
      </c>
      <c r="AI38" s="31">
        <v>3500.63</v>
      </c>
      <c r="AJ38" s="31">
        <v>3392.0833333333335</v>
      </c>
      <c r="AK38" s="31">
        <v>3392.0833333333335</v>
      </c>
      <c r="AL38" s="31">
        <v>3392.0833333333335</v>
      </c>
      <c r="AM38" s="31">
        <v>3115.1785714285716</v>
      </c>
      <c r="AN38" s="31">
        <v>3392.0833333333335</v>
      </c>
      <c r="AO38" s="31">
        <v>3198.2499999999995</v>
      </c>
      <c r="AP38" s="31">
        <v>3198.2499999999995</v>
      </c>
      <c r="AQ38" s="31">
        <v>3198.2499999999995</v>
      </c>
      <c r="AR38" s="31">
        <v>3198.2499999999995</v>
      </c>
      <c r="AS38" s="31">
        <v>3198.2499999999995</v>
      </c>
      <c r="AT38" s="31">
        <v>3198.2499999999995</v>
      </c>
      <c r="AU38" s="31">
        <v>3198.2499999999995</v>
      </c>
      <c r="AV38" s="31">
        <v>3198.2499999999995</v>
      </c>
      <c r="AW38" s="31">
        <v>3198.2499999999995</v>
      </c>
      <c r="AX38" s="31">
        <v>3198.2499999999995</v>
      </c>
      <c r="AY38" s="31">
        <v>3198.2499999999995</v>
      </c>
      <c r="AZ38" s="31">
        <v>3589.5655035200484</v>
      </c>
      <c r="BA38" s="31">
        <v>3443.4785353535349</v>
      </c>
      <c r="BB38" s="31">
        <v>3392.0833333333335</v>
      </c>
      <c r="BC38" s="31">
        <v>3199.0854885057483</v>
      </c>
      <c r="BD38" s="31">
        <v>3392.0833333333335</v>
      </c>
      <c r="BE38" s="31">
        <v>3392.0833333333335</v>
      </c>
      <c r="BF38" s="31">
        <v>3392.0833333333335</v>
      </c>
      <c r="BG38" s="31">
        <v>3319.9113475177301</v>
      </c>
      <c r="BH38" s="31">
        <v>3334.3457446808511</v>
      </c>
      <c r="BI38" s="31">
        <v>3110.6125886524815</v>
      </c>
      <c r="BJ38" s="31">
        <v>3319.9113475177301</v>
      </c>
      <c r="BK38" s="31">
        <v>3319.9113475177301</v>
      </c>
      <c r="BL38" s="31">
        <v>3319.9113475177301</v>
      </c>
      <c r="BM38" s="31">
        <v>3376.4204768371792</v>
      </c>
      <c r="BN38" s="31">
        <v>3319.9113475177301</v>
      </c>
      <c r="BO38" s="31">
        <v>3319.9113475177301</v>
      </c>
    </row>
    <row r="39" spans="1:67" ht="13.95" customHeight="1">
      <c r="A39" s="14">
        <f t="shared" si="0"/>
        <v>1834</v>
      </c>
      <c r="B39" s="31">
        <v>3394.72802734375</v>
      </c>
      <c r="C39" s="31">
        <v>3538.54150390625</v>
      </c>
      <c r="D39" s="31">
        <v>3295.81591796875</v>
      </c>
      <c r="E39" s="31">
        <v>3269.3642578125</v>
      </c>
      <c r="F39" s="31">
        <v>3361.85546875</v>
      </c>
      <c r="G39" s="31">
        <v>3217.42138671875</v>
      </c>
      <c r="H39" s="31">
        <v>3551.202880859375</v>
      </c>
      <c r="I39" s="31">
        <v>3397.46044921875</v>
      </c>
      <c r="J39" s="31">
        <v>3332.573974609375</v>
      </c>
      <c r="K39" s="31">
        <v>3974.2083333333335</v>
      </c>
      <c r="L39" s="31">
        <v>3546.7416666666663</v>
      </c>
      <c r="M39" s="31">
        <v>3402.8207936507933</v>
      </c>
      <c r="N39" s="31">
        <v>3647.61746031746</v>
      </c>
      <c r="O39" s="31">
        <v>3126.9</v>
      </c>
      <c r="P39" s="31">
        <v>3450.6370634920631</v>
      </c>
      <c r="Q39" s="31">
        <v>3750.7990476190471</v>
      </c>
      <c r="R39" s="31">
        <v>3546.7416666666663</v>
      </c>
      <c r="S39" s="31">
        <v>3917.5388888888892</v>
      </c>
      <c r="T39" s="31">
        <v>3546.7416666666663</v>
      </c>
      <c r="U39" s="31">
        <v>3464.1199494949497</v>
      </c>
      <c r="V39" s="31">
        <v>3337.7379710144933</v>
      </c>
      <c r="W39" s="31">
        <v>3047.1570515817357</v>
      </c>
      <c r="X39" s="31">
        <v>2925.6932522985817</v>
      </c>
      <c r="Y39" s="31">
        <v>3214.5954106280196</v>
      </c>
      <c r="Z39" s="31">
        <v>3214.5954106280196</v>
      </c>
      <c r="AA39" s="31">
        <v>3233.5327372509273</v>
      </c>
      <c r="AB39" s="31">
        <v>3232.469974120082</v>
      </c>
      <c r="AC39" s="31">
        <v>3282.4198412698411</v>
      </c>
      <c r="AD39" s="31">
        <v>3282.4198412698411</v>
      </c>
      <c r="AE39" s="31">
        <v>3282.4198412698411</v>
      </c>
      <c r="AF39" s="31">
        <v>3282.4198412698411</v>
      </c>
      <c r="AG39" s="31">
        <v>3412.4166666666665</v>
      </c>
      <c r="AH39" s="31">
        <v>3412.4166666666665</v>
      </c>
      <c r="AI39" s="31">
        <v>3521.614</v>
      </c>
      <c r="AJ39" s="31">
        <v>3412.4166666666665</v>
      </c>
      <c r="AK39" s="31">
        <v>3412.4166666666665</v>
      </c>
      <c r="AL39" s="31">
        <v>3412.4166666666665</v>
      </c>
      <c r="AM39" s="31">
        <v>3133.8520408163267</v>
      </c>
      <c r="AN39" s="31">
        <v>3412.4166666666665</v>
      </c>
      <c r="AO39" s="31">
        <v>3217.4214285714279</v>
      </c>
      <c r="AP39" s="31">
        <v>3217.4214285714279</v>
      </c>
      <c r="AQ39" s="31">
        <v>3217.4214285714279</v>
      </c>
      <c r="AR39" s="31">
        <v>3217.4214285714279</v>
      </c>
      <c r="AS39" s="31">
        <v>3217.4214285714279</v>
      </c>
      <c r="AT39" s="31">
        <v>3217.4214285714279</v>
      </c>
      <c r="AU39" s="31">
        <v>3217.4214285714279</v>
      </c>
      <c r="AV39" s="31">
        <v>3217.4214285714279</v>
      </c>
      <c r="AW39" s="31">
        <v>3217.4214285714279</v>
      </c>
      <c r="AX39" s="31">
        <v>3217.4214285714279</v>
      </c>
      <c r="AY39" s="31">
        <v>3217.4214285714279</v>
      </c>
      <c r="AZ39" s="31">
        <v>3611.082614018977</v>
      </c>
      <c r="BA39" s="31">
        <v>3464.1199494949497</v>
      </c>
      <c r="BB39" s="31">
        <v>3412.4166666666665</v>
      </c>
      <c r="BC39" s="31">
        <v>3218.2619252873578</v>
      </c>
      <c r="BD39" s="31">
        <v>3412.4166666666665</v>
      </c>
      <c r="BE39" s="31">
        <v>3412.4166666666665</v>
      </c>
      <c r="BF39" s="31">
        <v>3412.4166666666665</v>
      </c>
      <c r="BG39" s="31">
        <v>3339.8120567375881</v>
      </c>
      <c r="BH39" s="31">
        <v>3354.3329787234043</v>
      </c>
      <c r="BI39" s="31">
        <v>3129.258687943262</v>
      </c>
      <c r="BJ39" s="31">
        <v>3339.8120567375881</v>
      </c>
      <c r="BK39" s="31">
        <v>3339.8120567375881</v>
      </c>
      <c r="BL39" s="31">
        <v>3339.8120567375881</v>
      </c>
      <c r="BM39" s="31">
        <v>3396.6599215331198</v>
      </c>
      <c r="BN39" s="31">
        <v>3339.8120567375881</v>
      </c>
      <c r="BO39" s="31">
        <v>3339.8120567375881</v>
      </c>
    </row>
    <row r="40" spans="1:67" ht="13.95" customHeight="1">
      <c r="A40" s="14">
        <f t="shared" si="0"/>
        <v>1835</v>
      </c>
      <c r="B40" s="31">
        <v>3415.785888671875</v>
      </c>
      <c r="C40" s="31">
        <v>3564.154296875</v>
      </c>
      <c r="D40" s="31">
        <v>3315.326904296875</v>
      </c>
      <c r="E40" s="31">
        <v>3288.7333984375</v>
      </c>
      <c r="F40" s="31">
        <v>3379.511474609375</v>
      </c>
      <c r="G40" s="31">
        <v>3236.5927734375</v>
      </c>
      <c r="H40" s="31">
        <v>3572.362060546875</v>
      </c>
      <c r="I40" s="31">
        <v>3417.70458984375</v>
      </c>
      <c r="J40" s="31">
        <v>3352.269287109375</v>
      </c>
      <c r="K40" s="31">
        <v>3986.666666666667</v>
      </c>
      <c r="L40" s="31">
        <v>3582</v>
      </c>
      <c r="M40" s="31">
        <v>3436.2285714285708</v>
      </c>
      <c r="N40" s="31">
        <v>3683.4285714285711</v>
      </c>
      <c r="O40" s="31">
        <v>3129</v>
      </c>
      <c r="P40" s="31">
        <v>3484.5142857142855</v>
      </c>
      <c r="Q40" s="31">
        <v>3789.8666666666663</v>
      </c>
      <c r="R40" s="31">
        <v>3582</v>
      </c>
      <c r="S40" s="31">
        <v>3956</v>
      </c>
      <c r="T40" s="31">
        <v>3582</v>
      </c>
      <c r="U40" s="31">
        <v>3484.7613636363631</v>
      </c>
      <c r="V40" s="31">
        <v>3357.2</v>
      </c>
      <c r="W40" s="31">
        <v>3064.9247311827953</v>
      </c>
      <c r="X40" s="31">
        <v>2942.7526881720428</v>
      </c>
      <c r="Y40" s="31">
        <v>3233.75</v>
      </c>
      <c r="Z40" s="31">
        <v>3233.75</v>
      </c>
      <c r="AA40" s="31">
        <v>3252.8001671732509</v>
      </c>
      <c r="AB40" s="31">
        <v>3251.7310714285709</v>
      </c>
      <c r="AC40" s="31">
        <v>3301.9785714285708</v>
      </c>
      <c r="AD40" s="31">
        <v>3301.9785714285708</v>
      </c>
      <c r="AE40" s="31">
        <v>3301.9785714285708</v>
      </c>
      <c r="AF40" s="31">
        <v>3301.9785714285708</v>
      </c>
      <c r="AG40" s="31">
        <v>3432.75</v>
      </c>
      <c r="AH40" s="31">
        <v>3432.75</v>
      </c>
      <c r="AI40" s="31">
        <v>3542.5979999999995</v>
      </c>
      <c r="AJ40" s="31">
        <v>3432.75</v>
      </c>
      <c r="AK40" s="31">
        <v>3432.75</v>
      </c>
      <c r="AL40" s="31">
        <v>3432.75</v>
      </c>
      <c r="AM40" s="31">
        <v>3152.5255102040819</v>
      </c>
      <c r="AN40" s="31">
        <v>3432.75</v>
      </c>
      <c r="AO40" s="31">
        <v>3236.5928571428567</v>
      </c>
      <c r="AP40" s="31">
        <v>3236.5928571428567</v>
      </c>
      <c r="AQ40" s="31">
        <v>3236.5928571428567</v>
      </c>
      <c r="AR40" s="31">
        <v>3236.5928571428567</v>
      </c>
      <c r="AS40" s="31">
        <v>3236.5928571428567</v>
      </c>
      <c r="AT40" s="31">
        <v>3236.5928571428567</v>
      </c>
      <c r="AU40" s="31">
        <v>3236.5928571428567</v>
      </c>
      <c r="AV40" s="31">
        <v>3236.5928571428567</v>
      </c>
      <c r="AW40" s="31">
        <v>3236.5928571428567</v>
      </c>
      <c r="AX40" s="31">
        <v>3236.5928571428567</v>
      </c>
      <c r="AY40" s="31">
        <v>3236.5928571428567</v>
      </c>
      <c r="AZ40" s="31">
        <v>3632.5997245179051</v>
      </c>
      <c r="BA40" s="31">
        <v>3484.7613636363631</v>
      </c>
      <c r="BB40" s="31">
        <v>3432.75</v>
      </c>
      <c r="BC40" s="31">
        <v>3237.4383620689669</v>
      </c>
      <c r="BD40" s="31">
        <v>3432.75</v>
      </c>
      <c r="BE40" s="31">
        <v>3432.75</v>
      </c>
      <c r="BF40" s="31">
        <v>3432.75</v>
      </c>
      <c r="BG40" s="31">
        <v>3359.7127659574462</v>
      </c>
      <c r="BH40" s="31">
        <v>3374.3202127659579</v>
      </c>
      <c r="BI40" s="31">
        <v>3147.904787234042</v>
      </c>
      <c r="BJ40" s="31">
        <v>3359.7127659574462</v>
      </c>
      <c r="BK40" s="31">
        <v>3359.7127659574462</v>
      </c>
      <c r="BL40" s="31">
        <v>3359.7127659574462</v>
      </c>
      <c r="BM40" s="31">
        <v>3416.8993662290609</v>
      </c>
      <c r="BN40" s="31">
        <v>3359.7127659574462</v>
      </c>
      <c r="BO40" s="31">
        <v>3359.7127659574462</v>
      </c>
    </row>
    <row r="41" spans="1:67" ht="13.95" customHeight="1">
      <c r="A41" s="14">
        <f t="shared" si="0"/>
        <v>1836</v>
      </c>
      <c r="B41" s="31">
        <v>3420.4921875</v>
      </c>
      <c r="C41" s="31">
        <v>3564.97265625</v>
      </c>
      <c r="D41" s="31">
        <v>3331.935546875</v>
      </c>
      <c r="E41" s="31">
        <v>3293.390380859375</v>
      </c>
      <c r="F41" s="31">
        <v>3384.434326171875</v>
      </c>
      <c r="G41" s="31">
        <v>3241.283447265625</v>
      </c>
      <c r="H41" s="31">
        <v>3577.54833984375</v>
      </c>
      <c r="I41" s="31">
        <v>3422.86083984375</v>
      </c>
      <c r="J41" s="31">
        <v>3356.96240234375</v>
      </c>
      <c r="K41" s="31">
        <v>3986.6666666666665</v>
      </c>
      <c r="L41" s="31">
        <v>3582</v>
      </c>
      <c r="M41" s="31">
        <v>3436.2285714285708</v>
      </c>
      <c r="N41" s="31">
        <v>3683.4285714285711</v>
      </c>
      <c r="O41" s="31">
        <v>3124.0333333333333</v>
      </c>
      <c r="P41" s="31">
        <v>3484.5142857142855</v>
      </c>
      <c r="Q41" s="31">
        <v>3789.8666666666663</v>
      </c>
      <c r="R41" s="31">
        <v>3582</v>
      </c>
      <c r="S41" s="31">
        <v>3956</v>
      </c>
      <c r="T41" s="31">
        <v>3582</v>
      </c>
      <c r="U41" s="31">
        <v>3489.8117424242419</v>
      </c>
      <c r="V41" s="31">
        <v>3374.1400000000003</v>
      </c>
      <c r="W41" s="31">
        <v>3079.0705376344085</v>
      </c>
      <c r="X41" s="31">
        <v>2956.3346236559141</v>
      </c>
      <c r="Y41" s="31">
        <v>3248.6750000000002</v>
      </c>
      <c r="Z41" s="31">
        <v>3248.6750000000002</v>
      </c>
      <c r="AA41" s="31">
        <v>3257.5143703140811</v>
      </c>
      <c r="AB41" s="31">
        <v>3256.443725155279</v>
      </c>
      <c r="AC41" s="31">
        <v>3306.7640476190472</v>
      </c>
      <c r="AD41" s="31">
        <v>3306.7640476190472</v>
      </c>
      <c r="AE41" s="31">
        <v>3306.7640476190472</v>
      </c>
      <c r="AF41" s="31">
        <v>3306.7640476190472</v>
      </c>
      <c r="AG41" s="31">
        <v>3437.7249999999999</v>
      </c>
      <c r="AH41" s="31">
        <v>3437.7249999999999</v>
      </c>
      <c r="AI41" s="31">
        <v>3547.7321999999995</v>
      </c>
      <c r="AJ41" s="31">
        <v>3437.7249999999999</v>
      </c>
      <c r="AK41" s="31">
        <v>3437.7249999999999</v>
      </c>
      <c r="AL41" s="31">
        <v>3437.7249999999999</v>
      </c>
      <c r="AM41" s="31">
        <v>3157.0943877551026</v>
      </c>
      <c r="AN41" s="31">
        <v>3437.7249999999999</v>
      </c>
      <c r="AO41" s="31">
        <v>3241.2835714285711</v>
      </c>
      <c r="AP41" s="31">
        <v>3241.2835714285711</v>
      </c>
      <c r="AQ41" s="31">
        <v>3241.2835714285711</v>
      </c>
      <c r="AR41" s="31">
        <v>3241.2835714285711</v>
      </c>
      <c r="AS41" s="31">
        <v>3241.2835714285711</v>
      </c>
      <c r="AT41" s="31">
        <v>3241.2835714285711</v>
      </c>
      <c r="AU41" s="31">
        <v>3241.2835714285711</v>
      </c>
      <c r="AV41" s="31">
        <v>3241.2835714285711</v>
      </c>
      <c r="AW41" s="31">
        <v>3241.2835714285711</v>
      </c>
      <c r="AX41" s="31">
        <v>3241.2835714285711</v>
      </c>
      <c r="AY41" s="31">
        <v>3241.2835714285711</v>
      </c>
      <c r="AZ41" s="31">
        <v>3637.8643617998155</v>
      </c>
      <c r="BA41" s="31">
        <v>3489.8117424242419</v>
      </c>
      <c r="BB41" s="31">
        <v>3437.7249999999999</v>
      </c>
      <c r="BC41" s="31">
        <v>3242.1303017241394</v>
      </c>
      <c r="BD41" s="31">
        <v>3437.7249999999999</v>
      </c>
      <c r="BE41" s="31">
        <v>3437.7249999999999</v>
      </c>
      <c r="BF41" s="31">
        <v>3437.7249999999999</v>
      </c>
      <c r="BG41" s="31">
        <v>3364.5819148936162</v>
      </c>
      <c r="BH41" s="31">
        <v>3379.2105319148941</v>
      </c>
      <c r="BI41" s="31">
        <v>3152.4669680851057</v>
      </c>
      <c r="BJ41" s="31">
        <v>3364.5819148936162</v>
      </c>
      <c r="BK41" s="31">
        <v>3364.5819148936162</v>
      </c>
      <c r="BL41" s="31">
        <v>3364.5819148936162</v>
      </c>
      <c r="BM41" s="31">
        <v>3421.851394296059</v>
      </c>
      <c r="BN41" s="31">
        <v>3364.5819148936162</v>
      </c>
      <c r="BO41" s="31">
        <v>3364.5819148936162</v>
      </c>
    </row>
    <row r="42" spans="1:67" ht="13.95" customHeight="1">
      <c r="A42" s="14">
        <f t="shared" si="0"/>
        <v>1837</v>
      </c>
      <c r="B42" s="31">
        <v>3425.0498046875</v>
      </c>
      <c r="C42" s="31">
        <v>3565.4052734375</v>
      </c>
      <c r="D42" s="31">
        <v>3348.656005859375</v>
      </c>
      <c r="E42" s="31">
        <v>3298.045654296875</v>
      </c>
      <c r="F42" s="31">
        <v>3389.361328125</v>
      </c>
      <c r="G42" s="31">
        <v>3245.974365234375</v>
      </c>
      <c r="H42" s="31">
        <v>3582.73486328125</v>
      </c>
      <c r="I42" s="31">
        <v>3427.94677734375</v>
      </c>
      <c r="J42" s="31">
        <v>3361.653564453125</v>
      </c>
      <c r="K42" s="31">
        <v>3986.666666666667</v>
      </c>
      <c r="L42" s="31">
        <v>3582</v>
      </c>
      <c r="M42" s="31">
        <v>3436.2285714285708</v>
      </c>
      <c r="N42" s="31">
        <v>3683.4285714285711</v>
      </c>
      <c r="O42" s="31">
        <v>3119.0666666666666</v>
      </c>
      <c r="P42" s="31">
        <v>3484.5142857142855</v>
      </c>
      <c r="Q42" s="31">
        <v>3789.8666666666663</v>
      </c>
      <c r="R42" s="31">
        <v>3582</v>
      </c>
      <c r="S42" s="31">
        <v>3956</v>
      </c>
      <c r="T42" s="31">
        <v>3582</v>
      </c>
      <c r="U42" s="31">
        <v>3494.8621212121207</v>
      </c>
      <c r="V42" s="31">
        <v>3391.0800000000004</v>
      </c>
      <c r="W42" s="31">
        <v>3093.2163440860213</v>
      </c>
      <c r="X42" s="31">
        <v>2969.9165591397846</v>
      </c>
      <c r="Y42" s="31">
        <v>3263.6</v>
      </c>
      <c r="Z42" s="31">
        <v>3263.6</v>
      </c>
      <c r="AA42" s="31">
        <v>3262.2285734549123</v>
      </c>
      <c r="AB42" s="31">
        <v>3261.1563788819867</v>
      </c>
      <c r="AC42" s="31">
        <v>3311.5495238095232</v>
      </c>
      <c r="AD42" s="31">
        <v>3311.5495238095232</v>
      </c>
      <c r="AE42" s="31">
        <v>3311.5495238095232</v>
      </c>
      <c r="AF42" s="31">
        <v>3311.5495238095232</v>
      </c>
      <c r="AG42" s="31">
        <v>3442.7</v>
      </c>
      <c r="AH42" s="31">
        <v>3442.7</v>
      </c>
      <c r="AI42" s="31">
        <v>3552.8663999999999</v>
      </c>
      <c r="AJ42" s="31">
        <v>3442.7</v>
      </c>
      <c r="AK42" s="31">
        <v>3442.7</v>
      </c>
      <c r="AL42" s="31">
        <v>3442.7</v>
      </c>
      <c r="AM42" s="31">
        <v>3161.6632653061229</v>
      </c>
      <c r="AN42" s="31">
        <v>3442.7</v>
      </c>
      <c r="AO42" s="31">
        <v>3245.9742857142855</v>
      </c>
      <c r="AP42" s="31">
        <v>3245.9742857142855</v>
      </c>
      <c r="AQ42" s="31">
        <v>3245.9742857142855</v>
      </c>
      <c r="AR42" s="31">
        <v>3245.9742857142855</v>
      </c>
      <c r="AS42" s="31">
        <v>3245.9742857142855</v>
      </c>
      <c r="AT42" s="31">
        <v>3245.9742857142855</v>
      </c>
      <c r="AU42" s="31">
        <v>3245.9742857142855</v>
      </c>
      <c r="AV42" s="31">
        <v>3245.9742857142855</v>
      </c>
      <c r="AW42" s="31">
        <v>3245.9742857142855</v>
      </c>
      <c r="AX42" s="31">
        <v>3245.9742857142855</v>
      </c>
      <c r="AY42" s="31">
        <v>3245.9742857142855</v>
      </c>
      <c r="AZ42" s="31">
        <v>3643.1289990817254</v>
      </c>
      <c r="BA42" s="31">
        <v>3494.8621212121207</v>
      </c>
      <c r="BB42" s="31">
        <v>3442.7</v>
      </c>
      <c r="BC42" s="31">
        <v>3246.8222413793119</v>
      </c>
      <c r="BD42" s="31">
        <v>3442.7</v>
      </c>
      <c r="BE42" s="31">
        <v>3442.7</v>
      </c>
      <c r="BF42" s="31">
        <v>3442.7</v>
      </c>
      <c r="BG42" s="31">
        <v>3369.451063829787</v>
      </c>
      <c r="BH42" s="31">
        <v>3384.1008510638303</v>
      </c>
      <c r="BI42" s="31">
        <v>3157.0291489361698</v>
      </c>
      <c r="BJ42" s="31">
        <v>3369.451063829787</v>
      </c>
      <c r="BK42" s="31">
        <v>3369.451063829787</v>
      </c>
      <c r="BL42" s="31">
        <v>3369.451063829787</v>
      </c>
      <c r="BM42" s="31">
        <v>3426.803422363058</v>
      </c>
      <c r="BN42" s="31">
        <v>3369.451063829787</v>
      </c>
      <c r="BO42" s="31">
        <v>3369.451063829787</v>
      </c>
    </row>
    <row r="43" spans="1:67" ht="13.95" customHeight="1">
      <c r="A43" s="14">
        <f t="shared" si="0"/>
        <v>1838</v>
      </c>
      <c r="B43" s="31">
        <v>3429.663818359375</v>
      </c>
      <c r="C43" s="31">
        <v>3565.987548828125</v>
      </c>
      <c r="D43" s="31">
        <v>3365.1513671875</v>
      </c>
      <c r="E43" s="31">
        <v>3302.7060546875</v>
      </c>
      <c r="F43" s="31">
        <v>3394.283203125</v>
      </c>
      <c r="G43" s="31">
        <v>3250.664794921875</v>
      </c>
      <c r="H43" s="31">
        <v>3587.92041015625</v>
      </c>
      <c r="I43" s="31">
        <v>3433.09912109375</v>
      </c>
      <c r="J43" s="31">
        <v>3366.34228515625</v>
      </c>
      <c r="K43" s="31">
        <v>3986.666666666667</v>
      </c>
      <c r="L43" s="31">
        <v>3582</v>
      </c>
      <c r="M43" s="31">
        <v>3436.2285714285708</v>
      </c>
      <c r="N43" s="31">
        <v>3683.4285714285711</v>
      </c>
      <c r="O43" s="31">
        <v>3114.1</v>
      </c>
      <c r="P43" s="31">
        <v>3484.5142857142855</v>
      </c>
      <c r="Q43" s="31">
        <v>3789.8666666666663</v>
      </c>
      <c r="R43" s="31">
        <v>3582</v>
      </c>
      <c r="S43" s="31">
        <v>3956</v>
      </c>
      <c r="T43" s="31">
        <v>3582</v>
      </c>
      <c r="U43" s="31">
        <v>3499.9124999999995</v>
      </c>
      <c r="V43" s="31">
        <v>3408.0199999999995</v>
      </c>
      <c r="W43" s="31">
        <v>3107.3621505376336</v>
      </c>
      <c r="X43" s="31">
        <v>2983.4984946236555</v>
      </c>
      <c r="Y43" s="31">
        <v>3278.5250000000001</v>
      </c>
      <c r="Z43" s="31">
        <v>3278.5250000000001</v>
      </c>
      <c r="AA43" s="31">
        <v>3266.9427765957435</v>
      </c>
      <c r="AB43" s="31">
        <v>3265.8690326086953</v>
      </c>
      <c r="AC43" s="31">
        <v>3316.3349999999991</v>
      </c>
      <c r="AD43" s="31">
        <v>3316.3349999999991</v>
      </c>
      <c r="AE43" s="31">
        <v>3316.3349999999991</v>
      </c>
      <c r="AF43" s="31">
        <v>3316.3349999999991</v>
      </c>
      <c r="AG43" s="31">
        <v>3447.6750000000002</v>
      </c>
      <c r="AH43" s="31">
        <v>3447.6750000000002</v>
      </c>
      <c r="AI43" s="31">
        <v>3558.0005999999994</v>
      </c>
      <c r="AJ43" s="31">
        <v>3447.6750000000002</v>
      </c>
      <c r="AK43" s="31">
        <v>3447.6750000000002</v>
      </c>
      <c r="AL43" s="31">
        <v>3447.6750000000002</v>
      </c>
      <c r="AM43" s="31">
        <v>3166.2321428571431</v>
      </c>
      <c r="AN43" s="31">
        <v>3447.6750000000002</v>
      </c>
      <c r="AO43" s="31">
        <v>3250.6649999999995</v>
      </c>
      <c r="AP43" s="31">
        <v>3250.6649999999995</v>
      </c>
      <c r="AQ43" s="31">
        <v>3250.6649999999995</v>
      </c>
      <c r="AR43" s="31">
        <v>3250.6649999999995</v>
      </c>
      <c r="AS43" s="31">
        <v>3250.6649999999995</v>
      </c>
      <c r="AT43" s="31">
        <v>3250.6649999999995</v>
      </c>
      <c r="AU43" s="31">
        <v>3250.6649999999995</v>
      </c>
      <c r="AV43" s="31">
        <v>3250.6649999999995</v>
      </c>
      <c r="AW43" s="31">
        <v>3250.6649999999995</v>
      </c>
      <c r="AX43" s="31">
        <v>3250.6649999999995</v>
      </c>
      <c r="AY43" s="31">
        <v>3250.6649999999995</v>
      </c>
      <c r="AZ43" s="31">
        <v>3648.3936363636358</v>
      </c>
      <c r="BA43" s="31">
        <v>3499.9124999999995</v>
      </c>
      <c r="BB43" s="31">
        <v>3447.6750000000002</v>
      </c>
      <c r="BC43" s="31">
        <v>3251.514181034484</v>
      </c>
      <c r="BD43" s="31">
        <v>3447.6750000000002</v>
      </c>
      <c r="BE43" s="31">
        <v>3447.6750000000002</v>
      </c>
      <c r="BF43" s="31">
        <v>3447.6750000000002</v>
      </c>
      <c r="BG43" s="31">
        <v>3374.320212765957</v>
      </c>
      <c r="BH43" s="31">
        <v>3388.9911702127661</v>
      </c>
      <c r="BI43" s="31">
        <v>3161.5913297872335</v>
      </c>
      <c r="BJ43" s="31">
        <v>3374.320212765957</v>
      </c>
      <c r="BK43" s="31">
        <v>3374.320212765957</v>
      </c>
      <c r="BL43" s="31">
        <v>3374.320212765957</v>
      </c>
      <c r="BM43" s="31">
        <v>3431.755450430057</v>
      </c>
      <c r="BN43" s="31">
        <v>3374.320212765957</v>
      </c>
      <c r="BO43" s="31">
        <v>3374.320212765957</v>
      </c>
    </row>
    <row r="44" spans="1:67" ht="13.95" customHeight="1">
      <c r="A44" s="14">
        <f t="shared" si="0"/>
        <v>1839</v>
      </c>
      <c r="B44" s="31">
        <v>3434.25830078125</v>
      </c>
      <c r="C44" s="31">
        <v>3566.59423828125</v>
      </c>
      <c r="D44" s="31">
        <v>3381.6044921875</v>
      </c>
      <c r="E44" s="31">
        <v>3307.36767578125</v>
      </c>
      <c r="F44" s="31">
        <v>3399.209716796875</v>
      </c>
      <c r="G44" s="31">
        <v>3255.355712890625</v>
      </c>
      <c r="H44" s="31">
        <v>3593.103271484375</v>
      </c>
      <c r="I44" s="31">
        <v>3438.2080078125</v>
      </c>
      <c r="J44" s="31">
        <v>3371.028564453125</v>
      </c>
      <c r="K44" s="31">
        <v>3986.666666666667</v>
      </c>
      <c r="L44" s="31">
        <v>3582</v>
      </c>
      <c r="M44" s="31">
        <v>3436.2285714285708</v>
      </c>
      <c r="N44" s="31">
        <v>3683.4285714285711</v>
      </c>
      <c r="O44" s="31">
        <v>3109.1333333333332</v>
      </c>
      <c r="P44" s="31">
        <v>3484.5142857142855</v>
      </c>
      <c r="Q44" s="31">
        <v>3789.8666666666663</v>
      </c>
      <c r="R44" s="31">
        <v>3582</v>
      </c>
      <c r="S44" s="31">
        <v>3956</v>
      </c>
      <c r="T44" s="31">
        <v>3582</v>
      </c>
      <c r="U44" s="31">
        <v>3504.9628787878783</v>
      </c>
      <c r="V44" s="31">
        <v>3424.96</v>
      </c>
      <c r="W44" s="31">
        <v>3121.5079569892468</v>
      </c>
      <c r="X44" s="31">
        <v>2997.0804301075268</v>
      </c>
      <c r="Y44" s="31">
        <v>3293.45</v>
      </c>
      <c r="Z44" s="31">
        <v>3293.45</v>
      </c>
      <c r="AA44" s="31">
        <v>3271.6569797365742</v>
      </c>
      <c r="AB44" s="31">
        <v>3270.5816863354034</v>
      </c>
      <c r="AC44" s="31">
        <v>3321.1204761904751</v>
      </c>
      <c r="AD44" s="31">
        <v>3321.1204761904751</v>
      </c>
      <c r="AE44" s="31">
        <v>3321.1204761904751</v>
      </c>
      <c r="AF44" s="31">
        <v>3321.1204761904751</v>
      </c>
      <c r="AG44" s="31">
        <v>3452.65</v>
      </c>
      <c r="AH44" s="31">
        <v>3452.65</v>
      </c>
      <c r="AI44" s="31">
        <v>3563.1347999999998</v>
      </c>
      <c r="AJ44" s="31">
        <v>3452.65</v>
      </c>
      <c r="AK44" s="31">
        <v>3452.65</v>
      </c>
      <c r="AL44" s="31">
        <v>3452.65</v>
      </c>
      <c r="AM44" s="31">
        <v>3170.8010204081634</v>
      </c>
      <c r="AN44" s="31">
        <v>3452.65</v>
      </c>
      <c r="AO44" s="31">
        <v>3255.3557142857139</v>
      </c>
      <c r="AP44" s="31">
        <v>3255.3557142857139</v>
      </c>
      <c r="AQ44" s="31">
        <v>3255.3557142857139</v>
      </c>
      <c r="AR44" s="31">
        <v>3255.3557142857139</v>
      </c>
      <c r="AS44" s="31">
        <v>3255.3557142857139</v>
      </c>
      <c r="AT44" s="31">
        <v>3255.3557142857139</v>
      </c>
      <c r="AU44" s="31">
        <v>3255.3557142857139</v>
      </c>
      <c r="AV44" s="31">
        <v>3255.3557142857139</v>
      </c>
      <c r="AW44" s="31">
        <v>3255.3557142857139</v>
      </c>
      <c r="AX44" s="31">
        <v>3255.3557142857139</v>
      </c>
      <c r="AY44" s="31">
        <v>3255.3557142857139</v>
      </c>
      <c r="AZ44" s="31">
        <v>3653.6582736455457</v>
      </c>
      <c r="BA44" s="31">
        <v>3504.9628787878783</v>
      </c>
      <c r="BB44" s="31">
        <v>3452.65</v>
      </c>
      <c r="BC44" s="31">
        <v>3256.2061206896569</v>
      </c>
      <c r="BD44" s="31">
        <v>3452.65</v>
      </c>
      <c r="BE44" s="31">
        <v>3452.65</v>
      </c>
      <c r="BF44" s="31">
        <v>3452.65</v>
      </c>
      <c r="BG44" s="31">
        <v>3379.1893617021269</v>
      </c>
      <c r="BH44" s="31">
        <v>3393.8814893617027</v>
      </c>
      <c r="BI44" s="31">
        <v>3166.1535106382971</v>
      </c>
      <c r="BJ44" s="31">
        <v>3379.1893617021269</v>
      </c>
      <c r="BK44" s="31">
        <v>3379.1893617021269</v>
      </c>
      <c r="BL44" s="31">
        <v>3379.1893617021269</v>
      </c>
      <c r="BM44" s="31">
        <v>3436.707478497055</v>
      </c>
      <c r="BN44" s="31">
        <v>3379.1893617021269</v>
      </c>
      <c r="BO44" s="31">
        <v>3379.1893617021269</v>
      </c>
    </row>
    <row r="45" spans="1:67" ht="13.95" customHeight="1">
      <c r="A45" s="14">
        <f t="shared" si="0"/>
        <v>1840</v>
      </c>
      <c r="B45" s="31">
        <v>3438.875244140625</v>
      </c>
      <c r="C45" s="31">
        <v>3567.263916015625</v>
      </c>
      <c r="D45" s="31">
        <v>3398.03857421875</v>
      </c>
      <c r="E45" s="31">
        <v>3312.045654296875</v>
      </c>
      <c r="F45" s="31">
        <v>3404.135009765625</v>
      </c>
      <c r="G45" s="31">
        <v>3260.04638671875</v>
      </c>
      <c r="H45" s="31">
        <v>3598.2841796875</v>
      </c>
      <c r="I45" s="31">
        <v>3443.320068359375</v>
      </c>
      <c r="J45" s="31">
        <v>3375.712646484375</v>
      </c>
      <c r="K45" s="31">
        <v>3986.666666666667</v>
      </c>
      <c r="L45" s="31">
        <v>3582</v>
      </c>
      <c r="M45" s="31">
        <v>3436.2285714285708</v>
      </c>
      <c r="N45" s="31">
        <v>3683.4285714285711</v>
      </c>
      <c r="O45" s="31">
        <v>3104.1666666666665</v>
      </c>
      <c r="P45" s="31">
        <v>3484.5142857142855</v>
      </c>
      <c r="Q45" s="31">
        <v>3789.8666666666663</v>
      </c>
      <c r="R45" s="31">
        <v>3582</v>
      </c>
      <c r="S45" s="31">
        <v>3956</v>
      </c>
      <c r="T45" s="31">
        <v>3582</v>
      </c>
      <c r="U45" s="31">
        <v>3510.0132575757571</v>
      </c>
      <c r="V45" s="31">
        <v>3441.9</v>
      </c>
      <c r="W45" s="31">
        <v>3135.6537634408596</v>
      </c>
      <c r="X45" s="31">
        <v>3010.6623655913972</v>
      </c>
      <c r="Y45" s="31">
        <v>3308.375</v>
      </c>
      <c r="Z45" s="31">
        <v>3308.375</v>
      </c>
      <c r="AA45" s="31">
        <v>3276.3711828774044</v>
      </c>
      <c r="AB45" s="31">
        <v>3275.2943400621116</v>
      </c>
      <c r="AC45" s="31">
        <v>3325.9059523809519</v>
      </c>
      <c r="AD45" s="31">
        <v>3325.9059523809519</v>
      </c>
      <c r="AE45" s="31">
        <v>3325.9059523809519</v>
      </c>
      <c r="AF45" s="31">
        <v>3325.9059523809519</v>
      </c>
      <c r="AG45" s="31">
        <v>3457.625</v>
      </c>
      <c r="AH45" s="31">
        <v>3457.625</v>
      </c>
      <c r="AI45" s="31">
        <v>3568.2689999999993</v>
      </c>
      <c r="AJ45" s="31">
        <v>3457.625</v>
      </c>
      <c r="AK45" s="31">
        <v>3457.625</v>
      </c>
      <c r="AL45" s="31">
        <v>3457.625</v>
      </c>
      <c r="AM45" s="31">
        <v>3175.3698979591841</v>
      </c>
      <c r="AN45" s="31">
        <v>3457.625</v>
      </c>
      <c r="AO45" s="31">
        <v>3260.0464285714279</v>
      </c>
      <c r="AP45" s="31">
        <v>3260.0464285714279</v>
      </c>
      <c r="AQ45" s="31">
        <v>3260.0464285714279</v>
      </c>
      <c r="AR45" s="31">
        <v>3260.0464285714279</v>
      </c>
      <c r="AS45" s="31">
        <v>3260.0464285714279</v>
      </c>
      <c r="AT45" s="31">
        <v>3260.0464285714279</v>
      </c>
      <c r="AU45" s="31">
        <v>3260.0464285714279</v>
      </c>
      <c r="AV45" s="31">
        <v>3260.0464285714279</v>
      </c>
      <c r="AW45" s="31">
        <v>3260.0464285714279</v>
      </c>
      <c r="AX45" s="31">
        <v>3260.0464285714279</v>
      </c>
      <c r="AY45" s="31">
        <v>3260.0464285714279</v>
      </c>
      <c r="AZ45" s="31">
        <v>3658.9229109274556</v>
      </c>
      <c r="BA45" s="31">
        <v>3510.0132575757571</v>
      </c>
      <c r="BB45" s="31">
        <v>3457.625</v>
      </c>
      <c r="BC45" s="31">
        <v>3260.898060344829</v>
      </c>
      <c r="BD45" s="31">
        <v>3457.625</v>
      </c>
      <c r="BE45" s="31">
        <v>3457.625</v>
      </c>
      <c r="BF45" s="31">
        <v>3457.625</v>
      </c>
      <c r="BG45" s="31">
        <v>3384.0585106382978</v>
      </c>
      <c r="BH45" s="31">
        <v>3398.771808510638</v>
      </c>
      <c r="BI45" s="31">
        <v>3170.7156914893612</v>
      </c>
      <c r="BJ45" s="31">
        <v>3384.0585106382978</v>
      </c>
      <c r="BK45" s="31">
        <v>3384.0585106382978</v>
      </c>
      <c r="BL45" s="31">
        <v>3384.0585106382978</v>
      </c>
      <c r="BM45" s="31">
        <v>3441.6595065640549</v>
      </c>
      <c r="BN45" s="31">
        <v>3384.0585106382978</v>
      </c>
      <c r="BO45" s="31">
        <v>3384.0585106382978</v>
      </c>
    </row>
    <row r="46" spans="1:67" ht="13.95" customHeight="1">
      <c r="A46" s="14">
        <f t="shared" si="0"/>
        <v>1841</v>
      </c>
      <c r="B46" s="31">
        <v>3443.448974609375</v>
      </c>
      <c r="C46" s="31">
        <v>3567.92333984375</v>
      </c>
      <c r="D46" s="31">
        <v>3414.22900390625</v>
      </c>
      <c r="E46" s="31">
        <v>3316.708251953125</v>
      </c>
      <c r="F46" s="31">
        <v>3409.01953125</v>
      </c>
      <c r="G46" s="31">
        <v>3264.737060546875</v>
      </c>
      <c r="H46" s="31">
        <v>3603.466064453125</v>
      </c>
      <c r="I46" s="31">
        <v>3448.391845703125</v>
      </c>
      <c r="J46" s="31">
        <v>3380.39501953125</v>
      </c>
      <c r="K46" s="31">
        <v>3986.666666666667</v>
      </c>
      <c r="L46" s="31">
        <v>3582</v>
      </c>
      <c r="M46" s="31">
        <v>3436.2285714285708</v>
      </c>
      <c r="N46" s="31">
        <v>3683.4285714285711</v>
      </c>
      <c r="O46" s="31">
        <v>3099.2</v>
      </c>
      <c r="P46" s="31">
        <v>3484.5142857142855</v>
      </c>
      <c r="Q46" s="31">
        <v>3789.8666666666663</v>
      </c>
      <c r="R46" s="31">
        <v>3582</v>
      </c>
      <c r="S46" s="31">
        <v>3956</v>
      </c>
      <c r="T46" s="31">
        <v>3582</v>
      </c>
      <c r="U46" s="31">
        <v>3515.0636363636359</v>
      </c>
      <c r="V46" s="31">
        <v>3458.84</v>
      </c>
      <c r="W46" s="31">
        <v>3149.7995698924728</v>
      </c>
      <c r="X46" s="31">
        <v>3024.2443010752686</v>
      </c>
      <c r="Y46" s="31">
        <v>3323.3</v>
      </c>
      <c r="Z46" s="31">
        <v>3323.3</v>
      </c>
      <c r="AA46" s="31">
        <v>3281.0853860182351</v>
      </c>
      <c r="AB46" s="31">
        <v>3280.0069937888193</v>
      </c>
      <c r="AC46" s="31">
        <v>3330.6914285714288</v>
      </c>
      <c r="AD46" s="31">
        <v>3330.6914285714288</v>
      </c>
      <c r="AE46" s="31">
        <v>3330.6914285714288</v>
      </c>
      <c r="AF46" s="31">
        <v>3330.6914285714288</v>
      </c>
      <c r="AG46" s="31">
        <v>3462.6</v>
      </c>
      <c r="AH46" s="31">
        <v>3462.6</v>
      </c>
      <c r="AI46" s="31">
        <v>3573.4031999999997</v>
      </c>
      <c r="AJ46" s="31">
        <v>3462.6</v>
      </c>
      <c r="AK46" s="31">
        <v>3462.6</v>
      </c>
      <c r="AL46" s="31">
        <v>3462.6</v>
      </c>
      <c r="AM46" s="31">
        <v>3179.9387755102043</v>
      </c>
      <c r="AN46" s="31">
        <v>3462.6</v>
      </c>
      <c r="AO46" s="31">
        <v>3264.7371428571419</v>
      </c>
      <c r="AP46" s="31">
        <v>3264.7371428571419</v>
      </c>
      <c r="AQ46" s="31">
        <v>3264.7371428571419</v>
      </c>
      <c r="AR46" s="31">
        <v>3264.7371428571419</v>
      </c>
      <c r="AS46" s="31">
        <v>3264.7371428571419</v>
      </c>
      <c r="AT46" s="31">
        <v>3264.7371428571419</v>
      </c>
      <c r="AU46" s="31">
        <v>3264.7371428571419</v>
      </c>
      <c r="AV46" s="31">
        <v>3264.7371428571419</v>
      </c>
      <c r="AW46" s="31">
        <v>3264.7371428571419</v>
      </c>
      <c r="AX46" s="31">
        <v>3264.7371428571419</v>
      </c>
      <c r="AY46" s="31">
        <v>3264.7371428571419</v>
      </c>
      <c r="AZ46" s="31">
        <v>3664.187548209366</v>
      </c>
      <c r="BA46" s="31">
        <v>3515.0636363636359</v>
      </c>
      <c r="BB46" s="31">
        <v>3462.6</v>
      </c>
      <c r="BC46" s="31">
        <v>3265.5900000000011</v>
      </c>
      <c r="BD46" s="31">
        <v>3462.6</v>
      </c>
      <c r="BE46" s="31">
        <v>3462.6</v>
      </c>
      <c r="BF46" s="31">
        <v>3462.6</v>
      </c>
      <c r="BG46" s="31">
        <v>3388.9276595744677</v>
      </c>
      <c r="BH46" s="31">
        <v>3403.6621276595747</v>
      </c>
      <c r="BI46" s="31">
        <v>3175.2778723404249</v>
      </c>
      <c r="BJ46" s="31">
        <v>3388.9276595744677</v>
      </c>
      <c r="BK46" s="31">
        <v>3388.9276595744677</v>
      </c>
      <c r="BL46" s="31">
        <v>3388.9276595744677</v>
      </c>
      <c r="BM46" s="31">
        <v>3446.611534631053</v>
      </c>
      <c r="BN46" s="31">
        <v>3388.9276595744677</v>
      </c>
      <c r="BO46" s="31">
        <v>3388.9276595744677</v>
      </c>
    </row>
    <row r="47" spans="1:67" ht="13.95" customHeight="1">
      <c r="A47" s="14">
        <f t="shared" si="0"/>
        <v>1842</v>
      </c>
      <c r="B47" s="31">
        <v>3447.885009765625</v>
      </c>
      <c r="C47" s="31">
        <v>3568.3583984375</v>
      </c>
      <c r="D47" s="31">
        <v>3430.83154296875</v>
      </c>
      <c r="E47" s="31">
        <v>3321.36669921875</v>
      </c>
      <c r="F47" s="31">
        <v>3413.9033203125</v>
      </c>
      <c r="G47" s="31">
        <v>3269.427978515625</v>
      </c>
      <c r="H47" s="31">
        <v>3608.64697265625</v>
      </c>
      <c r="I47" s="31">
        <v>3453.303466796875</v>
      </c>
      <c r="J47" s="31">
        <v>3385.24951171875</v>
      </c>
      <c r="K47" s="31">
        <v>3986.666666666667</v>
      </c>
      <c r="L47" s="31">
        <v>3582</v>
      </c>
      <c r="M47" s="31">
        <v>3436.2285714285708</v>
      </c>
      <c r="N47" s="31">
        <v>3683.4285714285711</v>
      </c>
      <c r="O47" s="31">
        <v>3094.2333333333331</v>
      </c>
      <c r="P47" s="31">
        <v>3484.5142857142855</v>
      </c>
      <c r="Q47" s="31">
        <v>3789.8666666666663</v>
      </c>
      <c r="R47" s="31">
        <v>3582</v>
      </c>
      <c r="S47" s="31">
        <v>3956</v>
      </c>
      <c r="T47" s="31">
        <v>3582</v>
      </c>
      <c r="U47" s="31">
        <v>3520.1140151515151</v>
      </c>
      <c r="V47" s="31">
        <v>3475.78</v>
      </c>
      <c r="W47" s="31">
        <v>3163.9453763440856</v>
      </c>
      <c r="X47" s="31">
        <v>3037.826236559139</v>
      </c>
      <c r="Y47" s="31">
        <v>3338.2249999999999</v>
      </c>
      <c r="Z47" s="31">
        <v>3338.2249999999999</v>
      </c>
      <c r="AA47" s="31">
        <v>3285.7995891590667</v>
      </c>
      <c r="AB47" s="31">
        <v>3284.7196475155274</v>
      </c>
      <c r="AC47" s="31">
        <v>3335.4769047619047</v>
      </c>
      <c r="AD47" s="31">
        <v>3335.4769047619047</v>
      </c>
      <c r="AE47" s="31">
        <v>3335.4769047619047</v>
      </c>
      <c r="AF47" s="31">
        <v>3335.4769047619047</v>
      </c>
      <c r="AG47" s="31">
        <v>3467.5749999999998</v>
      </c>
      <c r="AH47" s="31">
        <v>3467.5749999999998</v>
      </c>
      <c r="AI47" s="31">
        <v>3578.5373999999997</v>
      </c>
      <c r="AJ47" s="31">
        <v>3467.5749999999998</v>
      </c>
      <c r="AK47" s="31">
        <v>3467.5749999999998</v>
      </c>
      <c r="AL47" s="31">
        <v>3467.5749999999998</v>
      </c>
      <c r="AM47" s="31">
        <v>3184.507653061225</v>
      </c>
      <c r="AN47" s="31">
        <v>3467.5749999999998</v>
      </c>
      <c r="AO47" s="31">
        <v>3269.4278571428563</v>
      </c>
      <c r="AP47" s="31">
        <v>3269.4278571428563</v>
      </c>
      <c r="AQ47" s="31">
        <v>3269.4278571428563</v>
      </c>
      <c r="AR47" s="31">
        <v>3269.4278571428563</v>
      </c>
      <c r="AS47" s="31">
        <v>3269.4278571428563</v>
      </c>
      <c r="AT47" s="31">
        <v>3269.4278571428563</v>
      </c>
      <c r="AU47" s="31">
        <v>3269.4278571428563</v>
      </c>
      <c r="AV47" s="31">
        <v>3269.4278571428563</v>
      </c>
      <c r="AW47" s="31">
        <v>3269.4278571428563</v>
      </c>
      <c r="AX47" s="31">
        <v>3269.4278571428563</v>
      </c>
      <c r="AY47" s="31">
        <v>3269.4278571428563</v>
      </c>
      <c r="AZ47" s="31">
        <v>3669.4521854912759</v>
      </c>
      <c r="BA47" s="31">
        <v>3520.1140151515151</v>
      </c>
      <c r="BB47" s="31">
        <v>3467.5749999999998</v>
      </c>
      <c r="BC47" s="31">
        <v>3270.281939655174</v>
      </c>
      <c r="BD47" s="31">
        <v>3467.5749999999998</v>
      </c>
      <c r="BE47" s="31">
        <v>3467.5749999999998</v>
      </c>
      <c r="BF47" s="31">
        <v>3467.5749999999998</v>
      </c>
      <c r="BG47" s="31">
        <v>3393.7968085106377</v>
      </c>
      <c r="BH47" s="31">
        <v>3408.5524468085109</v>
      </c>
      <c r="BI47" s="31">
        <v>3179.8400531914886</v>
      </c>
      <c r="BJ47" s="31">
        <v>3393.7968085106377</v>
      </c>
      <c r="BK47" s="31">
        <v>3393.7968085106377</v>
      </c>
      <c r="BL47" s="31">
        <v>3393.7968085106377</v>
      </c>
      <c r="BM47" s="31">
        <v>3451.5635626980511</v>
      </c>
      <c r="BN47" s="31">
        <v>3393.7968085106377</v>
      </c>
      <c r="BO47" s="31">
        <v>3393.7968085106377</v>
      </c>
    </row>
    <row r="48" spans="1:67" ht="13.95" customHeight="1">
      <c r="A48" s="14">
        <f t="shared" si="0"/>
        <v>1843</v>
      </c>
      <c r="B48" s="31">
        <v>3452.30419921875</v>
      </c>
      <c r="C48" s="31">
        <v>3568.89404296875</v>
      </c>
      <c r="D48" s="31">
        <v>3447.6240234375</v>
      </c>
      <c r="E48" s="31">
        <v>3326.093505859375</v>
      </c>
      <c r="F48" s="31">
        <v>3418.791259765625</v>
      </c>
      <c r="G48" s="31">
        <v>3274.11865234375</v>
      </c>
      <c r="H48" s="31">
        <v>3613.831298828125</v>
      </c>
      <c r="I48" s="31">
        <v>3458.25537109375</v>
      </c>
      <c r="J48" s="31">
        <v>3390.1044921875</v>
      </c>
      <c r="K48" s="31">
        <v>3986.666666666667</v>
      </c>
      <c r="L48" s="31">
        <v>3582</v>
      </c>
      <c r="M48" s="31">
        <v>3436.2285714285708</v>
      </c>
      <c r="N48" s="31">
        <v>3683.4285714285711</v>
      </c>
      <c r="O48" s="31">
        <v>3089.2666666666664</v>
      </c>
      <c r="P48" s="31">
        <v>3484.5142857142855</v>
      </c>
      <c r="Q48" s="31">
        <v>3789.8666666666663</v>
      </c>
      <c r="R48" s="31">
        <v>3582</v>
      </c>
      <c r="S48" s="31">
        <v>3956</v>
      </c>
      <c r="T48" s="31">
        <v>3582</v>
      </c>
      <c r="U48" s="31">
        <v>3525.1643939393934</v>
      </c>
      <c r="V48" s="31">
        <v>3492.7200000000003</v>
      </c>
      <c r="W48" s="31">
        <v>3178.0911827956984</v>
      </c>
      <c r="X48" s="31">
        <v>3051.4081720430104</v>
      </c>
      <c r="Y48" s="31">
        <v>3353.15</v>
      </c>
      <c r="Z48" s="31">
        <v>3353.15</v>
      </c>
      <c r="AA48" s="31">
        <v>3290.513792299897</v>
      </c>
      <c r="AB48" s="31">
        <v>3289.4323012422356</v>
      </c>
      <c r="AC48" s="31">
        <v>3340.2623809523807</v>
      </c>
      <c r="AD48" s="31">
        <v>3340.2623809523807</v>
      </c>
      <c r="AE48" s="31">
        <v>3340.2623809523807</v>
      </c>
      <c r="AF48" s="31">
        <v>3340.2623809523807</v>
      </c>
      <c r="AG48" s="31">
        <v>3472.55</v>
      </c>
      <c r="AH48" s="31">
        <v>3472.55</v>
      </c>
      <c r="AI48" s="31">
        <v>3583.6715999999992</v>
      </c>
      <c r="AJ48" s="31">
        <v>3472.55</v>
      </c>
      <c r="AK48" s="31">
        <v>3472.55</v>
      </c>
      <c r="AL48" s="31">
        <v>3472.55</v>
      </c>
      <c r="AM48" s="31">
        <v>3189.0765306122457</v>
      </c>
      <c r="AN48" s="31">
        <v>3472.55</v>
      </c>
      <c r="AO48" s="31">
        <v>3274.1185714285702</v>
      </c>
      <c r="AP48" s="31">
        <v>3274.1185714285702</v>
      </c>
      <c r="AQ48" s="31">
        <v>3274.1185714285702</v>
      </c>
      <c r="AR48" s="31">
        <v>3274.1185714285702</v>
      </c>
      <c r="AS48" s="31">
        <v>3274.1185714285702</v>
      </c>
      <c r="AT48" s="31">
        <v>3274.1185714285702</v>
      </c>
      <c r="AU48" s="31">
        <v>3274.1185714285702</v>
      </c>
      <c r="AV48" s="31">
        <v>3274.1185714285702</v>
      </c>
      <c r="AW48" s="31">
        <v>3274.1185714285702</v>
      </c>
      <c r="AX48" s="31">
        <v>3274.1185714285702</v>
      </c>
      <c r="AY48" s="31">
        <v>3274.1185714285702</v>
      </c>
      <c r="AZ48" s="31">
        <v>3674.7168227731863</v>
      </c>
      <c r="BA48" s="31">
        <v>3525.1643939393934</v>
      </c>
      <c r="BB48" s="31">
        <v>3472.55</v>
      </c>
      <c r="BC48" s="31">
        <v>3274.9738793103461</v>
      </c>
      <c r="BD48" s="31">
        <v>3472.55</v>
      </c>
      <c r="BE48" s="31">
        <v>3472.55</v>
      </c>
      <c r="BF48" s="31">
        <v>3472.55</v>
      </c>
      <c r="BG48" s="31">
        <v>3398.6659574468081</v>
      </c>
      <c r="BH48" s="31">
        <v>3413.4427659574467</v>
      </c>
      <c r="BI48" s="31">
        <v>3184.4022340425522</v>
      </c>
      <c r="BJ48" s="31">
        <v>3398.6659574468081</v>
      </c>
      <c r="BK48" s="31">
        <v>3398.6659574468081</v>
      </c>
      <c r="BL48" s="31">
        <v>3398.6659574468081</v>
      </c>
      <c r="BM48" s="31">
        <v>3456.5155907650501</v>
      </c>
      <c r="BN48" s="31">
        <v>3398.6659574468081</v>
      </c>
      <c r="BO48" s="31">
        <v>3398.6659574468081</v>
      </c>
    </row>
    <row r="49" spans="1:67" ht="13.95" customHeight="1">
      <c r="A49" s="14">
        <f t="shared" si="0"/>
        <v>1844</v>
      </c>
      <c r="B49" s="31">
        <v>3456.740478515625</v>
      </c>
      <c r="C49" s="31">
        <v>3569.166015625</v>
      </c>
      <c r="D49" s="31">
        <v>3464.315673828125</v>
      </c>
      <c r="E49" s="31">
        <v>3330.823486328125</v>
      </c>
      <c r="F49" s="31">
        <v>3423.6787109375</v>
      </c>
      <c r="G49" s="31">
        <v>3278.80908203125</v>
      </c>
      <c r="H49" s="31">
        <v>3619.01171875</v>
      </c>
      <c r="I49" s="31">
        <v>3463.19384765625</v>
      </c>
      <c r="J49" s="31">
        <v>3394.95947265625</v>
      </c>
      <c r="K49" s="31">
        <v>3986.6666666666665</v>
      </c>
      <c r="L49" s="31">
        <v>3582</v>
      </c>
      <c r="M49" s="31">
        <v>3436.2285714285708</v>
      </c>
      <c r="N49" s="31">
        <v>3683.4285714285711</v>
      </c>
      <c r="O49" s="31">
        <v>3084.2999999999997</v>
      </c>
      <c r="P49" s="31">
        <v>3484.5142857142855</v>
      </c>
      <c r="Q49" s="31">
        <v>3789.8666666666663</v>
      </c>
      <c r="R49" s="31">
        <v>3582</v>
      </c>
      <c r="S49" s="31">
        <v>3956</v>
      </c>
      <c r="T49" s="31">
        <v>3582</v>
      </c>
      <c r="U49" s="31">
        <v>3530.2147727272727</v>
      </c>
      <c r="V49" s="31">
        <v>3509.66</v>
      </c>
      <c r="W49" s="31">
        <v>3192.2369892473116</v>
      </c>
      <c r="X49" s="31">
        <v>3064.9901075268817</v>
      </c>
      <c r="Y49" s="31">
        <v>3368.0749999999998</v>
      </c>
      <c r="Z49" s="31">
        <v>3368.0749999999998</v>
      </c>
      <c r="AA49" s="31">
        <v>3295.2279954407277</v>
      </c>
      <c r="AB49" s="31">
        <v>3294.1449549689437</v>
      </c>
      <c r="AC49" s="31">
        <v>3345.0478571428566</v>
      </c>
      <c r="AD49" s="31">
        <v>3345.0478571428566</v>
      </c>
      <c r="AE49" s="31">
        <v>3345.0478571428566</v>
      </c>
      <c r="AF49" s="31">
        <v>3345.0478571428566</v>
      </c>
      <c r="AG49" s="31">
        <v>3477.5250000000001</v>
      </c>
      <c r="AH49" s="31">
        <v>3477.5250000000001</v>
      </c>
      <c r="AI49" s="31">
        <v>3588.8057999999996</v>
      </c>
      <c r="AJ49" s="31">
        <v>3477.5250000000001</v>
      </c>
      <c r="AK49" s="31">
        <v>3477.5250000000001</v>
      </c>
      <c r="AL49" s="31">
        <v>3477.5250000000001</v>
      </c>
      <c r="AM49" s="31">
        <v>3193.645408163266</v>
      </c>
      <c r="AN49" s="31">
        <v>3477.5250000000001</v>
      </c>
      <c r="AO49" s="31">
        <v>3278.8092857142851</v>
      </c>
      <c r="AP49" s="31">
        <v>3278.8092857142851</v>
      </c>
      <c r="AQ49" s="31">
        <v>3278.8092857142851</v>
      </c>
      <c r="AR49" s="31">
        <v>3278.8092857142851</v>
      </c>
      <c r="AS49" s="31">
        <v>3278.8092857142851</v>
      </c>
      <c r="AT49" s="31">
        <v>3278.8092857142851</v>
      </c>
      <c r="AU49" s="31">
        <v>3278.8092857142851</v>
      </c>
      <c r="AV49" s="31">
        <v>3278.8092857142851</v>
      </c>
      <c r="AW49" s="31">
        <v>3278.8092857142851</v>
      </c>
      <c r="AX49" s="31">
        <v>3278.8092857142851</v>
      </c>
      <c r="AY49" s="31">
        <v>3278.8092857142851</v>
      </c>
      <c r="AZ49" s="31">
        <v>3679.9814600550953</v>
      </c>
      <c r="BA49" s="31">
        <v>3530.2147727272727</v>
      </c>
      <c r="BB49" s="31">
        <v>3477.5250000000001</v>
      </c>
      <c r="BC49" s="31">
        <v>3279.6658189655186</v>
      </c>
      <c r="BD49" s="31">
        <v>3477.5250000000001</v>
      </c>
      <c r="BE49" s="31">
        <v>3477.5250000000001</v>
      </c>
      <c r="BF49" s="31">
        <v>3477.5250000000001</v>
      </c>
      <c r="BG49" s="31">
        <v>3403.535106382978</v>
      </c>
      <c r="BH49" s="31">
        <v>3418.3330851063829</v>
      </c>
      <c r="BI49" s="31">
        <v>3188.9644148936159</v>
      </c>
      <c r="BJ49" s="31">
        <v>3403.535106382978</v>
      </c>
      <c r="BK49" s="31">
        <v>3403.535106382978</v>
      </c>
      <c r="BL49" s="31">
        <v>3403.535106382978</v>
      </c>
      <c r="BM49" s="31">
        <v>3461.4676188320491</v>
      </c>
      <c r="BN49" s="31">
        <v>3403.535106382978</v>
      </c>
      <c r="BO49" s="31">
        <v>3403.535106382978</v>
      </c>
    </row>
    <row r="50" spans="1:67" ht="13.95" customHeight="1">
      <c r="A50" s="14">
        <f t="shared" si="0"/>
        <v>1845</v>
      </c>
      <c r="B50" s="31">
        <v>3461.1630859375</v>
      </c>
      <c r="C50" s="31">
        <v>3569.640869140625</v>
      </c>
      <c r="D50" s="31">
        <v>3481.00830078125</v>
      </c>
      <c r="E50" s="31">
        <v>3335.5556640625</v>
      </c>
      <c r="F50" s="31">
        <v>3428.565673828125</v>
      </c>
      <c r="G50" s="31">
        <v>3283.5</v>
      </c>
      <c r="H50" s="31">
        <v>3624.19091796875</v>
      </c>
      <c r="I50" s="31">
        <v>3468.123046875</v>
      </c>
      <c r="J50" s="31">
        <v>3399.81689453125</v>
      </c>
      <c r="K50" s="31">
        <v>3986.666666666667</v>
      </c>
      <c r="L50" s="31">
        <v>3582</v>
      </c>
      <c r="M50" s="31">
        <v>3436.2285714285708</v>
      </c>
      <c r="N50" s="31">
        <v>3683.4285714285711</v>
      </c>
      <c r="O50" s="31">
        <v>3079.333333333333</v>
      </c>
      <c r="P50" s="31">
        <v>3484.5142857142855</v>
      </c>
      <c r="Q50" s="31">
        <v>3789.8666666666663</v>
      </c>
      <c r="R50" s="31">
        <v>3582</v>
      </c>
      <c r="S50" s="31">
        <v>3956</v>
      </c>
      <c r="T50" s="31">
        <v>3582</v>
      </c>
      <c r="U50" s="31">
        <v>3535.265151515151</v>
      </c>
      <c r="V50" s="31">
        <v>3526.6</v>
      </c>
      <c r="W50" s="31">
        <v>3206.3827956989244</v>
      </c>
      <c r="X50" s="31">
        <v>3078.5720430107522</v>
      </c>
      <c r="Y50" s="31">
        <v>3383</v>
      </c>
      <c r="Z50" s="31">
        <v>3383</v>
      </c>
      <c r="AA50" s="31">
        <v>3299.9421985815584</v>
      </c>
      <c r="AB50" s="31">
        <v>3298.8576086956518</v>
      </c>
      <c r="AC50" s="31">
        <v>3349.833333333333</v>
      </c>
      <c r="AD50" s="31">
        <v>3349.833333333333</v>
      </c>
      <c r="AE50" s="31">
        <v>3349.833333333333</v>
      </c>
      <c r="AF50" s="31">
        <v>3349.833333333333</v>
      </c>
      <c r="AG50" s="31">
        <v>3482.5</v>
      </c>
      <c r="AH50" s="31">
        <v>3482.5</v>
      </c>
      <c r="AI50" s="31">
        <v>3593.9399999999996</v>
      </c>
      <c r="AJ50" s="31">
        <v>3482.5</v>
      </c>
      <c r="AK50" s="31">
        <v>3482.5</v>
      </c>
      <c r="AL50" s="31">
        <v>3482.5</v>
      </c>
      <c r="AM50" s="31">
        <v>3198.2142857142862</v>
      </c>
      <c r="AN50" s="31">
        <v>3482.5</v>
      </c>
      <c r="AO50" s="31">
        <v>3283.4999999999991</v>
      </c>
      <c r="AP50" s="31">
        <v>3283.4999999999991</v>
      </c>
      <c r="AQ50" s="31">
        <v>3283.4999999999991</v>
      </c>
      <c r="AR50" s="31">
        <v>3283.4999999999991</v>
      </c>
      <c r="AS50" s="31">
        <v>3283.4999999999991</v>
      </c>
      <c r="AT50" s="31">
        <v>3283.4999999999991</v>
      </c>
      <c r="AU50" s="31">
        <v>3283.4999999999991</v>
      </c>
      <c r="AV50" s="31">
        <v>3283.4999999999991</v>
      </c>
      <c r="AW50" s="31">
        <v>3283.4999999999991</v>
      </c>
      <c r="AX50" s="31">
        <v>3283.4999999999991</v>
      </c>
      <c r="AY50" s="31">
        <v>3283.4999999999991</v>
      </c>
      <c r="AZ50" s="31">
        <v>3685.2460973370062</v>
      </c>
      <c r="BA50" s="31">
        <v>3535.265151515151</v>
      </c>
      <c r="BB50" s="31">
        <v>3482.5</v>
      </c>
      <c r="BC50" s="31">
        <v>3284.3577586206911</v>
      </c>
      <c r="BD50" s="31">
        <v>3482.5</v>
      </c>
      <c r="BE50" s="31">
        <v>3482.5</v>
      </c>
      <c r="BF50" s="31">
        <v>3482.5</v>
      </c>
      <c r="BG50" s="31">
        <v>3408.404255319148</v>
      </c>
      <c r="BH50" s="31">
        <v>3423.2234042553187</v>
      </c>
      <c r="BI50" s="31">
        <v>3193.52659574468</v>
      </c>
      <c r="BJ50" s="31">
        <v>3408.404255319148</v>
      </c>
      <c r="BK50" s="31">
        <v>3408.404255319148</v>
      </c>
      <c r="BL50" s="31">
        <v>3408.404255319148</v>
      </c>
      <c r="BM50" s="31">
        <v>3466.4196468990476</v>
      </c>
      <c r="BN50" s="31">
        <v>3408.404255319148</v>
      </c>
      <c r="BO50" s="31">
        <v>3408.404255319148</v>
      </c>
    </row>
    <row r="51" spans="1:67" ht="13.95" customHeight="1">
      <c r="A51" s="14">
        <f t="shared" si="0"/>
        <v>1846</v>
      </c>
      <c r="B51" s="31">
        <v>3456.95703125</v>
      </c>
      <c r="C51" s="31">
        <v>3568.000244140625</v>
      </c>
      <c r="D51" s="31">
        <v>3476.656005859375</v>
      </c>
      <c r="E51" s="31">
        <v>3330.758544921875</v>
      </c>
      <c r="F51" s="31">
        <v>3423.65576171875</v>
      </c>
      <c r="G51" s="31">
        <v>3278.809326171875</v>
      </c>
      <c r="H51" s="31">
        <v>3619.017333984375</v>
      </c>
      <c r="I51" s="31">
        <v>3463.13916015625</v>
      </c>
      <c r="J51" s="31">
        <v>3395.0712890625</v>
      </c>
      <c r="K51" s="31">
        <v>3986.6666666666665</v>
      </c>
      <c r="L51" s="31">
        <v>3582</v>
      </c>
      <c r="M51" s="31">
        <v>3436.2285714285708</v>
      </c>
      <c r="N51" s="31">
        <v>3683.4285714285711</v>
      </c>
      <c r="O51" s="31">
        <v>3082.313333333333</v>
      </c>
      <c r="P51" s="31">
        <v>3484.5142857142855</v>
      </c>
      <c r="Q51" s="31">
        <v>3789.8666666666663</v>
      </c>
      <c r="R51" s="31">
        <v>3582</v>
      </c>
      <c r="S51" s="31">
        <v>3956</v>
      </c>
      <c r="T51" s="31">
        <v>3582</v>
      </c>
      <c r="U51" s="31">
        <v>3530.2147727272722</v>
      </c>
      <c r="V51" s="31">
        <v>3521.9799999999996</v>
      </c>
      <c r="W51" s="31">
        <v>3201.6675268817203</v>
      </c>
      <c r="X51" s="31">
        <v>3074.0447311827952</v>
      </c>
      <c r="Y51" s="31">
        <v>3378.0250000000001</v>
      </c>
      <c r="Z51" s="31">
        <v>3378.0250000000001</v>
      </c>
      <c r="AA51" s="31">
        <v>3295.2279954407277</v>
      </c>
      <c r="AB51" s="31">
        <v>3294.1449549689437</v>
      </c>
      <c r="AC51" s="31">
        <v>3345.0478571428566</v>
      </c>
      <c r="AD51" s="31">
        <v>3345.0478571428566</v>
      </c>
      <c r="AE51" s="31">
        <v>3345.0478571428566</v>
      </c>
      <c r="AF51" s="31">
        <v>3345.0478571428566</v>
      </c>
      <c r="AG51" s="31">
        <v>3477.5250000000001</v>
      </c>
      <c r="AH51" s="31">
        <v>3477.5250000000001</v>
      </c>
      <c r="AI51" s="31">
        <v>3588.8057999999996</v>
      </c>
      <c r="AJ51" s="31">
        <v>3477.5250000000001</v>
      </c>
      <c r="AK51" s="31">
        <v>3477.5250000000001</v>
      </c>
      <c r="AL51" s="31">
        <v>3477.5250000000001</v>
      </c>
      <c r="AM51" s="31">
        <v>3193.645408163266</v>
      </c>
      <c r="AN51" s="31">
        <v>3477.5250000000001</v>
      </c>
      <c r="AO51" s="31">
        <v>3278.8092857142851</v>
      </c>
      <c r="AP51" s="31">
        <v>3278.8092857142851</v>
      </c>
      <c r="AQ51" s="31">
        <v>3278.8092857142851</v>
      </c>
      <c r="AR51" s="31">
        <v>3278.8092857142851</v>
      </c>
      <c r="AS51" s="31">
        <v>3278.8092857142851</v>
      </c>
      <c r="AT51" s="31">
        <v>3278.8092857142851</v>
      </c>
      <c r="AU51" s="31">
        <v>3278.8092857142851</v>
      </c>
      <c r="AV51" s="31">
        <v>3278.8092857142851</v>
      </c>
      <c r="AW51" s="31">
        <v>3278.8092857142851</v>
      </c>
      <c r="AX51" s="31">
        <v>3278.8092857142851</v>
      </c>
      <c r="AY51" s="31">
        <v>3278.8092857142851</v>
      </c>
      <c r="AZ51" s="31">
        <v>3679.9814600550953</v>
      </c>
      <c r="BA51" s="31">
        <v>3530.2147727272722</v>
      </c>
      <c r="BB51" s="31">
        <v>3477.5250000000001</v>
      </c>
      <c r="BC51" s="31">
        <v>3279.6658189655186</v>
      </c>
      <c r="BD51" s="31">
        <v>3477.5250000000001</v>
      </c>
      <c r="BE51" s="31">
        <v>3477.5250000000001</v>
      </c>
      <c r="BF51" s="31">
        <v>3477.5250000000001</v>
      </c>
      <c r="BG51" s="31">
        <v>3403.5351063829776</v>
      </c>
      <c r="BH51" s="31">
        <v>3418.3330851063824</v>
      </c>
      <c r="BI51" s="31">
        <v>3188.9644148936159</v>
      </c>
      <c r="BJ51" s="31">
        <v>3403.5351063829776</v>
      </c>
      <c r="BK51" s="31">
        <v>3403.5351063829776</v>
      </c>
      <c r="BL51" s="31">
        <v>3403.5351063829776</v>
      </c>
      <c r="BM51" s="31">
        <v>3461.4676188320491</v>
      </c>
      <c r="BN51" s="31">
        <v>3403.5351063829776</v>
      </c>
      <c r="BO51" s="31">
        <v>3403.5351063829776</v>
      </c>
    </row>
    <row r="52" spans="1:67" ht="13.95" customHeight="1">
      <c r="A52" s="14">
        <f t="shared" si="0"/>
        <v>1847</v>
      </c>
      <c r="B52" s="31">
        <v>3452.66455078125</v>
      </c>
      <c r="C52" s="31">
        <v>3566.610595703125</v>
      </c>
      <c r="D52" s="31">
        <v>3472.3525390625</v>
      </c>
      <c r="E52" s="31">
        <v>3325.95361328125</v>
      </c>
      <c r="F52" s="31">
        <v>3418.7353515625</v>
      </c>
      <c r="G52" s="31">
        <v>3274.11865234375</v>
      </c>
      <c r="H52" s="31">
        <v>3613.8447265625</v>
      </c>
      <c r="I52" s="31">
        <v>3458.156494140625</v>
      </c>
      <c r="J52" s="31">
        <v>3390.333740234375</v>
      </c>
      <c r="K52" s="31">
        <v>3986.666666666667</v>
      </c>
      <c r="L52" s="31">
        <v>3582</v>
      </c>
      <c r="M52" s="31">
        <v>3436.2285714285708</v>
      </c>
      <c r="N52" s="31">
        <v>3683.4285714285711</v>
      </c>
      <c r="O52" s="31">
        <v>3085.2933333333331</v>
      </c>
      <c r="P52" s="31">
        <v>3484.5142857142855</v>
      </c>
      <c r="Q52" s="31">
        <v>3789.8666666666663</v>
      </c>
      <c r="R52" s="31">
        <v>3582</v>
      </c>
      <c r="S52" s="31">
        <v>3956</v>
      </c>
      <c r="T52" s="31">
        <v>3582</v>
      </c>
      <c r="U52" s="31">
        <v>3525.1643939393934</v>
      </c>
      <c r="V52" s="31">
        <v>3517.3599999999997</v>
      </c>
      <c r="W52" s="31">
        <v>3196.9522580645157</v>
      </c>
      <c r="X52" s="31">
        <v>3069.5174193548382</v>
      </c>
      <c r="Y52" s="31">
        <v>3373.05</v>
      </c>
      <c r="Z52" s="31">
        <v>3373.05</v>
      </c>
      <c r="AA52" s="31">
        <v>3290.513792299897</v>
      </c>
      <c r="AB52" s="31">
        <v>3289.4323012422356</v>
      </c>
      <c r="AC52" s="31">
        <v>3340.2623809523807</v>
      </c>
      <c r="AD52" s="31">
        <v>3340.2623809523807</v>
      </c>
      <c r="AE52" s="31">
        <v>3340.2623809523807</v>
      </c>
      <c r="AF52" s="31">
        <v>3340.2623809523807</v>
      </c>
      <c r="AG52" s="31">
        <v>3472.55</v>
      </c>
      <c r="AH52" s="31">
        <v>3472.55</v>
      </c>
      <c r="AI52" s="31">
        <v>3583.6716000000001</v>
      </c>
      <c r="AJ52" s="31">
        <v>3472.55</v>
      </c>
      <c r="AK52" s="31">
        <v>3472.55</v>
      </c>
      <c r="AL52" s="31">
        <v>3472.55</v>
      </c>
      <c r="AM52" s="31">
        <v>3189.0765306122457</v>
      </c>
      <c r="AN52" s="31">
        <v>3472.55</v>
      </c>
      <c r="AO52" s="31">
        <v>3274.1185714285702</v>
      </c>
      <c r="AP52" s="31">
        <v>3274.1185714285702</v>
      </c>
      <c r="AQ52" s="31">
        <v>3274.1185714285702</v>
      </c>
      <c r="AR52" s="31">
        <v>3274.1185714285702</v>
      </c>
      <c r="AS52" s="31">
        <v>3274.1185714285702</v>
      </c>
      <c r="AT52" s="31">
        <v>3274.1185714285702</v>
      </c>
      <c r="AU52" s="31">
        <v>3274.1185714285702</v>
      </c>
      <c r="AV52" s="31">
        <v>3274.1185714285702</v>
      </c>
      <c r="AW52" s="31">
        <v>3274.1185714285702</v>
      </c>
      <c r="AX52" s="31">
        <v>3274.1185714285702</v>
      </c>
      <c r="AY52" s="31">
        <v>3274.1185714285702</v>
      </c>
      <c r="AZ52" s="31">
        <v>3674.7168227731863</v>
      </c>
      <c r="BA52" s="31">
        <v>3525.1643939393934</v>
      </c>
      <c r="BB52" s="31">
        <v>3472.55</v>
      </c>
      <c r="BC52" s="31">
        <v>3274.9738793103461</v>
      </c>
      <c r="BD52" s="31">
        <v>3472.55</v>
      </c>
      <c r="BE52" s="31">
        <v>3472.55</v>
      </c>
      <c r="BF52" s="31">
        <v>3472.55</v>
      </c>
      <c r="BG52" s="31">
        <v>3398.6659574468076</v>
      </c>
      <c r="BH52" s="31">
        <v>3413.4427659574467</v>
      </c>
      <c r="BI52" s="31">
        <v>3184.4022340425522</v>
      </c>
      <c r="BJ52" s="31">
        <v>3398.6659574468076</v>
      </c>
      <c r="BK52" s="31">
        <v>3398.6659574468076</v>
      </c>
      <c r="BL52" s="31">
        <v>3398.6659574468076</v>
      </c>
      <c r="BM52" s="31">
        <v>3456.5155907650501</v>
      </c>
      <c r="BN52" s="31">
        <v>3398.6659574468076</v>
      </c>
      <c r="BO52" s="31">
        <v>3398.6659574468076</v>
      </c>
    </row>
    <row r="53" spans="1:67" ht="13.95" customHeight="1">
      <c r="A53" s="14">
        <f t="shared" si="0"/>
        <v>1848</v>
      </c>
      <c r="B53" s="31">
        <v>3448.490234375</v>
      </c>
      <c r="C53" s="31">
        <v>3565.82080078125</v>
      </c>
      <c r="D53" s="31">
        <v>3467.93359375</v>
      </c>
      <c r="E53" s="31">
        <v>3321.15234375</v>
      </c>
      <c r="F53" s="31">
        <v>3413.94384765625</v>
      </c>
      <c r="G53" s="31">
        <v>3269.427978515625</v>
      </c>
      <c r="H53" s="31">
        <v>3608.669677734375</v>
      </c>
      <c r="I53" s="31">
        <v>3453.23193359375</v>
      </c>
      <c r="J53" s="31">
        <v>3385.59228515625</v>
      </c>
      <c r="K53" s="31">
        <v>3986.666666666667</v>
      </c>
      <c r="L53" s="31">
        <v>3582</v>
      </c>
      <c r="M53" s="31">
        <v>3436.2285714285708</v>
      </c>
      <c r="N53" s="31">
        <v>3683.4285714285711</v>
      </c>
      <c r="O53" s="31">
        <v>3088.2733333333331</v>
      </c>
      <c r="P53" s="31">
        <v>3484.5142857142855</v>
      </c>
      <c r="Q53" s="31">
        <v>3789.8666666666663</v>
      </c>
      <c r="R53" s="31">
        <v>3582</v>
      </c>
      <c r="S53" s="31">
        <v>3956</v>
      </c>
      <c r="T53" s="31">
        <v>3582</v>
      </c>
      <c r="U53" s="31">
        <v>3520.1140151515146</v>
      </c>
      <c r="V53" s="31">
        <v>3512.7400000000002</v>
      </c>
      <c r="W53" s="31">
        <v>3192.2369892473116</v>
      </c>
      <c r="X53" s="31">
        <v>3064.9901075268813</v>
      </c>
      <c r="Y53" s="31">
        <v>3368.0749999999998</v>
      </c>
      <c r="Z53" s="31">
        <v>3368.0749999999998</v>
      </c>
      <c r="AA53" s="31">
        <v>3285.7995891590663</v>
      </c>
      <c r="AB53" s="31">
        <v>3284.7196475155274</v>
      </c>
      <c r="AC53" s="31">
        <v>3335.4769047619047</v>
      </c>
      <c r="AD53" s="31">
        <v>3335.4769047619047</v>
      </c>
      <c r="AE53" s="31">
        <v>3335.4769047619047</v>
      </c>
      <c r="AF53" s="31">
        <v>3335.4769047619047</v>
      </c>
      <c r="AG53" s="31">
        <v>3467.5749999999998</v>
      </c>
      <c r="AH53" s="31">
        <v>3467.5749999999998</v>
      </c>
      <c r="AI53" s="31">
        <v>3578.5373999999997</v>
      </c>
      <c r="AJ53" s="31">
        <v>3467.5749999999998</v>
      </c>
      <c r="AK53" s="31">
        <v>3467.5749999999998</v>
      </c>
      <c r="AL53" s="31">
        <v>3467.5749999999998</v>
      </c>
      <c r="AM53" s="31">
        <v>3184.507653061225</v>
      </c>
      <c r="AN53" s="31">
        <v>3467.5749999999998</v>
      </c>
      <c r="AO53" s="31">
        <v>3269.4278571428563</v>
      </c>
      <c r="AP53" s="31">
        <v>3269.4278571428563</v>
      </c>
      <c r="AQ53" s="31">
        <v>3269.4278571428563</v>
      </c>
      <c r="AR53" s="31">
        <v>3269.4278571428563</v>
      </c>
      <c r="AS53" s="31">
        <v>3269.4278571428563</v>
      </c>
      <c r="AT53" s="31">
        <v>3269.4278571428563</v>
      </c>
      <c r="AU53" s="31">
        <v>3269.4278571428563</v>
      </c>
      <c r="AV53" s="31">
        <v>3269.4278571428563</v>
      </c>
      <c r="AW53" s="31">
        <v>3269.4278571428563</v>
      </c>
      <c r="AX53" s="31">
        <v>3269.4278571428563</v>
      </c>
      <c r="AY53" s="31">
        <v>3269.4278571428563</v>
      </c>
      <c r="AZ53" s="31">
        <v>3669.4521854912759</v>
      </c>
      <c r="BA53" s="31">
        <v>3520.1140151515146</v>
      </c>
      <c r="BB53" s="31">
        <v>3467.5749999999998</v>
      </c>
      <c r="BC53" s="31">
        <v>3270.281939655174</v>
      </c>
      <c r="BD53" s="31">
        <v>3467.5749999999998</v>
      </c>
      <c r="BE53" s="31">
        <v>3467.5749999999998</v>
      </c>
      <c r="BF53" s="31">
        <v>3467.5749999999998</v>
      </c>
      <c r="BG53" s="31">
        <v>3393.7968085106377</v>
      </c>
      <c r="BH53" s="31">
        <v>3408.5524468085105</v>
      </c>
      <c r="BI53" s="31">
        <v>3179.8400531914886</v>
      </c>
      <c r="BJ53" s="31">
        <v>3393.7968085106377</v>
      </c>
      <c r="BK53" s="31">
        <v>3393.7968085106377</v>
      </c>
      <c r="BL53" s="31">
        <v>3393.7968085106377</v>
      </c>
      <c r="BM53" s="31">
        <v>3451.5635626980511</v>
      </c>
      <c r="BN53" s="31">
        <v>3393.7968085106377</v>
      </c>
      <c r="BO53" s="31">
        <v>3393.7968085106377</v>
      </c>
    </row>
    <row r="54" spans="1:67" ht="13.95" customHeight="1">
      <c r="A54" s="14">
        <f t="shared" si="0"/>
        <v>1849</v>
      </c>
      <c r="B54" s="31">
        <v>3444.405517578125</v>
      </c>
      <c r="C54" s="31">
        <v>3565.357421875</v>
      </c>
      <c r="D54" s="31">
        <v>3463.2568359375</v>
      </c>
      <c r="E54" s="31">
        <v>3316.350830078125</v>
      </c>
      <c r="F54" s="31">
        <v>3409.154052734375</v>
      </c>
      <c r="G54" s="31">
        <v>3264.737060546875</v>
      </c>
      <c r="H54" s="31">
        <v>3603.492919921875</v>
      </c>
      <c r="I54" s="31">
        <v>3448.303955078125</v>
      </c>
      <c r="J54" s="31">
        <v>3380.8369140625</v>
      </c>
      <c r="K54" s="31">
        <v>3986.666666666667</v>
      </c>
      <c r="L54" s="31">
        <v>3582</v>
      </c>
      <c r="M54" s="31">
        <v>3436.2285714285708</v>
      </c>
      <c r="N54" s="31">
        <v>3683.4285714285711</v>
      </c>
      <c r="O54" s="31">
        <v>3091.2533333333331</v>
      </c>
      <c r="P54" s="31">
        <v>3484.5142857142855</v>
      </c>
      <c r="Q54" s="31">
        <v>3789.8666666666663</v>
      </c>
      <c r="R54" s="31">
        <v>3582</v>
      </c>
      <c r="S54" s="31">
        <v>3956</v>
      </c>
      <c r="T54" s="31">
        <v>3582</v>
      </c>
      <c r="U54" s="31">
        <v>3515.0636363636359</v>
      </c>
      <c r="V54" s="31">
        <v>3508.12</v>
      </c>
      <c r="W54" s="31">
        <v>3187.5217204301071</v>
      </c>
      <c r="X54" s="31">
        <v>3060.4627956989243</v>
      </c>
      <c r="Y54" s="31">
        <v>3363.1</v>
      </c>
      <c r="Z54" s="31">
        <v>3363.1</v>
      </c>
      <c r="AA54" s="31">
        <v>3281.0853860182351</v>
      </c>
      <c r="AB54" s="31">
        <v>3280.0069937888193</v>
      </c>
      <c r="AC54" s="31">
        <v>3330.6914285714288</v>
      </c>
      <c r="AD54" s="31">
        <v>3330.6914285714288</v>
      </c>
      <c r="AE54" s="31">
        <v>3330.6914285714288</v>
      </c>
      <c r="AF54" s="31">
        <v>3330.6914285714288</v>
      </c>
      <c r="AG54" s="31">
        <v>3462.6</v>
      </c>
      <c r="AH54" s="31">
        <v>3462.6</v>
      </c>
      <c r="AI54" s="31">
        <v>3573.4031999999997</v>
      </c>
      <c r="AJ54" s="31">
        <v>3462.6</v>
      </c>
      <c r="AK54" s="31">
        <v>3462.6</v>
      </c>
      <c r="AL54" s="31">
        <v>3462.6</v>
      </c>
      <c r="AM54" s="31">
        <v>3179.9387755102043</v>
      </c>
      <c r="AN54" s="31">
        <v>3462.6</v>
      </c>
      <c r="AO54" s="31">
        <v>3264.7371428571419</v>
      </c>
      <c r="AP54" s="31">
        <v>3264.7371428571419</v>
      </c>
      <c r="AQ54" s="31">
        <v>3264.7371428571419</v>
      </c>
      <c r="AR54" s="31">
        <v>3264.7371428571419</v>
      </c>
      <c r="AS54" s="31">
        <v>3264.7371428571419</v>
      </c>
      <c r="AT54" s="31">
        <v>3264.7371428571419</v>
      </c>
      <c r="AU54" s="31">
        <v>3264.7371428571419</v>
      </c>
      <c r="AV54" s="31">
        <v>3264.7371428571419</v>
      </c>
      <c r="AW54" s="31">
        <v>3264.7371428571419</v>
      </c>
      <c r="AX54" s="31">
        <v>3264.7371428571419</v>
      </c>
      <c r="AY54" s="31">
        <v>3264.7371428571419</v>
      </c>
      <c r="AZ54" s="31">
        <v>3664.187548209366</v>
      </c>
      <c r="BA54" s="31">
        <v>3515.0636363636359</v>
      </c>
      <c r="BB54" s="31">
        <v>3462.6</v>
      </c>
      <c r="BC54" s="31">
        <v>3265.5900000000011</v>
      </c>
      <c r="BD54" s="31">
        <v>3462.6</v>
      </c>
      <c r="BE54" s="31">
        <v>3462.6</v>
      </c>
      <c r="BF54" s="31">
        <v>3462.6</v>
      </c>
      <c r="BG54" s="31">
        <v>3388.9276595744668</v>
      </c>
      <c r="BH54" s="31">
        <v>3403.6621276595738</v>
      </c>
      <c r="BI54" s="31">
        <v>3175.2778723404249</v>
      </c>
      <c r="BJ54" s="31">
        <v>3388.9276595744668</v>
      </c>
      <c r="BK54" s="31">
        <v>3388.9276595744668</v>
      </c>
      <c r="BL54" s="31">
        <v>3388.9276595744668</v>
      </c>
      <c r="BM54" s="31">
        <v>3446.611534631053</v>
      </c>
      <c r="BN54" s="31">
        <v>3388.9276595744668</v>
      </c>
      <c r="BO54" s="31">
        <v>3388.9276595744668</v>
      </c>
    </row>
    <row r="55" spans="1:67" ht="13.95" customHeight="1">
      <c r="A55" s="14">
        <f t="shared" si="0"/>
        <v>1850</v>
      </c>
      <c r="B55" s="31">
        <v>3440.383544921875</v>
      </c>
      <c r="C55" s="31">
        <v>3565.022705078125</v>
      </c>
      <c r="D55" s="31">
        <v>3458.7490234375</v>
      </c>
      <c r="E55" s="31">
        <v>3311.550048828125</v>
      </c>
      <c r="F55" s="31">
        <v>3404.365478515625</v>
      </c>
      <c r="G55" s="31">
        <v>3260.04638671875</v>
      </c>
      <c r="H55" s="31">
        <v>3598.319580078125</v>
      </c>
      <c r="I55" s="31">
        <v>3443.370361328125</v>
      </c>
      <c r="J55" s="31">
        <v>3376.101806640625</v>
      </c>
      <c r="K55" s="31">
        <v>3986.666666666667</v>
      </c>
      <c r="L55" s="31">
        <v>3582</v>
      </c>
      <c r="M55" s="31">
        <v>3436.2285714285708</v>
      </c>
      <c r="N55" s="31">
        <v>3683.4285714285711</v>
      </c>
      <c r="O55" s="31">
        <v>3094.2333333333327</v>
      </c>
      <c r="P55" s="31">
        <v>3484.5142857142855</v>
      </c>
      <c r="Q55" s="31">
        <v>3789.8666666666663</v>
      </c>
      <c r="R55" s="31">
        <v>3582</v>
      </c>
      <c r="S55" s="31">
        <v>3956</v>
      </c>
      <c r="T55" s="31">
        <v>3582</v>
      </c>
      <c r="U55" s="31">
        <v>3510.0132575757571</v>
      </c>
      <c r="V55" s="31">
        <v>3503.5</v>
      </c>
      <c r="W55" s="31">
        <v>3182.8064516129029</v>
      </c>
      <c r="X55" s="31">
        <v>3055.9354838709673</v>
      </c>
      <c r="Y55" s="31">
        <v>3358.125</v>
      </c>
      <c r="Z55" s="31">
        <v>3358.125</v>
      </c>
      <c r="AA55" s="31">
        <v>3276.3711828774044</v>
      </c>
      <c r="AB55" s="31">
        <v>3275.2943400621116</v>
      </c>
      <c r="AC55" s="31">
        <v>3325.9059523809519</v>
      </c>
      <c r="AD55" s="31">
        <v>3325.9059523809519</v>
      </c>
      <c r="AE55" s="31">
        <v>3325.9059523809519</v>
      </c>
      <c r="AF55" s="31">
        <v>3325.9059523809519</v>
      </c>
      <c r="AG55" s="31">
        <v>3457.625</v>
      </c>
      <c r="AH55" s="31">
        <v>3457.625</v>
      </c>
      <c r="AI55" s="31">
        <v>3568.2689999999993</v>
      </c>
      <c r="AJ55" s="31">
        <v>3457.625</v>
      </c>
      <c r="AK55" s="31">
        <v>3457.625</v>
      </c>
      <c r="AL55" s="31">
        <v>3457.625</v>
      </c>
      <c r="AM55" s="31">
        <v>3175.3698979591841</v>
      </c>
      <c r="AN55" s="31">
        <v>3457.625</v>
      </c>
      <c r="AO55" s="31">
        <v>3260.0464285714279</v>
      </c>
      <c r="AP55" s="31">
        <v>3260.0464285714279</v>
      </c>
      <c r="AQ55" s="31">
        <v>3260.0464285714279</v>
      </c>
      <c r="AR55" s="31">
        <v>3260.0464285714279</v>
      </c>
      <c r="AS55" s="31">
        <v>3260.0464285714279</v>
      </c>
      <c r="AT55" s="31">
        <v>3260.0464285714279</v>
      </c>
      <c r="AU55" s="31">
        <v>3260.0464285714279</v>
      </c>
      <c r="AV55" s="31">
        <v>3260.0464285714279</v>
      </c>
      <c r="AW55" s="31">
        <v>3260.0464285714279</v>
      </c>
      <c r="AX55" s="31">
        <v>3260.0464285714279</v>
      </c>
      <c r="AY55" s="31">
        <v>3260.0464285714279</v>
      </c>
      <c r="AZ55" s="31">
        <v>3658.9229109274556</v>
      </c>
      <c r="BA55" s="31">
        <v>3510.0132575757571</v>
      </c>
      <c r="BB55" s="31">
        <v>3457.625</v>
      </c>
      <c r="BC55" s="31">
        <v>3260.898060344829</v>
      </c>
      <c r="BD55" s="31">
        <v>3457.625</v>
      </c>
      <c r="BE55" s="31">
        <v>3457.625</v>
      </c>
      <c r="BF55" s="31">
        <v>3457.625</v>
      </c>
      <c r="BG55" s="31">
        <v>3384.0585106382978</v>
      </c>
      <c r="BH55" s="31">
        <v>3398.771808510638</v>
      </c>
      <c r="BI55" s="31">
        <v>3170.7156914893612</v>
      </c>
      <c r="BJ55" s="31">
        <v>3384.0585106382978</v>
      </c>
      <c r="BK55" s="31">
        <v>3384.0585106382978</v>
      </c>
      <c r="BL55" s="31">
        <v>3384.0585106382978</v>
      </c>
      <c r="BM55" s="31">
        <v>3441.6595065640549</v>
      </c>
      <c r="BN55" s="31">
        <v>3384.0585106382978</v>
      </c>
      <c r="BO55" s="31">
        <v>3384.0585106382978</v>
      </c>
    </row>
    <row r="56" spans="1:67" ht="13.95" customHeight="1">
      <c r="A56" s="14">
        <f t="shared" si="0"/>
        <v>1851</v>
      </c>
      <c r="B56" s="31">
        <v>3436.2822265625</v>
      </c>
      <c r="C56" s="31">
        <v>3564.962890625</v>
      </c>
      <c r="D56" s="31">
        <v>3454.062744140625</v>
      </c>
      <c r="E56" s="31">
        <v>3306.76318359375</v>
      </c>
      <c r="F56" s="31">
        <v>3399.59375</v>
      </c>
      <c r="G56" s="31">
        <v>3255.355712890625</v>
      </c>
      <c r="H56" s="31">
        <v>3593.149169921875</v>
      </c>
      <c r="I56" s="31">
        <v>3438.4296875</v>
      </c>
      <c r="J56" s="31">
        <v>3371.205078125</v>
      </c>
      <c r="K56" s="31">
        <v>3986.666666666667</v>
      </c>
      <c r="L56" s="31">
        <v>3582</v>
      </c>
      <c r="M56" s="31">
        <v>3436.2285714285708</v>
      </c>
      <c r="N56" s="31">
        <v>3683.4285714285711</v>
      </c>
      <c r="O56" s="31">
        <v>3097.2133333333331</v>
      </c>
      <c r="P56" s="31">
        <v>3484.5142857142855</v>
      </c>
      <c r="Q56" s="31">
        <v>3789.8666666666663</v>
      </c>
      <c r="R56" s="31">
        <v>3582</v>
      </c>
      <c r="S56" s="31">
        <v>3956</v>
      </c>
      <c r="T56" s="31">
        <v>3582</v>
      </c>
      <c r="U56" s="31">
        <v>3504.9628787878783</v>
      </c>
      <c r="V56" s="31">
        <v>3498.88</v>
      </c>
      <c r="W56" s="31">
        <v>3178.0911827956988</v>
      </c>
      <c r="X56" s="31">
        <v>3051.4081720430104</v>
      </c>
      <c r="Y56" s="31">
        <v>3353.15</v>
      </c>
      <c r="Z56" s="31">
        <v>3353.15</v>
      </c>
      <c r="AA56" s="31">
        <v>3271.6569797365737</v>
      </c>
      <c r="AB56" s="31">
        <v>3270.5816863354034</v>
      </c>
      <c r="AC56" s="31">
        <v>3321.120476190476</v>
      </c>
      <c r="AD56" s="31">
        <v>3321.120476190476</v>
      </c>
      <c r="AE56" s="31">
        <v>3321.120476190476</v>
      </c>
      <c r="AF56" s="31">
        <v>3321.120476190476</v>
      </c>
      <c r="AG56" s="31">
        <v>3452.65</v>
      </c>
      <c r="AH56" s="31">
        <v>3452.65</v>
      </c>
      <c r="AI56" s="31">
        <v>3563.1347999999998</v>
      </c>
      <c r="AJ56" s="31">
        <v>3452.65</v>
      </c>
      <c r="AK56" s="31">
        <v>3452.65</v>
      </c>
      <c r="AL56" s="31">
        <v>3452.65</v>
      </c>
      <c r="AM56" s="31">
        <v>3170.8010204081634</v>
      </c>
      <c r="AN56" s="31">
        <v>3452.65</v>
      </c>
      <c r="AO56" s="31">
        <v>3255.3557142857139</v>
      </c>
      <c r="AP56" s="31">
        <v>3255.3557142857139</v>
      </c>
      <c r="AQ56" s="31">
        <v>3255.3557142857139</v>
      </c>
      <c r="AR56" s="31">
        <v>3255.3557142857139</v>
      </c>
      <c r="AS56" s="31">
        <v>3255.3557142857139</v>
      </c>
      <c r="AT56" s="31">
        <v>3255.3557142857139</v>
      </c>
      <c r="AU56" s="31">
        <v>3255.3557142857139</v>
      </c>
      <c r="AV56" s="31">
        <v>3255.3557142857139</v>
      </c>
      <c r="AW56" s="31">
        <v>3255.3557142857139</v>
      </c>
      <c r="AX56" s="31">
        <v>3255.3557142857139</v>
      </c>
      <c r="AY56" s="31">
        <v>3255.3557142857139</v>
      </c>
      <c r="AZ56" s="31">
        <v>3653.6582736455457</v>
      </c>
      <c r="BA56" s="31">
        <v>3504.9628787878783</v>
      </c>
      <c r="BB56" s="31">
        <v>3452.65</v>
      </c>
      <c r="BC56" s="31">
        <v>3256.2061206896569</v>
      </c>
      <c r="BD56" s="31">
        <v>3452.65</v>
      </c>
      <c r="BE56" s="31">
        <v>3452.65</v>
      </c>
      <c r="BF56" s="31">
        <v>3452.65</v>
      </c>
      <c r="BG56" s="31">
        <v>3379.1893617021269</v>
      </c>
      <c r="BH56" s="31">
        <v>3393.8814893617018</v>
      </c>
      <c r="BI56" s="31">
        <v>3166.1535106382971</v>
      </c>
      <c r="BJ56" s="31">
        <v>3379.1893617021269</v>
      </c>
      <c r="BK56" s="31">
        <v>3379.1893617021269</v>
      </c>
      <c r="BL56" s="31">
        <v>3379.1893617021269</v>
      </c>
      <c r="BM56" s="31">
        <v>3436.707478497055</v>
      </c>
      <c r="BN56" s="31">
        <v>3379.1893617021269</v>
      </c>
      <c r="BO56" s="31">
        <v>3379.1893617021269</v>
      </c>
    </row>
    <row r="57" spans="1:67" ht="13.95" customHeight="1">
      <c r="A57" s="14">
        <f t="shared" si="0"/>
        <v>1852</v>
      </c>
      <c r="B57" s="31">
        <v>3432.075439453125</v>
      </c>
      <c r="C57" s="31">
        <v>3564.1005859375</v>
      </c>
      <c r="D57" s="31">
        <v>3449.072998046875</v>
      </c>
      <c r="E57" s="31">
        <v>3301.97265625</v>
      </c>
      <c r="F57" s="31">
        <v>3394.8232421875</v>
      </c>
      <c r="G57" s="31">
        <v>3250.6650390625</v>
      </c>
      <c r="H57" s="31">
        <v>3587.979736328125</v>
      </c>
      <c r="I57" s="31">
        <v>3433.509521484375</v>
      </c>
      <c r="J57" s="31">
        <v>3366.251220703125</v>
      </c>
      <c r="K57" s="31">
        <v>3986.666666666667</v>
      </c>
      <c r="L57" s="31">
        <v>3582</v>
      </c>
      <c r="M57" s="31">
        <v>3436.2285714285708</v>
      </c>
      <c r="N57" s="31">
        <v>3683.4285714285711</v>
      </c>
      <c r="O57" s="31">
        <v>3100.1933333333336</v>
      </c>
      <c r="P57" s="31">
        <v>3484.5142857142855</v>
      </c>
      <c r="Q57" s="31">
        <v>3789.8666666666663</v>
      </c>
      <c r="R57" s="31">
        <v>3582</v>
      </c>
      <c r="S57" s="31">
        <v>3956</v>
      </c>
      <c r="T57" s="31">
        <v>3582</v>
      </c>
      <c r="U57" s="31">
        <v>3499.9124999999999</v>
      </c>
      <c r="V57" s="31">
        <v>3494.2599999999998</v>
      </c>
      <c r="W57" s="31">
        <v>3173.3759139784947</v>
      </c>
      <c r="X57" s="31">
        <v>3046.8808602150539</v>
      </c>
      <c r="Y57" s="31">
        <v>3348.1750000000002</v>
      </c>
      <c r="Z57" s="31">
        <v>3348.1750000000002</v>
      </c>
      <c r="AA57" s="31">
        <v>3266.9427765957435</v>
      </c>
      <c r="AB57" s="31">
        <v>3265.8690326086953</v>
      </c>
      <c r="AC57" s="31">
        <v>3316.335</v>
      </c>
      <c r="AD57" s="31">
        <v>3316.335</v>
      </c>
      <c r="AE57" s="31">
        <v>3316.335</v>
      </c>
      <c r="AF57" s="31">
        <v>3316.335</v>
      </c>
      <c r="AG57" s="31">
        <v>3447.6750000000002</v>
      </c>
      <c r="AH57" s="31">
        <v>3447.6750000000002</v>
      </c>
      <c r="AI57" s="31">
        <v>3558.0006000000003</v>
      </c>
      <c r="AJ57" s="31">
        <v>3447.6750000000002</v>
      </c>
      <c r="AK57" s="31">
        <v>3447.6750000000002</v>
      </c>
      <c r="AL57" s="31">
        <v>3447.6750000000002</v>
      </c>
      <c r="AM57" s="31">
        <v>3166.2321428571431</v>
      </c>
      <c r="AN57" s="31">
        <v>3447.6750000000002</v>
      </c>
      <c r="AO57" s="31">
        <v>3250.6649999999995</v>
      </c>
      <c r="AP57" s="31">
        <v>3250.6649999999995</v>
      </c>
      <c r="AQ57" s="31">
        <v>3250.6649999999995</v>
      </c>
      <c r="AR57" s="31">
        <v>3250.6649999999995</v>
      </c>
      <c r="AS57" s="31">
        <v>3250.6649999999995</v>
      </c>
      <c r="AT57" s="31">
        <v>3250.6649999999995</v>
      </c>
      <c r="AU57" s="31">
        <v>3250.6649999999995</v>
      </c>
      <c r="AV57" s="31">
        <v>3250.6649999999995</v>
      </c>
      <c r="AW57" s="31">
        <v>3250.6649999999995</v>
      </c>
      <c r="AX57" s="31">
        <v>3250.6649999999995</v>
      </c>
      <c r="AY57" s="31">
        <v>3250.6649999999995</v>
      </c>
      <c r="AZ57" s="31">
        <v>3648.3936363636358</v>
      </c>
      <c r="BA57" s="31">
        <v>3499.9124999999999</v>
      </c>
      <c r="BB57" s="31">
        <v>3447.6750000000002</v>
      </c>
      <c r="BC57" s="31">
        <v>3251.514181034484</v>
      </c>
      <c r="BD57" s="31">
        <v>3447.6750000000002</v>
      </c>
      <c r="BE57" s="31">
        <v>3447.6750000000002</v>
      </c>
      <c r="BF57" s="31">
        <v>3447.6750000000002</v>
      </c>
      <c r="BG57" s="31">
        <v>3374.3202127659561</v>
      </c>
      <c r="BH57" s="31">
        <v>3388.9911702127661</v>
      </c>
      <c r="BI57" s="31">
        <v>3161.5913297872335</v>
      </c>
      <c r="BJ57" s="31">
        <v>3374.3202127659561</v>
      </c>
      <c r="BK57" s="31">
        <v>3374.3202127659561</v>
      </c>
      <c r="BL57" s="31">
        <v>3374.3202127659561</v>
      </c>
      <c r="BM57" s="31">
        <v>3431.755450430057</v>
      </c>
      <c r="BN57" s="31">
        <v>3374.3202127659561</v>
      </c>
      <c r="BO57" s="31">
        <v>3374.3202127659561</v>
      </c>
    </row>
    <row r="58" spans="1:67" ht="13.95" customHeight="1">
      <c r="A58" s="14">
        <f t="shared" si="0"/>
        <v>1853</v>
      </c>
      <c r="B58" s="31">
        <v>3427.7763671875</v>
      </c>
      <c r="C58" s="31">
        <v>3563.06640625</v>
      </c>
      <c r="D58" s="31">
        <v>3443.93017578125</v>
      </c>
      <c r="E58" s="31">
        <v>3297.18408203125</v>
      </c>
      <c r="F58" s="31">
        <v>3390.05419921875</v>
      </c>
      <c r="G58" s="31">
        <v>3245.974365234375</v>
      </c>
      <c r="H58" s="31">
        <v>3582.81103515625</v>
      </c>
      <c r="I58" s="31">
        <v>3428.482666015625</v>
      </c>
      <c r="J58" s="31">
        <v>3361.2744140625</v>
      </c>
      <c r="K58" s="31">
        <v>3986.666666666667</v>
      </c>
      <c r="L58" s="31">
        <v>3582</v>
      </c>
      <c r="M58" s="31">
        <v>3436.2285714285708</v>
      </c>
      <c r="N58" s="31">
        <v>3683.4285714285711</v>
      </c>
      <c r="O58" s="31">
        <v>3103.1733333333332</v>
      </c>
      <c r="P58" s="31">
        <v>3484.5142857142855</v>
      </c>
      <c r="Q58" s="31">
        <v>3789.8666666666663</v>
      </c>
      <c r="R58" s="31">
        <v>3582</v>
      </c>
      <c r="S58" s="31">
        <v>3956</v>
      </c>
      <c r="T58" s="31">
        <v>3582</v>
      </c>
      <c r="U58" s="31">
        <v>3494.8621212121207</v>
      </c>
      <c r="V58" s="31">
        <v>3489.6400000000003</v>
      </c>
      <c r="W58" s="31">
        <v>3168.6606451612902</v>
      </c>
      <c r="X58" s="31">
        <v>3042.3535483870965</v>
      </c>
      <c r="Y58" s="31">
        <v>3343.2</v>
      </c>
      <c r="Z58" s="31">
        <v>3343.2</v>
      </c>
      <c r="AA58" s="31">
        <v>3262.2285734549123</v>
      </c>
      <c r="AB58" s="31">
        <v>3261.1563788819867</v>
      </c>
      <c r="AC58" s="31">
        <v>3311.5495238095236</v>
      </c>
      <c r="AD58" s="31">
        <v>3311.5495238095236</v>
      </c>
      <c r="AE58" s="31">
        <v>3311.5495238095236</v>
      </c>
      <c r="AF58" s="31">
        <v>3311.5495238095236</v>
      </c>
      <c r="AG58" s="31">
        <v>3442.7</v>
      </c>
      <c r="AH58" s="31">
        <v>3442.7</v>
      </c>
      <c r="AI58" s="31">
        <v>3552.8663999999999</v>
      </c>
      <c r="AJ58" s="31">
        <v>3442.7</v>
      </c>
      <c r="AK58" s="31">
        <v>3442.7</v>
      </c>
      <c r="AL58" s="31">
        <v>3442.7</v>
      </c>
      <c r="AM58" s="31">
        <v>3161.6632653061229</v>
      </c>
      <c r="AN58" s="31">
        <v>3442.7</v>
      </c>
      <c r="AO58" s="31">
        <v>3245.9742857142855</v>
      </c>
      <c r="AP58" s="31">
        <v>3245.9742857142855</v>
      </c>
      <c r="AQ58" s="31">
        <v>3245.9742857142855</v>
      </c>
      <c r="AR58" s="31">
        <v>3245.9742857142855</v>
      </c>
      <c r="AS58" s="31">
        <v>3245.9742857142855</v>
      </c>
      <c r="AT58" s="31">
        <v>3245.9742857142855</v>
      </c>
      <c r="AU58" s="31">
        <v>3245.9742857142855</v>
      </c>
      <c r="AV58" s="31">
        <v>3245.9742857142855</v>
      </c>
      <c r="AW58" s="31">
        <v>3245.9742857142855</v>
      </c>
      <c r="AX58" s="31">
        <v>3245.9742857142855</v>
      </c>
      <c r="AY58" s="31">
        <v>3245.9742857142855</v>
      </c>
      <c r="AZ58" s="31">
        <v>3643.1289990817254</v>
      </c>
      <c r="BA58" s="31">
        <v>3494.8621212121207</v>
      </c>
      <c r="BB58" s="31">
        <v>3442.7</v>
      </c>
      <c r="BC58" s="31">
        <v>3246.8222413793119</v>
      </c>
      <c r="BD58" s="31">
        <v>3442.7</v>
      </c>
      <c r="BE58" s="31">
        <v>3442.7</v>
      </c>
      <c r="BF58" s="31">
        <v>3442.7</v>
      </c>
      <c r="BG58" s="31">
        <v>3369.4510638297861</v>
      </c>
      <c r="BH58" s="31">
        <v>3384.1008510638299</v>
      </c>
      <c r="BI58" s="31">
        <v>3157.0291489361698</v>
      </c>
      <c r="BJ58" s="31">
        <v>3369.4510638297861</v>
      </c>
      <c r="BK58" s="31">
        <v>3369.4510638297861</v>
      </c>
      <c r="BL58" s="31">
        <v>3369.4510638297861</v>
      </c>
      <c r="BM58" s="31">
        <v>3426.803422363058</v>
      </c>
      <c r="BN58" s="31">
        <v>3369.4510638297861</v>
      </c>
      <c r="BO58" s="31">
        <v>3369.4510638297861</v>
      </c>
    </row>
    <row r="59" spans="1:67" ht="13.95" customHeight="1">
      <c r="A59" s="14">
        <f t="shared" si="0"/>
        <v>1854</v>
      </c>
      <c r="B59" s="31">
        <v>3423.488525390625</v>
      </c>
      <c r="C59" s="31">
        <v>3562.12939453125</v>
      </c>
      <c r="D59" s="31">
        <v>3438.7431640625</v>
      </c>
      <c r="E59" s="31">
        <v>3292.376708984375</v>
      </c>
      <c r="F59" s="31">
        <v>3385.2861328125</v>
      </c>
      <c r="G59" s="31">
        <v>3241.28369140625</v>
      </c>
      <c r="H59" s="31">
        <v>3577.6435546875</v>
      </c>
      <c r="I59" s="31">
        <v>3423.421875</v>
      </c>
      <c r="J59" s="31">
        <v>3356.29833984375</v>
      </c>
      <c r="K59" s="31">
        <v>3986.6666666666665</v>
      </c>
      <c r="L59" s="31">
        <v>3582</v>
      </c>
      <c r="M59" s="31">
        <v>3436.2285714285708</v>
      </c>
      <c r="N59" s="31">
        <v>3683.4285714285711</v>
      </c>
      <c r="O59" s="31">
        <v>3106.1533333333327</v>
      </c>
      <c r="P59" s="31">
        <v>3484.5142857142855</v>
      </c>
      <c r="Q59" s="31">
        <v>3789.8666666666663</v>
      </c>
      <c r="R59" s="31">
        <v>3582</v>
      </c>
      <c r="S59" s="31">
        <v>3956</v>
      </c>
      <c r="T59" s="31">
        <v>3582</v>
      </c>
      <c r="U59" s="31">
        <v>3489.8117424242423</v>
      </c>
      <c r="V59" s="31">
        <v>3485.0200000000004</v>
      </c>
      <c r="W59" s="31">
        <v>3163.9453763440856</v>
      </c>
      <c r="X59" s="31">
        <v>3037.826236559139</v>
      </c>
      <c r="Y59" s="31">
        <v>3338.2249999999999</v>
      </c>
      <c r="Z59" s="31">
        <v>3338.2249999999999</v>
      </c>
      <c r="AA59" s="31">
        <v>3257.5143703140811</v>
      </c>
      <c r="AB59" s="31">
        <v>3256.443725155279</v>
      </c>
      <c r="AC59" s="31">
        <v>3306.7640476190477</v>
      </c>
      <c r="AD59" s="31">
        <v>3306.7640476190477</v>
      </c>
      <c r="AE59" s="31">
        <v>3306.7640476190477</v>
      </c>
      <c r="AF59" s="31">
        <v>3306.7640476190477</v>
      </c>
      <c r="AG59" s="31">
        <v>3437.7249999999999</v>
      </c>
      <c r="AH59" s="31">
        <v>3437.7249999999999</v>
      </c>
      <c r="AI59" s="31">
        <v>3547.7321999999999</v>
      </c>
      <c r="AJ59" s="31">
        <v>3437.7249999999999</v>
      </c>
      <c r="AK59" s="31">
        <v>3437.7249999999999</v>
      </c>
      <c r="AL59" s="31">
        <v>3437.7249999999999</v>
      </c>
      <c r="AM59" s="31">
        <v>3157.0943877551026</v>
      </c>
      <c r="AN59" s="31">
        <v>3437.7249999999999</v>
      </c>
      <c r="AO59" s="31">
        <v>3241.2835714285711</v>
      </c>
      <c r="AP59" s="31">
        <v>3241.2835714285711</v>
      </c>
      <c r="AQ59" s="31">
        <v>3241.2835714285711</v>
      </c>
      <c r="AR59" s="31">
        <v>3241.2835714285711</v>
      </c>
      <c r="AS59" s="31">
        <v>3241.2835714285711</v>
      </c>
      <c r="AT59" s="31">
        <v>3241.2835714285711</v>
      </c>
      <c r="AU59" s="31">
        <v>3241.2835714285711</v>
      </c>
      <c r="AV59" s="31">
        <v>3241.2835714285711</v>
      </c>
      <c r="AW59" s="31">
        <v>3241.2835714285711</v>
      </c>
      <c r="AX59" s="31">
        <v>3241.2835714285711</v>
      </c>
      <c r="AY59" s="31">
        <v>3241.2835714285711</v>
      </c>
      <c r="AZ59" s="31">
        <v>3637.8643617998155</v>
      </c>
      <c r="BA59" s="31">
        <v>3489.8117424242423</v>
      </c>
      <c r="BB59" s="31">
        <v>3437.7249999999999</v>
      </c>
      <c r="BC59" s="31">
        <v>3242.1303017241394</v>
      </c>
      <c r="BD59" s="31">
        <v>3437.7249999999999</v>
      </c>
      <c r="BE59" s="31">
        <v>3437.7249999999999</v>
      </c>
      <c r="BF59" s="31">
        <v>3437.7249999999999</v>
      </c>
      <c r="BG59" s="31">
        <v>3364.5819148936162</v>
      </c>
      <c r="BH59" s="31">
        <v>3379.2105319148932</v>
      </c>
      <c r="BI59" s="31">
        <v>3152.4669680851057</v>
      </c>
      <c r="BJ59" s="31">
        <v>3364.5819148936162</v>
      </c>
      <c r="BK59" s="31">
        <v>3364.5819148936162</v>
      </c>
      <c r="BL59" s="31">
        <v>3364.5819148936162</v>
      </c>
      <c r="BM59" s="31">
        <v>3421.851394296059</v>
      </c>
      <c r="BN59" s="31">
        <v>3364.5819148936162</v>
      </c>
      <c r="BO59" s="31">
        <v>3364.5819148936162</v>
      </c>
    </row>
    <row r="60" spans="1:67" ht="13.95" customHeight="1">
      <c r="A60" s="14">
        <f t="shared" si="0"/>
        <v>1855</v>
      </c>
      <c r="B60" s="31">
        <v>3419.116943359375</v>
      </c>
      <c r="C60" s="31">
        <v>3560.902587890625</v>
      </c>
      <c r="D60" s="31">
        <v>3433.402099609375</v>
      </c>
      <c r="E60" s="31">
        <v>3287.572998046875</v>
      </c>
      <c r="F60" s="31">
        <v>3380.51953125</v>
      </c>
      <c r="G60" s="31">
        <v>3236.593017578125</v>
      </c>
      <c r="H60" s="31">
        <v>3572.4765625</v>
      </c>
      <c r="I60" s="31">
        <v>3418.383544921875</v>
      </c>
      <c r="J60" s="31">
        <v>3351.3212890625</v>
      </c>
      <c r="K60" s="31">
        <v>3986.666666666667</v>
      </c>
      <c r="L60" s="31">
        <v>3582</v>
      </c>
      <c r="M60" s="31">
        <v>3436.2285714285708</v>
      </c>
      <c r="N60" s="31">
        <v>3683.4285714285711</v>
      </c>
      <c r="O60" s="31">
        <v>3109.1333333333332</v>
      </c>
      <c r="P60" s="31">
        <v>3484.5142857142855</v>
      </c>
      <c r="Q60" s="31">
        <v>3789.8666666666663</v>
      </c>
      <c r="R60" s="31">
        <v>3582</v>
      </c>
      <c r="S60" s="31">
        <v>3956</v>
      </c>
      <c r="T60" s="31">
        <v>3582</v>
      </c>
      <c r="U60" s="31">
        <v>3484.7613636363631</v>
      </c>
      <c r="V60" s="31">
        <v>3480.4</v>
      </c>
      <c r="W60" s="31">
        <v>3159.2301075268815</v>
      </c>
      <c r="X60" s="31">
        <v>3033.2989247311825</v>
      </c>
      <c r="Y60" s="31">
        <v>3333.25</v>
      </c>
      <c r="Z60" s="31">
        <v>3333.25</v>
      </c>
      <c r="AA60" s="31">
        <v>3252.8001671732509</v>
      </c>
      <c r="AB60" s="31">
        <v>3251.7310714285709</v>
      </c>
      <c r="AC60" s="31">
        <v>3301.9785714285708</v>
      </c>
      <c r="AD60" s="31">
        <v>3301.9785714285708</v>
      </c>
      <c r="AE60" s="31">
        <v>3301.9785714285708</v>
      </c>
      <c r="AF60" s="31">
        <v>3301.9785714285708</v>
      </c>
      <c r="AG60" s="31">
        <v>3432.75</v>
      </c>
      <c r="AH60" s="31">
        <v>3432.75</v>
      </c>
      <c r="AI60" s="31">
        <v>3542.5979999999995</v>
      </c>
      <c r="AJ60" s="31">
        <v>3432.75</v>
      </c>
      <c r="AK60" s="31">
        <v>3432.75</v>
      </c>
      <c r="AL60" s="31">
        <v>3432.75</v>
      </c>
      <c r="AM60" s="31">
        <v>3152.5255102040819</v>
      </c>
      <c r="AN60" s="31">
        <v>3432.75</v>
      </c>
      <c r="AO60" s="31">
        <v>3236.5928571428567</v>
      </c>
      <c r="AP60" s="31">
        <v>3236.5928571428567</v>
      </c>
      <c r="AQ60" s="31">
        <v>3236.5928571428567</v>
      </c>
      <c r="AR60" s="31">
        <v>3236.5928571428567</v>
      </c>
      <c r="AS60" s="31">
        <v>3236.5928571428567</v>
      </c>
      <c r="AT60" s="31">
        <v>3236.5928571428567</v>
      </c>
      <c r="AU60" s="31">
        <v>3236.5928571428567</v>
      </c>
      <c r="AV60" s="31">
        <v>3236.5928571428567</v>
      </c>
      <c r="AW60" s="31">
        <v>3236.5928571428567</v>
      </c>
      <c r="AX60" s="31">
        <v>3236.5928571428567</v>
      </c>
      <c r="AY60" s="31">
        <v>3236.5928571428567</v>
      </c>
      <c r="AZ60" s="31">
        <v>3632.5997245179051</v>
      </c>
      <c r="BA60" s="31">
        <v>3484.7613636363631</v>
      </c>
      <c r="BB60" s="31">
        <v>3432.75</v>
      </c>
      <c r="BC60" s="31">
        <v>3237.4383620689669</v>
      </c>
      <c r="BD60" s="31">
        <v>3432.75</v>
      </c>
      <c r="BE60" s="31">
        <v>3432.75</v>
      </c>
      <c r="BF60" s="31">
        <v>3432.75</v>
      </c>
      <c r="BG60" s="31">
        <v>3359.7127659574462</v>
      </c>
      <c r="BH60" s="31">
        <v>3374.3202127659579</v>
      </c>
      <c r="BI60" s="31">
        <v>3147.904787234042</v>
      </c>
      <c r="BJ60" s="31">
        <v>3359.7127659574462</v>
      </c>
      <c r="BK60" s="31">
        <v>3359.7127659574462</v>
      </c>
      <c r="BL60" s="31">
        <v>3359.7127659574462</v>
      </c>
      <c r="BM60" s="31">
        <v>3416.8993662290609</v>
      </c>
      <c r="BN60" s="31">
        <v>3359.7127659574462</v>
      </c>
      <c r="BO60" s="31">
        <v>3359.7127659574462</v>
      </c>
    </row>
    <row r="61" spans="1:67" ht="13.95" customHeight="1">
      <c r="A61" s="14">
        <f t="shared" si="0"/>
        <v>1856</v>
      </c>
      <c r="B61" s="31">
        <v>3403.2626953125</v>
      </c>
      <c r="C61" s="31">
        <v>3539.963134765625</v>
      </c>
      <c r="D61" s="31">
        <v>3418.82080078125</v>
      </c>
      <c r="E61" s="31">
        <v>3273.239501953125</v>
      </c>
      <c r="F61" s="31">
        <v>3365.572998046875</v>
      </c>
      <c r="G61" s="31">
        <v>3222.520751953125</v>
      </c>
      <c r="H61" s="31">
        <v>3556.95458984375</v>
      </c>
      <c r="I61" s="31">
        <v>3403.3857421875</v>
      </c>
      <c r="J61" s="31">
        <v>3336.6328125</v>
      </c>
      <c r="K61" s="31">
        <v>3961.75</v>
      </c>
      <c r="L61" s="31">
        <v>3557.125</v>
      </c>
      <c r="M61" s="31">
        <v>3412.3658730158727</v>
      </c>
      <c r="N61" s="31">
        <v>3657.8492063492058</v>
      </c>
      <c r="O61" s="31">
        <v>3100.6899999999996</v>
      </c>
      <c r="P61" s="31">
        <v>3460.3162698412693</v>
      </c>
      <c r="Q61" s="31">
        <v>3763.5481481481474</v>
      </c>
      <c r="R61" s="31">
        <v>3557.125</v>
      </c>
      <c r="S61" s="31">
        <v>3928.5277777777783</v>
      </c>
      <c r="T61" s="31">
        <v>3557.125</v>
      </c>
      <c r="U61" s="31">
        <v>3469.6102272727267</v>
      </c>
      <c r="V61" s="31">
        <v>3466.54</v>
      </c>
      <c r="W61" s="31">
        <v>3145.0843010752683</v>
      </c>
      <c r="X61" s="31">
        <v>3019.7169892473112</v>
      </c>
      <c r="Y61" s="31">
        <v>3318.3249999999998</v>
      </c>
      <c r="Z61" s="31">
        <v>3318.3249999999998</v>
      </c>
      <c r="AA61" s="31">
        <v>3238.6575577507583</v>
      </c>
      <c r="AB61" s="31">
        <v>3237.5931102484465</v>
      </c>
      <c r="AC61" s="31">
        <v>3287.6221428571421</v>
      </c>
      <c r="AD61" s="31">
        <v>3287.6221428571421</v>
      </c>
      <c r="AE61" s="31">
        <v>3287.6221428571421</v>
      </c>
      <c r="AF61" s="31">
        <v>3287.6221428571421</v>
      </c>
      <c r="AG61" s="31">
        <v>3417.8249999999998</v>
      </c>
      <c r="AH61" s="31">
        <v>3417.8249999999998</v>
      </c>
      <c r="AI61" s="31">
        <v>3527.1953999999992</v>
      </c>
      <c r="AJ61" s="31">
        <v>3417.8249999999998</v>
      </c>
      <c r="AK61" s="31">
        <v>3417.8249999999998</v>
      </c>
      <c r="AL61" s="31">
        <v>3417.8249999999998</v>
      </c>
      <c r="AM61" s="31">
        <v>3138.8188775510207</v>
      </c>
      <c r="AN61" s="31">
        <v>3417.8249999999998</v>
      </c>
      <c r="AO61" s="31">
        <v>3222.5207142857134</v>
      </c>
      <c r="AP61" s="31">
        <v>3222.5207142857134</v>
      </c>
      <c r="AQ61" s="31">
        <v>3222.5207142857134</v>
      </c>
      <c r="AR61" s="31">
        <v>3222.5207142857134</v>
      </c>
      <c r="AS61" s="31">
        <v>3222.5207142857134</v>
      </c>
      <c r="AT61" s="31">
        <v>3222.5207142857134</v>
      </c>
      <c r="AU61" s="31">
        <v>3222.5207142857134</v>
      </c>
      <c r="AV61" s="31">
        <v>3222.5207142857134</v>
      </c>
      <c r="AW61" s="31">
        <v>3222.5207142857134</v>
      </c>
      <c r="AX61" s="31">
        <v>3222.5207142857134</v>
      </c>
      <c r="AY61" s="31">
        <v>3222.5207142857134</v>
      </c>
      <c r="AZ61" s="31">
        <v>3616.8058126721749</v>
      </c>
      <c r="BA61" s="31">
        <v>3469.6102272727267</v>
      </c>
      <c r="BB61" s="31">
        <v>3417.8249999999998</v>
      </c>
      <c r="BC61" s="31">
        <v>3223.3625431034498</v>
      </c>
      <c r="BD61" s="31">
        <v>3417.8249999999998</v>
      </c>
      <c r="BE61" s="31">
        <v>3417.8249999999998</v>
      </c>
      <c r="BF61" s="31">
        <v>3417.8249999999998</v>
      </c>
      <c r="BG61" s="31">
        <v>3345.1053191489359</v>
      </c>
      <c r="BH61" s="31">
        <v>3359.6492553191492</v>
      </c>
      <c r="BI61" s="31">
        <v>3134.2182446808501</v>
      </c>
      <c r="BJ61" s="31">
        <v>3345.1053191489359</v>
      </c>
      <c r="BK61" s="31">
        <v>3345.1053191489359</v>
      </c>
      <c r="BL61" s="31">
        <v>3345.1053191489359</v>
      </c>
      <c r="BM61" s="31">
        <v>3402.0432820280648</v>
      </c>
      <c r="BN61" s="31">
        <v>3345.1053191489359</v>
      </c>
      <c r="BO61" s="31">
        <v>3345.1053191489359</v>
      </c>
    </row>
    <row r="62" spans="1:67" ht="13.95" customHeight="1">
      <c r="A62" s="14">
        <f t="shared" si="0"/>
        <v>1857</v>
      </c>
      <c r="B62" s="31">
        <v>3387.46484375</v>
      </c>
      <c r="C62" s="31">
        <v>3518.99072265625</v>
      </c>
      <c r="D62" s="31">
        <v>3404.17041015625</v>
      </c>
      <c r="E62" s="31">
        <v>3258.89697265625</v>
      </c>
      <c r="F62" s="31">
        <v>3350.853759765625</v>
      </c>
      <c r="G62" s="31">
        <v>3208.44873046875</v>
      </c>
      <c r="H62" s="31">
        <v>3541.427734375</v>
      </c>
      <c r="I62" s="31">
        <v>3388.407470703125</v>
      </c>
      <c r="J62" s="31">
        <v>3321.935546875</v>
      </c>
      <c r="K62" s="31">
        <v>3936.8333333333335</v>
      </c>
      <c r="L62" s="31">
        <v>3532.25</v>
      </c>
      <c r="M62" s="31">
        <v>3388.5031746031746</v>
      </c>
      <c r="N62" s="31">
        <v>3632.269841269841</v>
      </c>
      <c r="O62" s="31">
        <v>3092.2466666666669</v>
      </c>
      <c r="P62" s="31">
        <v>3436.1182539682536</v>
      </c>
      <c r="Q62" s="31">
        <v>3737.229629629629</v>
      </c>
      <c r="R62" s="31">
        <v>3532.25</v>
      </c>
      <c r="S62" s="31">
        <v>3901.0555555555557</v>
      </c>
      <c r="T62" s="31">
        <v>3532.25</v>
      </c>
      <c r="U62" s="31">
        <v>3454.4590909090903</v>
      </c>
      <c r="V62" s="31">
        <v>3452.6800000000003</v>
      </c>
      <c r="W62" s="31">
        <v>3130.938494623656</v>
      </c>
      <c r="X62" s="31">
        <v>3006.1350537634407</v>
      </c>
      <c r="Y62" s="31">
        <v>3303.4</v>
      </c>
      <c r="Z62" s="31">
        <v>3303.4</v>
      </c>
      <c r="AA62" s="31">
        <v>3224.5149483282667</v>
      </c>
      <c r="AB62" s="31">
        <v>3223.4551490683225</v>
      </c>
      <c r="AC62" s="31">
        <v>3273.2657142857138</v>
      </c>
      <c r="AD62" s="31">
        <v>3273.2657142857138</v>
      </c>
      <c r="AE62" s="31">
        <v>3273.2657142857138</v>
      </c>
      <c r="AF62" s="31">
        <v>3273.2657142857138</v>
      </c>
      <c r="AG62" s="31">
        <v>3402.9</v>
      </c>
      <c r="AH62" s="31">
        <v>3402.9</v>
      </c>
      <c r="AI62" s="31">
        <v>3511.7927999999993</v>
      </c>
      <c r="AJ62" s="31">
        <v>3402.9</v>
      </c>
      <c r="AK62" s="31">
        <v>3402.9</v>
      </c>
      <c r="AL62" s="31">
        <v>3402.9</v>
      </c>
      <c r="AM62" s="31">
        <v>3125.1122448979595</v>
      </c>
      <c r="AN62" s="31">
        <v>3402.9</v>
      </c>
      <c r="AO62" s="31">
        <v>3208.4485714285711</v>
      </c>
      <c r="AP62" s="31">
        <v>3208.4485714285711</v>
      </c>
      <c r="AQ62" s="31">
        <v>3208.4485714285711</v>
      </c>
      <c r="AR62" s="31">
        <v>3208.4485714285711</v>
      </c>
      <c r="AS62" s="31">
        <v>3208.4485714285711</v>
      </c>
      <c r="AT62" s="31">
        <v>3208.4485714285711</v>
      </c>
      <c r="AU62" s="31">
        <v>3208.4485714285711</v>
      </c>
      <c r="AV62" s="31">
        <v>3208.4485714285711</v>
      </c>
      <c r="AW62" s="31">
        <v>3208.4485714285711</v>
      </c>
      <c r="AX62" s="31">
        <v>3208.4485714285711</v>
      </c>
      <c r="AY62" s="31">
        <v>3208.4485714285711</v>
      </c>
      <c r="AZ62" s="31">
        <v>3601.0119008264455</v>
      </c>
      <c r="BA62" s="31">
        <v>3454.4590909090903</v>
      </c>
      <c r="BB62" s="31">
        <v>3402.9</v>
      </c>
      <c r="BC62" s="31">
        <v>3209.2867241379327</v>
      </c>
      <c r="BD62" s="31">
        <v>3402.9</v>
      </c>
      <c r="BE62" s="31">
        <v>3402.9</v>
      </c>
      <c r="BF62" s="31">
        <v>3402.9</v>
      </c>
      <c r="BG62" s="31">
        <v>3330.4978723404251</v>
      </c>
      <c r="BH62" s="31">
        <v>3344.9782978723406</v>
      </c>
      <c r="BI62" s="31">
        <v>3120.5317021276592</v>
      </c>
      <c r="BJ62" s="31">
        <v>3330.4978723404251</v>
      </c>
      <c r="BK62" s="31">
        <v>3330.4978723404251</v>
      </c>
      <c r="BL62" s="31">
        <v>3330.4978723404251</v>
      </c>
      <c r="BM62" s="31">
        <v>3387.1871978270692</v>
      </c>
      <c r="BN62" s="31">
        <v>3330.4978723404251</v>
      </c>
      <c r="BO62" s="31">
        <v>3330.4978723404251</v>
      </c>
    </row>
    <row r="63" spans="1:67" ht="13.95" customHeight="1">
      <c r="A63" s="14">
        <f t="shared" si="0"/>
        <v>1858</v>
      </c>
      <c r="B63" s="31">
        <v>3371.69677734375</v>
      </c>
      <c r="C63" s="31">
        <v>3498.04052734375</v>
      </c>
      <c r="D63" s="31">
        <v>3389.654296875</v>
      </c>
      <c r="E63" s="31">
        <v>3244.552001953125</v>
      </c>
      <c r="F63" s="31">
        <v>3336.142578125</v>
      </c>
      <c r="G63" s="31">
        <v>3194.37646484375</v>
      </c>
      <c r="H63" s="31">
        <v>3525.88818359375</v>
      </c>
      <c r="I63" s="31">
        <v>3373.47705078125</v>
      </c>
      <c r="J63" s="31">
        <v>3307.2392578125</v>
      </c>
      <c r="K63" s="31">
        <v>3911.916666666667</v>
      </c>
      <c r="L63" s="31">
        <v>3507.375</v>
      </c>
      <c r="M63" s="31">
        <v>3364.6404761904755</v>
      </c>
      <c r="N63" s="31">
        <v>3606.6904761904761</v>
      </c>
      <c r="O63" s="31">
        <v>3083.8033333333333</v>
      </c>
      <c r="P63" s="31">
        <v>3411.9202380952383</v>
      </c>
      <c r="Q63" s="31">
        <v>3710.911111111111</v>
      </c>
      <c r="R63" s="31">
        <v>3507.375</v>
      </c>
      <c r="S63" s="31">
        <v>3873.583333333333</v>
      </c>
      <c r="T63" s="31">
        <v>3507.375</v>
      </c>
      <c r="U63" s="31">
        <v>3439.3079545454543</v>
      </c>
      <c r="V63" s="31">
        <v>3438.8199999999997</v>
      </c>
      <c r="W63" s="31">
        <v>3116.7926881720427</v>
      </c>
      <c r="X63" s="31">
        <v>2992.5531182795698</v>
      </c>
      <c r="Y63" s="31">
        <v>3288.4749999999999</v>
      </c>
      <c r="Z63" s="31">
        <v>3288.4749999999999</v>
      </c>
      <c r="AA63" s="31">
        <v>3210.3723389057741</v>
      </c>
      <c r="AB63" s="31">
        <v>3209.3171878881985</v>
      </c>
      <c r="AC63" s="31">
        <v>3258.909285714285</v>
      </c>
      <c r="AD63" s="31">
        <v>3258.909285714285</v>
      </c>
      <c r="AE63" s="31">
        <v>3258.909285714285</v>
      </c>
      <c r="AF63" s="31">
        <v>3258.909285714285</v>
      </c>
      <c r="AG63" s="31">
        <v>3387.9749999999999</v>
      </c>
      <c r="AH63" s="31">
        <v>3387.9749999999999</v>
      </c>
      <c r="AI63" s="31">
        <v>3496.3901999999994</v>
      </c>
      <c r="AJ63" s="31">
        <v>3387.9749999999999</v>
      </c>
      <c r="AK63" s="31">
        <v>3387.9749999999999</v>
      </c>
      <c r="AL63" s="31">
        <v>3387.9749999999999</v>
      </c>
      <c r="AM63" s="31">
        <v>3111.4056122448978</v>
      </c>
      <c r="AN63" s="31">
        <v>3387.9749999999999</v>
      </c>
      <c r="AO63" s="31">
        <v>3194.3764285714287</v>
      </c>
      <c r="AP63" s="31">
        <v>3194.3764285714287</v>
      </c>
      <c r="AQ63" s="31">
        <v>3194.3764285714287</v>
      </c>
      <c r="AR63" s="31">
        <v>3194.3764285714287</v>
      </c>
      <c r="AS63" s="31">
        <v>3194.3764285714287</v>
      </c>
      <c r="AT63" s="31">
        <v>3194.3764285714287</v>
      </c>
      <c r="AU63" s="31">
        <v>3194.3764285714287</v>
      </c>
      <c r="AV63" s="31">
        <v>3194.3764285714287</v>
      </c>
      <c r="AW63" s="31">
        <v>3194.3764285714287</v>
      </c>
      <c r="AX63" s="31">
        <v>3194.3764285714287</v>
      </c>
      <c r="AY63" s="31">
        <v>3194.3764285714287</v>
      </c>
      <c r="AZ63" s="31">
        <v>3585.2179889807148</v>
      </c>
      <c r="BA63" s="31">
        <v>3439.3079545454543</v>
      </c>
      <c r="BB63" s="31">
        <v>3387.9749999999999</v>
      </c>
      <c r="BC63" s="31">
        <v>3195.2109051724151</v>
      </c>
      <c r="BD63" s="31">
        <v>3387.9749999999999</v>
      </c>
      <c r="BE63" s="31">
        <v>3387.9749999999999</v>
      </c>
      <c r="BF63" s="31">
        <v>3387.9749999999999</v>
      </c>
      <c r="BG63" s="31">
        <v>3315.8904255319139</v>
      </c>
      <c r="BH63" s="31">
        <v>3330.3073404255324</v>
      </c>
      <c r="BI63" s="31">
        <v>3106.8451595744673</v>
      </c>
      <c r="BJ63" s="31">
        <v>3315.8904255319139</v>
      </c>
      <c r="BK63" s="31">
        <v>3315.8904255319139</v>
      </c>
      <c r="BL63" s="31">
        <v>3315.8904255319139</v>
      </c>
      <c r="BM63" s="31">
        <v>3372.3311136260731</v>
      </c>
      <c r="BN63" s="31">
        <v>3315.8904255319139</v>
      </c>
      <c r="BO63" s="31">
        <v>3315.8904255319139</v>
      </c>
    </row>
    <row r="64" spans="1:67" ht="13.95" customHeight="1">
      <c r="A64" s="14">
        <f t="shared" si="0"/>
        <v>1859</v>
      </c>
      <c r="B64" s="31">
        <v>3355.994384765625</v>
      </c>
      <c r="C64" s="31">
        <v>3477.386474609375</v>
      </c>
      <c r="D64" s="31">
        <v>3375.452880859375</v>
      </c>
      <c r="E64" s="31">
        <v>3230.2060546875</v>
      </c>
      <c r="F64" s="31">
        <v>3321.43896484375</v>
      </c>
      <c r="G64" s="31">
        <v>3180.30419921875</v>
      </c>
      <c r="H64" s="31">
        <v>3510.358642578125</v>
      </c>
      <c r="I64" s="31">
        <v>3358.5751953125</v>
      </c>
      <c r="J64" s="31">
        <v>3292.551025390625</v>
      </c>
      <c r="K64" s="31">
        <v>3887</v>
      </c>
      <c r="L64" s="31">
        <v>3482.5</v>
      </c>
      <c r="M64" s="31">
        <v>3340.7777777777774</v>
      </c>
      <c r="N64" s="31">
        <v>3581.1111111111109</v>
      </c>
      <c r="O64" s="31">
        <v>3075.3599999999997</v>
      </c>
      <c r="P64" s="31">
        <v>3387.7222222222217</v>
      </c>
      <c r="Q64" s="31">
        <v>3684.5925925925922</v>
      </c>
      <c r="R64" s="31">
        <v>3482.5</v>
      </c>
      <c r="S64" s="31">
        <v>3846.1111111111109</v>
      </c>
      <c r="T64" s="31">
        <v>3482.5</v>
      </c>
      <c r="U64" s="31">
        <v>3424.1568181818175</v>
      </c>
      <c r="V64" s="31">
        <v>3424.96</v>
      </c>
      <c r="W64" s="31">
        <v>3102.6468817204304</v>
      </c>
      <c r="X64" s="31">
        <v>2978.971182795699</v>
      </c>
      <c r="Y64" s="31">
        <v>3273.55</v>
      </c>
      <c r="Z64" s="31">
        <v>3273.55</v>
      </c>
      <c r="AA64" s="31">
        <v>3196.2297294832815</v>
      </c>
      <c r="AB64" s="31">
        <v>3195.1792267080741</v>
      </c>
      <c r="AC64" s="31">
        <v>3244.5528571428563</v>
      </c>
      <c r="AD64" s="31">
        <v>3244.5528571428563</v>
      </c>
      <c r="AE64" s="31">
        <v>3244.5528571428563</v>
      </c>
      <c r="AF64" s="31">
        <v>3244.5528571428563</v>
      </c>
      <c r="AG64" s="31">
        <v>3373.05</v>
      </c>
      <c r="AH64" s="31">
        <v>3373.05</v>
      </c>
      <c r="AI64" s="31">
        <v>3480.9875999999995</v>
      </c>
      <c r="AJ64" s="31">
        <v>3373.05</v>
      </c>
      <c r="AK64" s="31">
        <v>3373.05</v>
      </c>
      <c r="AL64" s="31">
        <v>3373.05</v>
      </c>
      <c r="AM64" s="31">
        <v>3097.6989795918366</v>
      </c>
      <c r="AN64" s="31">
        <v>3373.05</v>
      </c>
      <c r="AO64" s="31">
        <v>3180.3042857142855</v>
      </c>
      <c r="AP64" s="31">
        <v>3180.3042857142855</v>
      </c>
      <c r="AQ64" s="31">
        <v>3180.3042857142855</v>
      </c>
      <c r="AR64" s="31">
        <v>3180.3042857142855</v>
      </c>
      <c r="AS64" s="31">
        <v>3180.3042857142855</v>
      </c>
      <c r="AT64" s="31">
        <v>3180.3042857142855</v>
      </c>
      <c r="AU64" s="31">
        <v>3180.3042857142855</v>
      </c>
      <c r="AV64" s="31">
        <v>3180.3042857142855</v>
      </c>
      <c r="AW64" s="31">
        <v>3180.3042857142855</v>
      </c>
      <c r="AX64" s="31">
        <v>3180.3042857142855</v>
      </c>
      <c r="AY64" s="31">
        <v>3180.3042857142855</v>
      </c>
      <c r="AZ64" s="31">
        <v>3569.4240771349855</v>
      </c>
      <c r="BA64" s="31">
        <v>3424.1568181818175</v>
      </c>
      <c r="BB64" s="31">
        <v>3373.05</v>
      </c>
      <c r="BC64" s="31">
        <v>3181.135086206898</v>
      </c>
      <c r="BD64" s="31">
        <v>3373.05</v>
      </c>
      <c r="BE64" s="31">
        <v>3373.05</v>
      </c>
      <c r="BF64" s="31">
        <v>3373.05</v>
      </c>
      <c r="BG64" s="31">
        <v>3301.2829787234032</v>
      </c>
      <c r="BH64" s="31">
        <v>3315.6363829787238</v>
      </c>
      <c r="BI64" s="31">
        <v>3093.1586170212759</v>
      </c>
      <c r="BJ64" s="31">
        <v>3301.2829787234032</v>
      </c>
      <c r="BK64" s="31">
        <v>3301.2829787234032</v>
      </c>
      <c r="BL64" s="31">
        <v>3301.2829787234032</v>
      </c>
      <c r="BM64" s="31">
        <v>3357.4750294250771</v>
      </c>
      <c r="BN64" s="31">
        <v>3301.2829787234032</v>
      </c>
      <c r="BO64" s="31">
        <v>3301.2829787234032</v>
      </c>
    </row>
    <row r="65" spans="1:67" ht="13.95" customHeight="1">
      <c r="A65" s="14">
        <f t="shared" si="0"/>
        <v>1860</v>
      </c>
      <c r="B65" s="31">
        <v>3340.107177734375</v>
      </c>
      <c r="C65" s="31">
        <v>3456.607666015625</v>
      </c>
      <c r="D65" s="31">
        <v>3361.240966796875</v>
      </c>
      <c r="E65" s="31">
        <v>3215.861328125</v>
      </c>
      <c r="F65" s="31">
        <v>3306.7353515625</v>
      </c>
      <c r="G65" s="31">
        <v>3166.232177734375</v>
      </c>
      <c r="H65" s="31">
        <v>3494.8623046875</v>
      </c>
      <c r="I65" s="31">
        <v>3343.619140625</v>
      </c>
      <c r="J65" s="31">
        <v>3277.864013671875</v>
      </c>
      <c r="K65" s="31">
        <v>3862.0833333333335</v>
      </c>
      <c r="L65" s="31">
        <v>3457.625</v>
      </c>
      <c r="M65" s="31">
        <v>3316.9150793650792</v>
      </c>
      <c r="N65" s="31">
        <v>3555.5317460317456</v>
      </c>
      <c r="O65" s="31">
        <v>3066.9166666666665</v>
      </c>
      <c r="P65" s="31">
        <v>3363.5242063492055</v>
      </c>
      <c r="Q65" s="31">
        <v>3658.2740740740737</v>
      </c>
      <c r="R65" s="31">
        <v>3457.625</v>
      </c>
      <c r="S65" s="31">
        <v>3818.6388888888891</v>
      </c>
      <c r="T65" s="31">
        <v>3457.625</v>
      </c>
      <c r="U65" s="31">
        <v>3409.0056818181815</v>
      </c>
      <c r="V65" s="31">
        <v>3411.1</v>
      </c>
      <c r="W65" s="31">
        <v>3088.5010752688167</v>
      </c>
      <c r="X65" s="31">
        <v>2965.3892473118276</v>
      </c>
      <c r="Y65" s="31">
        <v>3258.625</v>
      </c>
      <c r="Z65" s="31">
        <v>3258.625</v>
      </c>
      <c r="AA65" s="31">
        <v>3182.0871200607894</v>
      </c>
      <c r="AB65" s="31">
        <v>3181.0412655279497</v>
      </c>
      <c r="AC65" s="31">
        <v>3230.1964285714284</v>
      </c>
      <c r="AD65" s="31">
        <v>3230.1964285714284</v>
      </c>
      <c r="AE65" s="31">
        <v>3230.1964285714284</v>
      </c>
      <c r="AF65" s="31">
        <v>3230.1964285714284</v>
      </c>
      <c r="AG65" s="31">
        <v>3358.125</v>
      </c>
      <c r="AH65" s="31">
        <v>3358.125</v>
      </c>
      <c r="AI65" s="31">
        <v>3465.5849999999991</v>
      </c>
      <c r="AJ65" s="31">
        <v>3358.125</v>
      </c>
      <c r="AK65" s="31">
        <v>3358.125</v>
      </c>
      <c r="AL65" s="31">
        <v>3358.125</v>
      </c>
      <c r="AM65" s="31">
        <v>3083.9923469387759</v>
      </c>
      <c r="AN65" s="31">
        <v>3358.125</v>
      </c>
      <c r="AO65" s="31">
        <v>3166.2321428571427</v>
      </c>
      <c r="AP65" s="31">
        <v>3166.2321428571427</v>
      </c>
      <c r="AQ65" s="31">
        <v>3166.2321428571427</v>
      </c>
      <c r="AR65" s="31">
        <v>3166.2321428571427</v>
      </c>
      <c r="AS65" s="31">
        <v>3166.2321428571427</v>
      </c>
      <c r="AT65" s="31">
        <v>3166.2321428571427</v>
      </c>
      <c r="AU65" s="31">
        <v>3166.2321428571427</v>
      </c>
      <c r="AV65" s="31">
        <v>3166.2321428571427</v>
      </c>
      <c r="AW65" s="31">
        <v>3166.2321428571427</v>
      </c>
      <c r="AX65" s="31">
        <v>3166.2321428571427</v>
      </c>
      <c r="AY65" s="31">
        <v>3166.2321428571427</v>
      </c>
      <c r="AZ65" s="31">
        <v>3553.6301652892553</v>
      </c>
      <c r="BA65" s="31">
        <v>3409.0056818181815</v>
      </c>
      <c r="BB65" s="31">
        <v>3358.125</v>
      </c>
      <c r="BC65" s="31">
        <v>3167.0592672413804</v>
      </c>
      <c r="BD65" s="31">
        <v>3358.125</v>
      </c>
      <c r="BE65" s="31">
        <v>3358.125</v>
      </c>
      <c r="BF65" s="31">
        <v>3358.125</v>
      </c>
      <c r="BG65" s="31">
        <v>3286.6755319148929</v>
      </c>
      <c r="BH65" s="31">
        <v>3300.9654255319147</v>
      </c>
      <c r="BI65" s="31">
        <v>3079.4720744680844</v>
      </c>
      <c r="BJ65" s="31">
        <v>3286.6755319148929</v>
      </c>
      <c r="BK65" s="31">
        <v>3286.6755319148929</v>
      </c>
      <c r="BL65" s="31">
        <v>3286.6755319148929</v>
      </c>
      <c r="BM65" s="31">
        <v>3342.618945224081</v>
      </c>
      <c r="BN65" s="31">
        <v>3286.6755319148929</v>
      </c>
      <c r="BO65" s="31">
        <v>3286.6755319148929</v>
      </c>
    </row>
    <row r="66" spans="1:67" ht="13.95" customHeight="1">
      <c r="A66" s="14">
        <f t="shared" si="0"/>
        <v>1861</v>
      </c>
      <c r="B66" s="31">
        <v>3324.221435546875</v>
      </c>
      <c r="C66" s="31">
        <v>3435.978271484375</v>
      </c>
      <c r="D66" s="31">
        <v>3347.084228515625</v>
      </c>
      <c r="E66" s="31">
        <v>3201.51513671875</v>
      </c>
      <c r="F66" s="31">
        <v>3291.761474609375</v>
      </c>
      <c r="G66" s="31">
        <v>3152.159912109375</v>
      </c>
      <c r="H66" s="31">
        <v>3479.36669921875</v>
      </c>
      <c r="I66" s="31">
        <v>3328.5791015625</v>
      </c>
      <c r="J66" s="31">
        <v>3263.181396484375</v>
      </c>
      <c r="K66" s="31">
        <v>3837.166666666667</v>
      </c>
      <c r="L66" s="31">
        <v>3432.75</v>
      </c>
      <c r="M66" s="31">
        <v>3293.0523809523811</v>
      </c>
      <c r="N66" s="31">
        <v>3529.9523809523807</v>
      </c>
      <c r="O66" s="31">
        <v>3058.4733333333329</v>
      </c>
      <c r="P66" s="31">
        <v>3339.3261904761903</v>
      </c>
      <c r="Q66" s="31">
        <v>3631.9555555555553</v>
      </c>
      <c r="R66" s="31">
        <v>3432.75</v>
      </c>
      <c r="S66" s="31">
        <v>3791.1666666666665</v>
      </c>
      <c r="T66" s="31">
        <v>3432.75</v>
      </c>
      <c r="U66" s="31">
        <v>3393.8545454545456</v>
      </c>
      <c r="V66" s="31">
        <v>3397.2400000000002</v>
      </c>
      <c r="W66" s="31">
        <v>3074.355268817204</v>
      </c>
      <c r="X66" s="31">
        <v>2951.8073118279567</v>
      </c>
      <c r="Y66" s="31">
        <v>3243.7</v>
      </c>
      <c r="Z66" s="31">
        <v>3243.7</v>
      </c>
      <c r="AA66" s="31">
        <v>3167.9445106382968</v>
      </c>
      <c r="AB66" s="31">
        <v>3166.9033043478257</v>
      </c>
      <c r="AC66" s="31">
        <v>3215.8399999999997</v>
      </c>
      <c r="AD66" s="31">
        <v>3215.8399999999997</v>
      </c>
      <c r="AE66" s="31">
        <v>3215.8399999999997</v>
      </c>
      <c r="AF66" s="31">
        <v>3215.8399999999997</v>
      </c>
      <c r="AG66" s="31">
        <v>3343.2</v>
      </c>
      <c r="AH66" s="31">
        <v>3343.2</v>
      </c>
      <c r="AI66" s="31">
        <v>3450.1823999999992</v>
      </c>
      <c r="AJ66" s="31">
        <v>3343.2</v>
      </c>
      <c r="AK66" s="31">
        <v>3343.2</v>
      </c>
      <c r="AL66" s="31">
        <v>3343.2</v>
      </c>
      <c r="AM66" s="31">
        <v>3070.2857142857147</v>
      </c>
      <c r="AN66" s="31">
        <v>3343.2</v>
      </c>
      <c r="AO66" s="31">
        <v>3152.16</v>
      </c>
      <c r="AP66" s="31">
        <v>3152.16</v>
      </c>
      <c r="AQ66" s="31">
        <v>3152.16</v>
      </c>
      <c r="AR66" s="31">
        <v>3152.16</v>
      </c>
      <c r="AS66" s="31">
        <v>3152.16</v>
      </c>
      <c r="AT66" s="31">
        <v>3152.16</v>
      </c>
      <c r="AU66" s="31">
        <v>3152.16</v>
      </c>
      <c r="AV66" s="31">
        <v>3152.16</v>
      </c>
      <c r="AW66" s="31">
        <v>3152.16</v>
      </c>
      <c r="AX66" s="31">
        <v>3152.16</v>
      </c>
      <c r="AY66" s="31">
        <v>3152.16</v>
      </c>
      <c r="AZ66" s="31">
        <v>3537.8362534435246</v>
      </c>
      <c r="BA66" s="31">
        <v>3393.8545454545456</v>
      </c>
      <c r="BB66" s="31">
        <v>3343.2</v>
      </c>
      <c r="BC66" s="31">
        <v>3152.9834482758629</v>
      </c>
      <c r="BD66" s="31">
        <v>3343.2</v>
      </c>
      <c r="BE66" s="31">
        <v>3343.2</v>
      </c>
      <c r="BF66" s="31">
        <v>3343.2</v>
      </c>
      <c r="BG66" s="31">
        <v>3272.0680851063826</v>
      </c>
      <c r="BH66" s="31">
        <v>3286.294468085106</v>
      </c>
      <c r="BI66" s="31">
        <v>3065.7855319148925</v>
      </c>
      <c r="BJ66" s="31">
        <v>3272.0680851063826</v>
      </c>
      <c r="BK66" s="31">
        <v>3272.0680851063826</v>
      </c>
      <c r="BL66" s="31">
        <v>3272.0680851063826</v>
      </c>
      <c r="BM66" s="31">
        <v>3327.7628610230859</v>
      </c>
      <c r="BN66" s="31">
        <v>3272.0680851063826</v>
      </c>
      <c r="BO66" s="31">
        <v>3272.0680851063826</v>
      </c>
    </row>
    <row r="67" spans="1:67" ht="13.95" customHeight="1">
      <c r="A67" s="14">
        <f t="shared" si="0"/>
        <v>1862</v>
      </c>
      <c r="B67" s="31">
        <v>3308.341064453125</v>
      </c>
      <c r="C67" s="31">
        <v>3415.02001953125</v>
      </c>
      <c r="D67" s="31">
        <v>3333.640625</v>
      </c>
      <c r="E67" s="31">
        <v>3187.159912109375</v>
      </c>
      <c r="F67" s="31">
        <v>3276.934326171875</v>
      </c>
      <c r="G67" s="31">
        <v>3138.087890625</v>
      </c>
      <c r="H67" s="31">
        <v>3463.852783203125</v>
      </c>
      <c r="I67" s="31">
        <v>3313.523193359375</v>
      </c>
      <c r="J67" s="31">
        <v>3248.48583984375</v>
      </c>
      <c r="K67" s="31">
        <v>3812.25</v>
      </c>
      <c r="L67" s="31">
        <v>3407.875</v>
      </c>
      <c r="M67" s="31">
        <v>3269.1896825396825</v>
      </c>
      <c r="N67" s="31">
        <v>3504.3730158730164</v>
      </c>
      <c r="O67" s="31">
        <v>3050.0299999999997</v>
      </c>
      <c r="P67" s="31">
        <v>3315.1281746031746</v>
      </c>
      <c r="Q67" s="31">
        <v>3605.6370370370364</v>
      </c>
      <c r="R67" s="31">
        <v>3407.875</v>
      </c>
      <c r="S67" s="31">
        <v>3763.6944444444439</v>
      </c>
      <c r="T67" s="31">
        <v>3407.875</v>
      </c>
      <c r="U67" s="31">
        <v>3378.7034090909087</v>
      </c>
      <c r="V67" s="31">
        <v>3383.38</v>
      </c>
      <c r="W67" s="31">
        <v>3060.2094623655912</v>
      </c>
      <c r="X67" s="31">
        <v>2938.2253763440863</v>
      </c>
      <c r="Y67" s="31">
        <v>3228.7750000000001</v>
      </c>
      <c r="Z67" s="31">
        <v>3228.7750000000001</v>
      </c>
      <c r="AA67" s="31">
        <v>3153.8019012158047</v>
      </c>
      <c r="AB67" s="31">
        <v>3152.7653431677013</v>
      </c>
      <c r="AC67" s="31">
        <v>3201.4835714285709</v>
      </c>
      <c r="AD67" s="31">
        <v>3201.4835714285709</v>
      </c>
      <c r="AE67" s="31">
        <v>3201.4835714285709</v>
      </c>
      <c r="AF67" s="31">
        <v>3201.4835714285709</v>
      </c>
      <c r="AG67" s="31">
        <v>3328.2750000000001</v>
      </c>
      <c r="AH67" s="31">
        <v>3328.2750000000001</v>
      </c>
      <c r="AI67" s="31">
        <v>3434.7797999999993</v>
      </c>
      <c r="AJ67" s="31">
        <v>3328.2750000000001</v>
      </c>
      <c r="AK67" s="31">
        <v>3328.2750000000001</v>
      </c>
      <c r="AL67" s="31">
        <v>3328.2750000000001</v>
      </c>
      <c r="AM67" s="31">
        <v>3056.579081632653</v>
      </c>
      <c r="AN67" s="31">
        <v>3328.2750000000001</v>
      </c>
      <c r="AO67" s="31">
        <v>3138.087857142857</v>
      </c>
      <c r="AP67" s="31">
        <v>3138.087857142857</v>
      </c>
      <c r="AQ67" s="31">
        <v>3138.087857142857</v>
      </c>
      <c r="AR67" s="31">
        <v>3138.087857142857</v>
      </c>
      <c r="AS67" s="31">
        <v>3138.087857142857</v>
      </c>
      <c r="AT67" s="31">
        <v>3138.087857142857</v>
      </c>
      <c r="AU67" s="31">
        <v>3138.087857142857</v>
      </c>
      <c r="AV67" s="31">
        <v>3138.087857142857</v>
      </c>
      <c r="AW67" s="31">
        <v>3138.087857142857</v>
      </c>
      <c r="AX67" s="31">
        <v>3138.087857142857</v>
      </c>
      <c r="AY67" s="31">
        <v>3138.087857142857</v>
      </c>
      <c r="AZ67" s="31">
        <v>3522.0423415977953</v>
      </c>
      <c r="BA67" s="31">
        <v>3378.7034090909087</v>
      </c>
      <c r="BB67" s="31">
        <v>3328.2750000000001</v>
      </c>
      <c r="BC67" s="31">
        <v>3138.9076293103458</v>
      </c>
      <c r="BD67" s="31">
        <v>3328.2750000000001</v>
      </c>
      <c r="BE67" s="31">
        <v>3328.2750000000001</v>
      </c>
      <c r="BF67" s="31">
        <v>3328.2750000000001</v>
      </c>
      <c r="BG67" s="31">
        <v>3257.4606382978718</v>
      </c>
      <c r="BH67" s="31">
        <v>3271.6235106382978</v>
      </c>
      <c r="BI67" s="31">
        <v>3052.0989893617016</v>
      </c>
      <c r="BJ67" s="31">
        <v>3257.4606382978718</v>
      </c>
      <c r="BK67" s="31">
        <v>3257.4606382978718</v>
      </c>
      <c r="BL67" s="31">
        <v>3257.4606382978718</v>
      </c>
      <c r="BM67" s="31">
        <v>3312.9067768220893</v>
      </c>
      <c r="BN67" s="31">
        <v>3257.4606382978718</v>
      </c>
      <c r="BO67" s="31">
        <v>3257.4606382978718</v>
      </c>
    </row>
    <row r="68" spans="1:67" ht="13.95" customHeight="1">
      <c r="A68" s="14">
        <f t="shared" si="0"/>
        <v>1863</v>
      </c>
      <c r="B68" s="31">
        <v>3292.49169921875</v>
      </c>
      <c r="C68" s="31">
        <v>3394.323486328125</v>
      </c>
      <c r="D68" s="31">
        <v>3319.97802734375</v>
      </c>
      <c r="E68" s="31">
        <v>3172.801025390625</v>
      </c>
      <c r="F68" s="31">
        <v>3262.109130859375</v>
      </c>
      <c r="G68" s="31">
        <v>3124.015625</v>
      </c>
      <c r="H68" s="31">
        <v>3448.332275390625</v>
      </c>
      <c r="I68" s="31">
        <v>3298.402587890625</v>
      </c>
      <c r="J68" s="31">
        <v>3233.787841796875</v>
      </c>
      <c r="K68" s="31">
        <v>3787.3333333333335</v>
      </c>
      <c r="L68" s="31">
        <v>3383</v>
      </c>
      <c r="M68" s="31">
        <v>3245.3269841269844</v>
      </c>
      <c r="N68" s="31">
        <v>3478.7936507936511</v>
      </c>
      <c r="O68" s="31">
        <v>3041.5866666666666</v>
      </c>
      <c r="P68" s="31">
        <v>3290.9301587301584</v>
      </c>
      <c r="Q68" s="31">
        <v>3579.3185185185184</v>
      </c>
      <c r="R68" s="31">
        <v>3383</v>
      </c>
      <c r="S68" s="31">
        <v>3736.2222222222217</v>
      </c>
      <c r="T68" s="31">
        <v>3383</v>
      </c>
      <c r="U68" s="31">
        <v>3363.5522727272728</v>
      </c>
      <c r="V68" s="31">
        <v>3369.5199999999995</v>
      </c>
      <c r="W68" s="31">
        <v>3046.0636559139784</v>
      </c>
      <c r="X68" s="31">
        <v>2924.6434408602154</v>
      </c>
      <c r="Y68" s="31">
        <v>3213.85</v>
      </c>
      <c r="Z68" s="31">
        <v>3213.85</v>
      </c>
      <c r="AA68" s="31">
        <v>3139.6592917933126</v>
      </c>
      <c r="AB68" s="31">
        <v>3138.6273819875773</v>
      </c>
      <c r="AC68" s="31">
        <v>3187.1271428571426</v>
      </c>
      <c r="AD68" s="31">
        <v>3187.1271428571426</v>
      </c>
      <c r="AE68" s="31">
        <v>3187.1271428571426</v>
      </c>
      <c r="AF68" s="31">
        <v>3187.1271428571426</v>
      </c>
      <c r="AG68" s="31">
        <v>3313.35</v>
      </c>
      <c r="AH68" s="31">
        <v>3313.35</v>
      </c>
      <c r="AI68" s="31">
        <v>3419.3771999999999</v>
      </c>
      <c r="AJ68" s="31">
        <v>3313.35</v>
      </c>
      <c r="AK68" s="31">
        <v>3313.35</v>
      </c>
      <c r="AL68" s="31">
        <v>3313.35</v>
      </c>
      <c r="AM68" s="31">
        <v>3042.8724489795918</v>
      </c>
      <c r="AN68" s="31">
        <v>3313.35</v>
      </c>
      <c r="AO68" s="31">
        <v>3124.0157142857142</v>
      </c>
      <c r="AP68" s="31">
        <v>3124.0157142857142</v>
      </c>
      <c r="AQ68" s="31">
        <v>3124.0157142857142</v>
      </c>
      <c r="AR68" s="31">
        <v>3124.0157142857142</v>
      </c>
      <c r="AS68" s="31">
        <v>3124.0157142857142</v>
      </c>
      <c r="AT68" s="31">
        <v>3124.0157142857142</v>
      </c>
      <c r="AU68" s="31">
        <v>3124.0157142857142</v>
      </c>
      <c r="AV68" s="31">
        <v>3124.0157142857142</v>
      </c>
      <c r="AW68" s="31">
        <v>3124.0157142857142</v>
      </c>
      <c r="AX68" s="31">
        <v>3124.0157142857142</v>
      </c>
      <c r="AY68" s="31">
        <v>3124.0157142857142</v>
      </c>
      <c r="AZ68" s="31">
        <v>3506.2484297520655</v>
      </c>
      <c r="BA68" s="31">
        <v>3363.5522727272728</v>
      </c>
      <c r="BB68" s="31">
        <v>3313.35</v>
      </c>
      <c r="BC68" s="31">
        <v>3124.8318103448282</v>
      </c>
      <c r="BD68" s="31">
        <v>3313.35</v>
      </c>
      <c r="BE68" s="31">
        <v>3313.35</v>
      </c>
      <c r="BF68" s="31">
        <v>3313.35</v>
      </c>
      <c r="BG68" s="31">
        <v>3242.8531914893611</v>
      </c>
      <c r="BH68" s="31">
        <v>3256.9525531914892</v>
      </c>
      <c r="BI68" s="31">
        <v>3038.4124468085097</v>
      </c>
      <c r="BJ68" s="31">
        <v>3242.8531914893611</v>
      </c>
      <c r="BK68" s="31">
        <v>3242.8531914893611</v>
      </c>
      <c r="BL68" s="31">
        <v>3242.8531914893611</v>
      </c>
      <c r="BM68" s="31">
        <v>3298.0506926210937</v>
      </c>
      <c r="BN68" s="31">
        <v>3242.8531914893611</v>
      </c>
      <c r="BO68" s="31">
        <v>3242.8531914893611</v>
      </c>
    </row>
    <row r="69" spans="1:67" ht="13.95" customHeight="1">
      <c r="A69" s="14">
        <f t="shared" si="0"/>
        <v>1864</v>
      </c>
      <c r="B69" s="31">
        <v>3276.609130859375</v>
      </c>
      <c r="C69" s="31">
        <v>3373.802978515625</v>
      </c>
      <c r="D69" s="31">
        <v>3306.214111328125</v>
      </c>
      <c r="E69" s="31">
        <v>3158.43994140625</v>
      </c>
      <c r="F69" s="31">
        <v>3247.285888671875</v>
      </c>
      <c r="G69" s="31">
        <v>3109.943603515625</v>
      </c>
      <c r="H69" s="31">
        <v>3432.811767578125</v>
      </c>
      <c r="I69" s="31">
        <v>3283.18994140625</v>
      </c>
      <c r="J69" s="31">
        <v>3219.0908203125</v>
      </c>
      <c r="K69" s="31">
        <v>3762.4166666666665</v>
      </c>
      <c r="L69" s="31">
        <v>3358.125</v>
      </c>
      <c r="M69" s="31">
        <v>3221.4642857142858</v>
      </c>
      <c r="N69" s="31">
        <v>3453.2142857142862</v>
      </c>
      <c r="O69" s="31">
        <v>3033.1433333333334</v>
      </c>
      <c r="P69" s="31">
        <v>3266.7321428571422</v>
      </c>
      <c r="Q69" s="31">
        <v>3553</v>
      </c>
      <c r="R69" s="31">
        <v>3358.125</v>
      </c>
      <c r="S69" s="31">
        <v>3708.75</v>
      </c>
      <c r="T69" s="31">
        <v>3358.125</v>
      </c>
      <c r="U69" s="31">
        <v>3348.4011363636359</v>
      </c>
      <c r="V69" s="31">
        <v>3355.66</v>
      </c>
      <c r="W69" s="31">
        <v>3031.9178494623652</v>
      </c>
      <c r="X69" s="31">
        <v>2911.061505376344</v>
      </c>
      <c r="Y69" s="31">
        <v>3198.9250000000002</v>
      </c>
      <c r="Z69" s="31">
        <v>3198.9250000000002</v>
      </c>
      <c r="AA69" s="31">
        <v>3125.5166823708205</v>
      </c>
      <c r="AB69" s="31">
        <v>3124.4894208074534</v>
      </c>
      <c r="AC69" s="31">
        <v>3172.7707142857143</v>
      </c>
      <c r="AD69" s="31">
        <v>3172.7707142857143</v>
      </c>
      <c r="AE69" s="31">
        <v>3172.7707142857143</v>
      </c>
      <c r="AF69" s="31">
        <v>3172.7707142857143</v>
      </c>
      <c r="AG69" s="31">
        <v>3298.4250000000002</v>
      </c>
      <c r="AH69" s="31">
        <v>3298.4250000000002</v>
      </c>
      <c r="AI69" s="31">
        <v>3403.9746</v>
      </c>
      <c r="AJ69" s="31">
        <v>3298.4250000000002</v>
      </c>
      <c r="AK69" s="31">
        <v>3298.4250000000002</v>
      </c>
      <c r="AL69" s="31">
        <v>3298.4250000000002</v>
      </c>
      <c r="AM69" s="31">
        <v>3029.1658163265306</v>
      </c>
      <c r="AN69" s="31">
        <v>3298.4250000000002</v>
      </c>
      <c r="AO69" s="31">
        <v>3109.9435714285714</v>
      </c>
      <c r="AP69" s="31">
        <v>3109.9435714285714</v>
      </c>
      <c r="AQ69" s="31">
        <v>3109.9435714285714</v>
      </c>
      <c r="AR69" s="31">
        <v>3109.9435714285714</v>
      </c>
      <c r="AS69" s="31">
        <v>3109.9435714285714</v>
      </c>
      <c r="AT69" s="31">
        <v>3109.9435714285714</v>
      </c>
      <c r="AU69" s="31">
        <v>3109.9435714285714</v>
      </c>
      <c r="AV69" s="31">
        <v>3109.9435714285714</v>
      </c>
      <c r="AW69" s="31">
        <v>3109.9435714285714</v>
      </c>
      <c r="AX69" s="31">
        <v>3109.9435714285714</v>
      </c>
      <c r="AY69" s="31">
        <v>3109.9435714285714</v>
      </c>
      <c r="AZ69" s="31">
        <v>3490.4545179063352</v>
      </c>
      <c r="BA69" s="31">
        <v>3348.4011363636359</v>
      </c>
      <c r="BB69" s="31">
        <v>3298.4250000000002</v>
      </c>
      <c r="BC69" s="31">
        <v>3110.7559913793111</v>
      </c>
      <c r="BD69" s="31">
        <v>3298.4250000000002</v>
      </c>
      <c r="BE69" s="31">
        <v>3298.4250000000002</v>
      </c>
      <c r="BF69" s="31">
        <v>3298.4250000000002</v>
      </c>
      <c r="BG69" s="31">
        <v>3228.2457446808507</v>
      </c>
      <c r="BH69" s="31">
        <v>3242.2815957446805</v>
      </c>
      <c r="BI69" s="31">
        <v>3024.7259042553183</v>
      </c>
      <c r="BJ69" s="31">
        <v>3228.2457446808507</v>
      </c>
      <c r="BK69" s="31">
        <v>3228.2457446808507</v>
      </c>
      <c r="BL69" s="31">
        <v>3228.2457446808507</v>
      </c>
      <c r="BM69" s="31">
        <v>3283.1946084200981</v>
      </c>
      <c r="BN69" s="31">
        <v>3228.2457446808507</v>
      </c>
      <c r="BO69" s="31">
        <v>3228.2457446808507</v>
      </c>
    </row>
    <row r="70" spans="1:67" ht="13.95" customHeight="1">
      <c r="A70" s="14">
        <f t="shared" ref="A70:A133" si="1">A69+1</f>
        <v>1865</v>
      </c>
      <c r="B70" s="31">
        <v>3260.607421875</v>
      </c>
      <c r="C70" s="31">
        <v>3352.9296875</v>
      </c>
      <c r="D70" s="31">
        <v>3292.47119140625</v>
      </c>
      <c r="E70" s="31">
        <v>3144.0703125</v>
      </c>
      <c r="F70" s="31">
        <v>3232.464599609375</v>
      </c>
      <c r="G70" s="31">
        <v>3095.871337890625</v>
      </c>
      <c r="H70" s="31">
        <v>3417.274169921875</v>
      </c>
      <c r="I70" s="31">
        <v>3267.81884765625</v>
      </c>
      <c r="J70" s="31">
        <v>3204.394287109375</v>
      </c>
      <c r="K70" s="31">
        <v>3737.5</v>
      </c>
      <c r="L70" s="31">
        <v>3333.25</v>
      </c>
      <c r="M70" s="31">
        <v>3197.6015873015876</v>
      </c>
      <c r="N70" s="31">
        <v>3427.6349206349209</v>
      </c>
      <c r="O70" s="31">
        <v>3024.7</v>
      </c>
      <c r="P70" s="31">
        <v>3242.5341269841265</v>
      </c>
      <c r="Q70" s="31">
        <v>3526.6814814814811</v>
      </c>
      <c r="R70" s="31">
        <v>3333.25</v>
      </c>
      <c r="S70" s="31">
        <v>3681.2777777777774</v>
      </c>
      <c r="T70" s="31">
        <v>3333.25</v>
      </c>
      <c r="U70" s="31">
        <v>3333.25</v>
      </c>
      <c r="V70" s="31">
        <v>3341.8</v>
      </c>
      <c r="W70" s="31">
        <v>3017.7720430107524</v>
      </c>
      <c r="X70" s="31">
        <v>2897.4795698924731</v>
      </c>
      <c r="Y70" s="31">
        <v>3184</v>
      </c>
      <c r="Z70" s="31">
        <v>3184</v>
      </c>
      <c r="AA70" s="31">
        <v>3111.3740729483279</v>
      </c>
      <c r="AB70" s="31">
        <v>3110.3514596273289</v>
      </c>
      <c r="AC70" s="31">
        <v>3158.4142857142856</v>
      </c>
      <c r="AD70" s="31">
        <v>3158.4142857142856</v>
      </c>
      <c r="AE70" s="31">
        <v>3158.4142857142856</v>
      </c>
      <c r="AF70" s="31">
        <v>3158.4142857142856</v>
      </c>
      <c r="AG70" s="31">
        <v>3283.5</v>
      </c>
      <c r="AH70" s="31">
        <v>3283.5</v>
      </c>
      <c r="AI70" s="31">
        <v>3388.5719999999992</v>
      </c>
      <c r="AJ70" s="31">
        <v>3283.5</v>
      </c>
      <c r="AK70" s="31">
        <v>3283.5</v>
      </c>
      <c r="AL70" s="31">
        <v>3283.5</v>
      </c>
      <c r="AM70" s="31">
        <v>3015.4591836734694</v>
      </c>
      <c r="AN70" s="31">
        <v>3283.5</v>
      </c>
      <c r="AO70" s="31">
        <v>3095.8714285714286</v>
      </c>
      <c r="AP70" s="31">
        <v>3095.8714285714286</v>
      </c>
      <c r="AQ70" s="31">
        <v>3095.8714285714286</v>
      </c>
      <c r="AR70" s="31">
        <v>3095.8714285714286</v>
      </c>
      <c r="AS70" s="31">
        <v>3095.8714285714286</v>
      </c>
      <c r="AT70" s="31">
        <v>3095.8714285714286</v>
      </c>
      <c r="AU70" s="31">
        <v>3095.8714285714286</v>
      </c>
      <c r="AV70" s="31">
        <v>3095.8714285714286</v>
      </c>
      <c r="AW70" s="31">
        <v>3095.8714285714286</v>
      </c>
      <c r="AX70" s="31">
        <v>3095.8714285714286</v>
      </c>
      <c r="AY70" s="31">
        <v>3095.8714285714286</v>
      </c>
      <c r="AZ70" s="31">
        <v>3474.6606060606055</v>
      </c>
      <c r="BA70" s="31">
        <v>3333.25</v>
      </c>
      <c r="BB70" s="31">
        <v>3283.5</v>
      </c>
      <c r="BC70" s="31">
        <v>3096.680172413794</v>
      </c>
      <c r="BD70" s="31">
        <v>3283.5</v>
      </c>
      <c r="BE70" s="31">
        <v>3283.5</v>
      </c>
      <c r="BF70" s="31">
        <v>3283.5</v>
      </c>
      <c r="BG70" s="31">
        <v>3213.63829787234</v>
      </c>
      <c r="BH70" s="31">
        <v>3227.6106382978719</v>
      </c>
      <c r="BI70" s="31">
        <v>3011.0393617021268</v>
      </c>
      <c r="BJ70" s="31">
        <v>3213.63829787234</v>
      </c>
      <c r="BK70" s="31">
        <v>3213.63829787234</v>
      </c>
      <c r="BL70" s="31">
        <v>3213.63829787234</v>
      </c>
      <c r="BM70" s="31">
        <v>3268.3385242191021</v>
      </c>
      <c r="BN70" s="31">
        <v>3213.63829787234</v>
      </c>
      <c r="BO70" s="31">
        <v>3213.63829787234</v>
      </c>
    </row>
    <row r="71" spans="1:67" ht="13.95" customHeight="1">
      <c r="A71" s="14">
        <f t="shared" si="1"/>
        <v>1866</v>
      </c>
      <c r="B71" s="31">
        <v>3245.180419921875</v>
      </c>
      <c r="C71" s="31">
        <v>3330.757568359375</v>
      </c>
      <c r="D71" s="31">
        <v>3279.73681640625</v>
      </c>
      <c r="E71" s="31">
        <v>3129.697509765625</v>
      </c>
      <c r="F71" s="31">
        <v>3217.275146484375</v>
      </c>
      <c r="G71" s="31">
        <v>3081.79931640625</v>
      </c>
      <c r="H71" s="31">
        <v>3412.107421875</v>
      </c>
      <c r="I71" s="31">
        <v>3252.447998046875</v>
      </c>
      <c r="J71" s="31">
        <v>3189.698974609375</v>
      </c>
      <c r="K71" s="31">
        <v>3667.7333333333336</v>
      </c>
      <c r="L71" s="31">
        <v>3313.35</v>
      </c>
      <c r="M71" s="31">
        <v>3178.511428571429</v>
      </c>
      <c r="N71" s="31">
        <v>3407.1714285714288</v>
      </c>
      <c r="O71" s="31">
        <v>3009.8</v>
      </c>
      <c r="P71" s="31">
        <v>3223.1757142857141</v>
      </c>
      <c r="Q71" s="31">
        <v>3505.6266666666661</v>
      </c>
      <c r="R71" s="31">
        <v>3313.35</v>
      </c>
      <c r="S71" s="31">
        <v>3659.3</v>
      </c>
      <c r="T71" s="31">
        <v>3313.35</v>
      </c>
      <c r="U71" s="31">
        <v>3328.2750000000001</v>
      </c>
      <c r="V71" s="31">
        <v>3327.94</v>
      </c>
      <c r="W71" s="31">
        <v>3008.3415053763438</v>
      </c>
      <c r="X71" s="31">
        <v>2888.4249462365592</v>
      </c>
      <c r="Y71" s="31">
        <v>3174.05</v>
      </c>
      <c r="Z71" s="31">
        <v>3174.05</v>
      </c>
      <c r="AA71" s="31">
        <v>3097.2314635258358</v>
      </c>
      <c r="AB71" s="31">
        <v>3096.213498447205</v>
      </c>
      <c r="AC71" s="31">
        <v>3144.0578571428568</v>
      </c>
      <c r="AD71" s="31">
        <v>3144.0578571428568</v>
      </c>
      <c r="AE71" s="31">
        <v>3144.0578571428568</v>
      </c>
      <c r="AF71" s="31">
        <v>3144.0578571428568</v>
      </c>
      <c r="AG71" s="31">
        <v>3268.5749999999998</v>
      </c>
      <c r="AH71" s="31">
        <v>3268.5749999999998</v>
      </c>
      <c r="AI71" s="31">
        <v>3373.1693999999998</v>
      </c>
      <c r="AJ71" s="31">
        <v>3268.5749999999998</v>
      </c>
      <c r="AK71" s="31">
        <v>3268.5749999999998</v>
      </c>
      <c r="AL71" s="31">
        <v>3268.5749999999998</v>
      </c>
      <c r="AM71" s="31">
        <v>3001.7525510204082</v>
      </c>
      <c r="AN71" s="31">
        <v>3268.5749999999998</v>
      </c>
      <c r="AO71" s="31">
        <v>3081.7992857142863</v>
      </c>
      <c r="AP71" s="31">
        <v>3081.7992857142863</v>
      </c>
      <c r="AQ71" s="31">
        <v>3081.7992857142863</v>
      </c>
      <c r="AR71" s="31">
        <v>3081.7992857142863</v>
      </c>
      <c r="AS71" s="31">
        <v>3081.7992857142863</v>
      </c>
      <c r="AT71" s="31">
        <v>3081.7992857142863</v>
      </c>
      <c r="AU71" s="31">
        <v>3081.7992857142863</v>
      </c>
      <c r="AV71" s="31">
        <v>3081.7992857142863</v>
      </c>
      <c r="AW71" s="31">
        <v>3081.7992857142863</v>
      </c>
      <c r="AX71" s="31">
        <v>3081.7992857142863</v>
      </c>
      <c r="AY71" s="31">
        <v>3081.7992857142863</v>
      </c>
      <c r="AZ71" s="31">
        <v>3469.4745454545455</v>
      </c>
      <c r="BA71" s="31">
        <v>3328.2750000000001</v>
      </c>
      <c r="BB71" s="31">
        <v>3268.5749999999998</v>
      </c>
      <c r="BC71" s="31">
        <v>3082.6043534482769</v>
      </c>
      <c r="BD71" s="31">
        <v>3268.5749999999998</v>
      </c>
      <c r="BE71" s="31">
        <v>3268.5749999999998</v>
      </c>
      <c r="BF71" s="31">
        <v>3268.5749999999998</v>
      </c>
      <c r="BG71" s="31">
        <v>3199.0308510638292</v>
      </c>
      <c r="BH71" s="31">
        <v>3212.9396808510637</v>
      </c>
      <c r="BI71" s="31">
        <v>2997.3528191489354</v>
      </c>
      <c r="BJ71" s="31">
        <v>3199.0308510638292</v>
      </c>
      <c r="BK71" s="31">
        <v>3199.0308510638292</v>
      </c>
      <c r="BL71" s="31">
        <v>3199.0308510638292</v>
      </c>
      <c r="BM71" s="31">
        <v>3253.4824400181064</v>
      </c>
      <c r="BN71" s="31">
        <v>3199.0308510638292</v>
      </c>
      <c r="BO71" s="31">
        <v>3199.0308510638292</v>
      </c>
    </row>
    <row r="72" spans="1:67" ht="13.95" customHeight="1">
      <c r="A72" s="14">
        <f t="shared" si="1"/>
        <v>1867</v>
      </c>
      <c r="B72" s="31">
        <v>3230.093994140625</v>
      </c>
      <c r="C72" s="31">
        <v>3308.98876953125</v>
      </c>
      <c r="D72" s="31">
        <v>3267.209228515625</v>
      </c>
      <c r="E72" s="31">
        <v>3115.32421875</v>
      </c>
      <c r="F72" s="31">
        <v>3202.568359375</v>
      </c>
      <c r="G72" s="31">
        <v>3067.72705078125</v>
      </c>
      <c r="H72" s="31">
        <v>3406.93359375</v>
      </c>
      <c r="I72" s="31">
        <v>3237.37890625</v>
      </c>
      <c r="J72" s="31">
        <v>3175.004150390625</v>
      </c>
      <c r="K72" s="31">
        <v>3597.9666666666662</v>
      </c>
      <c r="L72" s="31">
        <v>3293.45</v>
      </c>
      <c r="M72" s="31">
        <v>3159.4212698412703</v>
      </c>
      <c r="N72" s="31">
        <v>3386.7079365079362</v>
      </c>
      <c r="O72" s="31">
        <v>2994.9</v>
      </c>
      <c r="P72" s="31">
        <v>3203.8173015873012</v>
      </c>
      <c r="Q72" s="31">
        <v>3484.5718518518515</v>
      </c>
      <c r="R72" s="31">
        <v>3293.45</v>
      </c>
      <c r="S72" s="31">
        <v>3637.3222222222221</v>
      </c>
      <c r="T72" s="31">
        <v>3293.45</v>
      </c>
      <c r="U72" s="31">
        <v>3323.3</v>
      </c>
      <c r="V72" s="31">
        <v>3314.0800000000004</v>
      </c>
      <c r="W72" s="31">
        <v>2998.9109677419356</v>
      </c>
      <c r="X72" s="31">
        <v>2879.3703225806448</v>
      </c>
      <c r="Y72" s="31">
        <v>3164.1</v>
      </c>
      <c r="Z72" s="31">
        <v>3164.1</v>
      </c>
      <c r="AA72" s="31">
        <v>3083.0888541033432</v>
      </c>
      <c r="AB72" s="31">
        <v>3082.0755372670806</v>
      </c>
      <c r="AC72" s="31">
        <v>3129.7014285714286</v>
      </c>
      <c r="AD72" s="31">
        <v>3129.7014285714286</v>
      </c>
      <c r="AE72" s="31">
        <v>3129.7014285714286</v>
      </c>
      <c r="AF72" s="31">
        <v>3129.7014285714286</v>
      </c>
      <c r="AG72" s="31">
        <v>3253.65</v>
      </c>
      <c r="AH72" s="31">
        <v>3253.65</v>
      </c>
      <c r="AI72" s="31">
        <v>3357.766799999999</v>
      </c>
      <c r="AJ72" s="31">
        <v>3253.65</v>
      </c>
      <c r="AK72" s="31">
        <v>3253.65</v>
      </c>
      <c r="AL72" s="31">
        <v>3253.65</v>
      </c>
      <c r="AM72" s="31">
        <v>2988.045918367347</v>
      </c>
      <c r="AN72" s="31">
        <v>3253.65</v>
      </c>
      <c r="AO72" s="31">
        <v>3067.727142857143</v>
      </c>
      <c r="AP72" s="31">
        <v>3067.727142857143</v>
      </c>
      <c r="AQ72" s="31">
        <v>3067.727142857143</v>
      </c>
      <c r="AR72" s="31">
        <v>3067.727142857143</v>
      </c>
      <c r="AS72" s="31">
        <v>3067.727142857143</v>
      </c>
      <c r="AT72" s="31">
        <v>3067.727142857143</v>
      </c>
      <c r="AU72" s="31">
        <v>3067.727142857143</v>
      </c>
      <c r="AV72" s="31">
        <v>3067.727142857143</v>
      </c>
      <c r="AW72" s="31">
        <v>3067.727142857143</v>
      </c>
      <c r="AX72" s="31">
        <v>3067.727142857143</v>
      </c>
      <c r="AY72" s="31">
        <v>3067.727142857143</v>
      </c>
      <c r="AZ72" s="31">
        <v>3464.2884848484841</v>
      </c>
      <c r="BA72" s="31">
        <v>3323.3</v>
      </c>
      <c r="BB72" s="31">
        <v>3253.65</v>
      </c>
      <c r="BC72" s="31">
        <v>3068.5285344827598</v>
      </c>
      <c r="BD72" s="31">
        <v>3253.65</v>
      </c>
      <c r="BE72" s="31">
        <v>3253.65</v>
      </c>
      <c r="BF72" s="31">
        <v>3253.65</v>
      </c>
      <c r="BG72" s="31">
        <v>3184.4234042553189</v>
      </c>
      <c r="BH72" s="31">
        <v>3198.2687234042551</v>
      </c>
      <c r="BI72" s="31">
        <v>2983.666276595744</v>
      </c>
      <c r="BJ72" s="31">
        <v>3184.4234042553189</v>
      </c>
      <c r="BK72" s="31">
        <v>3184.4234042553189</v>
      </c>
      <c r="BL72" s="31">
        <v>3184.4234042553189</v>
      </c>
      <c r="BM72" s="31">
        <v>3238.6263558171104</v>
      </c>
      <c r="BN72" s="31">
        <v>3184.4234042553189</v>
      </c>
      <c r="BO72" s="31">
        <v>3184.4234042553189</v>
      </c>
    </row>
    <row r="73" spans="1:67" ht="13.95" customHeight="1">
      <c r="A73" s="14">
        <f t="shared" si="1"/>
        <v>1868</v>
      </c>
      <c r="B73" s="31">
        <v>3214.416015625</v>
      </c>
      <c r="C73" s="31">
        <v>3287.003662109375</v>
      </c>
      <c r="D73" s="31">
        <v>3254.365966796875</v>
      </c>
      <c r="E73" s="31">
        <v>3100.95263671875</v>
      </c>
      <c r="F73" s="31">
        <v>3187.865478515625</v>
      </c>
      <c r="G73" s="31">
        <v>3053.655029296875</v>
      </c>
      <c r="H73" s="31">
        <v>3399.9921875</v>
      </c>
      <c r="I73" s="31">
        <v>3222.475341796875</v>
      </c>
      <c r="J73" s="31">
        <v>3160.307861328125</v>
      </c>
      <c r="K73" s="31">
        <v>3528.2</v>
      </c>
      <c r="L73" s="31">
        <v>3273.55</v>
      </c>
      <c r="M73" s="31">
        <v>3140.3311111111116</v>
      </c>
      <c r="N73" s="31">
        <v>3366.2444444444445</v>
      </c>
      <c r="O73" s="31">
        <v>2979.9999999999995</v>
      </c>
      <c r="P73" s="31">
        <v>3184.4588888888884</v>
      </c>
      <c r="Q73" s="31">
        <v>3463.517037037037</v>
      </c>
      <c r="R73" s="31">
        <v>3273.55</v>
      </c>
      <c r="S73" s="31">
        <v>3615.344444444444</v>
      </c>
      <c r="T73" s="31">
        <v>3273.55</v>
      </c>
      <c r="U73" s="31">
        <v>3318.3249999999998</v>
      </c>
      <c r="V73" s="31">
        <v>3300.2200000000003</v>
      </c>
      <c r="W73" s="31">
        <v>2989.4804301075264</v>
      </c>
      <c r="X73" s="31">
        <v>2870.3156989247314</v>
      </c>
      <c r="Y73" s="31">
        <v>3154.15</v>
      </c>
      <c r="Z73" s="31">
        <v>3154.15</v>
      </c>
      <c r="AA73" s="31">
        <v>3068.9462446808507</v>
      </c>
      <c r="AB73" s="31">
        <v>3067.9375760869561</v>
      </c>
      <c r="AC73" s="31">
        <v>3115.3449999999998</v>
      </c>
      <c r="AD73" s="31">
        <v>3115.3449999999998</v>
      </c>
      <c r="AE73" s="31">
        <v>3115.3449999999998</v>
      </c>
      <c r="AF73" s="31">
        <v>3115.3449999999998</v>
      </c>
      <c r="AG73" s="31">
        <v>3238.7249999999999</v>
      </c>
      <c r="AH73" s="31">
        <v>3238.7249999999999</v>
      </c>
      <c r="AI73" s="31">
        <v>3342.3641999999991</v>
      </c>
      <c r="AJ73" s="31">
        <v>3238.7249999999999</v>
      </c>
      <c r="AK73" s="31">
        <v>3238.7249999999999</v>
      </c>
      <c r="AL73" s="31">
        <v>3238.7249999999999</v>
      </c>
      <c r="AM73" s="31">
        <v>2974.3392857142853</v>
      </c>
      <c r="AN73" s="31">
        <v>3238.7249999999999</v>
      </c>
      <c r="AO73" s="31">
        <v>3053.6549999999997</v>
      </c>
      <c r="AP73" s="31">
        <v>3053.6549999999997</v>
      </c>
      <c r="AQ73" s="31">
        <v>3053.6549999999997</v>
      </c>
      <c r="AR73" s="31">
        <v>3053.6549999999997</v>
      </c>
      <c r="AS73" s="31">
        <v>3053.6549999999997</v>
      </c>
      <c r="AT73" s="31">
        <v>3053.6549999999997</v>
      </c>
      <c r="AU73" s="31">
        <v>3053.6549999999997</v>
      </c>
      <c r="AV73" s="31">
        <v>3053.6549999999997</v>
      </c>
      <c r="AW73" s="31">
        <v>3053.6549999999997</v>
      </c>
      <c r="AX73" s="31">
        <v>3053.6549999999997</v>
      </c>
      <c r="AY73" s="31">
        <v>3053.6549999999997</v>
      </c>
      <c r="AZ73" s="31">
        <v>3459.1024242424237</v>
      </c>
      <c r="BA73" s="31">
        <v>3318.3249999999998</v>
      </c>
      <c r="BB73" s="31">
        <v>3238.7249999999999</v>
      </c>
      <c r="BC73" s="31">
        <v>3054.4527155172423</v>
      </c>
      <c r="BD73" s="31">
        <v>3238.7249999999999</v>
      </c>
      <c r="BE73" s="31">
        <v>3238.7249999999999</v>
      </c>
      <c r="BF73" s="31">
        <v>3238.7249999999999</v>
      </c>
      <c r="BG73" s="31">
        <v>3169.8159574468082</v>
      </c>
      <c r="BH73" s="31">
        <v>3183.5977659574464</v>
      </c>
      <c r="BI73" s="31">
        <v>2969.9797340425525</v>
      </c>
      <c r="BJ73" s="31">
        <v>3169.8159574468082</v>
      </c>
      <c r="BK73" s="31">
        <v>3169.8159574468082</v>
      </c>
      <c r="BL73" s="31">
        <v>3169.8159574468082</v>
      </c>
      <c r="BM73" s="31">
        <v>3223.7702716161139</v>
      </c>
      <c r="BN73" s="31">
        <v>3169.8159574468082</v>
      </c>
      <c r="BO73" s="31">
        <v>3169.8159574468082</v>
      </c>
    </row>
    <row r="74" spans="1:67" ht="13.95" customHeight="1">
      <c r="A74" s="14">
        <f t="shared" si="1"/>
        <v>1869</v>
      </c>
      <c r="B74" s="31">
        <v>3198.990966796875</v>
      </c>
      <c r="C74" s="31">
        <v>3265.028076171875</v>
      </c>
      <c r="D74" s="31">
        <v>3241.549560546875</v>
      </c>
      <c r="E74" s="31">
        <v>3086.58056640625</v>
      </c>
      <c r="F74" s="31">
        <v>3173.166015625</v>
      </c>
      <c r="G74" s="31">
        <v>3039.582763671875</v>
      </c>
      <c r="H74" s="31">
        <v>3394.12939453125</v>
      </c>
      <c r="I74" s="31">
        <v>3207.580078125</v>
      </c>
      <c r="J74" s="31">
        <v>3145.61181640625</v>
      </c>
      <c r="K74" s="31">
        <v>3458.4333333333334</v>
      </c>
      <c r="L74" s="31">
        <v>3253.65</v>
      </c>
      <c r="M74" s="31">
        <v>3121.2409523809524</v>
      </c>
      <c r="N74" s="31">
        <v>3345.7809523809528</v>
      </c>
      <c r="O74" s="31">
        <v>2965.0999999999995</v>
      </c>
      <c r="P74" s="31">
        <v>3165.100476190476</v>
      </c>
      <c r="Q74" s="31">
        <v>3442.462222222222</v>
      </c>
      <c r="R74" s="31">
        <v>3253.65</v>
      </c>
      <c r="S74" s="31">
        <v>3593.3666666666663</v>
      </c>
      <c r="T74" s="31">
        <v>3253.65</v>
      </c>
      <c r="U74" s="31">
        <v>3313.35</v>
      </c>
      <c r="V74" s="31">
        <v>3286.3600000000006</v>
      </c>
      <c r="W74" s="31">
        <v>2980.0498924731182</v>
      </c>
      <c r="X74" s="31">
        <v>2861.261075268817</v>
      </c>
      <c r="Y74" s="31">
        <v>3144.2</v>
      </c>
      <c r="Z74" s="31">
        <v>3144.2</v>
      </c>
      <c r="AA74" s="31">
        <v>3054.8036352583581</v>
      </c>
      <c r="AB74" s="31">
        <v>3053.7996149068322</v>
      </c>
      <c r="AC74" s="31">
        <v>3100.9885714285715</v>
      </c>
      <c r="AD74" s="31">
        <v>3100.9885714285715</v>
      </c>
      <c r="AE74" s="31">
        <v>3100.9885714285715</v>
      </c>
      <c r="AF74" s="31">
        <v>3100.9885714285715</v>
      </c>
      <c r="AG74" s="31">
        <v>3223.8</v>
      </c>
      <c r="AH74" s="31">
        <v>3223.8</v>
      </c>
      <c r="AI74" s="31">
        <v>3326.9615999999996</v>
      </c>
      <c r="AJ74" s="31">
        <v>3223.8</v>
      </c>
      <c r="AK74" s="31">
        <v>3223.8</v>
      </c>
      <c r="AL74" s="31">
        <v>3223.8</v>
      </c>
      <c r="AM74" s="31">
        <v>2960.6326530612246</v>
      </c>
      <c r="AN74" s="31">
        <v>3223.8</v>
      </c>
      <c r="AO74" s="31">
        <v>3039.5828571428574</v>
      </c>
      <c r="AP74" s="31">
        <v>3039.5828571428574</v>
      </c>
      <c r="AQ74" s="31">
        <v>3039.5828571428574</v>
      </c>
      <c r="AR74" s="31">
        <v>3039.5828571428574</v>
      </c>
      <c r="AS74" s="31">
        <v>3039.5828571428574</v>
      </c>
      <c r="AT74" s="31">
        <v>3039.5828571428574</v>
      </c>
      <c r="AU74" s="31">
        <v>3039.5828571428574</v>
      </c>
      <c r="AV74" s="31">
        <v>3039.5828571428574</v>
      </c>
      <c r="AW74" s="31">
        <v>3039.5828571428574</v>
      </c>
      <c r="AX74" s="31">
        <v>3039.5828571428574</v>
      </c>
      <c r="AY74" s="31">
        <v>3039.5828571428574</v>
      </c>
      <c r="AZ74" s="31">
        <v>3453.9163636363628</v>
      </c>
      <c r="BA74" s="31">
        <v>3313.35</v>
      </c>
      <c r="BB74" s="31">
        <v>3223.8</v>
      </c>
      <c r="BC74" s="31">
        <v>3040.3768965517252</v>
      </c>
      <c r="BD74" s="31">
        <v>3223.8</v>
      </c>
      <c r="BE74" s="31">
        <v>3223.8</v>
      </c>
      <c r="BF74" s="31">
        <v>3223.8</v>
      </c>
      <c r="BG74" s="31">
        <v>3155.2085106382974</v>
      </c>
      <c r="BH74" s="31">
        <v>3168.9268085106378</v>
      </c>
      <c r="BI74" s="31">
        <v>2956.2931914893611</v>
      </c>
      <c r="BJ74" s="31">
        <v>3155.2085106382974</v>
      </c>
      <c r="BK74" s="31">
        <v>3155.2085106382974</v>
      </c>
      <c r="BL74" s="31">
        <v>3155.2085106382974</v>
      </c>
      <c r="BM74" s="31">
        <v>3208.9141874151187</v>
      </c>
      <c r="BN74" s="31">
        <v>3155.2085106382974</v>
      </c>
      <c r="BO74" s="31">
        <v>3155.2085106382974</v>
      </c>
    </row>
    <row r="75" spans="1:67" ht="13.95" customHeight="1">
      <c r="A75" s="14">
        <f t="shared" si="1"/>
        <v>1870</v>
      </c>
      <c r="B75" s="31">
        <v>3183.76806640625</v>
      </c>
      <c r="C75" s="31">
        <v>3242.775146484375</v>
      </c>
      <c r="D75" s="31">
        <v>3228.635986328125</v>
      </c>
      <c r="E75" s="31">
        <v>3072.22314453125</v>
      </c>
      <c r="F75" s="31">
        <v>3158.419921875</v>
      </c>
      <c r="G75" s="31">
        <v>3025.5107421875</v>
      </c>
      <c r="H75" s="31">
        <v>3389.031982421875</v>
      </c>
      <c r="I75" s="31">
        <v>3192.68115234375</v>
      </c>
      <c r="J75" s="31">
        <v>3131.26953125</v>
      </c>
      <c r="K75" s="31">
        <v>3388.666666666667</v>
      </c>
      <c r="L75" s="31">
        <v>3233.75</v>
      </c>
      <c r="M75" s="31">
        <v>3102.1507936507942</v>
      </c>
      <c r="N75" s="31">
        <v>3325.3174603174602</v>
      </c>
      <c r="O75" s="31">
        <v>2950.2</v>
      </c>
      <c r="P75" s="31">
        <v>3145.7420634920632</v>
      </c>
      <c r="Q75" s="31">
        <v>3421.4074074074074</v>
      </c>
      <c r="R75" s="31">
        <v>3233.75</v>
      </c>
      <c r="S75" s="31">
        <v>3571.3888888888891</v>
      </c>
      <c r="T75" s="31">
        <v>3233.75</v>
      </c>
      <c r="U75" s="31">
        <v>3308.375</v>
      </c>
      <c r="V75" s="31">
        <v>3272.5</v>
      </c>
      <c r="W75" s="31">
        <v>2970.61935483871</v>
      </c>
      <c r="X75" s="31">
        <v>2852.206451612903</v>
      </c>
      <c r="Y75" s="31">
        <v>3134.25</v>
      </c>
      <c r="Z75" s="31">
        <v>3134.25</v>
      </c>
      <c r="AA75" s="31">
        <v>3040.661025835866</v>
      </c>
      <c r="AB75" s="31">
        <v>3039.6616537267082</v>
      </c>
      <c r="AC75" s="31">
        <v>3086.6321428571428</v>
      </c>
      <c r="AD75" s="31">
        <v>3086.6321428571428</v>
      </c>
      <c r="AE75" s="31">
        <v>3086.6321428571428</v>
      </c>
      <c r="AF75" s="31">
        <v>3086.6321428571428</v>
      </c>
      <c r="AG75" s="31">
        <v>3208.875</v>
      </c>
      <c r="AH75" s="31">
        <v>3208.875</v>
      </c>
      <c r="AI75" s="31">
        <v>3311.5589999999997</v>
      </c>
      <c r="AJ75" s="31">
        <v>3208.875</v>
      </c>
      <c r="AK75" s="31">
        <v>3208.875</v>
      </c>
      <c r="AL75" s="31">
        <v>3208.875</v>
      </c>
      <c r="AM75" s="31">
        <v>2946.9260204081629</v>
      </c>
      <c r="AN75" s="31">
        <v>3208.875</v>
      </c>
      <c r="AO75" s="31">
        <v>3025.5107142857146</v>
      </c>
      <c r="AP75" s="31">
        <v>3025.5107142857146</v>
      </c>
      <c r="AQ75" s="31">
        <v>3025.5107142857146</v>
      </c>
      <c r="AR75" s="31">
        <v>3025.5107142857146</v>
      </c>
      <c r="AS75" s="31">
        <v>3025.5107142857146</v>
      </c>
      <c r="AT75" s="31">
        <v>3025.5107142857146</v>
      </c>
      <c r="AU75" s="31">
        <v>3025.5107142857146</v>
      </c>
      <c r="AV75" s="31">
        <v>3025.5107142857146</v>
      </c>
      <c r="AW75" s="31">
        <v>3025.5107142857146</v>
      </c>
      <c r="AX75" s="31">
        <v>3025.5107142857146</v>
      </c>
      <c r="AY75" s="31">
        <v>3025.5107142857146</v>
      </c>
      <c r="AZ75" s="31">
        <v>3448.7303030303024</v>
      </c>
      <c r="BA75" s="31">
        <v>3308.375</v>
      </c>
      <c r="BB75" s="31">
        <v>3208.875</v>
      </c>
      <c r="BC75" s="31">
        <v>3026.3010775862081</v>
      </c>
      <c r="BD75" s="31">
        <v>3208.875</v>
      </c>
      <c r="BE75" s="31">
        <v>3208.875</v>
      </c>
      <c r="BF75" s="31">
        <v>3208.875</v>
      </c>
      <c r="BG75" s="31">
        <v>3140.6010638297871</v>
      </c>
      <c r="BH75" s="31">
        <v>3154.2558510638296</v>
      </c>
      <c r="BI75" s="31">
        <v>2942.6066489361701</v>
      </c>
      <c r="BJ75" s="31">
        <v>3140.6010638297871</v>
      </c>
      <c r="BK75" s="31">
        <v>3140.6010638297871</v>
      </c>
      <c r="BL75" s="31">
        <v>3140.6010638297871</v>
      </c>
      <c r="BM75" s="31">
        <v>3194.0581032141226</v>
      </c>
      <c r="BN75" s="31">
        <v>3140.6010638297871</v>
      </c>
      <c r="BO75" s="31">
        <v>3140.6010638297871</v>
      </c>
    </row>
    <row r="76" spans="1:67" ht="13.95" customHeight="1">
      <c r="A76" s="14">
        <f t="shared" si="1"/>
        <v>1871</v>
      </c>
      <c r="B76" s="31">
        <v>3168.311767578125</v>
      </c>
      <c r="C76" s="31">
        <v>3220.169921875</v>
      </c>
      <c r="D76" s="31">
        <v>3215.886962890625</v>
      </c>
      <c r="E76" s="31">
        <v>3057.90234375</v>
      </c>
      <c r="F76" s="31">
        <v>3143.75830078125</v>
      </c>
      <c r="G76" s="31">
        <v>3011.438720703125</v>
      </c>
      <c r="H76" s="31">
        <v>3383.93310546875</v>
      </c>
      <c r="I76" s="31">
        <v>3177.7919921875</v>
      </c>
      <c r="J76" s="31">
        <v>3116.625</v>
      </c>
      <c r="K76" s="31">
        <v>3318.9</v>
      </c>
      <c r="L76" s="31">
        <v>3213.85</v>
      </c>
      <c r="M76" s="31">
        <v>3083.060634920635</v>
      </c>
      <c r="N76" s="31">
        <v>3304.8539682539681</v>
      </c>
      <c r="O76" s="31">
        <v>2935.2999999999997</v>
      </c>
      <c r="P76" s="31">
        <v>3126.3836507936503</v>
      </c>
      <c r="Q76" s="31">
        <v>3400.3525925925924</v>
      </c>
      <c r="R76" s="31">
        <v>3213.85</v>
      </c>
      <c r="S76" s="31">
        <v>3549.411111111111</v>
      </c>
      <c r="T76" s="31">
        <v>3213.85</v>
      </c>
      <c r="U76" s="31">
        <v>3303.4</v>
      </c>
      <c r="V76" s="31">
        <v>3258.6400000000003</v>
      </c>
      <c r="W76" s="31">
        <v>2961.1888172043009</v>
      </c>
      <c r="X76" s="31">
        <v>2843.1518279569891</v>
      </c>
      <c r="Y76" s="31">
        <v>3124.3</v>
      </c>
      <c r="Z76" s="31">
        <v>3124.3</v>
      </c>
      <c r="AA76" s="31">
        <v>3026.5184164133734</v>
      </c>
      <c r="AB76" s="31">
        <v>3025.5236925465833</v>
      </c>
      <c r="AC76" s="31">
        <v>3072.275714285714</v>
      </c>
      <c r="AD76" s="31">
        <v>3072.275714285714</v>
      </c>
      <c r="AE76" s="31">
        <v>3072.275714285714</v>
      </c>
      <c r="AF76" s="31">
        <v>3072.275714285714</v>
      </c>
      <c r="AG76" s="31">
        <v>3193.95</v>
      </c>
      <c r="AH76" s="31">
        <v>3193.95</v>
      </c>
      <c r="AI76" s="31">
        <v>3296.1563999999998</v>
      </c>
      <c r="AJ76" s="31">
        <v>3193.95</v>
      </c>
      <c r="AK76" s="31">
        <v>3193.95</v>
      </c>
      <c r="AL76" s="31">
        <v>3193.95</v>
      </c>
      <c r="AM76" s="31">
        <v>2933.2193877551022</v>
      </c>
      <c r="AN76" s="31">
        <v>3193.95</v>
      </c>
      <c r="AO76" s="31">
        <v>3011.4385714285718</v>
      </c>
      <c r="AP76" s="31">
        <v>3011.4385714285718</v>
      </c>
      <c r="AQ76" s="31">
        <v>3011.4385714285718</v>
      </c>
      <c r="AR76" s="31">
        <v>3011.4385714285718</v>
      </c>
      <c r="AS76" s="31">
        <v>3011.4385714285718</v>
      </c>
      <c r="AT76" s="31">
        <v>3011.4385714285718</v>
      </c>
      <c r="AU76" s="31">
        <v>3011.4385714285718</v>
      </c>
      <c r="AV76" s="31">
        <v>3011.4385714285718</v>
      </c>
      <c r="AW76" s="31">
        <v>3011.4385714285718</v>
      </c>
      <c r="AX76" s="31">
        <v>3011.4385714285718</v>
      </c>
      <c r="AY76" s="31">
        <v>3011.4385714285718</v>
      </c>
      <c r="AZ76" s="31">
        <v>3443.5442424242419</v>
      </c>
      <c r="BA76" s="31">
        <v>3303.4</v>
      </c>
      <c r="BB76" s="31">
        <v>3193.95</v>
      </c>
      <c r="BC76" s="31">
        <v>3012.2252586206905</v>
      </c>
      <c r="BD76" s="31">
        <v>3193.95</v>
      </c>
      <c r="BE76" s="31">
        <v>3193.95</v>
      </c>
      <c r="BF76" s="31">
        <v>3193.95</v>
      </c>
      <c r="BG76" s="31">
        <v>3125.9936170212763</v>
      </c>
      <c r="BH76" s="31">
        <v>3139.584893617021</v>
      </c>
      <c r="BI76" s="31">
        <v>2928.9201063829778</v>
      </c>
      <c r="BJ76" s="31">
        <v>3125.9936170212763</v>
      </c>
      <c r="BK76" s="31">
        <v>3125.9936170212763</v>
      </c>
      <c r="BL76" s="31">
        <v>3125.9936170212763</v>
      </c>
      <c r="BM76" s="31">
        <v>3179.202019013127</v>
      </c>
      <c r="BN76" s="31">
        <v>3125.9936170212763</v>
      </c>
      <c r="BO76" s="31">
        <v>3125.9936170212763</v>
      </c>
    </row>
    <row r="77" spans="1:67" ht="13.95" customHeight="1">
      <c r="A77" s="14">
        <f t="shared" si="1"/>
        <v>1872</v>
      </c>
      <c r="B77" s="31">
        <v>3153.150634765625</v>
      </c>
      <c r="C77" s="31">
        <v>3198.122314453125</v>
      </c>
      <c r="D77" s="31">
        <v>3202.99609375</v>
      </c>
      <c r="E77" s="31">
        <v>3043.5615234375</v>
      </c>
      <c r="F77" s="31">
        <v>3129.100341796875</v>
      </c>
      <c r="G77" s="31">
        <v>2997.366455078125</v>
      </c>
      <c r="H77" s="31">
        <v>3378.83349609375</v>
      </c>
      <c r="I77" s="31">
        <v>3163.01708984375</v>
      </c>
      <c r="J77" s="31">
        <v>3101.922607421875</v>
      </c>
      <c r="K77" s="31">
        <v>3249.1333333333337</v>
      </c>
      <c r="L77" s="31">
        <v>3193.95</v>
      </c>
      <c r="M77" s="31">
        <v>3063.9704761904768</v>
      </c>
      <c r="N77" s="31">
        <v>3284.3904761904764</v>
      </c>
      <c r="O77" s="31">
        <v>2920.3999999999996</v>
      </c>
      <c r="P77" s="31">
        <v>3107.0252380952379</v>
      </c>
      <c r="Q77" s="31">
        <v>3379.2977777777778</v>
      </c>
      <c r="R77" s="31">
        <v>3193.95</v>
      </c>
      <c r="S77" s="31">
        <v>3527.4333333333329</v>
      </c>
      <c r="T77" s="31">
        <v>3193.95</v>
      </c>
      <c r="U77" s="31">
        <v>3298.4250000000002</v>
      </c>
      <c r="V77" s="31">
        <v>3244.78</v>
      </c>
      <c r="W77" s="31">
        <v>2951.7582795698922</v>
      </c>
      <c r="X77" s="31">
        <v>2834.0972043010747</v>
      </c>
      <c r="Y77" s="31">
        <v>3114.35</v>
      </c>
      <c r="Z77" s="31">
        <v>3114.35</v>
      </c>
      <c r="AA77" s="31">
        <v>3012.3758069908808</v>
      </c>
      <c r="AB77" s="31">
        <v>3011.3857313664594</v>
      </c>
      <c r="AC77" s="31">
        <v>3057.9192857142857</v>
      </c>
      <c r="AD77" s="31">
        <v>3057.9192857142857</v>
      </c>
      <c r="AE77" s="31">
        <v>3057.9192857142857</v>
      </c>
      <c r="AF77" s="31">
        <v>3057.9192857142857</v>
      </c>
      <c r="AG77" s="31">
        <v>3179.0250000000001</v>
      </c>
      <c r="AH77" s="31">
        <v>3179.0250000000001</v>
      </c>
      <c r="AI77" s="31">
        <v>3280.7537999999995</v>
      </c>
      <c r="AJ77" s="31">
        <v>3179.0250000000001</v>
      </c>
      <c r="AK77" s="31">
        <v>3179.0250000000001</v>
      </c>
      <c r="AL77" s="31">
        <v>3179.0250000000001</v>
      </c>
      <c r="AM77" s="31">
        <v>2919.5127551020405</v>
      </c>
      <c r="AN77" s="31">
        <v>3179.0250000000001</v>
      </c>
      <c r="AO77" s="31">
        <v>2997.3664285714285</v>
      </c>
      <c r="AP77" s="31">
        <v>2997.3664285714285</v>
      </c>
      <c r="AQ77" s="31">
        <v>2997.3664285714285</v>
      </c>
      <c r="AR77" s="31">
        <v>2997.3664285714285</v>
      </c>
      <c r="AS77" s="31">
        <v>2997.3664285714285</v>
      </c>
      <c r="AT77" s="31">
        <v>2997.3664285714285</v>
      </c>
      <c r="AU77" s="31">
        <v>2997.3664285714285</v>
      </c>
      <c r="AV77" s="31">
        <v>2997.3664285714285</v>
      </c>
      <c r="AW77" s="31">
        <v>2997.3664285714285</v>
      </c>
      <c r="AX77" s="31">
        <v>2997.3664285714285</v>
      </c>
      <c r="AY77" s="31">
        <v>2997.3664285714285</v>
      </c>
      <c r="AZ77" s="31">
        <v>3438.3581818181819</v>
      </c>
      <c r="BA77" s="31">
        <v>3298.4250000000002</v>
      </c>
      <c r="BB77" s="31">
        <v>3179.0250000000001</v>
      </c>
      <c r="BC77" s="31">
        <v>2998.1494396551734</v>
      </c>
      <c r="BD77" s="31">
        <v>3179.0250000000001</v>
      </c>
      <c r="BE77" s="31">
        <v>3179.0250000000001</v>
      </c>
      <c r="BF77" s="31">
        <v>3179.0250000000001</v>
      </c>
      <c r="BG77" s="31">
        <v>3111.3861702127656</v>
      </c>
      <c r="BH77" s="31">
        <v>3124.9139361702123</v>
      </c>
      <c r="BI77" s="31">
        <v>2915.2335638297868</v>
      </c>
      <c r="BJ77" s="31">
        <v>3111.3861702127656</v>
      </c>
      <c r="BK77" s="31">
        <v>3111.3861702127656</v>
      </c>
      <c r="BL77" s="31">
        <v>3111.3861702127656</v>
      </c>
      <c r="BM77" s="31">
        <v>3164.345934812131</v>
      </c>
      <c r="BN77" s="31">
        <v>3111.3861702127656</v>
      </c>
      <c r="BO77" s="31">
        <v>3111.3861702127656</v>
      </c>
    </row>
    <row r="78" spans="1:67" ht="13.95" customHeight="1">
      <c r="A78" s="14">
        <f t="shared" si="1"/>
        <v>1873</v>
      </c>
      <c r="B78" s="31">
        <v>3138.112548828125</v>
      </c>
      <c r="C78" s="31">
        <v>3176.35302734375</v>
      </c>
      <c r="D78" s="31">
        <v>3190.037109375</v>
      </c>
      <c r="E78" s="31">
        <v>3029.21630859375</v>
      </c>
      <c r="F78" s="31">
        <v>3113.810791015625</v>
      </c>
      <c r="G78" s="31">
        <v>2983.294189453125</v>
      </c>
      <c r="H78" s="31">
        <v>3373.73095703125</v>
      </c>
      <c r="I78" s="31">
        <v>3148.190185546875</v>
      </c>
      <c r="J78" s="31">
        <v>3087.22021484375</v>
      </c>
      <c r="K78" s="31">
        <v>3179.3666666666668</v>
      </c>
      <c r="L78" s="31">
        <v>3174.05</v>
      </c>
      <c r="M78" s="31">
        <v>3044.8803174603177</v>
      </c>
      <c r="N78" s="31">
        <v>3263.9269841269843</v>
      </c>
      <c r="O78" s="31">
        <v>2905.5</v>
      </c>
      <c r="P78" s="31">
        <v>3087.6668253968251</v>
      </c>
      <c r="Q78" s="31">
        <v>3358.2429629629632</v>
      </c>
      <c r="R78" s="31">
        <v>3174.05</v>
      </c>
      <c r="S78" s="31">
        <v>3505.4555555555553</v>
      </c>
      <c r="T78" s="31">
        <v>3174.05</v>
      </c>
      <c r="U78" s="31">
        <v>3293.45</v>
      </c>
      <c r="V78" s="31">
        <v>3230.9200000000005</v>
      </c>
      <c r="W78" s="31">
        <v>2942.327741935484</v>
      </c>
      <c r="X78" s="31">
        <v>2825.0425806451613</v>
      </c>
      <c r="Y78" s="31">
        <v>3104.4</v>
      </c>
      <c r="Z78" s="31">
        <v>3104.4</v>
      </c>
      <c r="AA78" s="31">
        <v>2998.2331975683892</v>
      </c>
      <c r="AB78" s="31">
        <v>2997.2477701863349</v>
      </c>
      <c r="AC78" s="31">
        <v>3043.562857142857</v>
      </c>
      <c r="AD78" s="31">
        <v>3043.562857142857</v>
      </c>
      <c r="AE78" s="31">
        <v>3043.562857142857</v>
      </c>
      <c r="AF78" s="31">
        <v>3043.562857142857</v>
      </c>
      <c r="AG78" s="31">
        <v>3164.1</v>
      </c>
      <c r="AH78" s="31">
        <v>3164.1</v>
      </c>
      <c r="AI78" s="31">
        <v>3265.3511999999996</v>
      </c>
      <c r="AJ78" s="31">
        <v>3164.1</v>
      </c>
      <c r="AK78" s="31">
        <v>3164.1</v>
      </c>
      <c r="AL78" s="31">
        <v>3164.1</v>
      </c>
      <c r="AM78" s="31">
        <v>2905.8061224489793</v>
      </c>
      <c r="AN78" s="31">
        <v>3164.1</v>
      </c>
      <c r="AO78" s="31">
        <v>2983.2942857142857</v>
      </c>
      <c r="AP78" s="31">
        <v>2983.2942857142857</v>
      </c>
      <c r="AQ78" s="31">
        <v>2983.2942857142857</v>
      </c>
      <c r="AR78" s="31">
        <v>2983.2942857142857</v>
      </c>
      <c r="AS78" s="31">
        <v>2983.2942857142857</v>
      </c>
      <c r="AT78" s="31">
        <v>2983.2942857142857</v>
      </c>
      <c r="AU78" s="31">
        <v>2983.2942857142857</v>
      </c>
      <c r="AV78" s="31">
        <v>2983.2942857142857</v>
      </c>
      <c r="AW78" s="31">
        <v>2983.2942857142857</v>
      </c>
      <c r="AX78" s="31">
        <v>2983.2942857142857</v>
      </c>
      <c r="AY78" s="31">
        <v>2983.2942857142857</v>
      </c>
      <c r="AZ78" s="31">
        <v>3433.1721212121206</v>
      </c>
      <c r="BA78" s="31">
        <v>3293.45</v>
      </c>
      <c r="BB78" s="31">
        <v>3164.1</v>
      </c>
      <c r="BC78" s="31">
        <v>2984.0736206896559</v>
      </c>
      <c r="BD78" s="31">
        <v>3164.1</v>
      </c>
      <c r="BE78" s="31">
        <v>3164.1</v>
      </c>
      <c r="BF78" s="31">
        <v>3164.1</v>
      </c>
      <c r="BG78" s="31">
        <v>3096.7787234042548</v>
      </c>
      <c r="BH78" s="31">
        <v>3110.2429787234041</v>
      </c>
      <c r="BI78" s="31">
        <v>2901.5470212765954</v>
      </c>
      <c r="BJ78" s="31">
        <v>3096.7787234042548</v>
      </c>
      <c r="BK78" s="31">
        <v>3096.7787234042548</v>
      </c>
      <c r="BL78" s="31">
        <v>3096.7787234042548</v>
      </c>
      <c r="BM78" s="31">
        <v>3149.4898506111349</v>
      </c>
      <c r="BN78" s="31">
        <v>3096.7787234042548</v>
      </c>
      <c r="BO78" s="31">
        <v>3096.7787234042548</v>
      </c>
    </row>
    <row r="79" spans="1:67" ht="13.95" customHeight="1">
      <c r="A79" s="14">
        <f t="shared" si="1"/>
        <v>1874</v>
      </c>
      <c r="B79" s="31">
        <v>3123.032958984375</v>
      </c>
      <c r="C79" s="31">
        <v>3154.60888671875</v>
      </c>
      <c r="D79" s="31">
        <v>3177.0146484375</v>
      </c>
      <c r="E79" s="31">
        <v>3014.86767578125</v>
      </c>
      <c r="F79" s="31">
        <v>3099.10400390625</v>
      </c>
      <c r="G79" s="31">
        <v>2969.22216796875</v>
      </c>
      <c r="H79" s="31">
        <v>3368.632568359375</v>
      </c>
      <c r="I79" s="31">
        <v>3133.36767578125</v>
      </c>
      <c r="J79" s="31">
        <v>3072.51904296875</v>
      </c>
      <c r="K79" s="31">
        <v>3109.6</v>
      </c>
      <c r="L79" s="31">
        <v>3154.15</v>
      </c>
      <c r="M79" s="31">
        <v>3025.790158730159</v>
      </c>
      <c r="N79" s="31">
        <v>3243.4634920634921</v>
      </c>
      <c r="O79" s="31">
        <v>2890.6</v>
      </c>
      <c r="P79" s="31">
        <v>3068.3084126984127</v>
      </c>
      <c r="Q79" s="31">
        <v>3337.1881481481478</v>
      </c>
      <c r="R79" s="31">
        <v>3154.15</v>
      </c>
      <c r="S79" s="31">
        <v>3483.4777777777781</v>
      </c>
      <c r="T79" s="31">
        <v>3154.15</v>
      </c>
      <c r="U79" s="31">
        <v>3288.4749999999999</v>
      </c>
      <c r="V79" s="31">
        <v>3217.0600000000004</v>
      </c>
      <c r="W79" s="31">
        <v>2932.8972043010754</v>
      </c>
      <c r="X79" s="31">
        <v>2815.9879569892469</v>
      </c>
      <c r="Y79" s="31">
        <v>3094.45</v>
      </c>
      <c r="Z79" s="31">
        <v>3094.45</v>
      </c>
      <c r="AA79" s="31">
        <v>2984.0905881458966</v>
      </c>
      <c r="AB79" s="31">
        <v>2983.1098090062105</v>
      </c>
      <c r="AC79" s="31">
        <v>3029.2064285714287</v>
      </c>
      <c r="AD79" s="31">
        <v>3029.2064285714287</v>
      </c>
      <c r="AE79" s="31">
        <v>3029.2064285714287</v>
      </c>
      <c r="AF79" s="31">
        <v>3029.2064285714287</v>
      </c>
      <c r="AG79" s="31">
        <v>3149.1750000000002</v>
      </c>
      <c r="AH79" s="31">
        <v>3149.1750000000002</v>
      </c>
      <c r="AI79" s="31">
        <v>3249.9485999999993</v>
      </c>
      <c r="AJ79" s="31">
        <v>3149.1750000000002</v>
      </c>
      <c r="AK79" s="31">
        <v>3149.1750000000002</v>
      </c>
      <c r="AL79" s="31">
        <v>3149.1750000000002</v>
      </c>
      <c r="AM79" s="31">
        <v>2892.0994897959181</v>
      </c>
      <c r="AN79" s="31">
        <v>3149.1750000000002</v>
      </c>
      <c r="AO79" s="31">
        <v>2969.2221428571429</v>
      </c>
      <c r="AP79" s="31">
        <v>2969.2221428571429</v>
      </c>
      <c r="AQ79" s="31">
        <v>2969.2221428571429</v>
      </c>
      <c r="AR79" s="31">
        <v>2969.2221428571429</v>
      </c>
      <c r="AS79" s="31">
        <v>2969.2221428571429</v>
      </c>
      <c r="AT79" s="31">
        <v>2969.2221428571429</v>
      </c>
      <c r="AU79" s="31">
        <v>2969.2221428571429</v>
      </c>
      <c r="AV79" s="31">
        <v>2969.2221428571429</v>
      </c>
      <c r="AW79" s="31">
        <v>2969.2221428571429</v>
      </c>
      <c r="AX79" s="31">
        <v>2969.2221428571429</v>
      </c>
      <c r="AY79" s="31">
        <v>2969.2221428571429</v>
      </c>
      <c r="AZ79" s="31">
        <v>3427.9860606060602</v>
      </c>
      <c r="BA79" s="31">
        <v>3288.4749999999999</v>
      </c>
      <c r="BB79" s="31">
        <v>3149.1750000000002</v>
      </c>
      <c r="BC79" s="31">
        <v>2969.9978017241388</v>
      </c>
      <c r="BD79" s="31">
        <v>3149.1750000000002</v>
      </c>
      <c r="BE79" s="31">
        <v>3149.1750000000002</v>
      </c>
      <c r="BF79" s="31">
        <v>3149.1750000000002</v>
      </c>
      <c r="BG79" s="31">
        <v>3082.1712765957445</v>
      </c>
      <c r="BH79" s="31">
        <v>3095.5720212765959</v>
      </c>
      <c r="BI79" s="31">
        <v>2887.860478723404</v>
      </c>
      <c r="BJ79" s="31">
        <v>3082.1712765957445</v>
      </c>
      <c r="BK79" s="31">
        <v>3082.1712765957445</v>
      </c>
      <c r="BL79" s="31">
        <v>3082.1712765957445</v>
      </c>
      <c r="BM79" s="31">
        <v>3134.6337664101393</v>
      </c>
      <c r="BN79" s="31">
        <v>3082.1712765957445</v>
      </c>
      <c r="BO79" s="31">
        <v>3082.1712765957445</v>
      </c>
    </row>
    <row r="80" spans="1:67" ht="13.95" customHeight="1">
      <c r="A80" s="14">
        <f t="shared" si="1"/>
        <v>1875</v>
      </c>
      <c r="B80" s="31">
        <v>3107.899169921875</v>
      </c>
      <c r="C80" s="31">
        <v>3132.892333984375</v>
      </c>
      <c r="D80" s="31">
        <v>3164.0205078125</v>
      </c>
      <c r="E80" s="31">
        <v>3000.515625</v>
      </c>
      <c r="F80" s="31">
        <v>3084.402099609375</v>
      </c>
      <c r="G80" s="31">
        <v>2955.14990234375</v>
      </c>
      <c r="H80" s="31">
        <v>3363.537353515625</v>
      </c>
      <c r="I80" s="31">
        <v>3118.5478515625</v>
      </c>
      <c r="J80" s="31">
        <v>3057.81689453125</v>
      </c>
      <c r="K80" s="31">
        <v>3039.8333333333335</v>
      </c>
      <c r="L80" s="31">
        <v>3134.25</v>
      </c>
      <c r="M80" s="31">
        <v>3006.7000000000003</v>
      </c>
      <c r="N80" s="31">
        <v>3223</v>
      </c>
      <c r="O80" s="31">
        <v>2875.7</v>
      </c>
      <c r="P80" s="31">
        <v>3048.95</v>
      </c>
      <c r="Q80" s="31">
        <v>3316.1333333333328</v>
      </c>
      <c r="R80" s="31">
        <v>3134.25</v>
      </c>
      <c r="S80" s="31">
        <v>3461.5</v>
      </c>
      <c r="T80" s="31">
        <v>3134.25</v>
      </c>
      <c r="U80" s="31">
        <v>3283.5</v>
      </c>
      <c r="V80" s="31">
        <v>3203.2000000000003</v>
      </c>
      <c r="W80" s="31">
        <v>2923.4666666666667</v>
      </c>
      <c r="X80" s="31">
        <v>2806.9333333333329</v>
      </c>
      <c r="Y80" s="31">
        <v>3084.5</v>
      </c>
      <c r="Z80" s="31">
        <v>3084.5</v>
      </c>
      <c r="AA80" s="31">
        <v>2969.947978723404</v>
      </c>
      <c r="AB80" s="31">
        <v>2968.9718478260866</v>
      </c>
      <c r="AC80" s="31">
        <v>3014.85</v>
      </c>
      <c r="AD80" s="31">
        <v>3014.85</v>
      </c>
      <c r="AE80" s="31">
        <v>3014.85</v>
      </c>
      <c r="AF80" s="31">
        <v>3014.85</v>
      </c>
      <c r="AG80" s="31">
        <v>3134.25</v>
      </c>
      <c r="AH80" s="31">
        <v>3134.25</v>
      </c>
      <c r="AI80" s="31">
        <v>3234.5459999999994</v>
      </c>
      <c r="AJ80" s="31">
        <v>3134.25</v>
      </c>
      <c r="AK80" s="31">
        <v>3134.25</v>
      </c>
      <c r="AL80" s="31">
        <v>3134.25</v>
      </c>
      <c r="AM80" s="31">
        <v>2878.3928571428569</v>
      </c>
      <c r="AN80" s="31">
        <v>3134.25</v>
      </c>
      <c r="AO80" s="31">
        <v>2955.15</v>
      </c>
      <c r="AP80" s="31">
        <v>2955.15</v>
      </c>
      <c r="AQ80" s="31">
        <v>2955.15</v>
      </c>
      <c r="AR80" s="31">
        <v>2955.15</v>
      </c>
      <c r="AS80" s="31">
        <v>2955.15</v>
      </c>
      <c r="AT80" s="31">
        <v>2955.15</v>
      </c>
      <c r="AU80" s="31">
        <v>2955.15</v>
      </c>
      <c r="AV80" s="31">
        <v>2955.15</v>
      </c>
      <c r="AW80" s="31">
        <v>2955.15</v>
      </c>
      <c r="AX80" s="31">
        <v>2955.15</v>
      </c>
      <c r="AY80" s="31">
        <v>2955.15</v>
      </c>
      <c r="AZ80" s="31">
        <v>3422.8</v>
      </c>
      <c r="BA80" s="31">
        <v>3283.5</v>
      </c>
      <c r="BB80" s="31">
        <v>3134.25</v>
      </c>
      <c r="BC80" s="31">
        <v>2955.9219827586217</v>
      </c>
      <c r="BD80" s="31">
        <v>3134.25</v>
      </c>
      <c r="BE80" s="31">
        <v>3134.25</v>
      </c>
      <c r="BF80" s="31">
        <v>3134.25</v>
      </c>
      <c r="BG80" s="31">
        <v>3067.5638297872338</v>
      </c>
      <c r="BH80" s="31">
        <v>3080.9010638297873</v>
      </c>
      <c r="BI80" s="31">
        <v>2874.1739361702125</v>
      </c>
      <c r="BJ80" s="31">
        <v>3067.5638297872338</v>
      </c>
      <c r="BK80" s="31">
        <v>3067.5638297872338</v>
      </c>
      <c r="BL80" s="31">
        <v>3067.5638297872338</v>
      </c>
      <c r="BM80" s="31">
        <v>3119.7776822091432</v>
      </c>
      <c r="BN80" s="31">
        <v>3067.5638297872338</v>
      </c>
      <c r="BO80" s="31">
        <v>3067.5638297872338</v>
      </c>
    </row>
    <row r="81" spans="1:67" ht="13.95" customHeight="1">
      <c r="A81" s="14">
        <f t="shared" si="1"/>
        <v>1876</v>
      </c>
      <c r="B81" s="31">
        <v>3103.4169921875</v>
      </c>
      <c r="C81" s="31">
        <v>3127.929931640625</v>
      </c>
      <c r="D81" s="31">
        <v>3160.939453125</v>
      </c>
      <c r="E81" s="31">
        <v>3010.1025390625</v>
      </c>
      <c r="F81" s="31">
        <v>3078.919189453125</v>
      </c>
      <c r="G81" s="31">
        <v>2953.11572265625</v>
      </c>
      <c r="H81" s="31">
        <v>3357.440185546875</v>
      </c>
      <c r="I81" s="31">
        <v>3113.031982421875</v>
      </c>
      <c r="J81" s="31">
        <v>3052.26904296875</v>
      </c>
      <c r="K81" s="31">
        <v>3045.0137500000001</v>
      </c>
      <c r="L81" s="31">
        <v>3128.7066666666665</v>
      </c>
      <c r="M81" s="31">
        <v>2999.2066666666669</v>
      </c>
      <c r="N81" s="31">
        <v>3221.9</v>
      </c>
      <c r="O81" s="31">
        <v>2857.4508333333333</v>
      </c>
      <c r="P81" s="31">
        <v>3049.6487499999998</v>
      </c>
      <c r="Q81" s="31">
        <v>3307.6574999999998</v>
      </c>
      <c r="R81" s="31">
        <v>3128.7066666666665</v>
      </c>
      <c r="S81" s="31">
        <v>3433.88</v>
      </c>
      <c r="T81" s="31">
        <v>3128.7066666666665</v>
      </c>
      <c r="U81" s="31">
        <v>3277.9291666666663</v>
      </c>
      <c r="V81" s="31">
        <v>3199.8625000000002</v>
      </c>
      <c r="W81" s="31">
        <v>2930.82</v>
      </c>
      <c r="X81" s="31">
        <v>2792.5274999999997</v>
      </c>
      <c r="Y81" s="31">
        <v>3078.9658333333332</v>
      </c>
      <c r="Z81" s="31">
        <v>3078.9658333333332</v>
      </c>
      <c r="AA81" s="31">
        <v>2969.4007521276594</v>
      </c>
      <c r="AB81" s="31">
        <v>2968.4248010869564</v>
      </c>
      <c r="AC81" s="31">
        <v>3014.2945</v>
      </c>
      <c r="AD81" s="31">
        <v>3014.2945</v>
      </c>
      <c r="AE81" s="31">
        <v>3059.4339249999998</v>
      </c>
      <c r="AF81" s="31">
        <v>3014.2945</v>
      </c>
      <c r="AG81" s="31">
        <v>3128.7066666666665</v>
      </c>
      <c r="AH81" s="31">
        <v>3128.7066666666665</v>
      </c>
      <c r="AI81" s="31">
        <v>3228.8252799999996</v>
      </c>
      <c r="AJ81" s="31">
        <v>3128.7066666666665</v>
      </c>
      <c r="AK81" s="31">
        <v>3128.7066666666665</v>
      </c>
      <c r="AL81" s="31">
        <v>3128.7066666666665</v>
      </c>
      <c r="AM81" s="31">
        <v>2873.3020408163261</v>
      </c>
      <c r="AN81" s="31">
        <v>3128.7066666666665</v>
      </c>
      <c r="AO81" s="31">
        <v>2953.1157499999999</v>
      </c>
      <c r="AP81" s="31">
        <v>2953.1157499999999</v>
      </c>
      <c r="AQ81" s="31">
        <v>2953.1157499999999</v>
      </c>
      <c r="AR81" s="31">
        <v>2953.1157499999999</v>
      </c>
      <c r="AS81" s="31">
        <v>2953.1157499999999</v>
      </c>
      <c r="AT81" s="31">
        <v>2953.1157499999999</v>
      </c>
      <c r="AU81" s="31">
        <v>2953.1157499999999</v>
      </c>
      <c r="AV81" s="31">
        <v>2953.1157499999999</v>
      </c>
      <c r="AW81" s="31">
        <v>2953.1157499999999</v>
      </c>
      <c r="AX81" s="31">
        <v>2953.1157499999999</v>
      </c>
      <c r="AY81" s="31">
        <v>2953.1157499999999</v>
      </c>
      <c r="AZ81" s="31">
        <v>3416.3144556451612</v>
      </c>
      <c r="BA81" s="31">
        <v>3277.9291666666663</v>
      </c>
      <c r="BB81" s="31">
        <v>3128.7066666666665</v>
      </c>
      <c r="BC81" s="31">
        <v>2950.6940459770121</v>
      </c>
      <c r="BD81" s="31">
        <v>3128.7066666666665</v>
      </c>
      <c r="BE81" s="31">
        <v>3128.7066666666665</v>
      </c>
      <c r="BF81" s="31">
        <v>3128.7066666666665</v>
      </c>
      <c r="BG81" s="31">
        <v>3062.138439716312</v>
      </c>
      <c r="BH81" s="31">
        <v>3075.452085106383</v>
      </c>
      <c r="BI81" s="31">
        <v>2869.0905815602832</v>
      </c>
      <c r="BJ81" s="31">
        <v>3062.138439716312</v>
      </c>
      <c r="BK81" s="31">
        <v>3062.138439716312</v>
      </c>
      <c r="BL81" s="31">
        <v>3062.138439716312</v>
      </c>
      <c r="BM81" s="31">
        <v>3114.2599450731841</v>
      </c>
      <c r="BN81" s="31">
        <v>3062.138439716312</v>
      </c>
      <c r="BO81" s="31">
        <v>3062.138439716312</v>
      </c>
    </row>
    <row r="82" spans="1:67" ht="13.95" customHeight="1">
      <c r="A82" s="14">
        <f t="shared" si="1"/>
        <v>1877</v>
      </c>
      <c r="B82" s="31">
        <v>3098.867919921875</v>
      </c>
      <c r="C82" s="31">
        <v>3122.901123046875</v>
      </c>
      <c r="D82" s="31">
        <v>3157.714111328125</v>
      </c>
      <c r="E82" s="31">
        <v>3019.481689453125</v>
      </c>
      <c r="F82" s="31">
        <v>3073.426513671875</v>
      </c>
      <c r="G82" s="31">
        <v>2951.08154296875</v>
      </c>
      <c r="H82" s="31">
        <v>3351.344482421875</v>
      </c>
      <c r="I82" s="31">
        <v>3107.486572265625</v>
      </c>
      <c r="J82" s="31">
        <v>3046.71875</v>
      </c>
      <c r="K82" s="31">
        <v>3050.1941666666667</v>
      </c>
      <c r="L82" s="31">
        <v>3123.163333333333</v>
      </c>
      <c r="M82" s="31">
        <v>2991.7133333333336</v>
      </c>
      <c r="N82" s="31">
        <v>3220.8</v>
      </c>
      <c r="O82" s="31">
        <v>2839.2016666666664</v>
      </c>
      <c r="P82" s="31">
        <v>3050.3474999999999</v>
      </c>
      <c r="Q82" s="31">
        <v>3299.1816666666664</v>
      </c>
      <c r="R82" s="31">
        <v>3123.163333333333</v>
      </c>
      <c r="S82" s="31">
        <v>3406.2599999999998</v>
      </c>
      <c r="T82" s="31">
        <v>3123.163333333333</v>
      </c>
      <c r="U82" s="31">
        <v>3272.3583333333331</v>
      </c>
      <c r="V82" s="31">
        <v>3196.5250000000001</v>
      </c>
      <c r="W82" s="31">
        <v>2938.1733333333332</v>
      </c>
      <c r="X82" s="31">
        <v>2778.1216666666664</v>
      </c>
      <c r="Y82" s="31">
        <v>3073.4316666666664</v>
      </c>
      <c r="Z82" s="31">
        <v>3073.4316666666664</v>
      </c>
      <c r="AA82" s="31">
        <v>2968.8535255319148</v>
      </c>
      <c r="AB82" s="31">
        <v>2967.8777543478254</v>
      </c>
      <c r="AC82" s="31">
        <v>3013.739</v>
      </c>
      <c r="AD82" s="31">
        <v>3013.739</v>
      </c>
      <c r="AE82" s="31">
        <v>3104.0178500000002</v>
      </c>
      <c r="AF82" s="31">
        <v>3013.739</v>
      </c>
      <c r="AG82" s="31">
        <v>3123.163333333333</v>
      </c>
      <c r="AH82" s="31">
        <v>3123.163333333333</v>
      </c>
      <c r="AI82" s="31">
        <v>3223.1045599999993</v>
      </c>
      <c r="AJ82" s="31">
        <v>3123.163333333333</v>
      </c>
      <c r="AK82" s="31">
        <v>3123.163333333333</v>
      </c>
      <c r="AL82" s="31">
        <v>3123.163333333333</v>
      </c>
      <c r="AM82" s="31">
        <v>2868.2112244897953</v>
      </c>
      <c r="AN82" s="31">
        <v>3123.163333333333</v>
      </c>
      <c r="AO82" s="31">
        <v>2951.0814999999998</v>
      </c>
      <c r="AP82" s="31">
        <v>2951.0814999999998</v>
      </c>
      <c r="AQ82" s="31">
        <v>2951.0814999999998</v>
      </c>
      <c r="AR82" s="31">
        <v>2951.0814999999998</v>
      </c>
      <c r="AS82" s="31">
        <v>2951.0814999999998</v>
      </c>
      <c r="AT82" s="31">
        <v>2951.0814999999998</v>
      </c>
      <c r="AU82" s="31">
        <v>2951.0814999999998</v>
      </c>
      <c r="AV82" s="31">
        <v>2951.0814999999998</v>
      </c>
      <c r="AW82" s="31">
        <v>2951.0814999999998</v>
      </c>
      <c r="AX82" s="31">
        <v>2951.0814999999998</v>
      </c>
      <c r="AY82" s="31">
        <v>2951.0814999999998</v>
      </c>
      <c r="AZ82" s="31">
        <v>3409.828911290323</v>
      </c>
      <c r="BA82" s="31">
        <v>3272.3583333333331</v>
      </c>
      <c r="BB82" s="31">
        <v>3123.163333333333</v>
      </c>
      <c r="BC82" s="31">
        <v>2945.4661091954031</v>
      </c>
      <c r="BD82" s="31">
        <v>3123.163333333333</v>
      </c>
      <c r="BE82" s="31">
        <v>3123.163333333333</v>
      </c>
      <c r="BF82" s="31">
        <v>3123.163333333333</v>
      </c>
      <c r="BG82" s="31">
        <v>3056.7130496453897</v>
      </c>
      <c r="BH82" s="31">
        <v>3070.0031063829788</v>
      </c>
      <c r="BI82" s="31">
        <v>2864.0072269503544</v>
      </c>
      <c r="BJ82" s="31">
        <v>3056.7130496453897</v>
      </c>
      <c r="BK82" s="31">
        <v>3056.7130496453897</v>
      </c>
      <c r="BL82" s="31">
        <v>3056.7130496453897</v>
      </c>
      <c r="BM82" s="31">
        <v>3108.7422079372254</v>
      </c>
      <c r="BN82" s="31">
        <v>3056.7130496453897</v>
      </c>
      <c r="BO82" s="31">
        <v>3056.7130496453897</v>
      </c>
    </row>
    <row r="83" spans="1:67" ht="13.95" customHeight="1">
      <c r="A83" s="14">
        <f t="shared" si="1"/>
        <v>1878</v>
      </c>
      <c r="B83" s="31">
        <v>3094.355224609375</v>
      </c>
      <c r="C83" s="31">
        <v>3117.860107421875</v>
      </c>
      <c r="D83" s="31">
        <v>3154.542724609375</v>
      </c>
      <c r="E83" s="31">
        <v>3028.6484375</v>
      </c>
      <c r="F83" s="31">
        <v>3067.93603515625</v>
      </c>
      <c r="G83" s="31">
        <v>2949.047119140625</v>
      </c>
      <c r="H83" s="31">
        <v>3345.2431640625</v>
      </c>
      <c r="I83" s="31">
        <v>3101.7646484375</v>
      </c>
      <c r="J83" s="31">
        <v>3041.16748046875</v>
      </c>
      <c r="K83" s="31">
        <v>3055.3745833333332</v>
      </c>
      <c r="L83" s="31">
        <v>3117.62</v>
      </c>
      <c r="M83" s="31">
        <v>2984.2200000000003</v>
      </c>
      <c r="N83" s="31">
        <v>3219.7</v>
      </c>
      <c r="O83" s="31">
        <v>2820.9524999999999</v>
      </c>
      <c r="P83" s="31">
        <v>3051.0462499999999</v>
      </c>
      <c r="Q83" s="31">
        <v>3290.7058333333334</v>
      </c>
      <c r="R83" s="31">
        <v>3117.62</v>
      </c>
      <c r="S83" s="31">
        <v>3378.6400000000003</v>
      </c>
      <c r="T83" s="31">
        <v>3117.62</v>
      </c>
      <c r="U83" s="31">
        <v>3266.7874999999999</v>
      </c>
      <c r="V83" s="31">
        <v>3193.1875</v>
      </c>
      <c r="W83" s="31">
        <v>2945.5266666666666</v>
      </c>
      <c r="X83" s="31">
        <v>2763.7158333333327</v>
      </c>
      <c r="Y83" s="31">
        <v>3067.8975</v>
      </c>
      <c r="Z83" s="31">
        <v>3067.8975</v>
      </c>
      <c r="AA83" s="31">
        <v>2968.3062989361702</v>
      </c>
      <c r="AB83" s="31">
        <v>2967.3307076086953</v>
      </c>
      <c r="AC83" s="31">
        <v>3013.1835000000001</v>
      </c>
      <c r="AD83" s="31">
        <v>3013.1835000000001</v>
      </c>
      <c r="AE83" s="31">
        <v>3148.6017750000001</v>
      </c>
      <c r="AF83" s="31">
        <v>3013.1835000000001</v>
      </c>
      <c r="AG83" s="31">
        <v>3117.62</v>
      </c>
      <c r="AH83" s="31">
        <v>3117.62</v>
      </c>
      <c r="AI83" s="31">
        <v>3217.3838399999995</v>
      </c>
      <c r="AJ83" s="31">
        <v>3117.62</v>
      </c>
      <c r="AK83" s="31">
        <v>3117.62</v>
      </c>
      <c r="AL83" s="31">
        <v>3117.62</v>
      </c>
      <c r="AM83" s="31">
        <v>2863.120408163265</v>
      </c>
      <c r="AN83" s="31">
        <v>3117.62</v>
      </c>
      <c r="AO83" s="31">
        <v>2949.0472499999996</v>
      </c>
      <c r="AP83" s="31">
        <v>2949.0472499999996</v>
      </c>
      <c r="AQ83" s="31">
        <v>2949.0472499999996</v>
      </c>
      <c r="AR83" s="31">
        <v>2949.0472499999996</v>
      </c>
      <c r="AS83" s="31">
        <v>2949.0472499999996</v>
      </c>
      <c r="AT83" s="31">
        <v>2949.0472499999996</v>
      </c>
      <c r="AU83" s="31">
        <v>2949.0472499999996</v>
      </c>
      <c r="AV83" s="31">
        <v>2949.0472499999996</v>
      </c>
      <c r="AW83" s="31">
        <v>2949.0472499999996</v>
      </c>
      <c r="AX83" s="31">
        <v>2949.0472499999996</v>
      </c>
      <c r="AY83" s="31">
        <v>2949.0472499999996</v>
      </c>
      <c r="AZ83" s="31">
        <v>3403.343366935484</v>
      </c>
      <c r="BA83" s="31">
        <v>3266.7874999999999</v>
      </c>
      <c r="BB83" s="31">
        <v>3117.62</v>
      </c>
      <c r="BC83" s="31">
        <v>2940.238172413794</v>
      </c>
      <c r="BD83" s="31">
        <v>3117.62</v>
      </c>
      <c r="BE83" s="31">
        <v>3117.62</v>
      </c>
      <c r="BF83" s="31">
        <v>3117.62</v>
      </c>
      <c r="BG83" s="31">
        <v>3051.2876595744674</v>
      </c>
      <c r="BH83" s="31">
        <v>3064.5541276595745</v>
      </c>
      <c r="BI83" s="31">
        <v>2858.9238723404251</v>
      </c>
      <c r="BJ83" s="31">
        <v>3051.2876595744674</v>
      </c>
      <c r="BK83" s="31">
        <v>3051.2876595744674</v>
      </c>
      <c r="BL83" s="31">
        <v>3051.2876595744674</v>
      </c>
      <c r="BM83" s="31">
        <v>3103.2244708012663</v>
      </c>
      <c r="BN83" s="31">
        <v>3051.2876595744674</v>
      </c>
      <c r="BO83" s="31">
        <v>3051.2876595744674</v>
      </c>
    </row>
    <row r="84" spans="1:67" ht="13.95" customHeight="1">
      <c r="A84" s="14">
        <f t="shared" si="1"/>
        <v>1879</v>
      </c>
      <c r="B84" s="31">
        <v>3089.98046875</v>
      </c>
      <c r="C84" s="31">
        <v>3112.562744140625</v>
      </c>
      <c r="D84" s="31">
        <v>3151.21630859375</v>
      </c>
      <c r="E84" s="31">
        <v>3038.33837890625</v>
      </c>
      <c r="F84" s="31">
        <v>3062.466796875</v>
      </c>
      <c r="G84" s="31">
        <v>2947.012939453125</v>
      </c>
      <c r="H84" s="31">
        <v>3339.135009765625</v>
      </c>
      <c r="I84" s="31">
        <v>3096.041259765625</v>
      </c>
      <c r="J84" s="31">
        <v>3035.614501953125</v>
      </c>
      <c r="K84" s="31">
        <v>3060.5549999999998</v>
      </c>
      <c r="L84" s="31">
        <v>3112.0766666666668</v>
      </c>
      <c r="M84" s="31">
        <v>2976.7266666666669</v>
      </c>
      <c r="N84" s="31">
        <v>3218.6</v>
      </c>
      <c r="O84" s="31">
        <v>2802.7033333333329</v>
      </c>
      <c r="P84" s="31">
        <v>3051.7449999999999</v>
      </c>
      <c r="Q84" s="31">
        <v>3282.2299999999996</v>
      </c>
      <c r="R84" s="31">
        <v>3112.0766666666668</v>
      </c>
      <c r="S84" s="31">
        <v>3351.0199999999995</v>
      </c>
      <c r="T84" s="31">
        <v>3112.0766666666668</v>
      </c>
      <c r="U84" s="31">
        <v>3261.2166666666662</v>
      </c>
      <c r="V84" s="31">
        <v>3189.85</v>
      </c>
      <c r="W84" s="31">
        <v>2952.88</v>
      </c>
      <c r="X84" s="31">
        <v>2749.31</v>
      </c>
      <c r="Y84" s="31">
        <v>3062.3633333333332</v>
      </c>
      <c r="Z84" s="31">
        <v>3062.3633333333332</v>
      </c>
      <c r="AA84" s="31">
        <v>2967.7590723404255</v>
      </c>
      <c r="AB84" s="31">
        <v>2966.7836608695643</v>
      </c>
      <c r="AC84" s="31">
        <v>3012.6279999999997</v>
      </c>
      <c r="AD84" s="31">
        <v>3012.6279999999997</v>
      </c>
      <c r="AE84" s="31">
        <v>3193.1857</v>
      </c>
      <c r="AF84" s="31">
        <v>3012.6279999999997</v>
      </c>
      <c r="AG84" s="31">
        <v>3112.0766666666668</v>
      </c>
      <c r="AH84" s="31">
        <v>3112.0766666666668</v>
      </c>
      <c r="AI84" s="31">
        <v>3211.6631199999997</v>
      </c>
      <c r="AJ84" s="31">
        <v>3112.0766666666668</v>
      </c>
      <c r="AK84" s="31">
        <v>3112.0766666666668</v>
      </c>
      <c r="AL84" s="31">
        <v>3112.0766666666668</v>
      </c>
      <c r="AM84" s="31">
        <v>2858.0295918367347</v>
      </c>
      <c r="AN84" s="31">
        <v>3112.0766666666668</v>
      </c>
      <c r="AO84" s="31">
        <v>2947.0129999999999</v>
      </c>
      <c r="AP84" s="31">
        <v>2947.0129999999999</v>
      </c>
      <c r="AQ84" s="31">
        <v>2947.0129999999999</v>
      </c>
      <c r="AR84" s="31">
        <v>2947.0129999999999</v>
      </c>
      <c r="AS84" s="31">
        <v>2947.0129999999999</v>
      </c>
      <c r="AT84" s="31">
        <v>2947.0129999999999</v>
      </c>
      <c r="AU84" s="31">
        <v>2947.0129999999999</v>
      </c>
      <c r="AV84" s="31">
        <v>2947.0129999999999</v>
      </c>
      <c r="AW84" s="31">
        <v>2947.0129999999999</v>
      </c>
      <c r="AX84" s="31">
        <v>2947.0129999999999</v>
      </c>
      <c r="AY84" s="31">
        <v>2947.0129999999999</v>
      </c>
      <c r="AZ84" s="31">
        <v>3396.8578225806459</v>
      </c>
      <c r="BA84" s="31">
        <v>3261.2166666666662</v>
      </c>
      <c r="BB84" s="31">
        <v>3112.0766666666668</v>
      </c>
      <c r="BC84" s="31">
        <v>2935.010235632185</v>
      </c>
      <c r="BD84" s="31">
        <v>3112.0766666666668</v>
      </c>
      <c r="BE84" s="31">
        <v>3112.0766666666668</v>
      </c>
      <c r="BF84" s="31">
        <v>3112.0766666666668</v>
      </c>
      <c r="BG84" s="31">
        <v>3045.8622695035456</v>
      </c>
      <c r="BH84" s="31">
        <v>3059.1051489361698</v>
      </c>
      <c r="BI84" s="31">
        <v>2853.8405177304958</v>
      </c>
      <c r="BJ84" s="31">
        <v>3045.8622695035456</v>
      </c>
      <c r="BK84" s="31">
        <v>3045.8622695035456</v>
      </c>
      <c r="BL84" s="31">
        <v>3045.8622695035456</v>
      </c>
      <c r="BM84" s="31">
        <v>3097.7067336653072</v>
      </c>
      <c r="BN84" s="31">
        <v>3045.8622695035456</v>
      </c>
      <c r="BO84" s="31">
        <v>3045.8622695035456</v>
      </c>
    </row>
    <row r="85" spans="1:67" ht="13.95" customHeight="1">
      <c r="A85" s="14">
        <f t="shared" si="1"/>
        <v>1880</v>
      </c>
      <c r="B85" s="31">
        <v>3085.6396484375</v>
      </c>
      <c r="C85" s="31">
        <v>3107.501708984375</v>
      </c>
      <c r="D85" s="31">
        <v>3147.95703125</v>
      </c>
      <c r="E85" s="31">
        <v>3048.09619140625</v>
      </c>
      <c r="F85" s="31">
        <v>3056.957275390625</v>
      </c>
      <c r="G85" s="31">
        <v>2944.978759765625</v>
      </c>
      <c r="H85" s="31">
        <v>3333.02880859375</v>
      </c>
      <c r="I85" s="31">
        <v>3090.363525390625</v>
      </c>
      <c r="J85" s="31">
        <v>3030.0556640625</v>
      </c>
      <c r="K85" s="31">
        <v>3065.7354166666669</v>
      </c>
      <c r="L85" s="31">
        <v>3106.5333333333333</v>
      </c>
      <c r="M85" s="31">
        <v>2969.2333333333336</v>
      </c>
      <c r="N85" s="31">
        <v>3217.5</v>
      </c>
      <c r="O85" s="31">
        <v>2784.4541666666664</v>
      </c>
      <c r="P85" s="31">
        <v>3052.4437499999999</v>
      </c>
      <c r="Q85" s="31">
        <v>3273.7541666666666</v>
      </c>
      <c r="R85" s="31">
        <v>3106.5333333333333</v>
      </c>
      <c r="S85" s="31">
        <v>3323.4</v>
      </c>
      <c r="T85" s="31">
        <v>3106.5333333333333</v>
      </c>
      <c r="U85" s="31">
        <v>3255.645833333333</v>
      </c>
      <c r="V85" s="31">
        <v>3186.5124999999998</v>
      </c>
      <c r="W85" s="31">
        <v>2960.2333333333336</v>
      </c>
      <c r="X85" s="31">
        <v>2734.9041666666662</v>
      </c>
      <c r="Y85" s="31">
        <v>3056.8291666666664</v>
      </c>
      <c r="Z85" s="31">
        <v>3056.8291666666664</v>
      </c>
      <c r="AA85" s="31">
        <v>2967.2118457446804</v>
      </c>
      <c r="AB85" s="31">
        <v>2966.2366141304346</v>
      </c>
      <c r="AC85" s="31">
        <v>3012.0724999999998</v>
      </c>
      <c r="AD85" s="31">
        <v>3012.0724999999998</v>
      </c>
      <c r="AE85" s="31">
        <v>3237.7696249999999</v>
      </c>
      <c r="AF85" s="31">
        <v>3012.0724999999998</v>
      </c>
      <c r="AG85" s="31">
        <v>3106.5333333333333</v>
      </c>
      <c r="AH85" s="31">
        <v>3106.5333333333333</v>
      </c>
      <c r="AI85" s="31">
        <v>3205.942399999999</v>
      </c>
      <c r="AJ85" s="31">
        <v>3106.5333333333333</v>
      </c>
      <c r="AK85" s="31">
        <v>3106.5333333333333</v>
      </c>
      <c r="AL85" s="31">
        <v>3106.5333333333333</v>
      </c>
      <c r="AM85" s="31">
        <v>2852.9387755102034</v>
      </c>
      <c r="AN85" s="31">
        <v>3106.5333333333333</v>
      </c>
      <c r="AO85" s="31">
        <v>2944.9787499999998</v>
      </c>
      <c r="AP85" s="31">
        <v>2944.9787499999998</v>
      </c>
      <c r="AQ85" s="31">
        <v>2944.9787499999998</v>
      </c>
      <c r="AR85" s="31">
        <v>2944.9787499999998</v>
      </c>
      <c r="AS85" s="31">
        <v>2944.9787499999998</v>
      </c>
      <c r="AT85" s="31">
        <v>2944.9787499999998</v>
      </c>
      <c r="AU85" s="31">
        <v>2944.9787499999998</v>
      </c>
      <c r="AV85" s="31">
        <v>2944.9787499999998</v>
      </c>
      <c r="AW85" s="31">
        <v>2944.9787499999998</v>
      </c>
      <c r="AX85" s="31">
        <v>2944.9787499999998</v>
      </c>
      <c r="AY85" s="31">
        <v>2944.9787499999998</v>
      </c>
      <c r="AZ85" s="31">
        <v>3390.372278225806</v>
      </c>
      <c r="BA85" s="31">
        <v>3255.645833333333</v>
      </c>
      <c r="BB85" s="31">
        <v>3106.5333333333333</v>
      </c>
      <c r="BC85" s="31">
        <v>2929.7822988505754</v>
      </c>
      <c r="BD85" s="31">
        <v>3106.5333333333333</v>
      </c>
      <c r="BE85" s="31">
        <v>3106.5333333333333</v>
      </c>
      <c r="BF85" s="31">
        <v>3106.5333333333333</v>
      </c>
      <c r="BG85" s="31">
        <v>3040.4368794326238</v>
      </c>
      <c r="BH85" s="31">
        <v>3053.6561702127665</v>
      </c>
      <c r="BI85" s="31">
        <v>2848.7571631205669</v>
      </c>
      <c r="BJ85" s="31">
        <v>3040.4368794326238</v>
      </c>
      <c r="BK85" s="31">
        <v>3040.4368794326238</v>
      </c>
      <c r="BL85" s="31">
        <v>3040.4368794326238</v>
      </c>
      <c r="BM85" s="31">
        <v>3092.1889965293485</v>
      </c>
      <c r="BN85" s="31">
        <v>3040.4368794326238</v>
      </c>
      <c r="BO85" s="31">
        <v>3040.4368794326238</v>
      </c>
    </row>
    <row r="86" spans="1:67" ht="13.95" customHeight="1">
      <c r="A86" s="14">
        <f t="shared" si="1"/>
        <v>1881</v>
      </c>
      <c r="B86" s="31">
        <v>3081.34228515625</v>
      </c>
      <c r="C86" s="31">
        <v>3102.322021484375</v>
      </c>
      <c r="D86" s="31">
        <v>3144.74609375</v>
      </c>
      <c r="E86" s="31">
        <v>3057.806884765625</v>
      </c>
      <c r="F86" s="31">
        <v>3051.62890625</v>
      </c>
      <c r="G86" s="31">
        <v>2942.9443359375</v>
      </c>
      <c r="H86" s="31">
        <v>3326.9267578125</v>
      </c>
      <c r="I86" s="31">
        <v>3084.73828125</v>
      </c>
      <c r="J86" s="31">
        <v>3024.486572265625</v>
      </c>
      <c r="K86" s="31">
        <v>3070.9158333333335</v>
      </c>
      <c r="L86" s="31">
        <v>3100.9900000000002</v>
      </c>
      <c r="M86" s="31">
        <v>2961.7400000000002</v>
      </c>
      <c r="N86" s="31">
        <v>3216.4</v>
      </c>
      <c r="O86" s="31">
        <v>2766.2049999999995</v>
      </c>
      <c r="P86" s="31">
        <v>3053.1424999999999</v>
      </c>
      <c r="Q86" s="31">
        <v>3265.2783333333332</v>
      </c>
      <c r="R86" s="31">
        <v>3100.9900000000002</v>
      </c>
      <c r="S86" s="31">
        <v>3295.78</v>
      </c>
      <c r="T86" s="31">
        <v>3100.9900000000002</v>
      </c>
      <c r="U86" s="31">
        <v>3250.0749999999998</v>
      </c>
      <c r="V86" s="31">
        <v>3183.1750000000002</v>
      </c>
      <c r="W86" s="31">
        <v>2967.586666666667</v>
      </c>
      <c r="X86" s="31">
        <v>2720.498333333333</v>
      </c>
      <c r="Y86" s="31">
        <v>3051.2950000000001</v>
      </c>
      <c r="Z86" s="31">
        <v>3051.2950000000001</v>
      </c>
      <c r="AA86" s="31">
        <v>2966.6646191489358</v>
      </c>
      <c r="AB86" s="31">
        <v>2965.6895673913041</v>
      </c>
      <c r="AC86" s="31">
        <v>3011.5169999999998</v>
      </c>
      <c r="AD86" s="31">
        <v>3011.5169999999998</v>
      </c>
      <c r="AE86" s="31">
        <v>3282.3535500000007</v>
      </c>
      <c r="AF86" s="31">
        <v>3011.5169999999998</v>
      </c>
      <c r="AG86" s="31">
        <v>3100.9900000000002</v>
      </c>
      <c r="AH86" s="31">
        <v>3100.9900000000002</v>
      </c>
      <c r="AI86" s="31">
        <v>3200.2216799999997</v>
      </c>
      <c r="AJ86" s="31">
        <v>3100.9900000000002</v>
      </c>
      <c r="AK86" s="31">
        <v>3100.9900000000002</v>
      </c>
      <c r="AL86" s="31">
        <v>3100.9900000000002</v>
      </c>
      <c r="AM86" s="31">
        <v>2847.8479591836731</v>
      </c>
      <c r="AN86" s="31">
        <v>3100.9900000000002</v>
      </c>
      <c r="AO86" s="31">
        <v>2942.9445000000001</v>
      </c>
      <c r="AP86" s="31">
        <v>2942.9445000000001</v>
      </c>
      <c r="AQ86" s="31">
        <v>2942.9445000000001</v>
      </c>
      <c r="AR86" s="31">
        <v>2942.9445000000001</v>
      </c>
      <c r="AS86" s="31">
        <v>2942.9445000000001</v>
      </c>
      <c r="AT86" s="31">
        <v>2942.9445000000001</v>
      </c>
      <c r="AU86" s="31">
        <v>2942.9445000000001</v>
      </c>
      <c r="AV86" s="31">
        <v>2942.9445000000001</v>
      </c>
      <c r="AW86" s="31">
        <v>2942.9445000000001</v>
      </c>
      <c r="AX86" s="31">
        <v>2942.9445000000001</v>
      </c>
      <c r="AY86" s="31">
        <v>2942.9445000000001</v>
      </c>
      <c r="AZ86" s="31">
        <v>3383.8867338709679</v>
      </c>
      <c r="BA86" s="31">
        <v>3250.0749999999998</v>
      </c>
      <c r="BB86" s="31">
        <v>3100.9900000000002</v>
      </c>
      <c r="BC86" s="31">
        <v>2924.5543620689664</v>
      </c>
      <c r="BD86" s="31">
        <v>3100.9900000000002</v>
      </c>
      <c r="BE86" s="31">
        <v>3100.9900000000002</v>
      </c>
      <c r="BF86" s="31">
        <v>3100.9900000000002</v>
      </c>
      <c r="BG86" s="31">
        <v>3035.0114893617019</v>
      </c>
      <c r="BH86" s="31">
        <v>3048.2071914893618</v>
      </c>
      <c r="BI86" s="31">
        <v>2843.6738085106381</v>
      </c>
      <c r="BJ86" s="31">
        <v>3035.0114893617019</v>
      </c>
      <c r="BK86" s="31">
        <v>3035.0114893617019</v>
      </c>
      <c r="BL86" s="31">
        <v>3035.0114893617019</v>
      </c>
      <c r="BM86" s="31">
        <v>3086.6712593933894</v>
      </c>
      <c r="BN86" s="31">
        <v>3035.0114893617019</v>
      </c>
      <c r="BO86" s="31">
        <v>3035.0114893617019</v>
      </c>
    </row>
    <row r="87" spans="1:67" ht="13.95" customHeight="1">
      <c r="A87" s="14">
        <f t="shared" si="1"/>
        <v>1882</v>
      </c>
      <c r="B87" s="31">
        <v>3077.0595703125</v>
      </c>
      <c r="C87" s="31">
        <v>3097.22021484375</v>
      </c>
      <c r="D87" s="31">
        <v>3141.92138671875</v>
      </c>
      <c r="E87" s="31">
        <v>3067.574951171875</v>
      </c>
      <c r="F87" s="31">
        <v>3046.3056640625</v>
      </c>
      <c r="G87" s="31">
        <v>2940.91015625</v>
      </c>
      <c r="H87" s="31">
        <v>3320.825439453125</v>
      </c>
      <c r="I87" s="31">
        <v>3079.16259765625</v>
      </c>
      <c r="J87" s="31">
        <v>3019.047119140625</v>
      </c>
      <c r="K87" s="31">
        <v>3076.0962499999996</v>
      </c>
      <c r="L87" s="31">
        <v>3095.4466666666667</v>
      </c>
      <c r="M87" s="31">
        <v>2954.2466666666669</v>
      </c>
      <c r="N87" s="31">
        <v>3215.3</v>
      </c>
      <c r="O87" s="31">
        <v>2747.955833333333</v>
      </c>
      <c r="P87" s="31">
        <v>3053.8412499999999</v>
      </c>
      <c r="Q87" s="31">
        <v>3256.8024999999998</v>
      </c>
      <c r="R87" s="31">
        <v>3095.4466666666667</v>
      </c>
      <c r="S87" s="31">
        <v>3268.1600000000003</v>
      </c>
      <c r="T87" s="31">
        <v>3095.4466666666667</v>
      </c>
      <c r="U87" s="31">
        <v>3244.5041666666666</v>
      </c>
      <c r="V87" s="31">
        <v>3179.8375000000001</v>
      </c>
      <c r="W87" s="31">
        <v>2974.94</v>
      </c>
      <c r="X87" s="31">
        <v>2706.0924999999997</v>
      </c>
      <c r="Y87" s="31">
        <v>3045.7608333333333</v>
      </c>
      <c r="Z87" s="31">
        <v>3045.7608333333333</v>
      </c>
      <c r="AA87" s="31">
        <v>2966.1173925531912</v>
      </c>
      <c r="AB87" s="31">
        <v>2965.1425206521735</v>
      </c>
      <c r="AC87" s="31">
        <v>3010.9615000000003</v>
      </c>
      <c r="AD87" s="31">
        <v>3010.9615000000003</v>
      </c>
      <c r="AE87" s="31">
        <v>3326.9374750000002</v>
      </c>
      <c r="AF87" s="31">
        <v>3010.9615000000003</v>
      </c>
      <c r="AG87" s="31">
        <v>3095.4466666666667</v>
      </c>
      <c r="AH87" s="31">
        <v>3095.4466666666667</v>
      </c>
      <c r="AI87" s="31">
        <v>3194.5009599999998</v>
      </c>
      <c r="AJ87" s="31">
        <v>3095.4466666666667</v>
      </c>
      <c r="AK87" s="31">
        <v>3095.4466666666667</v>
      </c>
      <c r="AL87" s="31">
        <v>3095.4466666666667</v>
      </c>
      <c r="AM87" s="31">
        <v>2842.7571428571418</v>
      </c>
      <c r="AN87" s="31">
        <v>3095.4466666666667</v>
      </c>
      <c r="AO87" s="31">
        <v>2940.9102499999999</v>
      </c>
      <c r="AP87" s="31">
        <v>2940.9102499999999</v>
      </c>
      <c r="AQ87" s="31">
        <v>2940.9102499999999</v>
      </c>
      <c r="AR87" s="31">
        <v>2940.9102499999999</v>
      </c>
      <c r="AS87" s="31">
        <v>2940.9102499999999</v>
      </c>
      <c r="AT87" s="31">
        <v>2940.9102499999999</v>
      </c>
      <c r="AU87" s="31">
        <v>2940.9102499999999</v>
      </c>
      <c r="AV87" s="31">
        <v>2940.9102499999999</v>
      </c>
      <c r="AW87" s="31">
        <v>2940.9102499999999</v>
      </c>
      <c r="AX87" s="31">
        <v>2940.9102499999999</v>
      </c>
      <c r="AY87" s="31">
        <v>2940.9102499999999</v>
      </c>
      <c r="AZ87" s="31">
        <v>3377.4011895161298</v>
      </c>
      <c r="BA87" s="31">
        <v>3244.5041666666666</v>
      </c>
      <c r="BB87" s="31">
        <v>3095.4466666666667</v>
      </c>
      <c r="BC87" s="31">
        <v>2919.3264252873569</v>
      </c>
      <c r="BD87" s="31">
        <v>3095.4466666666667</v>
      </c>
      <c r="BE87" s="31">
        <v>3095.4466666666667</v>
      </c>
      <c r="BF87" s="31">
        <v>3095.4466666666667</v>
      </c>
      <c r="BG87" s="31">
        <v>3029.5860992907792</v>
      </c>
      <c r="BH87" s="31">
        <v>3042.7582127659575</v>
      </c>
      <c r="BI87" s="31">
        <v>2838.5904539007088</v>
      </c>
      <c r="BJ87" s="31">
        <v>3029.5860992907792</v>
      </c>
      <c r="BK87" s="31">
        <v>3029.5860992907792</v>
      </c>
      <c r="BL87" s="31">
        <v>3029.5860992907792</v>
      </c>
      <c r="BM87" s="31">
        <v>3081.1535222574303</v>
      </c>
      <c r="BN87" s="31">
        <v>3029.5860992907792</v>
      </c>
      <c r="BO87" s="31">
        <v>3029.5860992907792</v>
      </c>
    </row>
    <row r="88" spans="1:67" ht="13.95" customHeight="1">
      <c r="A88" s="14">
        <f t="shared" si="1"/>
        <v>1883</v>
      </c>
      <c r="B88" s="31">
        <v>3072.7900390625</v>
      </c>
      <c r="C88" s="31">
        <v>3092.30810546875</v>
      </c>
      <c r="D88" s="31">
        <v>3138.7119140625</v>
      </c>
      <c r="E88" s="31">
        <v>3077.88037109375</v>
      </c>
      <c r="F88" s="31">
        <v>3040.8818359375</v>
      </c>
      <c r="G88" s="31">
        <v>2938.8759765625</v>
      </c>
      <c r="H88" s="31">
        <v>3314.7255859375</v>
      </c>
      <c r="I88" s="31">
        <v>3073.56494140625</v>
      </c>
      <c r="J88" s="31">
        <v>3013.611572265625</v>
      </c>
      <c r="K88" s="31">
        <v>3081.2766666666666</v>
      </c>
      <c r="L88" s="31">
        <v>3089.9033333333332</v>
      </c>
      <c r="M88" s="31">
        <v>2946.7533333333336</v>
      </c>
      <c r="N88" s="31">
        <v>3214.2</v>
      </c>
      <c r="O88" s="31">
        <v>2729.7066666666665</v>
      </c>
      <c r="P88" s="31">
        <v>3054.54</v>
      </c>
      <c r="Q88" s="31">
        <v>3248.3266666666668</v>
      </c>
      <c r="R88" s="31">
        <v>3089.9033333333332</v>
      </c>
      <c r="S88" s="31">
        <v>3240.54</v>
      </c>
      <c r="T88" s="31">
        <v>3089.9033333333332</v>
      </c>
      <c r="U88" s="31">
        <v>3238.9333333333334</v>
      </c>
      <c r="V88" s="31">
        <v>3176.5</v>
      </c>
      <c r="W88" s="31">
        <v>2982.2933333333335</v>
      </c>
      <c r="X88" s="31">
        <v>2691.6866666666665</v>
      </c>
      <c r="Y88" s="31">
        <v>3040.2266666666665</v>
      </c>
      <c r="Z88" s="31">
        <v>3040.2266666666665</v>
      </c>
      <c r="AA88" s="31">
        <v>2965.5701659574465</v>
      </c>
      <c r="AB88" s="31">
        <v>2964.595473913043</v>
      </c>
      <c r="AC88" s="31">
        <v>3010.4059999999999</v>
      </c>
      <c r="AD88" s="31">
        <v>3010.4059999999999</v>
      </c>
      <c r="AE88" s="31">
        <v>3371.5214000000001</v>
      </c>
      <c r="AF88" s="31">
        <v>3010.4059999999999</v>
      </c>
      <c r="AG88" s="31">
        <v>3089.9033333333332</v>
      </c>
      <c r="AH88" s="31">
        <v>3089.9033333333332</v>
      </c>
      <c r="AI88" s="31">
        <v>3188.7802399999991</v>
      </c>
      <c r="AJ88" s="31">
        <v>3089.9033333333332</v>
      </c>
      <c r="AK88" s="31">
        <v>3089.9033333333332</v>
      </c>
      <c r="AL88" s="31">
        <v>3089.9033333333332</v>
      </c>
      <c r="AM88" s="31">
        <v>2837.6663265306115</v>
      </c>
      <c r="AN88" s="31">
        <v>3089.9033333333332</v>
      </c>
      <c r="AO88" s="31">
        <v>2938.8759999999993</v>
      </c>
      <c r="AP88" s="31">
        <v>2938.8759999999993</v>
      </c>
      <c r="AQ88" s="31">
        <v>2938.8759999999993</v>
      </c>
      <c r="AR88" s="31">
        <v>2938.8759999999993</v>
      </c>
      <c r="AS88" s="31">
        <v>2938.8759999999993</v>
      </c>
      <c r="AT88" s="31">
        <v>2938.8759999999993</v>
      </c>
      <c r="AU88" s="31">
        <v>2938.8759999999993</v>
      </c>
      <c r="AV88" s="31">
        <v>2938.8759999999993</v>
      </c>
      <c r="AW88" s="31">
        <v>2938.8759999999993</v>
      </c>
      <c r="AX88" s="31">
        <v>2938.8759999999993</v>
      </c>
      <c r="AY88" s="31">
        <v>2938.8759999999993</v>
      </c>
      <c r="AZ88" s="31">
        <v>3370.9156451612907</v>
      </c>
      <c r="BA88" s="31">
        <v>3238.9333333333334</v>
      </c>
      <c r="BB88" s="31">
        <v>3089.9033333333332</v>
      </c>
      <c r="BC88" s="31">
        <v>2914.0984885057478</v>
      </c>
      <c r="BD88" s="31">
        <v>3089.9033333333332</v>
      </c>
      <c r="BE88" s="31">
        <v>3089.9033333333332</v>
      </c>
      <c r="BF88" s="31">
        <v>3089.9033333333332</v>
      </c>
      <c r="BG88" s="31">
        <v>3024.1607092198578</v>
      </c>
      <c r="BH88" s="31">
        <v>3037.3092340425533</v>
      </c>
      <c r="BI88" s="31">
        <v>2833.5070992907795</v>
      </c>
      <c r="BJ88" s="31">
        <v>3024.1607092198578</v>
      </c>
      <c r="BK88" s="31">
        <v>3024.1607092198578</v>
      </c>
      <c r="BL88" s="31">
        <v>3024.1607092198578</v>
      </c>
      <c r="BM88" s="31">
        <v>3075.6357851214716</v>
      </c>
      <c r="BN88" s="31">
        <v>3024.1607092198578</v>
      </c>
      <c r="BO88" s="31">
        <v>3024.1607092198578</v>
      </c>
    </row>
    <row r="89" spans="1:67" ht="13.95" customHeight="1">
      <c r="A89" s="14">
        <f t="shared" si="1"/>
        <v>1884</v>
      </c>
      <c r="B89" s="31">
        <v>3068.490966796875</v>
      </c>
      <c r="C89" s="31">
        <v>3087.357666015625</v>
      </c>
      <c r="D89" s="31">
        <v>3135.5263671875</v>
      </c>
      <c r="E89" s="31">
        <v>3088.261474609375</v>
      </c>
      <c r="F89" s="31">
        <v>3035.634521484375</v>
      </c>
      <c r="G89" s="31">
        <v>2936.841796875</v>
      </c>
      <c r="H89" s="31">
        <v>3308.626953125</v>
      </c>
      <c r="I89" s="31">
        <v>3067.959716796875</v>
      </c>
      <c r="J89" s="31">
        <v>3008.17626953125</v>
      </c>
      <c r="K89" s="31">
        <v>3086.4570833333332</v>
      </c>
      <c r="L89" s="31">
        <v>3084.3599999999997</v>
      </c>
      <c r="M89" s="31">
        <v>2939.26</v>
      </c>
      <c r="N89" s="31">
        <v>3213.1</v>
      </c>
      <c r="O89" s="31">
        <v>2711.4574999999995</v>
      </c>
      <c r="P89" s="31">
        <v>3055.23875</v>
      </c>
      <c r="Q89" s="31">
        <v>3239.850833333333</v>
      </c>
      <c r="R89" s="31">
        <v>3084.3599999999997</v>
      </c>
      <c r="S89" s="31">
        <v>3212.92</v>
      </c>
      <c r="T89" s="31">
        <v>3084.3599999999997</v>
      </c>
      <c r="U89" s="31">
        <v>3233.3625000000002</v>
      </c>
      <c r="V89" s="31">
        <v>3173.1624999999999</v>
      </c>
      <c r="W89" s="31">
        <v>2989.6466666666665</v>
      </c>
      <c r="X89" s="31">
        <v>2677.2808333333332</v>
      </c>
      <c r="Y89" s="31">
        <v>3034.6925000000001</v>
      </c>
      <c r="Z89" s="31">
        <v>3034.6925000000001</v>
      </c>
      <c r="AA89" s="31">
        <v>2965.0229393617019</v>
      </c>
      <c r="AB89" s="31">
        <v>2964.0484271739128</v>
      </c>
      <c r="AC89" s="31">
        <v>3009.8504999999996</v>
      </c>
      <c r="AD89" s="31">
        <v>3009.8504999999996</v>
      </c>
      <c r="AE89" s="31">
        <v>3416.1053250000004</v>
      </c>
      <c r="AF89" s="31">
        <v>3009.8504999999996</v>
      </c>
      <c r="AG89" s="31">
        <v>3084.3599999999997</v>
      </c>
      <c r="AH89" s="31">
        <v>3084.3599999999997</v>
      </c>
      <c r="AI89" s="31">
        <v>3183.0595199999993</v>
      </c>
      <c r="AJ89" s="31">
        <v>3084.3599999999997</v>
      </c>
      <c r="AK89" s="31">
        <v>3084.3599999999997</v>
      </c>
      <c r="AL89" s="31">
        <v>3084.3599999999997</v>
      </c>
      <c r="AM89" s="31">
        <v>2832.5755102040812</v>
      </c>
      <c r="AN89" s="31">
        <v>3084.3599999999997</v>
      </c>
      <c r="AO89" s="31">
        <v>2936.8417499999996</v>
      </c>
      <c r="AP89" s="31">
        <v>2936.8417499999996</v>
      </c>
      <c r="AQ89" s="31">
        <v>2936.8417499999996</v>
      </c>
      <c r="AR89" s="31">
        <v>2936.8417499999996</v>
      </c>
      <c r="AS89" s="31">
        <v>2936.8417499999996</v>
      </c>
      <c r="AT89" s="31">
        <v>2936.8417499999996</v>
      </c>
      <c r="AU89" s="31">
        <v>2936.8417499999996</v>
      </c>
      <c r="AV89" s="31">
        <v>2936.8417499999996</v>
      </c>
      <c r="AW89" s="31">
        <v>2936.8417499999996</v>
      </c>
      <c r="AX89" s="31">
        <v>2936.8417499999996</v>
      </c>
      <c r="AY89" s="31">
        <v>2936.8417499999996</v>
      </c>
      <c r="AZ89" s="31">
        <v>3364.4301008064517</v>
      </c>
      <c r="BA89" s="31">
        <v>3233.3625000000002</v>
      </c>
      <c r="BB89" s="31">
        <v>3084.3599999999997</v>
      </c>
      <c r="BC89" s="31">
        <v>2908.8705517241383</v>
      </c>
      <c r="BD89" s="31">
        <v>3084.3599999999997</v>
      </c>
      <c r="BE89" s="31">
        <v>3084.3599999999997</v>
      </c>
      <c r="BF89" s="31">
        <v>3084.3599999999997</v>
      </c>
      <c r="BG89" s="31">
        <v>3018.735319148936</v>
      </c>
      <c r="BH89" s="31">
        <v>3031.860255319149</v>
      </c>
      <c r="BI89" s="31">
        <v>2828.4237446808502</v>
      </c>
      <c r="BJ89" s="31">
        <v>3018.735319148936</v>
      </c>
      <c r="BK89" s="31">
        <v>3018.735319148936</v>
      </c>
      <c r="BL89" s="31">
        <v>3018.735319148936</v>
      </c>
      <c r="BM89" s="31">
        <v>3070.1180479855125</v>
      </c>
      <c r="BN89" s="31">
        <v>3018.735319148936</v>
      </c>
      <c r="BO89" s="31">
        <v>3018.735319148936</v>
      </c>
    </row>
    <row r="90" spans="1:67" ht="13.95" customHeight="1">
      <c r="A90" s="14">
        <f t="shared" si="1"/>
        <v>1885</v>
      </c>
      <c r="B90" s="31">
        <v>3064.19873046875</v>
      </c>
      <c r="C90" s="31">
        <v>3082.280029296875</v>
      </c>
      <c r="D90" s="31">
        <v>3132.4306640625</v>
      </c>
      <c r="E90" s="31">
        <v>3098.774169921875</v>
      </c>
      <c r="F90" s="31">
        <v>3030.391845703125</v>
      </c>
      <c r="G90" s="31">
        <v>2934.807373046875</v>
      </c>
      <c r="H90" s="31">
        <v>3302.5283203125</v>
      </c>
      <c r="I90" s="31">
        <v>3062.4140625</v>
      </c>
      <c r="J90" s="31">
        <v>3002.740478515625</v>
      </c>
      <c r="K90" s="31">
        <v>3091.6374999999998</v>
      </c>
      <c r="L90" s="31">
        <v>3078.8166666666666</v>
      </c>
      <c r="M90" s="31">
        <v>2931.7666666666669</v>
      </c>
      <c r="N90" s="31">
        <v>3212</v>
      </c>
      <c r="O90" s="31">
        <v>2693.208333333333</v>
      </c>
      <c r="P90" s="31">
        <v>3055.9375</v>
      </c>
      <c r="Q90" s="31">
        <v>3231.375</v>
      </c>
      <c r="R90" s="31">
        <v>3078.8166666666666</v>
      </c>
      <c r="S90" s="31">
        <v>3185.3</v>
      </c>
      <c r="T90" s="31">
        <v>3078.8166666666666</v>
      </c>
      <c r="U90" s="31">
        <v>3227.7916666666665</v>
      </c>
      <c r="V90" s="31">
        <v>3169.8249999999998</v>
      </c>
      <c r="W90" s="31">
        <v>2997</v>
      </c>
      <c r="X90" s="31">
        <v>2662.875</v>
      </c>
      <c r="Y90" s="31">
        <v>3029.1583333333333</v>
      </c>
      <c r="Z90" s="31">
        <v>3029.1583333333333</v>
      </c>
      <c r="AA90" s="31">
        <v>2964.4757127659573</v>
      </c>
      <c r="AB90" s="31">
        <v>2963.5013804347823</v>
      </c>
      <c r="AC90" s="31">
        <v>3009.2950000000001</v>
      </c>
      <c r="AD90" s="31">
        <v>3009.2950000000001</v>
      </c>
      <c r="AE90" s="31">
        <v>3460.6892500000004</v>
      </c>
      <c r="AF90" s="31">
        <v>3009.2950000000001</v>
      </c>
      <c r="AG90" s="31">
        <v>3078.8166666666666</v>
      </c>
      <c r="AH90" s="31">
        <v>3078.8166666666666</v>
      </c>
      <c r="AI90" s="31">
        <v>3177.3387999999995</v>
      </c>
      <c r="AJ90" s="31">
        <v>3078.8166666666666</v>
      </c>
      <c r="AK90" s="31">
        <v>3078.8166666666666</v>
      </c>
      <c r="AL90" s="31">
        <v>3078.8166666666666</v>
      </c>
      <c r="AM90" s="31">
        <v>2827.4846938775504</v>
      </c>
      <c r="AN90" s="31">
        <v>3078.8166666666666</v>
      </c>
      <c r="AO90" s="31">
        <v>2934.8074999999994</v>
      </c>
      <c r="AP90" s="31">
        <v>2934.8074999999994</v>
      </c>
      <c r="AQ90" s="31">
        <v>2934.8074999999994</v>
      </c>
      <c r="AR90" s="31">
        <v>2934.8074999999994</v>
      </c>
      <c r="AS90" s="31">
        <v>2934.8074999999994</v>
      </c>
      <c r="AT90" s="31">
        <v>2934.8074999999994</v>
      </c>
      <c r="AU90" s="31">
        <v>2934.8074999999994</v>
      </c>
      <c r="AV90" s="31">
        <v>2934.8074999999994</v>
      </c>
      <c r="AW90" s="31">
        <v>2934.8074999999994</v>
      </c>
      <c r="AX90" s="31">
        <v>2934.8074999999994</v>
      </c>
      <c r="AY90" s="31">
        <v>2934.8074999999994</v>
      </c>
      <c r="AZ90" s="31">
        <v>3357.9445564516127</v>
      </c>
      <c r="BA90" s="31">
        <v>3227.7916666666665</v>
      </c>
      <c r="BB90" s="31">
        <v>3078.8166666666666</v>
      </c>
      <c r="BC90" s="31">
        <v>2903.6426149425292</v>
      </c>
      <c r="BD90" s="31">
        <v>3078.8166666666666</v>
      </c>
      <c r="BE90" s="31">
        <v>3078.8166666666666</v>
      </c>
      <c r="BF90" s="31">
        <v>3078.8166666666666</v>
      </c>
      <c r="BG90" s="31">
        <v>3013.3099290780137</v>
      </c>
      <c r="BH90" s="31">
        <v>3026.4112765957448</v>
      </c>
      <c r="BI90" s="31">
        <v>2823.3403900709213</v>
      </c>
      <c r="BJ90" s="31">
        <v>3013.3099290780137</v>
      </c>
      <c r="BK90" s="31">
        <v>3013.3099290780137</v>
      </c>
      <c r="BL90" s="31">
        <v>3013.3099290780137</v>
      </c>
      <c r="BM90" s="31">
        <v>3064.6003108495534</v>
      </c>
      <c r="BN90" s="31">
        <v>3013.3099290780137</v>
      </c>
      <c r="BO90" s="31">
        <v>3013.3099290780137</v>
      </c>
    </row>
    <row r="91" spans="1:67" ht="13.95" customHeight="1">
      <c r="A91" s="14">
        <f t="shared" si="1"/>
        <v>1886</v>
      </c>
      <c r="B91" s="31">
        <v>3058.708984375</v>
      </c>
      <c r="C91" s="31">
        <v>3076.518310546875</v>
      </c>
      <c r="D91" s="31">
        <v>3121.72607421875</v>
      </c>
      <c r="E91" s="31">
        <v>3097.964111328125</v>
      </c>
      <c r="F91" s="31">
        <v>3025.171142578125</v>
      </c>
      <c r="G91" s="31">
        <v>2932.77880859375</v>
      </c>
      <c r="H91" s="31">
        <v>3291.772705078125</v>
      </c>
      <c r="I91" s="31">
        <v>3056.96337890625</v>
      </c>
      <c r="J91" s="31">
        <v>2997.321533203125</v>
      </c>
      <c r="K91" s="31">
        <v>3084.4095833333331</v>
      </c>
      <c r="L91" s="31">
        <v>3073.2916666666665</v>
      </c>
      <c r="M91" s="31">
        <v>2920.0583333333334</v>
      </c>
      <c r="N91" s="31">
        <v>3209.4450000000002</v>
      </c>
      <c r="O91" s="31">
        <v>2693.8124999999995</v>
      </c>
      <c r="P91" s="31">
        <v>3056.6345833333335</v>
      </c>
      <c r="Q91" s="31">
        <v>3223.4250000000002</v>
      </c>
      <c r="R91" s="31">
        <v>3073.2916666666665</v>
      </c>
      <c r="S91" s="31">
        <v>3168.77</v>
      </c>
      <c r="T91" s="31">
        <v>3073.2916666666665</v>
      </c>
      <c r="U91" s="31">
        <v>3217.2825000000003</v>
      </c>
      <c r="V91" s="31">
        <v>3157.7799999999997</v>
      </c>
      <c r="W91" s="31">
        <v>3007.8816666666667</v>
      </c>
      <c r="X91" s="31">
        <v>2648.4924999999998</v>
      </c>
      <c r="Y91" s="31">
        <v>3018.6858333333334</v>
      </c>
      <c r="Z91" s="31">
        <v>3018.6858333333334</v>
      </c>
      <c r="AA91" s="31">
        <v>2963.9284861702126</v>
      </c>
      <c r="AB91" s="31">
        <v>2962.9543336956522</v>
      </c>
      <c r="AC91" s="31">
        <v>3008.7395000000001</v>
      </c>
      <c r="AD91" s="31">
        <v>3008.7395000000001</v>
      </c>
      <c r="AE91" s="31">
        <v>3460.0504250000004</v>
      </c>
      <c r="AF91" s="31">
        <v>3008.7395000000001</v>
      </c>
      <c r="AG91" s="31">
        <v>3073.2916666666665</v>
      </c>
      <c r="AH91" s="31">
        <v>3073.2916666666665</v>
      </c>
      <c r="AI91" s="31">
        <v>3171.6369999999997</v>
      </c>
      <c r="AJ91" s="31">
        <v>3073.2916666666665</v>
      </c>
      <c r="AK91" s="31">
        <v>3073.2916666666665</v>
      </c>
      <c r="AL91" s="31">
        <v>3073.2916666666665</v>
      </c>
      <c r="AM91" s="31">
        <v>2822.4107142857138</v>
      </c>
      <c r="AN91" s="31">
        <v>3073.2916666666665</v>
      </c>
      <c r="AO91" s="31">
        <v>2932.7787499999995</v>
      </c>
      <c r="AP91" s="31">
        <v>2932.7787499999995</v>
      </c>
      <c r="AQ91" s="31">
        <v>2932.7787499999995</v>
      </c>
      <c r="AR91" s="31">
        <v>2932.7787499999995</v>
      </c>
      <c r="AS91" s="31">
        <v>2932.7787499999995</v>
      </c>
      <c r="AT91" s="31">
        <v>2932.7787499999995</v>
      </c>
      <c r="AU91" s="31">
        <v>2932.7787499999995</v>
      </c>
      <c r="AV91" s="31">
        <v>2932.7787499999995</v>
      </c>
      <c r="AW91" s="31">
        <v>2932.7787499999995</v>
      </c>
      <c r="AX91" s="31">
        <v>2932.7787499999995</v>
      </c>
      <c r="AY91" s="31">
        <v>2932.7787499999995</v>
      </c>
      <c r="AZ91" s="31">
        <v>3347.0116330645164</v>
      </c>
      <c r="BA91" s="31">
        <v>3217.2825000000003</v>
      </c>
      <c r="BB91" s="31">
        <v>3073.2916666666665</v>
      </c>
      <c r="BC91" s="31">
        <v>2898.4319683908047</v>
      </c>
      <c r="BD91" s="31">
        <v>3073.2916666666665</v>
      </c>
      <c r="BE91" s="31">
        <v>3073.2916666666665</v>
      </c>
      <c r="BF91" s="31">
        <v>3073.2916666666665</v>
      </c>
      <c r="BG91" s="31">
        <v>3007.9024822695037</v>
      </c>
      <c r="BH91" s="31">
        <v>3020.9803191489364</v>
      </c>
      <c r="BI91" s="31">
        <v>2818.2738475177298</v>
      </c>
      <c r="BJ91" s="31">
        <v>3007.9024822695037</v>
      </c>
      <c r="BK91" s="31">
        <v>3007.9024822695037</v>
      </c>
      <c r="BL91" s="31">
        <v>3007.9024822695037</v>
      </c>
      <c r="BM91" s="31">
        <v>3059.1008223932381</v>
      </c>
      <c r="BN91" s="31">
        <v>3007.9024822695037</v>
      </c>
      <c r="BO91" s="31">
        <v>3007.9024822695037</v>
      </c>
    </row>
    <row r="92" spans="1:67" ht="13.95" customHeight="1">
      <c r="A92" s="14">
        <f t="shared" si="1"/>
        <v>1887</v>
      </c>
      <c r="B92" s="31">
        <v>3053.1962890625</v>
      </c>
      <c r="C92" s="31">
        <v>3070.717529296875</v>
      </c>
      <c r="D92" s="31">
        <v>3110.954345703125</v>
      </c>
      <c r="E92" s="31">
        <v>3097.040771484375</v>
      </c>
      <c r="F92" s="31">
        <v>3019.94677734375</v>
      </c>
      <c r="G92" s="31">
        <v>2930.75</v>
      </c>
      <c r="H92" s="31">
        <v>3281.017822265625</v>
      </c>
      <c r="I92" s="31">
        <v>3051.54833984375</v>
      </c>
      <c r="J92" s="31">
        <v>2991.90283203125</v>
      </c>
      <c r="K92" s="31">
        <v>3077.1816666666664</v>
      </c>
      <c r="L92" s="31">
        <v>3067.7666666666669</v>
      </c>
      <c r="M92" s="31">
        <v>2908.35</v>
      </c>
      <c r="N92" s="31">
        <v>3206.8900000000003</v>
      </c>
      <c r="O92" s="31">
        <v>2694.4166666666665</v>
      </c>
      <c r="P92" s="31">
        <v>3057.3316666666665</v>
      </c>
      <c r="Q92" s="31">
        <v>3215.4749999999999</v>
      </c>
      <c r="R92" s="31">
        <v>3067.7666666666669</v>
      </c>
      <c r="S92" s="31">
        <v>3152.2400000000002</v>
      </c>
      <c r="T92" s="31">
        <v>3067.7666666666669</v>
      </c>
      <c r="U92" s="31">
        <v>3206.7733333333335</v>
      </c>
      <c r="V92" s="31">
        <v>3145.7349999999997</v>
      </c>
      <c r="W92" s="31">
        <v>3018.7633333333333</v>
      </c>
      <c r="X92" s="31">
        <v>2634.1099999999997</v>
      </c>
      <c r="Y92" s="31">
        <v>3008.2133333333331</v>
      </c>
      <c r="Z92" s="31">
        <v>3008.2133333333331</v>
      </c>
      <c r="AA92" s="31">
        <v>2963.381259574468</v>
      </c>
      <c r="AB92" s="31">
        <v>2962.4072869565216</v>
      </c>
      <c r="AC92" s="31">
        <v>3008.1840000000002</v>
      </c>
      <c r="AD92" s="31">
        <v>3008.1840000000002</v>
      </c>
      <c r="AE92" s="31">
        <v>3459.4116000000004</v>
      </c>
      <c r="AF92" s="31">
        <v>3008.1840000000002</v>
      </c>
      <c r="AG92" s="31">
        <v>3067.7666666666669</v>
      </c>
      <c r="AH92" s="31">
        <v>3067.7666666666669</v>
      </c>
      <c r="AI92" s="31">
        <v>3165.9351999999994</v>
      </c>
      <c r="AJ92" s="31">
        <v>3067.7666666666669</v>
      </c>
      <c r="AK92" s="31">
        <v>3067.7666666666669</v>
      </c>
      <c r="AL92" s="31">
        <v>3067.7666666666669</v>
      </c>
      <c r="AM92" s="31">
        <v>2817.3367346938771</v>
      </c>
      <c r="AN92" s="31">
        <v>3067.7666666666669</v>
      </c>
      <c r="AO92" s="31">
        <v>2930.7499999999995</v>
      </c>
      <c r="AP92" s="31">
        <v>2930.7499999999995</v>
      </c>
      <c r="AQ92" s="31">
        <v>2930.7499999999995</v>
      </c>
      <c r="AR92" s="31">
        <v>2930.7499999999995</v>
      </c>
      <c r="AS92" s="31">
        <v>2930.7499999999995</v>
      </c>
      <c r="AT92" s="31">
        <v>2930.7499999999995</v>
      </c>
      <c r="AU92" s="31">
        <v>2930.7499999999995</v>
      </c>
      <c r="AV92" s="31">
        <v>2930.7499999999995</v>
      </c>
      <c r="AW92" s="31">
        <v>2930.7499999999995</v>
      </c>
      <c r="AX92" s="31">
        <v>2930.7499999999995</v>
      </c>
      <c r="AY92" s="31">
        <v>2930.7499999999995</v>
      </c>
      <c r="AZ92" s="31">
        <v>3336.0787096774193</v>
      </c>
      <c r="BA92" s="31">
        <v>3206.7733333333335</v>
      </c>
      <c r="BB92" s="31">
        <v>3067.7666666666669</v>
      </c>
      <c r="BC92" s="31">
        <v>2893.2213218390812</v>
      </c>
      <c r="BD92" s="31">
        <v>3067.7666666666669</v>
      </c>
      <c r="BE92" s="31">
        <v>3067.7666666666669</v>
      </c>
      <c r="BF92" s="31">
        <v>3067.7666666666669</v>
      </c>
      <c r="BG92" s="31">
        <v>3002.4950354609928</v>
      </c>
      <c r="BH92" s="31">
        <v>3015.549361702128</v>
      </c>
      <c r="BI92" s="31">
        <v>2813.2073049645383</v>
      </c>
      <c r="BJ92" s="31">
        <v>3002.4950354609928</v>
      </c>
      <c r="BK92" s="31">
        <v>3002.4950354609928</v>
      </c>
      <c r="BL92" s="31">
        <v>3002.4950354609928</v>
      </c>
      <c r="BM92" s="31">
        <v>3053.6013339369233</v>
      </c>
      <c r="BN92" s="31">
        <v>3002.4950354609928</v>
      </c>
      <c r="BO92" s="31">
        <v>3002.4950354609928</v>
      </c>
    </row>
    <row r="93" spans="1:67" ht="13.95" customHeight="1">
      <c r="A93" s="14">
        <f t="shared" si="1"/>
        <v>1888</v>
      </c>
      <c r="B93" s="31">
        <v>3047.6015625</v>
      </c>
      <c r="C93" s="31">
        <v>3065.046875</v>
      </c>
      <c r="D93" s="31">
        <v>3100.22705078125</v>
      </c>
      <c r="E93" s="31">
        <v>3096.11865234375</v>
      </c>
      <c r="F93" s="31">
        <v>3014.72314453125</v>
      </c>
      <c r="G93" s="31">
        <v>2928.72119140625</v>
      </c>
      <c r="H93" s="31">
        <v>3270.26513671875</v>
      </c>
      <c r="I93" s="31">
        <v>3046.033447265625</v>
      </c>
      <c r="J93" s="31">
        <v>2986.486083984375</v>
      </c>
      <c r="K93" s="31">
        <v>3069.9537499999997</v>
      </c>
      <c r="L93" s="31">
        <v>3062.2416666666668</v>
      </c>
      <c r="M93" s="31">
        <v>2896.6416666666669</v>
      </c>
      <c r="N93" s="31">
        <v>3204.335</v>
      </c>
      <c r="O93" s="31">
        <v>2695.020833333333</v>
      </c>
      <c r="P93" s="31">
        <v>3058.0287500000004</v>
      </c>
      <c r="Q93" s="31">
        <v>3207.5250000000001</v>
      </c>
      <c r="R93" s="31">
        <v>3062.2416666666668</v>
      </c>
      <c r="S93" s="31">
        <v>3135.71</v>
      </c>
      <c r="T93" s="31">
        <v>3062.2416666666668</v>
      </c>
      <c r="U93" s="31">
        <v>3196.2641666666664</v>
      </c>
      <c r="V93" s="31">
        <v>3133.6899999999996</v>
      </c>
      <c r="W93" s="31">
        <v>3029.645</v>
      </c>
      <c r="X93" s="31">
        <v>2619.7275</v>
      </c>
      <c r="Y93" s="31">
        <v>2997.7408333333333</v>
      </c>
      <c r="Z93" s="31">
        <v>2997.7408333333333</v>
      </c>
      <c r="AA93" s="31">
        <v>2962.8340329787234</v>
      </c>
      <c r="AB93" s="31">
        <v>2961.860240217391</v>
      </c>
      <c r="AC93" s="31">
        <v>3007.6285000000003</v>
      </c>
      <c r="AD93" s="31">
        <v>3007.6285000000003</v>
      </c>
      <c r="AE93" s="31">
        <v>3458.7727750000004</v>
      </c>
      <c r="AF93" s="31">
        <v>3007.6285000000003</v>
      </c>
      <c r="AG93" s="31">
        <v>3062.2416666666668</v>
      </c>
      <c r="AH93" s="31">
        <v>3062.2416666666668</v>
      </c>
      <c r="AI93" s="31">
        <v>3160.2334000000001</v>
      </c>
      <c r="AJ93" s="31">
        <v>3062.2416666666668</v>
      </c>
      <c r="AK93" s="31">
        <v>3062.2416666666668</v>
      </c>
      <c r="AL93" s="31">
        <v>3062.2416666666668</v>
      </c>
      <c r="AM93" s="31">
        <v>2812.2627551020405</v>
      </c>
      <c r="AN93" s="31">
        <v>3062.2416666666668</v>
      </c>
      <c r="AO93" s="31">
        <v>2928.7212499999996</v>
      </c>
      <c r="AP93" s="31">
        <v>2928.7212499999996</v>
      </c>
      <c r="AQ93" s="31">
        <v>2928.7212499999996</v>
      </c>
      <c r="AR93" s="31">
        <v>2928.7212499999996</v>
      </c>
      <c r="AS93" s="31">
        <v>2928.7212499999996</v>
      </c>
      <c r="AT93" s="31">
        <v>2928.7212499999996</v>
      </c>
      <c r="AU93" s="31">
        <v>2928.7212499999996</v>
      </c>
      <c r="AV93" s="31">
        <v>2928.7212499999996</v>
      </c>
      <c r="AW93" s="31">
        <v>2928.7212499999996</v>
      </c>
      <c r="AX93" s="31">
        <v>2928.7212499999996</v>
      </c>
      <c r="AY93" s="31">
        <v>2928.7212499999996</v>
      </c>
      <c r="AZ93" s="31">
        <v>3325.1457862903226</v>
      </c>
      <c r="BA93" s="31">
        <v>3196.2641666666664</v>
      </c>
      <c r="BB93" s="31">
        <v>3062.2416666666668</v>
      </c>
      <c r="BC93" s="31">
        <v>2888.0106752873571</v>
      </c>
      <c r="BD93" s="31">
        <v>3062.2416666666668</v>
      </c>
      <c r="BE93" s="31">
        <v>3062.2416666666668</v>
      </c>
      <c r="BF93" s="31">
        <v>3062.2416666666668</v>
      </c>
      <c r="BG93" s="31">
        <v>2997.0875886524818</v>
      </c>
      <c r="BH93" s="31">
        <v>3010.1184042553195</v>
      </c>
      <c r="BI93" s="31">
        <v>2808.1407624113472</v>
      </c>
      <c r="BJ93" s="31">
        <v>2997.0875886524818</v>
      </c>
      <c r="BK93" s="31">
        <v>2997.0875886524818</v>
      </c>
      <c r="BL93" s="31">
        <v>2997.0875886524818</v>
      </c>
      <c r="BM93" s="31">
        <v>3048.1018454806085</v>
      </c>
      <c r="BN93" s="31">
        <v>2997.0875886524818</v>
      </c>
      <c r="BO93" s="31">
        <v>2997.0875886524818</v>
      </c>
    </row>
    <row r="94" spans="1:67" ht="13.95" customHeight="1">
      <c r="A94" s="14">
        <f t="shared" si="1"/>
        <v>1889</v>
      </c>
      <c r="B94" s="31">
        <v>3041.9287109375</v>
      </c>
      <c r="C94" s="31">
        <v>3059.422607421875</v>
      </c>
      <c r="D94" s="31">
        <v>3089.702392578125</v>
      </c>
      <c r="E94" s="31">
        <v>3095.16455078125</v>
      </c>
      <c r="F94" s="31">
        <v>3009.500244140625</v>
      </c>
      <c r="G94" s="31">
        <v>2926.6923828125</v>
      </c>
      <c r="H94" s="31">
        <v>3259.515869140625</v>
      </c>
      <c r="I94" s="31">
        <v>3040.449462890625</v>
      </c>
      <c r="J94" s="31">
        <v>2981.067138671875</v>
      </c>
      <c r="K94" s="31">
        <v>3062.725833333333</v>
      </c>
      <c r="L94" s="31">
        <v>3056.7166666666672</v>
      </c>
      <c r="M94" s="31">
        <v>2884.9333333333334</v>
      </c>
      <c r="N94" s="31">
        <v>3201.78</v>
      </c>
      <c r="O94" s="31">
        <v>2695.625</v>
      </c>
      <c r="P94" s="31">
        <v>3058.7258333333334</v>
      </c>
      <c r="Q94" s="31">
        <v>3199.5749999999998</v>
      </c>
      <c r="R94" s="31">
        <v>3056.7166666666672</v>
      </c>
      <c r="S94" s="31">
        <v>3119.1800000000003</v>
      </c>
      <c r="T94" s="31">
        <v>3056.7166666666672</v>
      </c>
      <c r="U94" s="31">
        <v>3185.7550000000001</v>
      </c>
      <c r="V94" s="31">
        <v>3121.6449999999995</v>
      </c>
      <c r="W94" s="31">
        <v>3040.5266666666666</v>
      </c>
      <c r="X94" s="31">
        <v>2605.3450000000003</v>
      </c>
      <c r="Y94" s="31">
        <v>2987.2683333333334</v>
      </c>
      <c r="Z94" s="31">
        <v>2987.2683333333334</v>
      </c>
      <c r="AA94" s="31">
        <v>2962.2868063829783</v>
      </c>
      <c r="AB94" s="31">
        <v>2961.3131934782605</v>
      </c>
      <c r="AC94" s="31">
        <v>3007.0730000000003</v>
      </c>
      <c r="AD94" s="31">
        <v>3007.0730000000003</v>
      </c>
      <c r="AE94" s="31">
        <v>3458.1339500000008</v>
      </c>
      <c r="AF94" s="31">
        <v>3007.0730000000003</v>
      </c>
      <c r="AG94" s="31">
        <v>3056.7166666666672</v>
      </c>
      <c r="AH94" s="31">
        <v>3056.7166666666672</v>
      </c>
      <c r="AI94" s="31">
        <v>3154.5315999999998</v>
      </c>
      <c r="AJ94" s="31">
        <v>3056.7166666666672</v>
      </c>
      <c r="AK94" s="31">
        <v>3056.7166666666672</v>
      </c>
      <c r="AL94" s="31">
        <v>3056.7166666666672</v>
      </c>
      <c r="AM94" s="31">
        <v>2807.1887755102039</v>
      </c>
      <c r="AN94" s="31">
        <v>3056.7166666666672</v>
      </c>
      <c r="AO94" s="31">
        <v>2926.6924999999997</v>
      </c>
      <c r="AP94" s="31">
        <v>2926.6924999999997</v>
      </c>
      <c r="AQ94" s="31">
        <v>2926.6924999999997</v>
      </c>
      <c r="AR94" s="31">
        <v>2926.6924999999997</v>
      </c>
      <c r="AS94" s="31">
        <v>2926.6924999999997</v>
      </c>
      <c r="AT94" s="31">
        <v>2926.6924999999997</v>
      </c>
      <c r="AU94" s="31">
        <v>2926.6924999999997</v>
      </c>
      <c r="AV94" s="31">
        <v>2926.6924999999997</v>
      </c>
      <c r="AW94" s="31">
        <v>2926.6924999999997</v>
      </c>
      <c r="AX94" s="31">
        <v>2926.6924999999997</v>
      </c>
      <c r="AY94" s="31">
        <v>2926.6924999999997</v>
      </c>
      <c r="AZ94" s="31">
        <v>3314.2128629032259</v>
      </c>
      <c r="BA94" s="31">
        <v>3185.7550000000001</v>
      </c>
      <c r="BB94" s="31">
        <v>3056.7166666666672</v>
      </c>
      <c r="BC94" s="31">
        <v>2882.8000287356326</v>
      </c>
      <c r="BD94" s="31">
        <v>3056.7166666666672</v>
      </c>
      <c r="BE94" s="31">
        <v>3056.7166666666672</v>
      </c>
      <c r="BF94" s="31">
        <v>3056.7166666666672</v>
      </c>
      <c r="BG94" s="31">
        <v>2991.6801418439713</v>
      </c>
      <c r="BH94" s="31">
        <v>3004.6874468085107</v>
      </c>
      <c r="BI94" s="31">
        <v>2803.0742198581552</v>
      </c>
      <c r="BJ94" s="31">
        <v>2991.6801418439713</v>
      </c>
      <c r="BK94" s="31">
        <v>2991.6801418439713</v>
      </c>
      <c r="BL94" s="31">
        <v>2991.6801418439713</v>
      </c>
      <c r="BM94" s="31">
        <v>3042.6023570242933</v>
      </c>
      <c r="BN94" s="31">
        <v>2991.6801418439713</v>
      </c>
      <c r="BO94" s="31">
        <v>2991.6801418439713</v>
      </c>
    </row>
    <row r="95" spans="1:67" ht="13.95" customHeight="1">
      <c r="A95" s="14">
        <f t="shared" si="1"/>
        <v>1890</v>
      </c>
      <c r="B95" s="31">
        <v>3036.201416015625</v>
      </c>
      <c r="C95" s="31">
        <v>3053.67041015625</v>
      </c>
      <c r="D95" s="31">
        <v>3078.9853515625</v>
      </c>
      <c r="E95" s="31">
        <v>3094.065673828125</v>
      </c>
      <c r="F95" s="31">
        <v>3004.269287109375</v>
      </c>
      <c r="G95" s="31">
        <v>2924.663818359375</v>
      </c>
      <c r="H95" s="31">
        <v>3248.766357421875</v>
      </c>
      <c r="I95" s="31">
        <v>3034.871337890625</v>
      </c>
      <c r="J95" s="31">
        <v>2975.647216796875</v>
      </c>
      <c r="K95" s="31">
        <v>3055.4979166666662</v>
      </c>
      <c r="L95" s="31">
        <v>3051.1916666666666</v>
      </c>
      <c r="M95" s="31">
        <v>2873.2249999999999</v>
      </c>
      <c r="N95" s="31">
        <v>3199.2249999999999</v>
      </c>
      <c r="O95" s="31">
        <v>2696.2291666666665</v>
      </c>
      <c r="P95" s="31">
        <v>3059.4229166666669</v>
      </c>
      <c r="Q95" s="31">
        <v>3191.625</v>
      </c>
      <c r="R95" s="31">
        <v>3051.1916666666666</v>
      </c>
      <c r="S95" s="31">
        <v>3102.65</v>
      </c>
      <c r="T95" s="31">
        <v>3051.1916666666666</v>
      </c>
      <c r="U95" s="31">
        <v>3175.2458333333334</v>
      </c>
      <c r="V95" s="31">
        <v>3109.6</v>
      </c>
      <c r="W95" s="31">
        <v>3051.4083333333333</v>
      </c>
      <c r="X95" s="31">
        <v>2590.9625000000001</v>
      </c>
      <c r="Y95" s="31">
        <v>2976.7958333333336</v>
      </c>
      <c r="Z95" s="31">
        <v>2976.7958333333336</v>
      </c>
      <c r="AA95" s="31">
        <v>2961.7395797872341</v>
      </c>
      <c r="AB95" s="31">
        <v>2960.7661467391304</v>
      </c>
      <c r="AC95" s="31">
        <v>3006.5175000000004</v>
      </c>
      <c r="AD95" s="31">
        <v>3006.5175000000004</v>
      </c>
      <c r="AE95" s="31">
        <v>3457.4951250000004</v>
      </c>
      <c r="AF95" s="31">
        <v>3006.5175000000004</v>
      </c>
      <c r="AG95" s="31">
        <v>3051.1916666666666</v>
      </c>
      <c r="AH95" s="31">
        <v>3051.1916666666666</v>
      </c>
      <c r="AI95" s="31">
        <v>3148.8297999999995</v>
      </c>
      <c r="AJ95" s="31">
        <v>3051.1916666666666</v>
      </c>
      <c r="AK95" s="31">
        <v>3051.1916666666666</v>
      </c>
      <c r="AL95" s="31">
        <v>3051.1916666666666</v>
      </c>
      <c r="AM95" s="31">
        <v>2802.1147959183668</v>
      </c>
      <c r="AN95" s="31">
        <v>3051.1916666666666</v>
      </c>
      <c r="AO95" s="31">
        <v>2924.6637499999997</v>
      </c>
      <c r="AP95" s="31">
        <v>2924.6637499999997</v>
      </c>
      <c r="AQ95" s="31">
        <v>2924.6637499999997</v>
      </c>
      <c r="AR95" s="31">
        <v>2924.6637499999997</v>
      </c>
      <c r="AS95" s="31">
        <v>2924.6637499999997</v>
      </c>
      <c r="AT95" s="31">
        <v>2924.6637499999997</v>
      </c>
      <c r="AU95" s="31">
        <v>2924.6637499999997</v>
      </c>
      <c r="AV95" s="31">
        <v>2924.6637499999997</v>
      </c>
      <c r="AW95" s="31">
        <v>2924.6637499999997</v>
      </c>
      <c r="AX95" s="31">
        <v>2924.6637499999997</v>
      </c>
      <c r="AY95" s="31">
        <v>2924.6637499999997</v>
      </c>
      <c r="AZ95" s="31">
        <v>3303.2799395161287</v>
      </c>
      <c r="BA95" s="31">
        <v>3175.2458333333334</v>
      </c>
      <c r="BB95" s="31">
        <v>3051.1916666666666</v>
      </c>
      <c r="BC95" s="31">
        <v>2877.589382183909</v>
      </c>
      <c r="BD95" s="31">
        <v>3051.1916666666666</v>
      </c>
      <c r="BE95" s="31">
        <v>3051.1916666666666</v>
      </c>
      <c r="BF95" s="31">
        <v>3051.1916666666666</v>
      </c>
      <c r="BG95" s="31">
        <v>2986.2726950354609</v>
      </c>
      <c r="BH95" s="31">
        <v>2999.2564893617027</v>
      </c>
      <c r="BI95" s="31">
        <v>2798.0076773049641</v>
      </c>
      <c r="BJ95" s="31">
        <v>2986.2726950354609</v>
      </c>
      <c r="BK95" s="31">
        <v>2986.2726950354609</v>
      </c>
      <c r="BL95" s="31">
        <v>2986.2726950354609</v>
      </c>
      <c r="BM95" s="31">
        <v>3037.1028685679785</v>
      </c>
      <c r="BN95" s="31">
        <v>2986.2726950354609</v>
      </c>
      <c r="BO95" s="31">
        <v>2986.2726950354609</v>
      </c>
    </row>
    <row r="96" spans="1:67" ht="13.95" customHeight="1">
      <c r="A96" s="14">
        <f t="shared" si="1"/>
        <v>1891</v>
      </c>
      <c r="B96" s="31">
        <v>3030.48828125</v>
      </c>
      <c r="C96" s="31">
        <v>3047.87353515625</v>
      </c>
      <c r="D96" s="31">
        <v>3068.235107421875</v>
      </c>
      <c r="E96" s="31">
        <v>3093.6962890625</v>
      </c>
      <c r="F96" s="31">
        <v>2999.045166015625</v>
      </c>
      <c r="G96" s="31">
        <v>2922.635009765625</v>
      </c>
      <c r="H96" s="31">
        <v>3238.01708984375</v>
      </c>
      <c r="I96" s="31">
        <v>3029.34326171875</v>
      </c>
      <c r="J96" s="31">
        <v>2970.261474609375</v>
      </c>
      <c r="K96" s="31">
        <v>3048.2699999999995</v>
      </c>
      <c r="L96" s="31">
        <v>3045.666666666667</v>
      </c>
      <c r="M96" s="31">
        <v>2861.5166666666664</v>
      </c>
      <c r="N96" s="31">
        <v>3196.67</v>
      </c>
      <c r="O96" s="31">
        <v>2696.833333333333</v>
      </c>
      <c r="P96" s="31">
        <v>3060.1200000000003</v>
      </c>
      <c r="Q96" s="31">
        <v>3183.6750000000002</v>
      </c>
      <c r="R96" s="31">
        <v>3045.666666666667</v>
      </c>
      <c r="S96" s="31">
        <v>3086.12</v>
      </c>
      <c r="T96" s="31">
        <v>3045.666666666667</v>
      </c>
      <c r="U96" s="31">
        <v>3164.7366666666667</v>
      </c>
      <c r="V96" s="31">
        <v>3097.5549999999998</v>
      </c>
      <c r="W96" s="31">
        <v>3062.29</v>
      </c>
      <c r="X96" s="31">
        <v>2576.5800000000004</v>
      </c>
      <c r="Y96" s="31">
        <v>2966.3233333333328</v>
      </c>
      <c r="Z96" s="31">
        <v>2966.3233333333328</v>
      </c>
      <c r="AA96" s="31">
        <v>2961.1923531914895</v>
      </c>
      <c r="AB96" s="31">
        <v>2960.2190999999998</v>
      </c>
      <c r="AC96" s="31">
        <v>3005.9620000000004</v>
      </c>
      <c r="AD96" s="31">
        <v>3005.9620000000004</v>
      </c>
      <c r="AE96" s="31">
        <v>3456.8563000000008</v>
      </c>
      <c r="AF96" s="31">
        <v>3005.9620000000004</v>
      </c>
      <c r="AG96" s="31">
        <v>3045.666666666667</v>
      </c>
      <c r="AH96" s="31">
        <v>3045.666666666667</v>
      </c>
      <c r="AI96" s="31">
        <v>3143.1279999999997</v>
      </c>
      <c r="AJ96" s="31">
        <v>3045.666666666667</v>
      </c>
      <c r="AK96" s="31">
        <v>3045.666666666667</v>
      </c>
      <c r="AL96" s="31">
        <v>3045.666666666667</v>
      </c>
      <c r="AM96" s="31">
        <v>2797.0408163265301</v>
      </c>
      <c r="AN96" s="31">
        <v>3045.666666666667</v>
      </c>
      <c r="AO96" s="31">
        <v>2922.6349999999998</v>
      </c>
      <c r="AP96" s="31">
        <v>2922.6349999999998</v>
      </c>
      <c r="AQ96" s="31">
        <v>2922.6349999999998</v>
      </c>
      <c r="AR96" s="31">
        <v>2922.6349999999998</v>
      </c>
      <c r="AS96" s="31">
        <v>2922.6349999999998</v>
      </c>
      <c r="AT96" s="31">
        <v>2922.6349999999998</v>
      </c>
      <c r="AU96" s="31">
        <v>2922.6349999999998</v>
      </c>
      <c r="AV96" s="31">
        <v>2922.6349999999998</v>
      </c>
      <c r="AW96" s="31">
        <v>2922.6349999999998</v>
      </c>
      <c r="AX96" s="31">
        <v>2922.6349999999998</v>
      </c>
      <c r="AY96" s="31">
        <v>2922.6349999999998</v>
      </c>
      <c r="AZ96" s="31">
        <v>3292.3470161290329</v>
      </c>
      <c r="BA96" s="31">
        <v>3164.7366666666667</v>
      </c>
      <c r="BB96" s="31">
        <v>3045.666666666667</v>
      </c>
      <c r="BC96" s="31">
        <v>2872.3787356321845</v>
      </c>
      <c r="BD96" s="31">
        <v>3045.666666666667</v>
      </c>
      <c r="BE96" s="31">
        <v>3045.666666666667</v>
      </c>
      <c r="BF96" s="31">
        <v>3045.666666666667</v>
      </c>
      <c r="BG96" s="31">
        <v>2980.8652482269504</v>
      </c>
      <c r="BH96" s="31">
        <v>2993.8255319148943</v>
      </c>
      <c r="BI96" s="31">
        <v>2792.941134751773</v>
      </c>
      <c r="BJ96" s="31">
        <v>2980.8652482269504</v>
      </c>
      <c r="BK96" s="31">
        <v>2980.8652482269504</v>
      </c>
      <c r="BL96" s="31">
        <v>2980.8652482269504</v>
      </c>
      <c r="BM96" s="31">
        <v>3031.6033801116637</v>
      </c>
      <c r="BN96" s="31">
        <v>2980.8652482269504</v>
      </c>
      <c r="BO96" s="31">
        <v>2980.8652482269504</v>
      </c>
    </row>
    <row r="97" spans="1:67" ht="13.95" customHeight="1">
      <c r="A97" s="14">
        <f t="shared" si="1"/>
        <v>1892</v>
      </c>
      <c r="B97" s="31">
        <v>3024.851806640625</v>
      </c>
      <c r="C97" s="31">
        <v>3041.8955078125</v>
      </c>
      <c r="D97" s="31">
        <v>3057.785888671875</v>
      </c>
      <c r="E97" s="31">
        <v>3093.3076171875</v>
      </c>
      <c r="F97" s="31">
        <v>2993.870849609375</v>
      </c>
      <c r="G97" s="31">
        <v>2920.606201171875</v>
      </c>
      <c r="H97" s="31">
        <v>3227.26806640625</v>
      </c>
      <c r="I97" s="31">
        <v>3023.8701171875</v>
      </c>
      <c r="J97" s="31">
        <v>2964.727783203125</v>
      </c>
      <c r="K97" s="31">
        <v>3041.0420833333328</v>
      </c>
      <c r="L97" s="31">
        <v>3040.1416666666673</v>
      </c>
      <c r="M97" s="31">
        <v>2849.8083333333334</v>
      </c>
      <c r="N97" s="31">
        <v>3194.1150000000002</v>
      </c>
      <c r="O97" s="31">
        <v>2697.4375</v>
      </c>
      <c r="P97" s="31">
        <v>3060.8170833333338</v>
      </c>
      <c r="Q97" s="31">
        <v>3175.7249999999999</v>
      </c>
      <c r="R97" s="31">
        <v>3040.1416666666673</v>
      </c>
      <c r="S97" s="31">
        <v>3069.59</v>
      </c>
      <c r="T97" s="31">
        <v>3040.1416666666673</v>
      </c>
      <c r="U97" s="31">
        <v>3154.2275</v>
      </c>
      <c r="V97" s="31">
        <v>3085.5099999999998</v>
      </c>
      <c r="W97" s="31">
        <v>3073.1716666666666</v>
      </c>
      <c r="X97" s="31">
        <v>2562.1975000000002</v>
      </c>
      <c r="Y97" s="31">
        <v>2955.850833333333</v>
      </c>
      <c r="Z97" s="31">
        <v>2955.850833333333</v>
      </c>
      <c r="AA97" s="31">
        <v>2960.6451265957448</v>
      </c>
      <c r="AB97" s="31">
        <v>2959.6720532608697</v>
      </c>
      <c r="AC97" s="31">
        <v>3005.4065000000001</v>
      </c>
      <c r="AD97" s="31">
        <v>3005.4065000000001</v>
      </c>
      <c r="AE97" s="31">
        <v>3456.2174750000004</v>
      </c>
      <c r="AF97" s="31">
        <v>3005.4065000000001</v>
      </c>
      <c r="AG97" s="31">
        <v>3040.1416666666673</v>
      </c>
      <c r="AH97" s="31">
        <v>3040.1416666666673</v>
      </c>
      <c r="AI97" s="31">
        <v>3137.4261999999994</v>
      </c>
      <c r="AJ97" s="31">
        <v>3040.1416666666673</v>
      </c>
      <c r="AK97" s="31">
        <v>3040.1416666666673</v>
      </c>
      <c r="AL97" s="31">
        <v>3040.1416666666673</v>
      </c>
      <c r="AM97" s="31">
        <v>2791.966836734694</v>
      </c>
      <c r="AN97" s="31">
        <v>3040.1416666666673</v>
      </c>
      <c r="AO97" s="31">
        <v>2920.6062499999998</v>
      </c>
      <c r="AP97" s="31">
        <v>2920.6062499999998</v>
      </c>
      <c r="AQ97" s="31">
        <v>2920.6062499999998</v>
      </c>
      <c r="AR97" s="31">
        <v>2920.6062499999998</v>
      </c>
      <c r="AS97" s="31">
        <v>2920.6062499999998</v>
      </c>
      <c r="AT97" s="31">
        <v>2920.6062499999998</v>
      </c>
      <c r="AU97" s="31">
        <v>2920.6062499999998</v>
      </c>
      <c r="AV97" s="31">
        <v>2920.6062499999998</v>
      </c>
      <c r="AW97" s="31">
        <v>2920.6062499999998</v>
      </c>
      <c r="AX97" s="31">
        <v>2920.6062499999998</v>
      </c>
      <c r="AY97" s="31">
        <v>2920.6062499999998</v>
      </c>
      <c r="AZ97" s="31">
        <v>3281.4140927419357</v>
      </c>
      <c r="BA97" s="31">
        <v>3154.2275</v>
      </c>
      <c r="BB97" s="31">
        <v>3040.1416666666673</v>
      </c>
      <c r="BC97" s="31">
        <v>2867.168089080461</v>
      </c>
      <c r="BD97" s="31">
        <v>3040.1416666666673</v>
      </c>
      <c r="BE97" s="31">
        <v>3040.1416666666673</v>
      </c>
      <c r="BF97" s="31">
        <v>3040.1416666666673</v>
      </c>
      <c r="BG97" s="31">
        <v>2975.4578014184394</v>
      </c>
      <c r="BH97" s="31">
        <v>2988.3945744680855</v>
      </c>
      <c r="BI97" s="31">
        <v>2787.874592198581</v>
      </c>
      <c r="BJ97" s="31">
        <v>2975.4578014184394</v>
      </c>
      <c r="BK97" s="31">
        <v>2975.4578014184394</v>
      </c>
      <c r="BL97" s="31">
        <v>2975.4578014184394</v>
      </c>
      <c r="BM97" s="31">
        <v>3026.1038916553484</v>
      </c>
      <c r="BN97" s="31">
        <v>2975.4578014184394</v>
      </c>
      <c r="BO97" s="31">
        <v>2975.4578014184394</v>
      </c>
    </row>
    <row r="98" spans="1:67" ht="13.95" customHeight="1">
      <c r="A98" s="14">
        <f t="shared" si="1"/>
        <v>1893</v>
      </c>
      <c r="B98" s="31">
        <v>3019.203125</v>
      </c>
      <c r="C98" s="31">
        <v>3035.970947265625</v>
      </c>
      <c r="D98" s="31">
        <v>3047.402099609375</v>
      </c>
      <c r="E98" s="31">
        <v>3092.898193359375</v>
      </c>
      <c r="F98" s="31">
        <v>2988.69482421875</v>
      </c>
      <c r="G98" s="31">
        <v>2918.577392578125</v>
      </c>
      <c r="H98" s="31">
        <v>3216.518798828125</v>
      </c>
      <c r="I98" s="31">
        <v>3018.343994140625</v>
      </c>
      <c r="J98" s="31">
        <v>2959.192138671875</v>
      </c>
      <c r="K98" s="31">
        <v>3033.8141666666661</v>
      </c>
      <c r="L98" s="31">
        <v>3034.6166666666672</v>
      </c>
      <c r="M98" s="31">
        <v>2838.1</v>
      </c>
      <c r="N98" s="31">
        <v>3191.5600000000004</v>
      </c>
      <c r="O98" s="31">
        <v>2698.0416666666665</v>
      </c>
      <c r="P98" s="31">
        <v>3061.5141666666668</v>
      </c>
      <c r="Q98" s="31">
        <v>3167.7750000000001</v>
      </c>
      <c r="R98" s="31">
        <v>3034.6166666666672</v>
      </c>
      <c r="S98" s="31">
        <v>3053.06</v>
      </c>
      <c r="T98" s="31">
        <v>3034.6166666666672</v>
      </c>
      <c r="U98" s="31">
        <v>3143.7183333333332</v>
      </c>
      <c r="V98" s="31">
        <v>3073.4650000000001</v>
      </c>
      <c r="W98" s="31">
        <v>3084.0533333333333</v>
      </c>
      <c r="X98" s="31">
        <v>2547.8150000000001</v>
      </c>
      <c r="Y98" s="31">
        <v>2945.3783333333331</v>
      </c>
      <c r="Z98" s="31">
        <v>2945.3783333333331</v>
      </c>
      <c r="AA98" s="31">
        <v>2960.0978999999998</v>
      </c>
      <c r="AB98" s="31">
        <v>2959.1250065217391</v>
      </c>
      <c r="AC98" s="31">
        <v>3004.8510000000001</v>
      </c>
      <c r="AD98" s="31">
        <v>3004.8510000000001</v>
      </c>
      <c r="AE98" s="31">
        <v>3455.5786500000008</v>
      </c>
      <c r="AF98" s="31">
        <v>3004.8510000000001</v>
      </c>
      <c r="AG98" s="31">
        <v>3034.6166666666672</v>
      </c>
      <c r="AH98" s="31">
        <v>3034.6166666666672</v>
      </c>
      <c r="AI98" s="31">
        <v>3131.7244000000001</v>
      </c>
      <c r="AJ98" s="31">
        <v>3034.6166666666672</v>
      </c>
      <c r="AK98" s="31">
        <v>3034.6166666666672</v>
      </c>
      <c r="AL98" s="31">
        <v>3034.6166666666672</v>
      </c>
      <c r="AM98" s="31">
        <v>2786.8928571428569</v>
      </c>
      <c r="AN98" s="31">
        <v>3034.6166666666672</v>
      </c>
      <c r="AO98" s="31">
        <v>2918.5774999999999</v>
      </c>
      <c r="AP98" s="31">
        <v>2918.5774999999999</v>
      </c>
      <c r="AQ98" s="31">
        <v>2918.5774999999999</v>
      </c>
      <c r="AR98" s="31">
        <v>2918.5774999999999</v>
      </c>
      <c r="AS98" s="31">
        <v>2918.5774999999999</v>
      </c>
      <c r="AT98" s="31">
        <v>2918.5774999999999</v>
      </c>
      <c r="AU98" s="31">
        <v>2918.5774999999999</v>
      </c>
      <c r="AV98" s="31">
        <v>2918.5774999999999</v>
      </c>
      <c r="AW98" s="31">
        <v>2918.5774999999999</v>
      </c>
      <c r="AX98" s="31">
        <v>2918.5774999999999</v>
      </c>
      <c r="AY98" s="31">
        <v>2918.5774999999999</v>
      </c>
      <c r="AZ98" s="31">
        <v>3270.481169354839</v>
      </c>
      <c r="BA98" s="31">
        <v>3143.7183333333332</v>
      </c>
      <c r="BB98" s="31">
        <v>3034.6166666666672</v>
      </c>
      <c r="BC98" s="31">
        <v>2861.9574425287365</v>
      </c>
      <c r="BD98" s="31">
        <v>3034.6166666666672</v>
      </c>
      <c r="BE98" s="31">
        <v>3034.6166666666672</v>
      </c>
      <c r="BF98" s="31">
        <v>3034.6166666666672</v>
      </c>
      <c r="BG98" s="31">
        <v>2970.0503546099289</v>
      </c>
      <c r="BH98" s="31">
        <v>2982.9636170212771</v>
      </c>
      <c r="BI98" s="31">
        <v>2782.8080496453899</v>
      </c>
      <c r="BJ98" s="31">
        <v>2970.0503546099289</v>
      </c>
      <c r="BK98" s="31">
        <v>2970.0503546099289</v>
      </c>
      <c r="BL98" s="31">
        <v>2970.0503546099289</v>
      </c>
      <c r="BM98" s="31">
        <v>3020.6044031990336</v>
      </c>
      <c r="BN98" s="31">
        <v>2970.0503546099289</v>
      </c>
      <c r="BO98" s="31">
        <v>2970.0503546099289</v>
      </c>
    </row>
    <row r="99" spans="1:67" ht="13.95" customHeight="1">
      <c r="A99" s="14">
        <f t="shared" si="1"/>
        <v>1894</v>
      </c>
      <c r="B99" s="31">
        <v>3013.545166015625</v>
      </c>
      <c r="C99" s="31">
        <v>3030.05859375</v>
      </c>
      <c r="D99" s="31">
        <v>3036.83837890625</v>
      </c>
      <c r="E99" s="31">
        <v>3092.4716796875</v>
      </c>
      <c r="F99" s="31">
        <v>2983.50732421875</v>
      </c>
      <c r="G99" s="31">
        <v>2916.548828125</v>
      </c>
      <c r="H99" s="31">
        <v>3205.769775390625</v>
      </c>
      <c r="I99" s="31">
        <v>3012.866943359375</v>
      </c>
      <c r="J99" s="31">
        <v>2953.656982421875</v>
      </c>
      <c r="K99" s="31">
        <v>3026.5862499999998</v>
      </c>
      <c r="L99" s="31">
        <v>3029.0916666666667</v>
      </c>
      <c r="M99" s="31">
        <v>2826.3916666666669</v>
      </c>
      <c r="N99" s="31">
        <v>3189.0050000000001</v>
      </c>
      <c r="O99" s="31">
        <v>2698.645833333333</v>
      </c>
      <c r="P99" s="31">
        <v>3062.2112500000003</v>
      </c>
      <c r="Q99" s="31">
        <v>3159.8249999999998</v>
      </c>
      <c r="R99" s="31">
        <v>3029.0916666666667</v>
      </c>
      <c r="S99" s="31">
        <v>3036.5299999999997</v>
      </c>
      <c r="T99" s="31">
        <v>3029.0916666666667</v>
      </c>
      <c r="U99" s="31">
        <v>3133.209166666667</v>
      </c>
      <c r="V99" s="31">
        <v>3061.42</v>
      </c>
      <c r="W99" s="31">
        <v>3094.9349999999999</v>
      </c>
      <c r="X99" s="31">
        <v>2533.4324999999999</v>
      </c>
      <c r="Y99" s="31">
        <v>2934.9058333333332</v>
      </c>
      <c r="Z99" s="31">
        <v>2934.9058333333332</v>
      </c>
      <c r="AA99" s="31">
        <v>2959.5506734042551</v>
      </c>
      <c r="AB99" s="31">
        <v>2958.577959782609</v>
      </c>
      <c r="AC99" s="31">
        <v>3004.2955000000002</v>
      </c>
      <c r="AD99" s="31">
        <v>3004.2955000000002</v>
      </c>
      <c r="AE99" s="31">
        <v>3454.9398250000004</v>
      </c>
      <c r="AF99" s="31">
        <v>3004.2955000000002</v>
      </c>
      <c r="AG99" s="31">
        <v>3029.0916666666667</v>
      </c>
      <c r="AH99" s="31">
        <v>3029.0916666666667</v>
      </c>
      <c r="AI99" s="31">
        <v>3126.0226000000002</v>
      </c>
      <c r="AJ99" s="31">
        <v>3029.0916666666667</v>
      </c>
      <c r="AK99" s="31">
        <v>3029.0916666666667</v>
      </c>
      <c r="AL99" s="31">
        <v>3029.0916666666667</v>
      </c>
      <c r="AM99" s="31">
        <v>2781.8188775510203</v>
      </c>
      <c r="AN99" s="31">
        <v>3029.0916666666667</v>
      </c>
      <c r="AO99" s="31">
        <v>2916.5487499999999</v>
      </c>
      <c r="AP99" s="31">
        <v>2916.5487499999999</v>
      </c>
      <c r="AQ99" s="31">
        <v>2916.5487499999999</v>
      </c>
      <c r="AR99" s="31">
        <v>2916.5487499999999</v>
      </c>
      <c r="AS99" s="31">
        <v>2916.5487499999999</v>
      </c>
      <c r="AT99" s="31">
        <v>2916.5487499999999</v>
      </c>
      <c r="AU99" s="31">
        <v>2916.5487499999999</v>
      </c>
      <c r="AV99" s="31">
        <v>2916.5487499999999</v>
      </c>
      <c r="AW99" s="31">
        <v>2916.5487499999999</v>
      </c>
      <c r="AX99" s="31">
        <v>2916.5487499999999</v>
      </c>
      <c r="AY99" s="31">
        <v>2916.5487499999999</v>
      </c>
      <c r="AZ99" s="31">
        <v>3259.5482459677423</v>
      </c>
      <c r="BA99" s="31">
        <v>3133.209166666667</v>
      </c>
      <c r="BB99" s="31">
        <v>3029.0916666666667</v>
      </c>
      <c r="BC99" s="31">
        <v>2856.746795977012</v>
      </c>
      <c r="BD99" s="31">
        <v>3029.0916666666667</v>
      </c>
      <c r="BE99" s="31">
        <v>3029.0916666666667</v>
      </c>
      <c r="BF99" s="31">
        <v>3029.0916666666667</v>
      </c>
      <c r="BG99" s="31">
        <v>2964.6429078014189</v>
      </c>
      <c r="BH99" s="31">
        <v>2977.5326595744687</v>
      </c>
      <c r="BI99" s="31">
        <v>2777.7415070921984</v>
      </c>
      <c r="BJ99" s="31">
        <v>2964.6429078014189</v>
      </c>
      <c r="BK99" s="31">
        <v>2964.6429078014189</v>
      </c>
      <c r="BL99" s="31">
        <v>2964.6429078014189</v>
      </c>
      <c r="BM99" s="31">
        <v>3015.1049147427188</v>
      </c>
      <c r="BN99" s="31">
        <v>2964.6429078014189</v>
      </c>
      <c r="BO99" s="31">
        <v>2964.6429078014189</v>
      </c>
    </row>
    <row r="100" spans="1:67" ht="13.95" customHeight="1">
      <c r="A100" s="14">
        <f t="shared" si="1"/>
        <v>1895</v>
      </c>
      <c r="B100" s="31">
        <v>3007.84423828125</v>
      </c>
      <c r="C100" s="31">
        <v>3024.198974609375</v>
      </c>
      <c r="D100" s="31">
        <v>3026.112060546875</v>
      </c>
      <c r="E100" s="31">
        <v>3091.9970703125</v>
      </c>
      <c r="F100" s="31">
        <v>2978.328369140625</v>
      </c>
      <c r="G100" s="31">
        <v>2914.52001953125</v>
      </c>
      <c r="H100" s="31">
        <v>3195.0205078125</v>
      </c>
      <c r="I100" s="31">
        <v>3007.306396484375</v>
      </c>
      <c r="J100" s="31">
        <v>2948.120849609375</v>
      </c>
      <c r="K100" s="31">
        <v>3019.3583333333331</v>
      </c>
      <c r="L100" s="31">
        <v>3023.5666666666671</v>
      </c>
      <c r="M100" s="31">
        <v>2814.6833333333334</v>
      </c>
      <c r="N100" s="31">
        <v>3186.4500000000003</v>
      </c>
      <c r="O100" s="31">
        <v>2699.25</v>
      </c>
      <c r="P100" s="31">
        <v>3062.9083333333338</v>
      </c>
      <c r="Q100" s="31">
        <v>3151.875</v>
      </c>
      <c r="R100" s="31">
        <v>3023.5666666666671</v>
      </c>
      <c r="S100" s="31">
        <v>3020</v>
      </c>
      <c r="T100" s="31">
        <v>3023.5666666666671</v>
      </c>
      <c r="U100" s="31">
        <v>3122.7000000000003</v>
      </c>
      <c r="V100" s="31">
        <v>3049.375</v>
      </c>
      <c r="W100" s="31">
        <v>3105.8166666666666</v>
      </c>
      <c r="X100" s="31">
        <v>2519.0500000000002</v>
      </c>
      <c r="Y100" s="31">
        <v>2924.4333333333334</v>
      </c>
      <c r="Z100" s="31">
        <v>2924.4333333333334</v>
      </c>
      <c r="AA100" s="31">
        <v>2959.0034468085105</v>
      </c>
      <c r="AB100" s="31">
        <v>2958.0309130434784</v>
      </c>
      <c r="AC100" s="31">
        <v>3003.7400000000002</v>
      </c>
      <c r="AD100" s="31">
        <v>3003.7400000000002</v>
      </c>
      <c r="AE100" s="31">
        <v>3454.3010000000008</v>
      </c>
      <c r="AF100" s="31">
        <v>3003.7400000000002</v>
      </c>
      <c r="AG100" s="31">
        <v>3023.5666666666671</v>
      </c>
      <c r="AH100" s="31">
        <v>3023.5666666666671</v>
      </c>
      <c r="AI100" s="31">
        <v>3120.3208</v>
      </c>
      <c r="AJ100" s="31">
        <v>3023.5666666666671</v>
      </c>
      <c r="AK100" s="31">
        <v>3023.5666666666671</v>
      </c>
      <c r="AL100" s="31">
        <v>3023.5666666666671</v>
      </c>
      <c r="AM100" s="31">
        <v>2776.7448979591836</v>
      </c>
      <c r="AN100" s="31">
        <v>3023.5666666666671</v>
      </c>
      <c r="AO100" s="31">
        <v>2914.52</v>
      </c>
      <c r="AP100" s="31">
        <v>2914.52</v>
      </c>
      <c r="AQ100" s="31">
        <v>2914.52</v>
      </c>
      <c r="AR100" s="31">
        <v>2914.52</v>
      </c>
      <c r="AS100" s="31">
        <v>2914.52</v>
      </c>
      <c r="AT100" s="31">
        <v>2914.52</v>
      </c>
      <c r="AU100" s="31">
        <v>2914.52</v>
      </c>
      <c r="AV100" s="31">
        <v>2914.52</v>
      </c>
      <c r="AW100" s="31">
        <v>2914.52</v>
      </c>
      <c r="AX100" s="31">
        <v>2914.52</v>
      </c>
      <c r="AY100" s="31">
        <v>2914.52</v>
      </c>
      <c r="AZ100" s="31">
        <v>3248.6153225806456</v>
      </c>
      <c r="BA100" s="31">
        <v>3122.7000000000003</v>
      </c>
      <c r="BB100" s="31">
        <v>3023.5666666666671</v>
      </c>
      <c r="BC100" s="31">
        <v>2851.5361494252884</v>
      </c>
      <c r="BD100" s="31">
        <v>3023.5666666666671</v>
      </c>
      <c r="BE100" s="31">
        <v>3023.5666666666671</v>
      </c>
      <c r="BF100" s="31">
        <v>3023.5666666666671</v>
      </c>
      <c r="BG100" s="31">
        <v>2959.235460992908</v>
      </c>
      <c r="BH100" s="31">
        <v>2972.1017021276602</v>
      </c>
      <c r="BI100" s="31">
        <v>2772.6749645390069</v>
      </c>
      <c r="BJ100" s="31">
        <v>2959.235460992908</v>
      </c>
      <c r="BK100" s="31">
        <v>2959.235460992908</v>
      </c>
      <c r="BL100" s="31">
        <v>2959.235460992908</v>
      </c>
      <c r="BM100" s="31">
        <v>3009.6054262864036</v>
      </c>
      <c r="BN100" s="31">
        <v>2959.235460992908</v>
      </c>
      <c r="BO100" s="31">
        <v>2959.235460992908</v>
      </c>
    </row>
    <row r="101" spans="1:67" ht="13.95" customHeight="1">
      <c r="A101" s="14">
        <f t="shared" si="1"/>
        <v>1896</v>
      </c>
      <c r="B101" s="31">
        <v>3001.991455078125</v>
      </c>
      <c r="C101" s="31">
        <v>3015.52197265625</v>
      </c>
      <c r="D101" s="31">
        <v>3016.799560546875</v>
      </c>
      <c r="E101" s="31">
        <v>3088.6005859375</v>
      </c>
      <c r="F101" s="31">
        <v>2973.10400390625</v>
      </c>
      <c r="G101" s="31">
        <v>2912.496826171875</v>
      </c>
      <c r="H101" s="31">
        <v>3189.37109375</v>
      </c>
      <c r="I101" s="31">
        <v>3001.75341796875</v>
      </c>
      <c r="J101" s="31">
        <v>2942.597900390625</v>
      </c>
      <c r="K101" s="31">
        <v>3000.8625000000002</v>
      </c>
      <c r="L101" s="31">
        <v>3013.1125000000002</v>
      </c>
      <c r="M101" s="31">
        <v>2806.7216666666668</v>
      </c>
      <c r="N101" s="31">
        <v>3168.4383333333335</v>
      </c>
      <c r="O101" s="31">
        <v>2698.3666666666668</v>
      </c>
      <c r="P101" s="31">
        <v>3063.1233333333339</v>
      </c>
      <c r="Q101" s="31">
        <v>3151.1066666666666</v>
      </c>
      <c r="R101" s="31">
        <v>3013.1125000000002</v>
      </c>
      <c r="S101" s="31">
        <v>3015.0041666666666</v>
      </c>
      <c r="T101" s="31">
        <v>3013.1125000000002</v>
      </c>
      <c r="U101" s="31">
        <v>3117.1750000000002</v>
      </c>
      <c r="V101" s="31">
        <v>3040.4216666666666</v>
      </c>
      <c r="W101" s="31">
        <v>3089.8929166666667</v>
      </c>
      <c r="X101" s="31">
        <v>2514.2937499999998</v>
      </c>
      <c r="Y101" s="31">
        <v>2913.9975000000004</v>
      </c>
      <c r="Z101" s="31">
        <v>2913.9975000000004</v>
      </c>
      <c r="AA101" s="31">
        <v>2955.5319319148934</v>
      </c>
      <c r="AB101" s="31">
        <v>2954.5605391304352</v>
      </c>
      <c r="AC101" s="31">
        <v>3000.2160000000003</v>
      </c>
      <c r="AD101" s="31">
        <v>3000.2160000000003</v>
      </c>
      <c r="AE101" s="31">
        <v>3450.2484000000004</v>
      </c>
      <c r="AF101" s="31">
        <v>3000.2160000000003</v>
      </c>
      <c r="AG101" s="31">
        <v>3018.0600000000004</v>
      </c>
      <c r="AH101" s="31">
        <v>3018.0600000000004</v>
      </c>
      <c r="AI101" s="31">
        <v>3114.6379200000001</v>
      </c>
      <c r="AJ101" s="31">
        <v>3018.0600000000004</v>
      </c>
      <c r="AK101" s="31">
        <v>3018.0600000000004</v>
      </c>
      <c r="AL101" s="31">
        <v>3018.0600000000004</v>
      </c>
      <c r="AM101" s="31">
        <v>2771.6877551020407</v>
      </c>
      <c r="AN101" s="31">
        <v>3018.0600000000004</v>
      </c>
      <c r="AO101" s="31">
        <v>2912.4967499999998</v>
      </c>
      <c r="AP101" s="31">
        <v>2912.4967499999998</v>
      </c>
      <c r="AQ101" s="31">
        <v>2912.4967499999998</v>
      </c>
      <c r="AR101" s="31">
        <v>2912.4967499999998</v>
      </c>
      <c r="AS101" s="31">
        <v>2912.4967499999998</v>
      </c>
      <c r="AT101" s="31">
        <v>2912.4967499999998</v>
      </c>
      <c r="AU101" s="31">
        <v>2912.4967499999998</v>
      </c>
      <c r="AV101" s="31">
        <v>2912.4967499999998</v>
      </c>
      <c r="AW101" s="31">
        <v>2912.4967499999998</v>
      </c>
      <c r="AX101" s="31">
        <v>2912.4967499999998</v>
      </c>
      <c r="AY101" s="31">
        <v>2912.4967499999998</v>
      </c>
      <c r="AZ101" s="31">
        <v>3242.8675403225811</v>
      </c>
      <c r="BA101" s="31">
        <v>3117.1750000000002</v>
      </c>
      <c r="BB101" s="31">
        <v>3018.0600000000004</v>
      </c>
      <c r="BC101" s="31">
        <v>2846.3427931034489</v>
      </c>
      <c r="BD101" s="31">
        <v>3018.0600000000004</v>
      </c>
      <c r="BE101" s="31">
        <v>3018.0600000000004</v>
      </c>
      <c r="BF101" s="31">
        <v>3018.0600000000004</v>
      </c>
      <c r="BG101" s="31">
        <v>2953.8459574468088</v>
      </c>
      <c r="BH101" s="31">
        <v>2966.6887659574472</v>
      </c>
      <c r="BI101" s="31">
        <v>2767.6252340425531</v>
      </c>
      <c r="BJ101" s="31">
        <v>2953.8459574468088</v>
      </c>
      <c r="BK101" s="31">
        <v>2953.8459574468088</v>
      </c>
      <c r="BL101" s="31">
        <v>2953.8459574468088</v>
      </c>
      <c r="BM101" s="31">
        <v>3004.1241865097327</v>
      </c>
      <c r="BN101" s="31">
        <v>2953.8459574468088</v>
      </c>
      <c r="BO101" s="31">
        <v>2953.8459574468088</v>
      </c>
    </row>
    <row r="102" spans="1:67" ht="13.95" customHeight="1">
      <c r="A102" s="14">
        <f t="shared" si="1"/>
        <v>1897</v>
      </c>
      <c r="B102" s="31">
        <v>2996.190185546875</v>
      </c>
      <c r="C102" s="31">
        <v>3006.864013671875</v>
      </c>
      <c r="D102" s="31">
        <v>3007.532470703125</v>
      </c>
      <c r="E102" s="31">
        <v>3085.1279296875</v>
      </c>
      <c r="F102" s="31">
        <v>2968.003173828125</v>
      </c>
      <c r="G102" s="31">
        <v>2910.473388671875</v>
      </c>
      <c r="H102" s="31">
        <v>3183.719482421875</v>
      </c>
      <c r="I102" s="31">
        <v>2996.22802734375</v>
      </c>
      <c r="J102" s="31">
        <v>2937.07421875</v>
      </c>
      <c r="K102" s="31">
        <v>2982.3666666666663</v>
      </c>
      <c r="L102" s="31">
        <v>3002.6583333333338</v>
      </c>
      <c r="M102" s="31">
        <v>2798.7599999999998</v>
      </c>
      <c r="N102" s="31">
        <v>3150.4266666666672</v>
      </c>
      <c r="O102" s="31">
        <v>2697.4833333333331</v>
      </c>
      <c r="P102" s="31">
        <v>3063.3383333333336</v>
      </c>
      <c r="Q102" s="31">
        <v>3150.3383333333331</v>
      </c>
      <c r="R102" s="31">
        <v>3002.6583333333338</v>
      </c>
      <c r="S102" s="31">
        <v>3010.0083333333332</v>
      </c>
      <c r="T102" s="31">
        <v>3002.6583333333338</v>
      </c>
      <c r="U102" s="31">
        <v>3111.6500000000005</v>
      </c>
      <c r="V102" s="31">
        <v>3031.4683333333332</v>
      </c>
      <c r="W102" s="31">
        <v>3073.9691666666668</v>
      </c>
      <c r="X102" s="31">
        <v>2509.5374999999999</v>
      </c>
      <c r="Y102" s="31">
        <v>2903.561666666667</v>
      </c>
      <c r="Z102" s="31">
        <v>2903.561666666667</v>
      </c>
      <c r="AA102" s="31">
        <v>2952.0604170212764</v>
      </c>
      <c r="AB102" s="31">
        <v>2951.0901652173916</v>
      </c>
      <c r="AC102" s="31">
        <v>2996.692</v>
      </c>
      <c r="AD102" s="31">
        <v>2996.692</v>
      </c>
      <c r="AE102" s="31">
        <v>3446.1958000000004</v>
      </c>
      <c r="AF102" s="31">
        <v>2996.692</v>
      </c>
      <c r="AG102" s="31">
        <v>3012.5533333333337</v>
      </c>
      <c r="AH102" s="31">
        <v>3012.5533333333337</v>
      </c>
      <c r="AI102" s="31">
        <v>3108.9550399999998</v>
      </c>
      <c r="AJ102" s="31">
        <v>3012.5533333333337</v>
      </c>
      <c r="AK102" s="31">
        <v>3012.5533333333337</v>
      </c>
      <c r="AL102" s="31">
        <v>3012.5533333333337</v>
      </c>
      <c r="AM102" s="31">
        <v>2766.6306122448977</v>
      </c>
      <c r="AN102" s="31">
        <v>3012.5533333333337</v>
      </c>
      <c r="AO102" s="31">
        <v>2910.4735000000001</v>
      </c>
      <c r="AP102" s="31">
        <v>2910.4735000000001</v>
      </c>
      <c r="AQ102" s="31">
        <v>2910.4735000000001</v>
      </c>
      <c r="AR102" s="31">
        <v>2910.4735000000001</v>
      </c>
      <c r="AS102" s="31">
        <v>2910.4735000000001</v>
      </c>
      <c r="AT102" s="31">
        <v>2910.4735000000001</v>
      </c>
      <c r="AU102" s="31">
        <v>2910.4735000000001</v>
      </c>
      <c r="AV102" s="31">
        <v>2910.4735000000001</v>
      </c>
      <c r="AW102" s="31">
        <v>2910.4735000000001</v>
      </c>
      <c r="AX102" s="31">
        <v>2910.4735000000001</v>
      </c>
      <c r="AY102" s="31">
        <v>2910.4735000000001</v>
      </c>
      <c r="AZ102" s="31">
        <v>3237.1197580645166</v>
      </c>
      <c r="BA102" s="31">
        <v>3111.6500000000005</v>
      </c>
      <c r="BB102" s="31">
        <v>3012.5533333333337</v>
      </c>
      <c r="BC102" s="31">
        <v>2841.1494367816099</v>
      </c>
      <c r="BD102" s="31">
        <v>3012.5533333333337</v>
      </c>
      <c r="BE102" s="31">
        <v>3012.5533333333337</v>
      </c>
      <c r="BF102" s="31">
        <v>3012.5533333333337</v>
      </c>
      <c r="BG102" s="31">
        <v>2948.4564539007092</v>
      </c>
      <c r="BH102" s="31">
        <v>2961.2758297872347</v>
      </c>
      <c r="BI102" s="31">
        <v>2762.5755035460988</v>
      </c>
      <c r="BJ102" s="31">
        <v>2948.4564539007092</v>
      </c>
      <c r="BK102" s="31">
        <v>2948.4564539007092</v>
      </c>
      <c r="BL102" s="31">
        <v>2948.4564539007092</v>
      </c>
      <c r="BM102" s="31">
        <v>2998.6429467330613</v>
      </c>
      <c r="BN102" s="31">
        <v>2948.4564539007092</v>
      </c>
      <c r="BO102" s="31">
        <v>2948.4564539007092</v>
      </c>
    </row>
    <row r="103" spans="1:67" ht="13.95" customHeight="1">
      <c r="A103" s="14">
        <f t="shared" si="1"/>
        <v>1898</v>
      </c>
      <c r="B103" s="31">
        <v>2990.451416015625</v>
      </c>
      <c r="C103" s="31">
        <v>2998.080322265625</v>
      </c>
      <c r="D103" s="31">
        <v>2998.404296875</v>
      </c>
      <c r="E103" s="31">
        <v>3081.624755859375</v>
      </c>
      <c r="F103" s="31">
        <v>2962.866943359375</v>
      </c>
      <c r="G103" s="31">
        <v>2908.450439453125</v>
      </c>
      <c r="H103" s="31">
        <v>3178.232421875</v>
      </c>
      <c r="I103" s="31">
        <v>2990.658935546875</v>
      </c>
      <c r="J103" s="31">
        <v>2931.5498046875</v>
      </c>
      <c r="K103" s="31">
        <v>2963.8708333333334</v>
      </c>
      <c r="L103" s="31">
        <v>2992.2041666666673</v>
      </c>
      <c r="M103" s="31">
        <v>2790.7983333333332</v>
      </c>
      <c r="N103" s="31">
        <v>3132.415</v>
      </c>
      <c r="O103" s="31">
        <v>2696.6</v>
      </c>
      <c r="P103" s="31">
        <v>3063.5533333333337</v>
      </c>
      <c r="Q103" s="31">
        <v>3149.57</v>
      </c>
      <c r="R103" s="31">
        <v>2992.2041666666673</v>
      </c>
      <c r="S103" s="31">
        <v>3005.0124999999998</v>
      </c>
      <c r="T103" s="31">
        <v>2992.2041666666673</v>
      </c>
      <c r="U103" s="31">
        <v>3106.125</v>
      </c>
      <c r="V103" s="31">
        <v>3022.5150000000003</v>
      </c>
      <c r="W103" s="31">
        <v>3058.0454166666668</v>
      </c>
      <c r="X103" s="31">
        <v>2504.78125</v>
      </c>
      <c r="Y103" s="31">
        <v>2893.125833333333</v>
      </c>
      <c r="Z103" s="31">
        <v>2893.125833333333</v>
      </c>
      <c r="AA103" s="31">
        <v>2948.5889021276594</v>
      </c>
      <c r="AB103" s="31">
        <v>2947.6197913043479</v>
      </c>
      <c r="AC103" s="31">
        <v>2993.1680000000001</v>
      </c>
      <c r="AD103" s="31">
        <v>2993.1680000000001</v>
      </c>
      <c r="AE103" s="31">
        <v>3442.1432000000009</v>
      </c>
      <c r="AF103" s="31">
        <v>2993.1680000000001</v>
      </c>
      <c r="AG103" s="31">
        <v>3007.0466666666671</v>
      </c>
      <c r="AH103" s="31">
        <v>3007.0466666666671</v>
      </c>
      <c r="AI103" s="31">
        <v>3103.2721599999995</v>
      </c>
      <c r="AJ103" s="31">
        <v>3007.0466666666671</v>
      </c>
      <c r="AK103" s="31">
        <v>3007.0466666666671</v>
      </c>
      <c r="AL103" s="31">
        <v>3007.0466666666671</v>
      </c>
      <c r="AM103" s="31">
        <v>2761.5734693877553</v>
      </c>
      <c r="AN103" s="31">
        <v>3007.0466666666671</v>
      </c>
      <c r="AO103" s="31">
        <v>2908.4502499999999</v>
      </c>
      <c r="AP103" s="31">
        <v>2908.4502499999999</v>
      </c>
      <c r="AQ103" s="31">
        <v>2908.4502499999999</v>
      </c>
      <c r="AR103" s="31">
        <v>2908.4502499999999</v>
      </c>
      <c r="AS103" s="31">
        <v>2908.4502499999999</v>
      </c>
      <c r="AT103" s="31">
        <v>2908.4502499999999</v>
      </c>
      <c r="AU103" s="31">
        <v>2908.4502499999999</v>
      </c>
      <c r="AV103" s="31">
        <v>2908.4502499999999</v>
      </c>
      <c r="AW103" s="31">
        <v>2908.4502499999999</v>
      </c>
      <c r="AX103" s="31">
        <v>2908.4502499999999</v>
      </c>
      <c r="AY103" s="31">
        <v>2908.4502499999999</v>
      </c>
      <c r="AZ103" s="31">
        <v>3231.3719758064522</v>
      </c>
      <c r="BA103" s="31">
        <v>3106.125</v>
      </c>
      <c r="BB103" s="31">
        <v>3007.0466666666671</v>
      </c>
      <c r="BC103" s="31">
        <v>2835.9560804597713</v>
      </c>
      <c r="BD103" s="31">
        <v>3007.0466666666671</v>
      </c>
      <c r="BE103" s="31">
        <v>3007.0466666666671</v>
      </c>
      <c r="BF103" s="31">
        <v>3007.0466666666671</v>
      </c>
      <c r="BG103" s="31">
        <v>2943.0669503546096</v>
      </c>
      <c r="BH103" s="31">
        <v>2955.8628936170217</v>
      </c>
      <c r="BI103" s="31">
        <v>2757.5257730496451</v>
      </c>
      <c r="BJ103" s="31">
        <v>2943.0669503546096</v>
      </c>
      <c r="BK103" s="31">
        <v>2943.0669503546096</v>
      </c>
      <c r="BL103" s="31">
        <v>2943.0669503546096</v>
      </c>
      <c r="BM103" s="31">
        <v>2993.1617069563899</v>
      </c>
      <c r="BN103" s="31">
        <v>2943.0669503546096</v>
      </c>
      <c r="BO103" s="31">
        <v>2943.0669503546096</v>
      </c>
    </row>
    <row r="104" spans="1:67" ht="13.95" customHeight="1">
      <c r="A104" s="14">
        <f t="shared" si="1"/>
        <v>1899</v>
      </c>
      <c r="B104" s="31">
        <v>2984.728271484375</v>
      </c>
      <c r="C104" s="31">
        <v>2989.29296875</v>
      </c>
      <c r="D104" s="31">
        <v>2989.26513671875</v>
      </c>
      <c r="E104" s="31">
        <v>3078.092041015625</v>
      </c>
      <c r="F104" s="31">
        <v>2957.697998046875</v>
      </c>
      <c r="G104" s="31">
        <v>2906.427001953125</v>
      </c>
      <c r="H104" s="31">
        <v>3172.7607421875</v>
      </c>
      <c r="I104" s="31">
        <v>2985.11376953125</v>
      </c>
      <c r="J104" s="31">
        <v>2926.023193359375</v>
      </c>
      <c r="K104" s="31">
        <v>2945.375</v>
      </c>
      <c r="L104" s="31">
        <v>2981.75</v>
      </c>
      <c r="M104" s="31">
        <v>2782.8366666666666</v>
      </c>
      <c r="N104" s="31">
        <v>3114.4033333333332</v>
      </c>
      <c r="O104" s="31">
        <v>2695.7166666666662</v>
      </c>
      <c r="P104" s="31">
        <v>3063.7683333333334</v>
      </c>
      <c r="Q104" s="31">
        <v>3148.8016666666667</v>
      </c>
      <c r="R104" s="31">
        <v>2981.75</v>
      </c>
      <c r="S104" s="31">
        <v>3000.0166666666664</v>
      </c>
      <c r="T104" s="31">
        <v>2981.75</v>
      </c>
      <c r="U104" s="31">
        <v>3100.6</v>
      </c>
      <c r="V104" s="31">
        <v>3013.561666666667</v>
      </c>
      <c r="W104" s="31">
        <v>3042.1216666666669</v>
      </c>
      <c r="X104" s="31">
        <v>2500.0250000000001</v>
      </c>
      <c r="Y104" s="31">
        <v>2882.69</v>
      </c>
      <c r="Z104" s="31">
        <v>2882.69</v>
      </c>
      <c r="AA104" s="31">
        <v>2945.1173872340423</v>
      </c>
      <c r="AB104" s="31">
        <v>2944.1494173913043</v>
      </c>
      <c r="AC104" s="31">
        <v>2989.6440000000002</v>
      </c>
      <c r="AD104" s="31">
        <v>2989.6440000000002</v>
      </c>
      <c r="AE104" s="31">
        <v>3438.0906000000004</v>
      </c>
      <c r="AF104" s="31">
        <v>2989.6440000000002</v>
      </c>
      <c r="AG104" s="31">
        <v>3001.54</v>
      </c>
      <c r="AH104" s="31">
        <v>3001.54</v>
      </c>
      <c r="AI104" s="31">
        <v>3097.5892800000001</v>
      </c>
      <c r="AJ104" s="31">
        <v>3001.54</v>
      </c>
      <c r="AK104" s="31">
        <v>3001.54</v>
      </c>
      <c r="AL104" s="31">
        <v>3001.54</v>
      </c>
      <c r="AM104" s="31">
        <v>2756.5163265306123</v>
      </c>
      <c r="AN104" s="31">
        <v>3001.54</v>
      </c>
      <c r="AO104" s="31">
        <v>2906.4269999999997</v>
      </c>
      <c r="AP104" s="31">
        <v>2906.4269999999997</v>
      </c>
      <c r="AQ104" s="31">
        <v>2906.4269999999997</v>
      </c>
      <c r="AR104" s="31">
        <v>2906.4269999999997</v>
      </c>
      <c r="AS104" s="31">
        <v>2906.4269999999997</v>
      </c>
      <c r="AT104" s="31">
        <v>2906.4269999999997</v>
      </c>
      <c r="AU104" s="31">
        <v>2906.4269999999997</v>
      </c>
      <c r="AV104" s="31">
        <v>2906.4269999999997</v>
      </c>
      <c r="AW104" s="31">
        <v>2906.4269999999997</v>
      </c>
      <c r="AX104" s="31">
        <v>2906.4269999999997</v>
      </c>
      <c r="AY104" s="31">
        <v>2906.4269999999997</v>
      </c>
      <c r="AZ104" s="31">
        <v>3225.6241935483877</v>
      </c>
      <c r="BA104" s="31">
        <v>3100.6</v>
      </c>
      <c r="BB104" s="31">
        <v>3001.54</v>
      </c>
      <c r="BC104" s="31">
        <v>2830.7627241379319</v>
      </c>
      <c r="BD104" s="31">
        <v>3001.54</v>
      </c>
      <c r="BE104" s="31">
        <v>3001.54</v>
      </c>
      <c r="BF104" s="31">
        <v>3001.54</v>
      </c>
      <c r="BG104" s="31">
        <v>2937.6774468085105</v>
      </c>
      <c r="BH104" s="31">
        <v>2950.4499574468091</v>
      </c>
      <c r="BI104" s="31">
        <v>2752.4760425531908</v>
      </c>
      <c r="BJ104" s="31">
        <v>2937.6774468085105</v>
      </c>
      <c r="BK104" s="31">
        <v>2937.6774468085105</v>
      </c>
      <c r="BL104" s="31">
        <v>2937.6774468085105</v>
      </c>
      <c r="BM104" s="31">
        <v>2987.680467179719</v>
      </c>
      <c r="BN104" s="31">
        <v>2937.6774468085105</v>
      </c>
      <c r="BO104" s="31">
        <v>2937.6774468085105</v>
      </c>
    </row>
    <row r="105" spans="1:67" ht="13.95" customHeight="1">
      <c r="A105" s="14">
        <f t="shared" si="1"/>
        <v>1900</v>
      </c>
      <c r="B105" s="31">
        <v>2979.025390625</v>
      </c>
      <c r="C105" s="31">
        <v>2980.57568359375</v>
      </c>
      <c r="D105" s="31">
        <v>2980.210205078125</v>
      </c>
      <c r="E105" s="31">
        <v>3074.4189453125</v>
      </c>
      <c r="F105" s="31">
        <v>2952.5107421875</v>
      </c>
      <c r="G105" s="31">
        <v>2904.40380859375</v>
      </c>
      <c r="H105" s="31">
        <v>3167.28955078125</v>
      </c>
      <c r="I105" s="31">
        <v>2979.611328125</v>
      </c>
      <c r="J105" s="31">
        <v>2920.4990234375</v>
      </c>
      <c r="K105" s="31">
        <v>2926.8791666666666</v>
      </c>
      <c r="L105" s="31">
        <v>2971.2958333333336</v>
      </c>
      <c r="M105" s="31">
        <v>2774.875</v>
      </c>
      <c r="N105" s="31">
        <v>3096.3916666666673</v>
      </c>
      <c r="O105" s="31">
        <v>2694.833333333333</v>
      </c>
      <c r="P105" s="31">
        <v>3063.9833333333331</v>
      </c>
      <c r="Q105" s="31">
        <v>3148.0333333333333</v>
      </c>
      <c r="R105" s="31">
        <v>2971.2958333333336</v>
      </c>
      <c r="S105" s="31">
        <v>2995.020833333333</v>
      </c>
      <c r="T105" s="31">
        <v>2971.2958333333336</v>
      </c>
      <c r="U105" s="31">
        <v>3095.0750000000003</v>
      </c>
      <c r="V105" s="31">
        <v>3004.6083333333336</v>
      </c>
      <c r="W105" s="31">
        <v>3026.1979166666665</v>
      </c>
      <c r="X105" s="31">
        <v>2495.2687500000002</v>
      </c>
      <c r="Y105" s="31">
        <v>2872.2541666666671</v>
      </c>
      <c r="Z105" s="31">
        <v>2872.2541666666671</v>
      </c>
      <c r="AA105" s="31">
        <v>2941.6458723404253</v>
      </c>
      <c r="AB105" s="31">
        <v>2940.6790434782606</v>
      </c>
      <c r="AC105" s="31">
        <v>2986.12</v>
      </c>
      <c r="AD105" s="31">
        <v>2986.12</v>
      </c>
      <c r="AE105" s="31">
        <v>3434.0380000000005</v>
      </c>
      <c r="AF105" s="31">
        <v>2986.12</v>
      </c>
      <c r="AG105" s="31">
        <v>2996.0333333333338</v>
      </c>
      <c r="AH105" s="31">
        <v>2996.0333333333338</v>
      </c>
      <c r="AI105" s="31">
        <v>3091.9063999999998</v>
      </c>
      <c r="AJ105" s="31">
        <v>2996.0333333333338</v>
      </c>
      <c r="AK105" s="31">
        <v>2996.0333333333338</v>
      </c>
      <c r="AL105" s="31">
        <v>2996.0333333333338</v>
      </c>
      <c r="AM105" s="31">
        <v>2751.4591836734694</v>
      </c>
      <c r="AN105" s="31">
        <v>2996.0333333333338</v>
      </c>
      <c r="AO105" s="31">
        <v>2904.4037499999999</v>
      </c>
      <c r="AP105" s="31">
        <v>2904.4037499999999</v>
      </c>
      <c r="AQ105" s="31">
        <v>2904.4037499999999</v>
      </c>
      <c r="AR105" s="31">
        <v>2904.4037499999999</v>
      </c>
      <c r="AS105" s="31">
        <v>2904.4037499999999</v>
      </c>
      <c r="AT105" s="31">
        <v>2904.4037499999999</v>
      </c>
      <c r="AU105" s="31">
        <v>2904.4037499999999</v>
      </c>
      <c r="AV105" s="31">
        <v>2904.4037499999999</v>
      </c>
      <c r="AW105" s="31">
        <v>2904.4037499999999</v>
      </c>
      <c r="AX105" s="31">
        <v>2904.4037499999999</v>
      </c>
      <c r="AY105" s="31">
        <v>2904.4037499999999</v>
      </c>
      <c r="AZ105" s="31">
        <v>3219.8764112903227</v>
      </c>
      <c r="BA105" s="31">
        <v>3095.0750000000003</v>
      </c>
      <c r="BB105" s="31">
        <v>2996.0333333333338</v>
      </c>
      <c r="BC105" s="31">
        <v>2825.5693678160924</v>
      </c>
      <c r="BD105" s="31">
        <v>2996.0333333333338</v>
      </c>
      <c r="BE105" s="31">
        <v>2996.0333333333338</v>
      </c>
      <c r="BF105" s="31">
        <v>2996.0333333333338</v>
      </c>
      <c r="BG105" s="31">
        <v>2932.2879432624113</v>
      </c>
      <c r="BH105" s="31">
        <v>2945.0370212765965</v>
      </c>
      <c r="BI105" s="31">
        <v>2747.4263120567366</v>
      </c>
      <c r="BJ105" s="31">
        <v>2932.2879432624113</v>
      </c>
      <c r="BK105" s="31">
        <v>2932.2879432624113</v>
      </c>
      <c r="BL105" s="31">
        <v>2932.2879432624113</v>
      </c>
      <c r="BM105" s="31">
        <v>2982.1992274030476</v>
      </c>
      <c r="BN105" s="31">
        <v>2932.2879432624113</v>
      </c>
      <c r="BO105" s="31">
        <v>2932.2879432624113</v>
      </c>
    </row>
    <row r="106" spans="1:67" ht="13.95" customHeight="1">
      <c r="A106" s="14">
        <f t="shared" si="1"/>
        <v>1901</v>
      </c>
      <c r="B106" s="31">
        <v>2973.22998046875</v>
      </c>
      <c r="C106" s="31">
        <v>2971.799072265625</v>
      </c>
      <c r="D106" s="31">
        <v>2971.11083984375</v>
      </c>
      <c r="E106" s="31">
        <v>3070.087890625</v>
      </c>
      <c r="F106" s="31">
        <v>2947.2275390625</v>
      </c>
      <c r="G106" s="31">
        <v>2902.380615234375</v>
      </c>
      <c r="H106" s="31">
        <v>3161.791259765625</v>
      </c>
      <c r="I106" s="31">
        <v>2974.02294921875</v>
      </c>
      <c r="J106" s="31">
        <v>2914.985107421875</v>
      </c>
      <c r="K106" s="31">
        <v>2908.3833333333337</v>
      </c>
      <c r="L106" s="31">
        <v>2960.8416666666672</v>
      </c>
      <c r="M106" s="31">
        <v>2766.9133333333334</v>
      </c>
      <c r="N106" s="31">
        <v>3078.38</v>
      </c>
      <c r="O106" s="31">
        <v>2693.95</v>
      </c>
      <c r="P106" s="31">
        <v>3064.1983333333333</v>
      </c>
      <c r="Q106" s="31">
        <v>3147.2650000000003</v>
      </c>
      <c r="R106" s="31">
        <v>2960.8416666666672</v>
      </c>
      <c r="S106" s="31">
        <v>2990.0250000000001</v>
      </c>
      <c r="T106" s="31">
        <v>2960.8416666666672</v>
      </c>
      <c r="U106" s="31">
        <v>3089.55</v>
      </c>
      <c r="V106" s="31">
        <v>2995.6549999999997</v>
      </c>
      <c r="W106" s="31">
        <v>3010.2741666666666</v>
      </c>
      <c r="X106" s="31">
        <v>2490.5124999999998</v>
      </c>
      <c r="Y106" s="31">
        <v>2861.8183333333336</v>
      </c>
      <c r="Z106" s="31">
        <v>2861.8183333333336</v>
      </c>
      <c r="AA106" s="31">
        <v>2938.1743574468082</v>
      </c>
      <c r="AB106" s="31">
        <v>2937.208669565217</v>
      </c>
      <c r="AC106" s="31">
        <v>2982.596</v>
      </c>
      <c r="AD106" s="31">
        <v>2982.596</v>
      </c>
      <c r="AE106" s="31">
        <v>3429.9854000000005</v>
      </c>
      <c r="AF106" s="31">
        <v>2982.596</v>
      </c>
      <c r="AG106" s="31">
        <v>2990.5266666666671</v>
      </c>
      <c r="AH106" s="31">
        <v>2990.5266666666671</v>
      </c>
      <c r="AI106" s="31">
        <v>3086.2235200000005</v>
      </c>
      <c r="AJ106" s="31">
        <v>2990.5266666666671</v>
      </c>
      <c r="AK106" s="31">
        <v>2990.5266666666671</v>
      </c>
      <c r="AL106" s="31">
        <v>2990.5266666666671</v>
      </c>
      <c r="AM106" s="31">
        <v>2746.4020408163265</v>
      </c>
      <c r="AN106" s="31">
        <v>2990.5266666666671</v>
      </c>
      <c r="AO106" s="31">
        <v>2902.3805000000002</v>
      </c>
      <c r="AP106" s="31">
        <v>2902.3805000000002</v>
      </c>
      <c r="AQ106" s="31">
        <v>2902.3805000000002</v>
      </c>
      <c r="AR106" s="31">
        <v>2902.3805000000002</v>
      </c>
      <c r="AS106" s="31">
        <v>2902.3805000000002</v>
      </c>
      <c r="AT106" s="31">
        <v>2902.3805000000002</v>
      </c>
      <c r="AU106" s="31">
        <v>2902.3805000000002</v>
      </c>
      <c r="AV106" s="31">
        <v>2902.3805000000002</v>
      </c>
      <c r="AW106" s="31">
        <v>2902.3805000000002</v>
      </c>
      <c r="AX106" s="31">
        <v>2902.3805000000002</v>
      </c>
      <c r="AY106" s="31">
        <v>2902.3805000000002</v>
      </c>
      <c r="AZ106" s="31">
        <v>3214.1286290322582</v>
      </c>
      <c r="BA106" s="31">
        <v>3089.55</v>
      </c>
      <c r="BB106" s="31">
        <v>2990.5266666666671</v>
      </c>
      <c r="BC106" s="31">
        <v>2820.3760114942538</v>
      </c>
      <c r="BD106" s="31">
        <v>2990.5266666666671</v>
      </c>
      <c r="BE106" s="31">
        <v>2990.5266666666671</v>
      </c>
      <c r="BF106" s="31">
        <v>2990.5266666666671</v>
      </c>
      <c r="BG106" s="31">
        <v>2926.8984397163122</v>
      </c>
      <c r="BH106" s="31">
        <v>2939.6240851063835</v>
      </c>
      <c r="BI106" s="31">
        <v>2742.3765815602833</v>
      </c>
      <c r="BJ106" s="31">
        <v>2926.8984397163122</v>
      </c>
      <c r="BK106" s="31">
        <v>2926.8984397163122</v>
      </c>
      <c r="BL106" s="31">
        <v>2926.8984397163122</v>
      </c>
      <c r="BM106" s="31">
        <v>2976.7179876263763</v>
      </c>
      <c r="BN106" s="31">
        <v>2926.8984397163122</v>
      </c>
      <c r="BO106" s="31">
        <v>2926.8984397163122</v>
      </c>
    </row>
    <row r="107" spans="1:67" ht="13.95" customHeight="1">
      <c r="A107" s="14">
        <f t="shared" si="1"/>
        <v>1902</v>
      </c>
      <c r="B107" s="31">
        <v>2967.39501953125</v>
      </c>
      <c r="C107" s="31">
        <v>2963.090576171875</v>
      </c>
      <c r="D107" s="31">
        <v>2962.090087890625</v>
      </c>
      <c r="E107" s="31">
        <v>3065.643798828125</v>
      </c>
      <c r="F107" s="31">
        <v>2941.916259765625</v>
      </c>
      <c r="G107" s="31">
        <v>2900.357177734375</v>
      </c>
      <c r="H107" s="31">
        <v>3156.30126953125</v>
      </c>
      <c r="I107" s="31">
        <v>2968.377685546875</v>
      </c>
      <c r="J107" s="31">
        <v>2909.5517578125</v>
      </c>
      <c r="K107" s="31">
        <v>2889.8874999999998</v>
      </c>
      <c r="L107" s="31">
        <v>2950.3874999999998</v>
      </c>
      <c r="M107" s="31">
        <v>2758.9516666666668</v>
      </c>
      <c r="N107" s="31">
        <v>3060.3683333333333</v>
      </c>
      <c r="O107" s="31">
        <v>2693.0666666666666</v>
      </c>
      <c r="P107" s="31">
        <v>3064.413333333333</v>
      </c>
      <c r="Q107" s="31">
        <v>3146.4966666666669</v>
      </c>
      <c r="R107" s="31">
        <v>2950.3874999999998</v>
      </c>
      <c r="S107" s="31">
        <v>2985.0291666666662</v>
      </c>
      <c r="T107" s="31">
        <v>2950.3874999999998</v>
      </c>
      <c r="U107" s="31">
        <v>3084.0250000000001</v>
      </c>
      <c r="V107" s="31">
        <v>2986.7016666666668</v>
      </c>
      <c r="W107" s="31">
        <v>2994.3504166666667</v>
      </c>
      <c r="X107" s="31">
        <v>2485.7562499999999</v>
      </c>
      <c r="Y107" s="31">
        <v>2851.3825000000002</v>
      </c>
      <c r="Z107" s="31">
        <v>2851.3825000000002</v>
      </c>
      <c r="AA107" s="31">
        <v>2934.7028425531912</v>
      </c>
      <c r="AB107" s="31">
        <v>2933.7382956521737</v>
      </c>
      <c r="AC107" s="31">
        <v>2979.0720000000001</v>
      </c>
      <c r="AD107" s="31">
        <v>2979.0720000000001</v>
      </c>
      <c r="AE107" s="31">
        <v>3425.9328</v>
      </c>
      <c r="AF107" s="31">
        <v>2979.0720000000001</v>
      </c>
      <c r="AG107" s="31">
        <v>2985.02</v>
      </c>
      <c r="AH107" s="31">
        <v>2985.02</v>
      </c>
      <c r="AI107" s="31">
        <v>3080.5406400000002</v>
      </c>
      <c r="AJ107" s="31">
        <v>2985.02</v>
      </c>
      <c r="AK107" s="31">
        <v>2985.02</v>
      </c>
      <c r="AL107" s="31">
        <v>2985.02</v>
      </c>
      <c r="AM107" s="31">
        <v>2741.344897959184</v>
      </c>
      <c r="AN107" s="31">
        <v>2985.02</v>
      </c>
      <c r="AO107" s="31">
        <v>2900.35725</v>
      </c>
      <c r="AP107" s="31">
        <v>2900.35725</v>
      </c>
      <c r="AQ107" s="31">
        <v>2900.35725</v>
      </c>
      <c r="AR107" s="31">
        <v>2900.35725</v>
      </c>
      <c r="AS107" s="31">
        <v>2900.35725</v>
      </c>
      <c r="AT107" s="31">
        <v>2900.35725</v>
      </c>
      <c r="AU107" s="31">
        <v>2900.35725</v>
      </c>
      <c r="AV107" s="31">
        <v>2900.35725</v>
      </c>
      <c r="AW107" s="31">
        <v>2900.35725</v>
      </c>
      <c r="AX107" s="31">
        <v>2900.35725</v>
      </c>
      <c r="AY107" s="31">
        <v>2900.35725</v>
      </c>
      <c r="AZ107" s="31">
        <v>3208.3808467741937</v>
      </c>
      <c r="BA107" s="31">
        <v>3084.0250000000001</v>
      </c>
      <c r="BB107" s="31">
        <v>2985.02</v>
      </c>
      <c r="BC107" s="31">
        <v>2815.1826551724143</v>
      </c>
      <c r="BD107" s="31">
        <v>2985.02</v>
      </c>
      <c r="BE107" s="31">
        <v>2985.02</v>
      </c>
      <c r="BF107" s="31">
        <v>2985.02</v>
      </c>
      <c r="BG107" s="31">
        <v>2921.508936170213</v>
      </c>
      <c r="BH107" s="31">
        <v>2934.211148936171</v>
      </c>
      <c r="BI107" s="31">
        <v>2737.3268510638291</v>
      </c>
      <c r="BJ107" s="31">
        <v>2921.508936170213</v>
      </c>
      <c r="BK107" s="31">
        <v>2921.508936170213</v>
      </c>
      <c r="BL107" s="31">
        <v>2921.508936170213</v>
      </c>
      <c r="BM107" s="31">
        <v>2971.2367478497049</v>
      </c>
      <c r="BN107" s="31">
        <v>2921.508936170213</v>
      </c>
      <c r="BO107" s="31">
        <v>2921.508936170213</v>
      </c>
    </row>
    <row r="108" spans="1:67" ht="13.95" customHeight="1">
      <c r="A108" s="14">
        <f t="shared" si="1"/>
        <v>1903</v>
      </c>
      <c r="B108" s="31">
        <v>2961.569091796875</v>
      </c>
      <c r="C108" s="31">
        <v>2954.372314453125</v>
      </c>
      <c r="D108" s="31">
        <v>2953.096435546875</v>
      </c>
      <c r="E108" s="31">
        <v>3061.1650390625</v>
      </c>
      <c r="F108" s="31">
        <v>2936.724853515625</v>
      </c>
      <c r="G108" s="31">
        <v>2898.333984375</v>
      </c>
      <c r="H108" s="31">
        <v>3150.818115234375</v>
      </c>
      <c r="I108" s="31">
        <v>2962.74755859375</v>
      </c>
      <c r="J108" s="31">
        <v>2904.115478515625</v>
      </c>
      <c r="K108" s="31">
        <v>2871.3916666666669</v>
      </c>
      <c r="L108" s="31">
        <v>2939.9333333333334</v>
      </c>
      <c r="M108" s="31">
        <v>2750.9900000000002</v>
      </c>
      <c r="N108" s="31">
        <v>3042.356666666667</v>
      </c>
      <c r="O108" s="31">
        <v>2692.1833333333334</v>
      </c>
      <c r="P108" s="31">
        <v>3064.6283333333331</v>
      </c>
      <c r="Q108" s="31">
        <v>3145.7283333333335</v>
      </c>
      <c r="R108" s="31">
        <v>2939.9333333333334</v>
      </c>
      <c r="S108" s="31">
        <v>2980.0333333333333</v>
      </c>
      <c r="T108" s="31">
        <v>2939.9333333333334</v>
      </c>
      <c r="U108" s="31">
        <v>3078.5000000000005</v>
      </c>
      <c r="V108" s="31">
        <v>2977.7483333333334</v>
      </c>
      <c r="W108" s="31">
        <v>2978.4266666666663</v>
      </c>
      <c r="X108" s="31">
        <v>2481</v>
      </c>
      <c r="Y108" s="31">
        <v>2840.9466666666667</v>
      </c>
      <c r="Z108" s="31">
        <v>2840.9466666666667</v>
      </c>
      <c r="AA108" s="31">
        <v>2931.2313276595742</v>
      </c>
      <c r="AB108" s="31">
        <v>2930.2679217391301</v>
      </c>
      <c r="AC108" s="31">
        <v>2975.5479999999998</v>
      </c>
      <c r="AD108" s="31">
        <v>2975.5479999999998</v>
      </c>
      <c r="AE108" s="31">
        <v>3421.8802000000005</v>
      </c>
      <c r="AF108" s="31">
        <v>2975.5479999999998</v>
      </c>
      <c r="AG108" s="31">
        <v>2979.5133333333333</v>
      </c>
      <c r="AH108" s="31">
        <v>2979.5133333333333</v>
      </c>
      <c r="AI108" s="31">
        <v>3074.8577599999999</v>
      </c>
      <c r="AJ108" s="31">
        <v>2979.5133333333333</v>
      </c>
      <c r="AK108" s="31">
        <v>2979.5133333333333</v>
      </c>
      <c r="AL108" s="31">
        <v>2979.5133333333333</v>
      </c>
      <c r="AM108" s="31">
        <v>2736.2877551020406</v>
      </c>
      <c r="AN108" s="31">
        <v>2979.5133333333333</v>
      </c>
      <c r="AO108" s="31">
        <v>2898.3339999999998</v>
      </c>
      <c r="AP108" s="31">
        <v>2898.3339999999998</v>
      </c>
      <c r="AQ108" s="31">
        <v>2898.3339999999998</v>
      </c>
      <c r="AR108" s="31">
        <v>2898.3339999999998</v>
      </c>
      <c r="AS108" s="31">
        <v>2898.3339999999998</v>
      </c>
      <c r="AT108" s="31">
        <v>2898.3339999999998</v>
      </c>
      <c r="AU108" s="31">
        <v>2898.3339999999998</v>
      </c>
      <c r="AV108" s="31">
        <v>2898.3339999999998</v>
      </c>
      <c r="AW108" s="31">
        <v>2898.3339999999998</v>
      </c>
      <c r="AX108" s="31">
        <v>2898.3339999999998</v>
      </c>
      <c r="AY108" s="31">
        <v>2898.3339999999998</v>
      </c>
      <c r="AZ108" s="31">
        <v>3202.6330645161297</v>
      </c>
      <c r="BA108" s="31">
        <v>3078.5000000000005</v>
      </c>
      <c r="BB108" s="31">
        <v>2979.5133333333333</v>
      </c>
      <c r="BC108" s="31">
        <v>2809.9892988505753</v>
      </c>
      <c r="BD108" s="31">
        <v>2979.5133333333333</v>
      </c>
      <c r="BE108" s="31">
        <v>2979.5133333333333</v>
      </c>
      <c r="BF108" s="31">
        <v>2979.5133333333333</v>
      </c>
      <c r="BG108" s="31">
        <v>2916.1194326241134</v>
      </c>
      <c r="BH108" s="31">
        <v>2928.7982127659579</v>
      </c>
      <c r="BI108" s="31">
        <v>2732.2771205673753</v>
      </c>
      <c r="BJ108" s="31">
        <v>2916.1194326241134</v>
      </c>
      <c r="BK108" s="31">
        <v>2916.1194326241134</v>
      </c>
      <c r="BL108" s="31">
        <v>2916.1194326241134</v>
      </c>
      <c r="BM108" s="31">
        <v>2965.755508073034</v>
      </c>
      <c r="BN108" s="31">
        <v>2916.1194326241134</v>
      </c>
      <c r="BO108" s="31">
        <v>2916.1194326241134</v>
      </c>
    </row>
    <row r="109" spans="1:67" ht="13.95" customHeight="1">
      <c r="A109" s="14">
        <f t="shared" si="1"/>
        <v>1904</v>
      </c>
      <c r="B109" s="31">
        <v>2955.736572265625</v>
      </c>
      <c r="C109" s="31">
        <v>2945.75146484375</v>
      </c>
      <c r="D109" s="31">
        <v>2943.986083984375</v>
      </c>
      <c r="E109" s="31">
        <v>3056.649169921875</v>
      </c>
      <c r="F109" s="31">
        <v>2931.539794921875</v>
      </c>
      <c r="G109" s="31">
        <v>2896.310791015625</v>
      </c>
      <c r="H109" s="31">
        <v>3145.3095703125</v>
      </c>
      <c r="I109" s="31">
        <v>2957.188232421875</v>
      </c>
      <c r="J109" s="31">
        <v>2898.677001953125</v>
      </c>
      <c r="K109" s="31">
        <v>2852.8958333333335</v>
      </c>
      <c r="L109" s="31">
        <v>2929.479166666667</v>
      </c>
      <c r="M109" s="31">
        <v>2743.0283333333332</v>
      </c>
      <c r="N109" s="31">
        <v>3024.3450000000003</v>
      </c>
      <c r="O109" s="31">
        <v>2691.3</v>
      </c>
      <c r="P109" s="31">
        <v>3064.8433333333332</v>
      </c>
      <c r="Q109" s="31">
        <v>3144.96</v>
      </c>
      <c r="R109" s="31">
        <v>2929.479166666667</v>
      </c>
      <c r="S109" s="31">
        <v>2975.0374999999999</v>
      </c>
      <c r="T109" s="31">
        <v>2929.479166666667</v>
      </c>
      <c r="U109" s="31">
        <v>3072.9750000000004</v>
      </c>
      <c r="V109" s="31">
        <v>2968.7950000000001</v>
      </c>
      <c r="W109" s="31">
        <v>2962.5029166666664</v>
      </c>
      <c r="X109" s="31">
        <v>2476.2437499999996</v>
      </c>
      <c r="Y109" s="31">
        <v>2830.5108333333337</v>
      </c>
      <c r="Z109" s="31">
        <v>2830.5108333333337</v>
      </c>
      <c r="AA109" s="31">
        <v>2927.7598127659571</v>
      </c>
      <c r="AB109" s="31">
        <v>2926.7975478260869</v>
      </c>
      <c r="AC109" s="31">
        <v>2972.0240000000003</v>
      </c>
      <c r="AD109" s="31">
        <v>2972.0240000000003</v>
      </c>
      <c r="AE109" s="31">
        <v>3417.8276000000005</v>
      </c>
      <c r="AF109" s="31">
        <v>2972.0240000000003</v>
      </c>
      <c r="AG109" s="31">
        <v>2974.0066666666667</v>
      </c>
      <c r="AH109" s="31">
        <v>2974.0066666666667</v>
      </c>
      <c r="AI109" s="31">
        <v>3069.17488</v>
      </c>
      <c r="AJ109" s="31">
        <v>2974.0066666666667</v>
      </c>
      <c r="AK109" s="31">
        <v>2974.0066666666667</v>
      </c>
      <c r="AL109" s="31">
        <v>2974.0066666666667</v>
      </c>
      <c r="AM109" s="31">
        <v>2731.2306122448981</v>
      </c>
      <c r="AN109" s="31">
        <v>2974.0066666666667</v>
      </c>
      <c r="AO109" s="31">
        <v>2896.3107499999996</v>
      </c>
      <c r="AP109" s="31">
        <v>2896.3107499999996</v>
      </c>
      <c r="AQ109" s="31">
        <v>2896.3107499999996</v>
      </c>
      <c r="AR109" s="31">
        <v>2896.3107499999996</v>
      </c>
      <c r="AS109" s="31">
        <v>2896.3107499999996</v>
      </c>
      <c r="AT109" s="31">
        <v>2896.3107499999996</v>
      </c>
      <c r="AU109" s="31">
        <v>2896.3107499999996</v>
      </c>
      <c r="AV109" s="31">
        <v>2896.3107499999996</v>
      </c>
      <c r="AW109" s="31">
        <v>2896.3107499999996</v>
      </c>
      <c r="AX109" s="31">
        <v>2896.3107499999996</v>
      </c>
      <c r="AY109" s="31">
        <v>2896.3107499999996</v>
      </c>
      <c r="AZ109" s="31">
        <v>3196.8852822580648</v>
      </c>
      <c r="BA109" s="31">
        <v>3072.9750000000004</v>
      </c>
      <c r="BB109" s="31">
        <v>2974.0066666666667</v>
      </c>
      <c r="BC109" s="31">
        <v>2804.7959425287363</v>
      </c>
      <c r="BD109" s="31">
        <v>2974.0066666666667</v>
      </c>
      <c r="BE109" s="31">
        <v>2974.0066666666667</v>
      </c>
      <c r="BF109" s="31">
        <v>2974.0066666666667</v>
      </c>
      <c r="BG109" s="31">
        <v>2910.7299290780138</v>
      </c>
      <c r="BH109" s="31">
        <v>2923.3852765957449</v>
      </c>
      <c r="BI109" s="31">
        <v>2727.2273900709215</v>
      </c>
      <c r="BJ109" s="31">
        <v>2910.7299290780138</v>
      </c>
      <c r="BK109" s="31">
        <v>2910.7299290780138</v>
      </c>
      <c r="BL109" s="31">
        <v>2910.7299290780138</v>
      </c>
      <c r="BM109" s="31">
        <v>2960.2742682963631</v>
      </c>
      <c r="BN109" s="31">
        <v>2910.7299290780138</v>
      </c>
      <c r="BO109" s="31">
        <v>2910.7299290780138</v>
      </c>
    </row>
    <row r="110" spans="1:67" ht="13.95" customHeight="1">
      <c r="A110" s="14">
        <f t="shared" si="1"/>
        <v>1905</v>
      </c>
      <c r="B110" s="31">
        <v>2949.855224609375</v>
      </c>
      <c r="C110" s="31">
        <v>2937.02392578125</v>
      </c>
      <c r="D110" s="31">
        <v>2934.898681640625</v>
      </c>
      <c r="E110" s="31">
        <v>3052.07275390625</v>
      </c>
      <c r="F110" s="31">
        <v>2926.313232421875</v>
      </c>
      <c r="G110" s="31">
        <v>2894.28759765625</v>
      </c>
      <c r="H110" s="31">
        <v>3139.770751953125</v>
      </c>
      <c r="I110" s="31">
        <v>2951.685546875</v>
      </c>
      <c r="J110" s="31">
        <v>2893.242431640625</v>
      </c>
      <c r="K110" s="31">
        <v>2834.4</v>
      </c>
      <c r="L110" s="31">
        <v>2919.0250000000001</v>
      </c>
      <c r="M110" s="31">
        <v>2735.0666666666666</v>
      </c>
      <c r="N110" s="31">
        <v>3006.3333333333335</v>
      </c>
      <c r="O110" s="31">
        <v>2690.4166666666665</v>
      </c>
      <c r="P110" s="31">
        <v>3065.0583333333329</v>
      </c>
      <c r="Q110" s="31">
        <v>3144.1916666666666</v>
      </c>
      <c r="R110" s="31">
        <v>2919.0250000000001</v>
      </c>
      <c r="S110" s="31">
        <v>2970.0416666666665</v>
      </c>
      <c r="T110" s="31">
        <v>2919.0250000000001</v>
      </c>
      <c r="U110" s="31">
        <v>3067.4500000000003</v>
      </c>
      <c r="V110" s="31">
        <v>2959.8416666666667</v>
      </c>
      <c r="W110" s="31">
        <v>2946.5791666666664</v>
      </c>
      <c r="X110" s="31">
        <v>2471.4874999999997</v>
      </c>
      <c r="Y110" s="31">
        <v>2820.0750000000003</v>
      </c>
      <c r="Z110" s="31">
        <v>2820.0750000000003</v>
      </c>
      <c r="AA110" s="31">
        <v>2924.2882978723401</v>
      </c>
      <c r="AB110" s="31">
        <v>2923.3271739130432</v>
      </c>
      <c r="AC110" s="31">
        <v>2968.5</v>
      </c>
      <c r="AD110" s="31">
        <v>2968.5</v>
      </c>
      <c r="AE110" s="31">
        <v>3413.7750000000001</v>
      </c>
      <c r="AF110" s="31">
        <v>2968.5</v>
      </c>
      <c r="AG110" s="31">
        <v>2968.5</v>
      </c>
      <c r="AH110" s="31">
        <v>2968.5</v>
      </c>
      <c r="AI110" s="31">
        <v>3063.4920000000002</v>
      </c>
      <c r="AJ110" s="31">
        <v>2968.5</v>
      </c>
      <c r="AK110" s="31">
        <v>2968.5</v>
      </c>
      <c r="AL110" s="31">
        <v>2968.5</v>
      </c>
      <c r="AM110" s="31">
        <v>2726.1734693877552</v>
      </c>
      <c r="AN110" s="31">
        <v>2968.5</v>
      </c>
      <c r="AO110" s="31">
        <v>2894.2874999999999</v>
      </c>
      <c r="AP110" s="31">
        <v>2894.2874999999999</v>
      </c>
      <c r="AQ110" s="31">
        <v>2894.2874999999999</v>
      </c>
      <c r="AR110" s="31">
        <v>2894.2874999999999</v>
      </c>
      <c r="AS110" s="31">
        <v>2894.2874999999999</v>
      </c>
      <c r="AT110" s="31">
        <v>2894.2874999999999</v>
      </c>
      <c r="AU110" s="31">
        <v>2894.2874999999999</v>
      </c>
      <c r="AV110" s="31">
        <v>2894.2874999999999</v>
      </c>
      <c r="AW110" s="31">
        <v>2894.2874999999999</v>
      </c>
      <c r="AX110" s="31">
        <v>2894.2874999999999</v>
      </c>
      <c r="AY110" s="31">
        <v>2894.2874999999999</v>
      </c>
      <c r="AZ110" s="31">
        <v>3191.1375000000003</v>
      </c>
      <c r="BA110" s="31">
        <v>3067.4500000000003</v>
      </c>
      <c r="BB110" s="31">
        <v>2968.5</v>
      </c>
      <c r="BC110" s="31">
        <v>2799.6025862068973</v>
      </c>
      <c r="BD110" s="31">
        <v>2968.5</v>
      </c>
      <c r="BE110" s="31">
        <v>2968.5</v>
      </c>
      <c r="BF110" s="31">
        <v>2968.5</v>
      </c>
      <c r="BG110" s="31">
        <v>2905.3404255319147</v>
      </c>
      <c r="BH110" s="31">
        <v>2917.9723404255324</v>
      </c>
      <c r="BI110" s="31">
        <v>2722.1776595744673</v>
      </c>
      <c r="BJ110" s="31">
        <v>2905.3404255319147</v>
      </c>
      <c r="BK110" s="31">
        <v>2905.3404255319147</v>
      </c>
      <c r="BL110" s="31">
        <v>2905.3404255319147</v>
      </c>
      <c r="BM110" s="31">
        <v>2954.7930285196917</v>
      </c>
      <c r="BN110" s="31">
        <v>2905.3404255319147</v>
      </c>
      <c r="BO110" s="31">
        <v>2905.3404255319147</v>
      </c>
    </row>
    <row r="111" spans="1:67" ht="13.95" customHeight="1">
      <c r="A111" s="14">
        <f t="shared" si="1"/>
        <v>1906</v>
      </c>
      <c r="B111" s="31">
        <v>2927.840576171875</v>
      </c>
      <c r="C111" s="31">
        <v>2918.36962890625</v>
      </c>
      <c r="D111" s="31">
        <v>2921.266357421875</v>
      </c>
      <c r="E111" s="31">
        <v>3017.466552734375</v>
      </c>
      <c r="F111" s="31">
        <v>2906.50927734375</v>
      </c>
      <c r="G111" s="31">
        <v>2864.862060546875</v>
      </c>
      <c r="H111" s="31">
        <v>3102.978515625</v>
      </c>
      <c r="I111" s="31">
        <v>2930.6865234375</v>
      </c>
      <c r="J111" s="31">
        <v>2873.400146484375</v>
      </c>
      <c r="K111" s="31">
        <v>2819.9700000000003</v>
      </c>
      <c r="L111" s="31">
        <v>2903.669166666667</v>
      </c>
      <c r="M111" s="31">
        <v>2725.7</v>
      </c>
      <c r="N111" s="31">
        <v>2985.5483333333332</v>
      </c>
      <c r="O111" s="31">
        <v>2672.9816666666666</v>
      </c>
      <c r="P111" s="31">
        <v>3049.9124999999999</v>
      </c>
      <c r="Q111" s="31">
        <v>3136.7725</v>
      </c>
      <c r="R111" s="31">
        <v>2903.669166666667</v>
      </c>
      <c r="S111" s="31">
        <v>2943.6325000000002</v>
      </c>
      <c r="T111" s="31">
        <v>2903.669166666667</v>
      </c>
      <c r="U111" s="31">
        <v>3042.19</v>
      </c>
      <c r="V111" s="31">
        <v>2945.274166666667</v>
      </c>
      <c r="W111" s="31">
        <v>2934.2162499999999</v>
      </c>
      <c r="X111" s="31">
        <v>2470.2737499999994</v>
      </c>
      <c r="Y111" s="31">
        <v>2809.6758333333337</v>
      </c>
      <c r="Z111" s="31">
        <v>2809.6758333333337</v>
      </c>
      <c r="AA111" s="31">
        <v>2904.2873546099286</v>
      </c>
      <c r="AB111" s="31">
        <v>2903.3328043478259</v>
      </c>
      <c r="AC111" s="31">
        <v>2948.1966666666667</v>
      </c>
      <c r="AD111" s="31">
        <v>2948.1966666666667</v>
      </c>
      <c r="AE111" s="31">
        <v>3332.812277777778</v>
      </c>
      <c r="AF111" s="31">
        <v>2948.1966666666667</v>
      </c>
      <c r="AG111" s="31">
        <v>2948.1966666666667</v>
      </c>
      <c r="AH111" s="31">
        <v>2948.1966666666667</v>
      </c>
      <c r="AI111" s="31">
        <v>3042.5389599999999</v>
      </c>
      <c r="AJ111" s="31">
        <v>2948.1966666666667</v>
      </c>
      <c r="AK111" s="31">
        <v>2948.1966666666667</v>
      </c>
      <c r="AL111" s="31">
        <v>2948.1966666666667</v>
      </c>
      <c r="AM111" s="31">
        <v>2707.5275510204083</v>
      </c>
      <c r="AN111" s="31">
        <v>2948.1966666666667</v>
      </c>
      <c r="AO111" s="31">
        <v>2864.8620000000001</v>
      </c>
      <c r="AP111" s="31">
        <v>2864.8620000000001</v>
      </c>
      <c r="AQ111" s="31">
        <v>2864.8620000000001</v>
      </c>
      <c r="AR111" s="31">
        <v>2864.8620000000001</v>
      </c>
      <c r="AS111" s="31">
        <v>2864.8620000000001</v>
      </c>
      <c r="AT111" s="31">
        <v>2864.8620000000001</v>
      </c>
      <c r="AU111" s="31">
        <v>2864.8620000000001</v>
      </c>
      <c r="AV111" s="31">
        <v>2864.8620000000001</v>
      </c>
      <c r="AW111" s="31">
        <v>2864.8620000000001</v>
      </c>
      <c r="AX111" s="31">
        <v>2864.8620000000001</v>
      </c>
      <c r="AY111" s="31">
        <v>2864.8620000000001</v>
      </c>
      <c r="AZ111" s="31">
        <v>3145.9567134146346</v>
      </c>
      <c r="BA111" s="31">
        <v>3042.19</v>
      </c>
      <c r="BB111" s="31">
        <v>2947.2430574712644</v>
      </c>
      <c r="BC111" s="31">
        <v>2780.4544425287363</v>
      </c>
      <c r="BD111" s="31">
        <v>2948.1966666666667</v>
      </c>
      <c r="BE111" s="31">
        <v>2948.1966666666667</v>
      </c>
      <c r="BF111" s="31">
        <v>2948.1966666666667</v>
      </c>
      <c r="BG111" s="31">
        <v>2885.4690780141841</v>
      </c>
      <c r="BH111" s="31">
        <v>2898.0145957446812</v>
      </c>
      <c r="BI111" s="31">
        <v>2703.559070921985</v>
      </c>
      <c r="BJ111" s="31">
        <v>2885.4690780141841</v>
      </c>
      <c r="BK111" s="31">
        <v>2885.4690780141841</v>
      </c>
      <c r="BL111" s="31">
        <v>2885.4690780141841</v>
      </c>
      <c r="BM111" s="31">
        <v>2934.5834452995318</v>
      </c>
      <c r="BN111" s="31">
        <v>2885.4690780141841</v>
      </c>
      <c r="BO111" s="31">
        <v>2885.4690780141841</v>
      </c>
    </row>
    <row r="112" spans="1:67" ht="13.95" customHeight="1">
      <c r="A112" s="14">
        <f t="shared" si="1"/>
        <v>1907</v>
      </c>
      <c r="B112" s="31">
        <v>2905.847412109375</v>
      </c>
      <c r="C112" s="31">
        <v>2899.721435546875</v>
      </c>
      <c r="D112" s="31">
        <v>2907.569091796875</v>
      </c>
      <c r="E112" s="31">
        <v>2983.087158203125</v>
      </c>
      <c r="F112" s="31">
        <v>2886.69921875</v>
      </c>
      <c r="G112" s="31">
        <v>2835.4365234375</v>
      </c>
      <c r="H112" s="31">
        <v>3066.159912109375</v>
      </c>
      <c r="I112" s="31">
        <v>2909.708251953125</v>
      </c>
      <c r="J112" s="31">
        <v>2853.556640625</v>
      </c>
      <c r="K112" s="31">
        <v>2805.54</v>
      </c>
      <c r="L112" s="31">
        <v>2888.3133333333335</v>
      </c>
      <c r="M112" s="31">
        <v>2716.333333333333</v>
      </c>
      <c r="N112" s="31">
        <v>2964.7633333333333</v>
      </c>
      <c r="O112" s="31">
        <v>2655.5466666666666</v>
      </c>
      <c r="P112" s="31">
        <v>3034.7666666666664</v>
      </c>
      <c r="Q112" s="31">
        <v>3129.3533333333335</v>
      </c>
      <c r="R112" s="31">
        <v>2888.3133333333335</v>
      </c>
      <c r="S112" s="31">
        <v>2917.2233333333329</v>
      </c>
      <c r="T112" s="31">
        <v>2888.3133333333335</v>
      </c>
      <c r="U112" s="31">
        <v>3016.9300000000003</v>
      </c>
      <c r="V112" s="31">
        <v>2930.7066666666665</v>
      </c>
      <c r="W112" s="31">
        <v>2921.8533333333335</v>
      </c>
      <c r="X112" s="31">
        <v>2469.06</v>
      </c>
      <c r="Y112" s="31">
        <v>2799.2766666666671</v>
      </c>
      <c r="Z112" s="31">
        <v>2799.2766666666671</v>
      </c>
      <c r="AA112" s="31">
        <v>2884.2864113475175</v>
      </c>
      <c r="AB112" s="31">
        <v>2883.3384347826086</v>
      </c>
      <c r="AC112" s="31">
        <v>2927.8933333333334</v>
      </c>
      <c r="AD112" s="31">
        <v>2927.8933333333334</v>
      </c>
      <c r="AE112" s="31">
        <v>3251.8495555555555</v>
      </c>
      <c r="AF112" s="31">
        <v>2927.8933333333334</v>
      </c>
      <c r="AG112" s="31">
        <v>2927.8933333333334</v>
      </c>
      <c r="AH112" s="31">
        <v>2927.8933333333334</v>
      </c>
      <c r="AI112" s="31">
        <v>3021.5859200000004</v>
      </c>
      <c r="AJ112" s="31">
        <v>2927.8933333333334</v>
      </c>
      <c r="AK112" s="31">
        <v>2927.8933333333334</v>
      </c>
      <c r="AL112" s="31">
        <v>2927.8933333333334</v>
      </c>
      <c r="AM112" s="31">
        <v>2688.8816326530614</v>
      </c>
      <c r="AN112" s="31">
        <v>2927.8933333333334</v>
      </c>
      <c r="AO112" s="31">
        <v>2835.4364999999998</v>
      </c>
      <c r="AP112" s="31">
        <v>2835.4364999999998</v>
      </c>
      <c r="AQ112" s="31">
        <v>2835.4364999999998</v>
      </c>
      <c r="AR112" s="31">
        <v>2835.4364999999998</v>
      </c>
      <c r="AS112" s="31">
        <v>2835.4364999999998</v>
      </c>
      <c r="AT112" s="31">
        <v>2835.4364999999998</v>
      </c>
      <c r="AU112" s="31">
        <v>2835.4364999999998</v>
      </c>
      <c r="AV112" s="31">
        <v>2835.4364999999998</v>
      </c>
      <c r="AW112" s="31">
        <v>2835.4364999999998</v>
      </c>
      <c r="AX112" s="31">
        <v>2835.4364999999998</v>
      </c>
      <c r="AY112" s="31">
        <v>2835.4364999999998</v>
      </c>
      <c r="AZ112" s="31">
        <v>3100.7759268292684</v>
      </c>
      <c r="BA112" s="31">
        <v>3016.9300000000003</v>
      </c>
      <c r="BB112" s="31">
        <v>2925.9861149425287</v>
      </c>
      <c r="BC112" s="31">
        <v>2761.3062988505753</v>
      </c>
      <c r="BD112" s="31">
        <v>2927.8933333333334</v>
      </c>
      <c r="BE112" s="31">
        <v>2927.8933333333334</v>
      </c>
      <c r="BF112" s="31">
        <v>2927.8933333333334</v>
      </c>
      <c r="BG112" s="31">
        <v>2865.5977304964536</v>
      </c>
      <c r="BH112" s="31">
        <v>2878.0568510638304</v>
      </c>
      <c r="BI112" s="31">
        <v>2684.9404822695024</v>
      </c>
      <c r="BJ112" s="31">
        <v>2865.5977304964536</v>
      </c>
      <c r="BK112" s="31">
        <v>2865.5977304964536</v>
      </c>
      <c r="BL112" s="31">
        <v>2865.5977304964536</v>
      </c>
      <c r="BM112" s="31">
        <v>2914.3738620793715</v>
      </c>
      <c r="BN112" s="31">
        <v>2865.5977304964536</v>
      </c>
      <c r="BO112" s="31">
        <v>2865.5977304964536</v>
      </c>
    </row>
    <row r="113" spans="1:67" ht="13.95" customHeight="1">
      <c r="A113" s="14">
        <f t="shared" si="1"/>
        <v>1908</v>
      </c>
      <c r="B113" s="31">
        <v>2883.808349609375</v>
      </c>
      <c r="C113" s="31">
        <v>2881.08154296875</v>
      </c>
      <c r="D113" s="31">
        <v>2893.880859375</v>
      </c>
      <c r="E113" s="31">
        <v>2948.926025390625</v>
      </c>
      <c r="F113" s="31">
        <v>2866.812255859375</v>
      </c>
      <c r="G113" s="31">
        <v>2806.010986328125</v>
      </c>
      <c r="H113" s="31">
        <v>3029.282470703125</v>
      </c>
      <c r="I113" s="31">
        <v>2888.641845703125</v>
      </c>
      <c r="J113" s="31">
        <v>2833.708740234375</v>
      </c>
      <c r="K113" s="31">
        <v>2791.1099999999997</v>
      </c>
      <c r="L113" s="31">
        <v>2872.9574999999995</v>
      </c>
      <c r="M113" s="31">
        <v>2706.9666666666667</v>
      </c>
      <c r="N113" s="31">
        <v>2943.9783333333335</v>
      </c>
      <c r="O113" s="31">
        <v>2638.1116666666667</v>
      </c>
      <c r="P113" s="31">
        <v>3019.6208333333329</v>
      </c>
      <c r="Q113" s="31">
        <v>3121.9341666666669</v>
      </c>
      <c r="R113" s="31">
        <v>2872.9574999999995</v>
      </c>
      <c r="S113" s="31">
        <v>2890.8141666666661</v>
      </c>
      <c r="T113" s="31">
        <v>2872.9574999999995</v>
      </c>
      <c r="U113" s="31">
        <v>2991.67</v>
      </c>
      <c r="V113" s="31">
        <v>2916.1391666666668</v>
      </c>
      <c r="W113" s="31">
        <v>2909.4904166666665</v>
      </c>
      <c r="X113" s="31">
        <v>2467.8462500000001</v>
      </c>
      <c r="Y113" s="31">
        <v>2788.8775000000001</v>
      </c>
      <c r="Z113" s="31">
        <v>2788.8775000000001</v>
      </c>
      <c r="AA113" s="31">
        <v>2864.285468085106</v>
      </c>
      <c r="AB113" s="31">
        <v>2863.3440652173913</v>
      </c>
      <c r="AC113" s="31">
        <v>2907.59</v>
      </c>
      <c r="AD113" s="31">
        <v>2907.59</v>
      </c>
      <c r="AE113" s="31">
        <v>3170.886833333333</v>
      </c>
      <c r="AF113" s="31">
        <v>2907.59</v>
      </c>
      <c r="AG113" s="31">
        <v>2907.59</v>
      </c>
      <c r="AH113" s="31">
        <v>2907.59</v>
      </c>
      <c r="AI113" s="31">
        <v>3000.6328800000001</v>
      </c>
      <c r="AJ113" s="31">
        <v>2907.59</v>
      </c>
      <c r="AK113" s="31">
        <v>2907.59</v>
      </c>
      <c r="AL113" s="31">
        <v>2907.59</v>
      </c>
      <c r="AM113" s="31">
        <v>2670.2357142857145</v>
      </c>
      <c r="AN113" s="31">
        <v>2907.59</v>
      </c>
      <c r="AO113" s="31">
        <v>2806.011</v>
      </c>
      <c r="AP113" s="31">
        <v>2806.011</v>
      </c>
      <c r="AQ113" s="31">
        <v>2806.011</v>
      </c>
      <c r="AR113" s="31">
        <v>2806.011</v>
      </c>
      <c r="AS113" s="31">
        <v>2806.011</v>
      </c>
      <c r="AT113" s="31">
        <v>2806.011</v>
      </c>
      <c r="AU113" s="31">
        <v>2806.011</v>
      </c>
      <c r="AV113" s="31">
        <v>2806.011</v>
      </c>
      <c r="AW113" s="31">
        <v>2806.011</v>
      </c>
      <c r="AX113" s="31">
        <v>2806.011</v>
      </c>
      <c r="AY113" s="31">
        <v>2806.011</v>
      </c>
      <c r="AZ113" s="31">
        <v>3055.5951402439023</v>
      </c>
      <c r="BA113" s="31">
        <v>2991.67</v>
      </c>
      <c r="BB113" s="31">
        <v>2904.7291724137931</v>
      </c>
      <c r="BC113" s="31">
        <v>2742.1581551724144</v>
      </c>
      <c r="BD113" s="31">
        <v>2907.59</v>
      </c>
      <c r="BE113" s="31">
        <v>2907.59</v>
      </c>
      <c r="BF113" s="31">
        <v>2907.59</v>
      </c>
      <c r="BG113" s="31">
        <v>2845.7263829787234</v>
      </c>
      <c r="BH113" s="31">
        <v>2858.0991063829792</v>
      </c>
      <c r="BI113" s="31">
        <v>2666.3218936170206</v>
      </c>
      <c r="BJ113" s="31">
        <v>2845.7263829787234</v>
      </c>
      <c r="BK113" s="31">
        <v>2845.7263829787234</v>
      </c>
      <c r="BL113" s="31">
        <v>2845.7263829787234</v>
      </c>
      <c r="BM113" s="31">
        <v>2894.1642788592117</v>
      </c>
      <c r="BN113" s="31">
        <v>2845.7263829787234</v>
      </c>
      <c r="BO113" s="31">
        <v>2845.7263829787234</v>
      </c>
    </row>
    <row r="114" spans="1:67" ht="13.95" customHeight="1">
      <c r="A114" s="14">
        <f t="shared" si="1"/>
        <v>1909</v>
      </c>
      <c r="B114" s="31">
        <v>2861.718994140625</v>
      </c>
      <c r="C114" s="31">
        <v>2862.419921875</v>
      </c>
      <c r="D114" s="31">
        <v>2880.083984375</v>
      </c>
      <c r="E114" s="31">
        <v>2915.015869140625</v>
      </c>
      <c r="F114" s="31">
        <v>2846.940673828125</v>
      </c>
      <c r="G114" s="31">
        <v>2776.58544921875</v>
      </c>
      <c r="H114" s="31">
        <v>2992.34619140625</v>
      </c>
      <c r="I114" s="31">
        <v>2867.558349609375</v>
      </c>
      <c r="J114" s="31">
        <v>2813.858642578125</v>
      </c>
      <c r="K114" s="31">
        <v>2776.6800000000003</v>
      </c>
      <c r="L114" s="31">
        <v>2857.6016666666669</v>
      </c>
      <c r="M114" s="31">
        <v>2697.6</v>
      </c>
      <c r="N114" s="31">
        <v>2923.1933333333336</v>
      </c>
      <c r="O114" s="31">
        <v>2620.6766666666667</v>
      </c>
      <c r="P114" s="31">
        <v>3004.4749999999999</v>
      </c>
      <c r="Q114" s="31">
        <v>3114.5150000000003</v>
      </c>
      <c r="R114" s="31">
        <v>2857.6016666666669</v>
      </c>
      <c r="S114" s="31">
        <v>2864.4049999999997</v>
      </c>
      <c r="T114" s="31">
        <v>2857.6016666666669</v>
      </c>
      <c r="U114" s="31">
        <v>2966.41</v>
      </c>
      <c r="V114" s="31">
        <v>2901.5716666666667</v>
      </c>
      <c r="W114" s="31">
        <v>2897.1274999999996</v>
      </c>
      <c r="X114" s="31">
        <v>2466.6325000000002</v>
      </c>
      <c r="Y114" s="31">
        <v>2778.4783333333335</v>
      </c>
      <c r="Z114" s="31">
        <v>2778.4783333333335</v>
      </c>
      <c r="AA114" s="31">
        <v>2844.2845248226949</v>
      </c>
      <c r="AB114" s="31">
        <v>2843.349695652174</v>
      </c>
      <c r="AC114" s="31">
        <v>2887.2866666666669</v>
      </c>
      <c r="AD114" s="31">
        <v>2887.2866666666669</v>
      </c>
      <c r="AE114" s="31">
        <v>3089.9241111111114</v>
      </c>
      <c r="AF114" s="31">
        <v>2887.2866666666669</v>
      </c>
      <c r="AG114" s="31">
        <v>2887.2866666666669</v>
      </c>
      <c r="AH114" s="31">
        <v>2887.2866666666669</v>
      </c>
      <c r="AI114" s="31">
        <v>2979.6798399999998</v>
      </c>
      <c r="AJ114" s="31">
        <v>2887.2866666666669</v>
      </c>
      <c r="AK114" s="31">
        <v>2887.2866666666669</v>
      </c>
      <c r="AL114" s="31">
        <v>2887.2866666666669</v>
      </c>
      <c r="AM114" s="31">
        <v>2651.5897959183676</v>
      </c>
      <c r="AN114" s="31">
        <v>2887.2866666666669</v>
      </c>
      <c r="AO114" s="31">
        <v>2776.5854999999997</v>
      </c>
      <c r="AP114" s="31">
        <v>2776.5854999999997</v>
      </c>
      <c r="AQ114" s="31">
        <v>2776.5854999999997</v>
      </c>
      <c r="AR114" s="31">
        <v>2776.5854999999997</v>
      </c>
      <c r="AS114" s="31">
        <v>2776.5854999999997</v>
      </c>
      <c r="AT114" s="31">
        <v>2776.5854999999997</v>
      </c>
      <c r="AU114" s="31">
        <v>2776.5854999999997</v>
      </c>
      <c r="AV114" s="31">
        <v>2776.5854999999997</v>
      </c>
      <c r="AW114" s="31">
        <v>2776.5854999999997</v>
      </c>
      <c r="AX114" s="31">
        <v>2776.5854999999997</v>
      </c>
      <c r="AY114" s="31">
        <v>2776.5854999999997</v>
      </c>
      <c r="AZ114" s="31">
        <v>3010.4143536585366</v>
      </c>
      <c r="BA114" s="31">
        <v>2966.41</v>
      </c>
      <c r="BB114" s="31">
        <v>2883.4722298850575</v>
      </c>
      <c r="BC114" s="31">
        <v>2723.0100114942534</v>
      </c>
      <c r="BD114" s="31">
        <v>2887.2866666666669</v>
      </c>
      <c r="BE114" s="31">
        <v>2887.2866666666669</v>
      </c>
      <c r="BF114" s="31">
        <v>2887.2866666666669</v>
      </c>
      <c r="BG114" s="31">
        <v>2825.8550354609929</v>
      </c>
      <c r="BH114" s="31">
        <v>2838.1413617021281</v>
      </c>
      <c r="BI114" s="31">
        <v>2647.7033049645383</v>
      </c>
      <c r="BJ114" s="31">
        <v>2825.8550354609929</v>
      </c>
      <c r="BK114" s="31">
        <v>2825.8550354609929</v>
      </c>
      <c r="BL114" s="31">
        <v>2825.8550354609929</v>
      </c>
      <c r="BM114" s="31">
        <v>2873.9546956390514</v>
      </c>
      <c r="BN114" s="31">
        <v>2825.8550354609929</v>
      </c>
      <c r="BO114" s="31">
        <v>2825.8550354609929</v>
      </c>
    </row>
    <row r="115" spans="1:67" ht="13.95" customHeight="1">
      <c r="A115" s="14">
        <f t="shared" si="1"/>
        <v>1910</v>
      </c>
      <c r="B115" s="31">
        <v>2839.8291015625</v>
      </c>
      <c r="C115" s="31">
        <v>2844.83984375</v>
      </c>
      <c r="D115" s="31">
        <v>2866.28466796875</v>
      </c>
      <c r="E115" s="31">
        <v>2881.3037109375</v>
      </c>
      <c r="F115" s="31">
        <v>2827.04296875</v>
      </c>
      <c r="G115" s="31">
        <v>2747.16015625</v>
      </c>
      <c r="H115" s="31">
        <v>2955.3701171875</v>
      </c>
      <c r="I115" s="31">
        <v>2846.45751953125</v>
      </c>
      <c r="J115" s="31">
        <v>2794.003662109375</v>
      </c>
      <c r="K115" s="31">
        <v>2762.25</v>
      </c>
      <c r="L115" s="31">
        <v>2842.2458333333334</v>
      </c>
      <c r="M115" s="31">
        <v>2688.2333333333331</v>
      </c>
      <c r="N115" s="31">
        <v>2902.4083333333338</v>
      </c>
      <c r="O115" s="31">
        <v>2603.2416666666663</v>
      </c>
      <c r="P115" s="31">
        <v>2989.3291666666664</v>
      </c>
      <c r="Q115" s="31">
        <v>3107.0958333333333</v>
      </c>
      <c r="R115" s="31">
        <v>2842.2458333333334</v>
      </c>
      <c r="S115" s="31">
        <v>2837.9958333333334</v>
      </c>
      <c r="T115" s="31">
        <v>2842.2458333333334</v>
      </c>
      <c r="U115" s="31">
        <v>2941.15</v>
      </c>
      <c r="V115" s="31">
        <v>2887.0041666666666</v>
      </c>
      <c r="W115" s="31">
        <v>2884.7645833333331</v>
      </c>
      <c r="X115" s="31">
        <v>2465.4187499999998</v>
      </c>
      <c r="Y115" s="31">
        <v>2768.0791666666673</v>
      </c>
      <c r="Z115" s="31">
        <v>2768.0791666666673</v>
      </c>
      <c r="AA115" s="31">
        <v>2824.2835815602834</v>
      </c>
      <c r="AB115" s="31">
        <v>2823.3553260869567</v>
      </c>
      <c r="AC115" s="31">
        <v>2866.9833333333336</v>
      </c>
      <c r="AD115" s="31">
        <v>2866.9833333333336</v>
      </c>
      <c r="AE115" s="31">
        <v>3008.9613888888889</v>
      </c>
      <c r="AF115" s="31">
        <v>2866.9833333333336</v>
      </c>
      <c r="AG115" s="31">
        <v>2866.9833333333336</v>
      </c>
      <c r="AH115" s="31">
        <v>2866.9833333333336</v>
      </c>
      <c r="AI115" s="31">
        <v>2958.7268000000004</v>
      </c>
      <c r="AJ115" s="31">
        <v>2866.9833333333336</v>
      </c>
      <c r="AK115" s="31">
        <v>2866.9833333333336</v>
      </c>
      <c r="AL115" s="31">
        <v>2866.9833333333336</v>
      </c>
      <c r="AM115" s="31">
        <v>2632.9438775510207</v>
      </c>
      <c r="AN115" s="31">
        <v>2866.9833333333336</v>
      </c>
      <c r="AO115" s="31">
        <v>2747.16</v>
      </c>
      <c r="AP115" s="31">
        <v>2747.16</v>
      </c>
      <c r="AQ115" s="31">
        <v>2747.16</v>
      </c>
      <c r="AR115" s="31">
        <v>2747.16</v>
      </c>
      <c r="AS115" s="31">
        <v>2747.16</v>
      </c>
      <c r="AT115" s="31">
        <v>2747.16</v>
      </c>
      <c r="AU115" s="31">
        <v>2747.16</v>
      </c>
      <c r="AV115" s="31">
        <v>2747.16</v>
      </c>
      <c r="AW115" s="31">
        <v>2747.16</v>
      </c>
      <c r="AX115" s="31">
        <v>2747.16</v>
      </c>
      <c r="AY115" s="31">
        <v>2747.16</v>
      </c>
      <c r="AZ115" s="31">
        <v>2965.2335670731709</v>
      </c>
      <c r="BA115" s="31">
        <v>2941.15</v>
      </c>
      <c r="BB115" s="31">
        <v>2862.2152873563218</v>
      </c>
      <c r="BC115" s="31">
        <v>2703.8618678160919</v>
      </c>
      <c r="BD115" s="31">
        <v>2866.9833333333336</v>
      </c>
      <c r="BE115" s="31">
        <v>2866.9833333333336</v>
      </c>
      <c r="BF115" s="31">
        <v>2866.9833333333336</v>
      </c>
      <c r="BG115" s="31">
        <v>2805.9836879432623</v>
      </c>
      <c r="BH115" s="31">
        <v>2818.1836170212769</v>
      </c>
      <c r="BI115" s="31">
        <v>2629.0847163120561</v>
      </c>
      <c r="BJ115" s="31">
        <v>2805.9836879432623</v>
      </c>
      <c r="BK115" s="31">
        <v>2805.9836879432623</v>
      </c>
      <c r="BL115" s="31">
        <v>2805.9836879432623</v>
      </c>
      <c r="BM115" s="31">
        <v>2853.7451124188919</v>
      </c>
      <c r="BN115" s="31">
        <v>2805.9836879432623</v>
      </c>
      <c r="BO115" s="31">
        <v>2805.9836879432623</v>
      </c>
    </row>
    <row r="116" spans="1:67" ht="13.95" customHeight="1">
      <c r="A116" s="14">
        <f t="shared" si="1"/>
        <v>1911</v>
      </c>
      <c r="B116" s="31">
        <v>2817.686767578125</v>
      </c>
      <c r="C116" s="31">
        <v>2826.20458984375</v>
      </c>
      <c r="D116" s="31">
        <v>2852.068115234375</v>
      </c>
      <c r="E116" s="31">
        <v>2847.4501953125</v>
      </c>
      <c r="F116" s="31">
        <v>2807.21728515625</v>
      </c>
      <c r="G116" s="31">
        <v>2717.734375</v>
      </c>
      <c r="H116" s="31">
        <v>2918.353271484375</v>
      </c>
      <c r="I116" s="31">
        <v>2825.382568359375</v>
      </c>
      <c r="J116" s="31">
        <v>2774.131591796875</v>
      </c>
      <c r="K116" s="31">
        <v>2747.8199999999997</v>
      </c>
      <c r="L116" s="31">
        <v>2826.8900000000003</v>
      </c>
      <c r="M116" s="31">
        <v>2678.8666666666668</v>
      </c>
      <c r="N116" s="31">
        <v>2881.623333333333</v>
      </c>
      <c r="O116" s="31">
        <v>2585.8066666666664</v>
      </c>
      <c r="P116" s="31">
        <v>2974.1833333333334</v>
      </c>
      <c r="Q116" s="31">
        <v>3099.6766666666667</v>
      </c>
      <c r="R116" s="31">
        <v>2826.8900000000003</v>
      </c>
      <c r="S116" s="31">
        <v>2811.5866666666666</v>
      </c>
      <c r="T116" s="31">
        <v>2826.8900000000003</v>
      </c>
      <c r="U116" s="31">
        <v>2915.8900000000003</v>
      </c>
      <c r="V116" s="31">
        <v>2872.436666666667</v>
      </c>
      <c r="W116" s="31">
        <v>2872.4016666666662</v>
      </c>
      <c r="X116" s="31">
        <v>2464.2050000000004</v>
      </c>
      <c r="Y116" s="31">
        <v>2757.6800000000003</v>
      </c>
      <c r="Z116" s="31">
        <v>2757.6800000000003</v>
      </c>
      <c r="AA116" s="31">
        <v>2804.2826382978719</v>
      </c>
      <c r="AB116" s="31">
        <v>2803.3609565217389</v>
      </c>
      <c r="AC116" s="31">
        <v>2846.68</v>
      </c>
      <c r="AD116" s="31">
        <v>2846.68</v>
      </c>
      <c r="AE116" s="31">
        <v>2927.9986666666664</v>
      </c>
      <c r="AF116" s="31">
        <v>2846.68</v>
      </c>
      <c r="AG116" s="31">
        <v>2846.68</v>
      </c>
      <c r="AH116" s="31">
        <v>2846.68</v>
      </c>
      <c r="AI116" s="31">
        <v>2937.77376</v>
      </c>
      <c r="AJ116" s="31">
        <v>2846.68</v>
      </c>
      <c r="AK116" s="31">
        <v>2846.68</v>
      </c>
      <c r="AL116" s="31">
        <v>2846.68</v>
      </c>
      <c r="AM116" s="31">
        <v>2614.2979591836734</v>
      </c>
      <c r="AN116" s="31">
        <v>2846.68</v>
      </c>
      <c r="AO116" s="31">
        <v>2717.7345</v>
      </c>
      <c r="AP116" s="31">
        <v>2717.7345</v>
      </c>
      <c r="AQ116" s="31">
        <v>2717.7345</v>
      </c>
      <c r="AR116" s="31">
        <v>2717.7345</v>
      </c>
      <c r="AS116" s="31">
        <v>2717.7345</v>
      </c>
      <c r="AT116" s="31">
        <v>2717.7345</v>
      </c>
      <c r="AU116" s="31">
        <v>2717.7345</v>
      </c>
      <c r="AV116" s="31">
        <v>2717.7345</v>
      </c>
      <c r="AW116" s="31">
        <v>2717.7345</v>
      </c>
      <c r="AX116" s="31">
        <v>2717.7345</v>
      </c>
      <c r="AY116" s="31">
        <v>2717.7345</v>
      </c>
      <c r="AZ116" s="31">
        <v>2920.0527804878047</v>
      </c>
      <c r="BA116" s="31">
        <v>2915.8900000000003</v>
      </c>
      <c r="BB116" s="31">
        <v>2840.9583448275862</v>
      </c>
      <c r="BC116" s="31">
        <v>2684.7137241379314</v>
      </c>
      <c r="BD116" s="31">
        <v>2846.68</v>
      </c>
      <c r="BE116" s="31">
        <v>2846.68</v>
      </c>
      <c r="BF116" s="31">
        <v>2846.68</v>
      </c>
      <c r="BG116" s="31">
        <v>2786.1123404255313</v>
      </c>
      <c r="BH116" s="31">
        <v>2798.2258723404257</v>
      </c>
      <c r="BI116" s="31">
        <v>2610.4661276595734</v>
      </c>
      <c r="BJ116" s="31">
        <v>2786.1123404255313</v>
      </c>
      <c r="BK116" s="31">
        <v>2786.1123404255313</v>
      </c>
      <c r="BL116" s="31">
        <v>2786.1123404255313</v>
      </c>
      <c r="BM116" s="31">
        <v>2833.5355291987316</v>
      </c>
      <c r="BN116" s="31">
        <v>2786.1123404255313</v>
      </c>
      <c r="BO116" s="31">
        <v>2786.1123404255313</v>
      </c>
    </row>
    <row r="117" spans="1:67" ht="13.95" customHeight="1">
      <c r="A117" s="14">
        <f t="shared" si="1"/>
        <v>1912</v>
      </c>
      <c r="B117" s="31">
        <v>2795.63916015625</v>
      </c>
      <c r="C117" s="31">
        <v>2807.9248046875</v>
      </c>
      <c r="D117" s="31">
        <v>2837.867919921875</v>
      </c>
      <c r="E117" s="31">
        <v>2814.395751953125</v>
      </c>
      <c r="F117" s="31">
        <v>2787.268798828125</v>
      </c>
      <c r="G117" s="31">
        <v>2688.30908203125</v>
      </c>
      <c r="H117" s="31">
        <v>2881.283203125</v>
      </c>
      <c r="I117" s="31">
        <v>2804.287109375</v>
      </c>
      <c r="J117" s="31">
        <v>2754.224365234375</v>
      </c>
      <c r="K117" s="31">
        <v>2733.3900000000003</v>
      </c>
      <c r="L117" s="31">
        <v>2811.5341666666668</v>
      </c>
      <c r="M117" s="31">
        <v>2669.5</v>
      </c>
      <c r="N117" s="31">
        <v>2860.8383333333331</v>
      </c>
      <c r="O117" s="31">
        <v>2568.3716666666669</v>
      </c>
      <c r="P117" s="31">
        <v>2959.0375000000004</v>
      </c>
      <c r="Q117" s="31">
        <v>3092.2575000000002</v>
      </c>
      <c r="R117" s="31">
        <v>2811.5341666666668</v>
      </c>
      <c r="S117" s="31">
        <v>2785.1774999999998</v>
      </c>
      <c r="T117" s="31">
        <v>2811.5341666666668</v>
      </c>
      <c r="U117" s="31">
        <v>2890.63</v>
      </c>
      <c r="V117" s="31">
        <v>2857.8691666666664</v>
      </c>
      <c r="W117" s="31">
        <v>2860.0387499999997</v>
      </c>
      <c r="X117" s="31">
        <v>2462.9912500000005</v>
      </c>
      <c r="Y117" s="31">
        <v>2747.2808333333332</v>
      </c>
      <c r="Z117" s="31">
        <v>2747.2808333333332</v>
      </c>
      <c r="AA117" s="31">
        <v>2784.2816950354609</v>
      </c>
      <c r="AB117" s="31">
        <v>2783.366586956522</v>
      </c>
      <c r="AC117" s="31">
        <v>2826.3766666666666</v>
      </c>
      <c r="AD117" s="31">
        <v>2826.3766666666666</v>
      </c>
      <c r="AE117" s="31">
        <v>2847.0359444444448</v>
      </c>
      <c r="AF117" s="31">
        <v>2826.3766666666666</v>
      </c>
      <c r="AG117" s="31">
        <v>2826.3766666666666</v>
      </c>
      <c r="AH117" s="31">
        <v>2826.3766666666666</v>
      </c>
      <c r="AI117" s="31">
        <v>2916.8207200000006</v>
      </c>
      <c r="AJ117" s="31">
        <v>2826.3766666666666</v>
      </c>
      <c r="AK117" s="31">
        <v>2826.3766666666666</v>
      </c>
      <c r="AL117" s="31">
        <v>2826.3766666666666</v>
      </c>
      <c r="AM117" s="31">
        <v>2595.6520408163265</v>
      </c>
      <c r="AN117" s="31">
        <v>2826.3766666666666</v>
      </c>
      <c r="AO117" s="31">
        <v>2688.3089999999997</v>
      </c>
      <c r="AP117" s="31">
        <v>2688.3089999999997</v>
      </c>
      <c r="AQ117" s="31">
        <v>2688.3089999999997</v>
      </c>
      <c r="AR117" s="31">
        <v>2688.3089999999997</v>
      </c>
      <c r="AS117" s="31">
        <v>2688.3089999999997</v>
      </c>
      <c r="AT117" s="31">
        <v>2688.3089999999997</v>
      </c>
      <c r="AU117" s="31">
        <v>2688.3089999999997</v>
      </c>
      <c r="AV117" s="31">
        <v>2688.3089999999997</v>
      </c>
      <c r="AW117" s="31">
        <v>2688.3089999999997</v>
      </c>
      <c r="AX117" s="31">
        <v>2688.3089999999997</v>
      </c>
      <c r="AY117" s="31">
        <v>2688.3089999999997</v>
      </c>
      <c r="AZ117" s="31">
        <v>2874.8719939024386</v>
      </c>
      <c r="BA117" s="31">
        <v>2890.63</v>
      </c>
      <c r="BB117" s="31">
        <v>2819.7014022988506</v>
      </c>
      <c r="BC117" s="31">
        <v>2665.5655804597709</v>
      </c>
      <c r="BD117" s="31">
        <v>2826.3766666666666</v>
      </c>
      <c r="BE117" s="31">
        <v>2826.3766666666666</v>
      </c>
      <c r="BF117" s="31">
        <v>2826.3766666666666</v>
      </c>
      <c r="BG117" s="31">
        <v>2766.2409929078012</v>
      </c>
      <c r="BH117" s="31">
        <v>2778.2681276595749</v>
      </c>
      <c r="BI117" s="31">
        <v>2591.8475390070912</v>
      </c>
      <c r="BJ117" s="31">
        <v>2766.2409929078012</v>
      </c>
      <c r="BK117" s="31">
        <v>2766.2409929078012</v>
      </c>
      <c r="BL117" s="31">
        <v>2766.2409929078012</v>
      </c>
      <c r="BM117" s="31">
        <v>2813.3259459785718</v>
      </c>
      <c r="BN117" s="31">
        <v>2766.2409929078012</v>
      </c>
      <c r="BO117" s="31">
        <v>2766.2409929078012</v>
      </c>
    </row>
    <row r="118" spans="1:67" ht="13.95" customHeight="1">
      <c r="A118" s="14">
        <f t="shared" si="1"/>
        <v>1913</v>
      </c>
      <c r="B118" s="31">
        <v>2773.6611328125</v>
      </c>
      <c r="C118" s="31">
        <v>2789.108642578125</v>
      </c>
      <c r="D118" s="31">
        <v>2823.97216796875</v>
      </c>
      <c r="E118" s="31">
        <v>2782.084228515625</v>
      </c>
      <c r="F118" s="31">
        <v>2767.3818359375</v>
      </c>
      <c r="G118" s="31">
        <v>2658.883544921875</v>
      </c>
      <c r="H118" s="31">
        <v>2844.0673828125</v>
      </c>
      <c r="I118" s="31">
        <v>2783.158203125</v>
      </c>
      <c r="J118" s="31">
        <v>2734.3505859375</v>
      </c>
      <c r="K118" s="31">
        <v>2718.96</v>
      </c>
      <c r="L118" s="31">
        <v>2796.1783333333333</v>
      </c>
      <c r="M118" s="31">
        <v>2660.1333333333337</v>
      </c>
      <c r="N118" s="31">
        <v>2840.0533333333333</v>
      </c>
      <c r="O118" s="31">
        <v>2550.9366666666665</v>
      </c>
      <c r="P118" s="31">
        <v>2943.8916666666669</v>
      </c>
      <c r="Q118" s="31">
        <v>3084.8383333333331</v>
      </c>
      <c r="R118" s="31">
        <v>2796.1783333333333</v>
      </c>
      <c r="S118" s="31">
        <v>2758.768333333333</v>
      </c>
      <c r="T118" s="31">
        <v>2796.1783333333333</v>
      </c>
      <c r="U118" s="31">
        <v>2865.37</v>
      </c>
      <c r="V118" s="31">
        <v>2843.3016666666667</v>
      </c>
      <c r="W118" s="31">
        <v>2847.6758333333332</v>
      </c>
      <c r="X118" s="31">
        <v>2461.7775000000001</v>
      </c>
      <c r="Y118" s="31">
        <v>2736.8816666666671</v>
      </c>
      <c r="Z118" s="31">
        <v>2736.8816666666671</v>
      </c>
      <c r="AA118" s="31">
        <v>2764.2807517730494</v>
      </c>
      <c r="AB118" s="31">
        <v>2763.3722173913043</v>
      </c>
      <c r="AC118" s="31">
        <v>2806.0733333333333</v>
      </c>
      <c r="AD118" s="31">
        <v>2806.0733333333333</v>
      </c>
      <c r="AE118" s="31">
        <v>2766.0732222222223</v>
      </c>
      <c r="AF118" s="31">
        <v>2806.0733333333333</v>
      </c>
      <c r="AG118" s="31">
        <v>2806.0733333333333</v>
      </c>
      <c r="AH118" s="31">
        <v>2806.0733333333333</v>
      </c>
      <c r="AI118" s="31">
        <v>2895.8676800000003</v>
      </c>
      <c r="AJ118" s="31">
        <v>2806.0733333333333</v>
      </c>
      <c r="AK118" s="31">
        <v>2806.0733333333333</v>
      </c>
      <c r="AL118" s="31">
        <v>2806.0733333333333</v>
      </c>
      <c r="AM118" s="31">
        <v>2577.0061224489796</v>
      </c>
      <c r="AN118" s="31">
        <v>2806.0733333333333</v>
      </c>
      <c r="AO118" s="31">
        <v>2658.8834999999999</v>
      </c>
      <c r="AP118" s="31">
        <v>2658.8834999999999</v>
      </c>
      <c r="AQ118" s="31">
        <v>2658.8834999999999</v>
      </c>
      <c r="AR118" s="31">
        <v>2658.8834999999999</v>
      </c>
      <c r="AS118" s="31">
        <v>2658.8834999999999</v>
      </c>
      <c r="AT118" s="31">
        <v>2658.8834999999999</v>
      </c>
      <c r="AU118" s="31">
        <v>2658.8834999999999</v>
      </c>
      <c r="AV118" s="31">
        <v>2658.8834999999999</v>
      </c>
      <c r="AW118" s="31">
        <v>2658.8834999999999</v>
      </c>
      <c r="AX118" s="31">
        <v>2658.8834999999999</v>
      </c>
      <c r="AY118" s="31">
        <v>2658.8834999999999</v>
      </c>
      <c r="AZ118" s="31">
        <v>2829.6912073170729</v>
      </c>
      <c r="BA118" s="31">
        <v>2865.37</v>
      </c>
      <c r="BB118" s="31">
        <v>2798.4444597701149</v>
      </c>
      <c r="BC118" s="31">
        <v>2646.4174367816095</v>
      </c>
      <c r="BD118" s="31">
        <v>2806.0733333333333</v>
      </c>
      <c r="BE118" s="31">
        <v>2806.0733333333333</v>
      </c>
      <c r="BF118" s="31">
        <v>2806.0733333333333</v>
      </c>
      <c r="BG118" s="31">
        <v>2746.3696453900707</v>
      </c>
      <c r="BH118" s="31">
        <v>2758.3103829787237</v>
      </c>
      <c r="BI118" s="31">
        <v>2573.228950354609</v>
      </c>
      <c r="BJ118" s="31">
        <v>2746.3696453900707</v>
      </c>
      <c r="BK118" s="31">
        <v>2746.3696453900707</v>
      </c>
      <c r="BL118" s="31">
        <v>2746.3696453900707</v>
      </c>
      <c r="BM118" s="31">
        <v>2793.1163627584115</v>
      </c>
      <c r="BN118" s="31">
        <v>2746.3696453900707</v>
      </c>
      <c r="BO118" s="31">
        <v>2746.3696453900707</v>
      </c>
    </row>
    <row r="119" spans="1:67" ht="13.95" customHeight="1">
      <c r="A119" s="14">
        <f t="shared" si="1"/>
        <v>1914</v>
      </c>
      <c r="B119" s="31">
        <v>2751.38818359375</v>
      </c>
      <c r="C119" s="31">
        <v>2770.411865234375</v>
      </c>
      <c r="D119" s="31">
        <v>2810.450439453125</v>
      </c>
      <c r="E119" s="31">
        <v>2750.50146484375</v>
      </c>
      <c r="F119" s="31">
        <v>2747.390380859375</v>
      </c>
      <c r="G119" s="31">
        <v>2629.4580078125</v>
      </c>
      <c r="H119" s="31">
        <v>2807.03076171875</v>
      </c>
      <c r="I119" s="31">
        <v>2762.045654296875</v>
      </c>
      <c r="J119" s="31">
        <v>2714.476318359375</v>
      </c>
      <c r="K119" s="31">
        <v>2704.5299999999997</v>
      </c>
      <c r="L119" s="31">
        <v>2780.8225000000002</v>
      </c>
      <c r="M119" s="31">
        <v>2650.7666666666669</v>
      </c>
      <c r="N119" s="31">
        <v>2819.268333333333</v>
      </c>
      <c r="O119" s="31">
        <v>2533.5016666666666</v>
      </c>
      <c r="P119" s="31">
        <v>2928.7458333333334</v>
      </c>
      <c r="Q119" s="31">
        <v>3077.4191666666666</v>
      </c>
      <c r="R119" s="31">
        <v>2780.8225000000002</v>
      </c>
      <c r="S119" s="31">
        <v>2732.3591666666666</v>
      </c>
      <c r="T119" s="31">
        <v>2780.8225000000002</v>
      </c>
      <c r="U119" s="31">
        <v>2840.1099999999997</v>
      </c>
      <c r="V119" s="31">
        <v>2828.7341666666666</v>
      </c>
      <c r="W119" s="31">
        <v>2835.3129166666668</v>
      </c>
      <c r="X119" s="31">
        <v>2460.5637500000003</v>
      </c>
      <c r="Y119" s="31">
        <v>2726.4825000000001</v>
      </c>
      <c r="Z119" s="31">
        <v>2726.4825000000001</v>
      </c>
      <c r="AA119" s="31">
        <v>2744.2798085106378</v>
      </c>
      <c r="AB119" s="31">
        <v>2743.377847826087</v>
      </c>
      <c r="AC119" s="31">
        <v>2785.77</v>
      </c>
      <c r="AD119" s="31">
        <v>2785.77</v>
      </c>
      <c r="AE119" s="31">
        <v>2685.1104999999998</v>
      </c>
      <c r="AF119" s="31">
        <v>2785.77</v>
      </c>
      <c r="AG119" s="31">
        <v>2785.77</v>
      </c>
      <c r="AH119" s="31">
        <v>2785.77</v>
      </c>
      <c r="AI119" s="31">
        <v>2874.91464</v>
      </c>
      <c r="AJ119" s="31">
        <v>2785.77</v>
      </c>
      <c r="AK119" s="31">
        <v>2785.77</v>
      </c>
      <c r="AL119" s="31">
        <v>2785.77</v>
      </c>
      <c r="AM119" s="31">
        <v>2558.3602040816327</v>
      </c>
      <c r="AN119" s="31">
        <v>2785.77</v>
      </c>
      <c r="AO119" s="31">
        <v>2629.4579999999996</v>
      </c>
      <c r="AP119" s="31">
        <v>2629.4579999999996</v>
      </c>
      <c r="AQ119" s="31">
        <v>2629.4579999999996</v>
      </c>
      <c r="AR119" s="31">
        <v>2629.4579999999996</v>
      </c>
      <c r="AS119" s="31">
        <v>2629.4579999999996</v>
      </c>
      <c r="AT119" s="31">
        <v>2629.4579999999996</v>
      </c>
      <c r="AU119" s="31">
        <v>2629.4579999999996</v>
      </c>
      <c r="AV119" s="31">
        <v>2629.4579999999996</v>
      </c>
      <c r="AW119" s="31">
        <v>2629.4579999999996</v>
      </c>
      <c r="AX119" s="31">
        <v>2629.4579999999996</v>
      </c>
      <c r="AY119" s="31">
        <v>2629.4579999999996</v>
      </c>
      <c r="AZ119" s="31">
        <v>2784.5104207317072</v>
      </c>
      <c r="BA119" s="31">
        <v>2840.1099999999997</v>
      </c>
      <c r="BB119" s="31">
        <v>2777.1875172413793</v>
      </c>
      <c r="BC119" s="31">
        <v>2627.269293103448</v>
      </c>
      <c r="BD119" s="31">
        <v>2785.77</v>
      </c>
      <c r="BE119" s="31">
        <v>2785.77</v>
      </c>
      <c r="BF119" s="31">
        <v>2785.77</v>
      </c>
      <c r="BG119" s="31">
        <v>2726.4982978723401</v>
      </c>
      <c r="BH119" s="31">
        <v>2738.3526382978721</v>
      </c>
      <c r="BI119" s="31">
        <v>2554.6103617021267</v>
      </c>
      <c r="BJ119" s="31">
        <v>2726.4982978723401</v>
      </c>
      <c r="BK119" s="31">
        <v>2726.4982978723401</v>
      </c>
      <c r="BL119" s="31">
        <v>2726.4982978723401</v>
      </c>
      <c r="BM119" s="31">
        <v>2772.9067795382516</v>
      </c>
      <c r="BN119" s="31">
        <v>2726.4982978723401</v>
      </c>
      <c r="BO119" s="31">
        <v>2726.4982978723401</v>
      </c>
    </row>
    <row r="120" spans="1:67" ht="13.95" customHeight="1">
      <c r="A120" s="14">
        <f t="shared" si="1"/>
        <v>1915</v>
      </c>
      <c r="B120" s="31">
        <v>2729.337646484375</v>
      </c>
      <c r="C120" s="31">
        <v>2751.890869140625</v>
      </c>
      <c r="D120" s="31">
        <v>2797.122802734375</v>
      </c>
      <c r="E120" s="31">
        <v>2719.682861328125</v>
      </c>
      <c r="F120" s="31">
        <v>2728.431640625</v>
      </c>
      <c r="G120" s="31">
        <v>2600.032470703125</v>
      </c>
      <c r="H120" s="31">
        <v>2769.85205078125</v>
      </c>
      <c r="I120" s="31">
        <v>2740.942626953125</v>
      </c>
      <c r="J120" s="31">
        <v>2694.607421875</v>
      </c>
      <c r="K120" s="31">
        <v>2690.1</v>
      </c>
      <c r="L120" s="31">
        <v>2765.4666666666667</v>
      </c>
      <c r="M120" s="31">
        <v>2641.4</v>
      </c>
      <c r="N120" s="31">
        <v>2798.4833333333331</v>
      </c>
      <c r="O120" s="31">
        <v>2516.0666666666666</v>
      </c>
      <c r="P120" s="31">
        <v>2913.6000000000004</v>
      </c>
      <c r="Q120" s="31">
        <v>3070</v>
      </c>
      <c r="R120" s="31">
        <v>2765.4666666666667</v>
      </c>
      <c r="S120" s="31">
        <v>2705.95</v>
      </c>
      <c r="T120" s="31">
        <v>2765.4666666666667</v>
      </c>
      <c r="U120" s="31">
        <v>2814.85</v>
      </c>
      <c r="V120" s="31">
        <v>2814.1666666666665</v>
      </c>
      <c r="W120" s="31">
        <v>2822.95</v>
      </c>
      <c r="X120" s="31">
        <v>2459.3500000000004</v>
      </c>
      <c r="Y120" s="31">
        <v>2716.0833333333335</v>
      </c>
      <c r="Z120" s="31">
        <v>2716.0833333333335</v>
      </c>
      <c r="AA120" s="31">
        <v>2724.2788652482268</v>
      </c>
      <c r="AB120" s="31">
        <v>2723.3834782608697</v>
      </c>
      <c r="AC120" s="31">
        <v>2765.4666666666667</v>
      </c>
      <c r="AD120" s="31">
        <v>2765.4666666666667</v>
      </c>
      <c r="AE120" s="31">
        <v>2604.1477777777777</v>
      </c>
      <c r="AF120" s="31">
        <v>2765.4666666666667</v>
      </c>
      <c r="AG120" s="31">
        <v>2765.4666666666667</v>
      </c>
      <c r="AH120" s="31">
        <v>2765.4666666666667</v>
      </c>
      <c r="AI120" s="31">
        <v>2853.9616000000001</v>
      </c>
      <c r="AJ120" s="31">
        <v>2765.4666666666667</v>
      </c>
      <c r="AK120" s="31">
        <v>2765.4666666666667</v>
      </c>
      <c r="AL120" s="31">
        <v>2765.4666666666667</v>
      </c>
      <c r="AM120" s="31">
        <v>2539.7142857142858</v>
      </c>
      <c r="AN120" s="31">
        <v>2765.4666666666667</v>
      </c>
      <c r="AO120" s="31">
        <v>2600.0324999999998</v>
      </c>
      <c r="AP120" s="31">
        <v>2600.0324999999998</v>
      </c>
      <c r="AQ120" s="31">
        <v>2600.0324999999998</v>
      </c>
      <c r="AR120" s="31">
        <v>2600.0324999999998</v>
      </c>
      <c r="AS120" s="31">
        <v>2600.0324999999998</v>
      </c>
      <c r="AT120" s="31">
        <v>2600.0324999999998</v>
      </c>
      <c r="AU120" s="31">
        <v>2600.0324999999998</v>
      </c>
      <c r="AV120" s="31">
        <v>2600.0324999999998</v>
      </c>
      <c r="AW120" s="31">
        <v>2600.0324999999998</v>
      </c>
      <c r="AX120" s="31">
        <v>2600.0324999999998</v>
      </c>
      <c r="AY120" s="31">
        <v>2600.0324999999998</v>
      </c>
      <c r="AZ120" s="31">
        <v>2739.329634146341</v>
      </c>
      <c r="BA120" s="31">
        <v>2814.85</v>
      </c>
      <c r="BB120" s="31">
        <v>2755.9305747126436</v>
      </c>
      <c r="BC120" s="31">
        <v>2608.1211494252875</v>
      </c>
      <c r="BD120" s="31">
        <v>2765.4666666666667</v>
      </c>
      <c r="BE120" s="31">
        <v>2765.4666666666667</v>
      </c>
      <c r="BF120" s="31">
        <v>2765.4666666666667</v>
      </c>
      <c r="BG120" s="31">
        <v>2706.6269503546096</v>
      </c>
      <c r="BH120" s="31">
        <v>2718.3948936170214</v>
      </c>
      <c r="BI120" s="31">
        <v>2535.9917730496445</v>
      </c>
      <c r="BJ120" s="31">
        <v>2706.6269503546096</v>
      </c>
      <c r="BK120" s="31">
        <v>2706.6269503546096</v>
      </c>
      <c r="BL120" s="31">
        <v>2706.6269503546096</v>
      </c>
      <c r="BM120" s="31">
        <v>2752.6971963180918</v>
      </c>
      <c r="BN120" s="31">
        <v>2706.6269503546096</v>
      </c>
      <c r="BO120" s="31">
        <v>2706.6269503546096</v>
      </c>
    </row>
    <row r="121" spans="1:67" ht="13.95" customHeight="1">
      <c r="A121" s="14">
        <f t="shared" si="1"/>
        <v>1916</v>
      </c>
      <c r="B121" s="31">
        <v>2710.778564453125</v>
      </c>
      <c r="C121" s="31">
        <v>2712.83349609375</v>
      </c>
      <c r="D121" s="31">
        <v>2763.2529296875</v>
      </c>
      <c r="E121" s="31">
        <v>2696.893798828125</v>
      </c>
      <c r="F121" s="31">
        <v>2710.48095703125</v>
      </c>
      <c r="G121" s="31">
        <v>2567.278076171875</v>
      </c>
      <c r="H121" s="31">
        <v>2746.201171875</v>
      </c>
      <c r="I121" s="31">
        <v>2745.87255859375</v>
      </c>
      <c r="J121" s="31">
        <v>2675.8203125</v>
      </c>
      <c r="K121" s="31">
        <v>2660.3926436781608</v>
      </c>
      <c r="L121" s="31">
        <v>2721.9958620689658</v>
      </c>
      <c r="M121" s="31">
        <v>2599.9140229885061</v>
      </c>
      <c r="N121" s="31">
        <v>2746.4418965517243</v>
      </c>
      <c r="O121" s="31">
        <v>2490.4317241379308</v>
      </c>
      <c r="P121" s="31">
        <v>2839.4398850574717</v>
      </c>
      <c r="Q121" s="31">
        <v>3005.0526436781611</v>
      </c>
      <c r="R121" s="31">
        <v>2721.9958620689658</v>
      </c>
      <c r="S121" s="31">
        <v>2655.878448275862</v>
      </c>
      <c r="T121" s="31">
        <v>2721.9958620689658</v>
      </c>
      <c r="U121" s="31">
        <v>2790.7195977011493</v>
      </c>
      <c r="V121" s="31">
        <v>2778.4331034482757</v>
      </c>
      <c r="W121" s="31">
        <v>2793.1368390804596</v>
      </c>
      <c r="X121" s="31">
        <v>2443.5313218390806</v>
      </c>
      <c r="Y121" s="31">
        <v>2682.4066091954023</v>
      </c>
      <c r="Z121" s="31">
        <v>2682.4066091954023</v>
      </c>
      <c r="AA121" s="31">
        <v>2700.5892081193442</v>
      </c>
      <c r="AB121" s="31">
        <v>2699.7016071964017</v>
      </c>
      <c r="AC121" s="31">
        <v>2741.4188505747125</v>
      </c>
      <c r="AD121" s="31">
        <v>2741.4188505747125</v>
      </c>
      <c r="AE121" s="31">
        <v>2581.502750957854</v>
      </c>
      <c r="AF121" s="31">
        <v>2741.4188505747125</v>
      </c>
      <c r="AG121" s="31">
        <v>2746.2745977011496</v>
      </c>
      <c r="AH121" s="31">
        <v>2746.2745977011496</v>
      </c>
      <c r="AI121" s="31">
        <v>2834.1553848275862</v>
      </c>
      <c r="AJ121" s="31">
        <v>2746.2745977011496</v>
      </c>
      <c r="AK121" s="31">
        <v>2746.2745977011496</v>
      </c>
      <c r="AL121" s="31">
        <v>2746.2745977011496</v>
      </c>
      <c r="AM121" s="31">
        <v>2522.0889162561575</v>
      </c>
      <c r="AN121" s="31">
        <v>2746.2745977011496</v>
      </c>
      <c r="AO121" s="31">
        <v>2567.2782155172413</v>
      </c>
      <c r="AP121" s="31">
        <v>2567.2782155172413</v>
      </c>
      <c r="AQ121" s="31">
        <v>2567.2782155172413</v>
      </c>
      <c r="AR121" s="31">
        <v>2567.2782155172413</v>
      </c>
      <c r="AS121" s="31">
        <v>2567.2782155172413</v>
      </c>
      <c r="AT121" s="31">
        <v>2567.2782155172413</v>
      </c>
      <c r="AU121" s="31">
        <v>2567.2782155172413</v>
      </c>
      <c r="AV121" s="31">
        <v>2567.2782155172413</v>
      </c>
      <c r="AW121" s="31">
        <v>2567.2782155172413</v>
      </c>
      <c r="AX121" s="31">
        <v>2567.2782155172413</v>
      </c>
      <c r="AY121" s="31">
        <v>2567.2782155172413</v>
      </c>
      <c r="AZ121" s="31">
        <v>2715.8466328847767</v>
      </c>
      <c r="BA121" s="31">
        <v>2790.7195977011493</v>
      </c>
      <c r="BB121" s="31">
        <v>2760.9997011494252</v>
      </c>
      <c r="BC121" s="31">
        <v>2612.9184022988507</v>
      </c>
      <c r="BD121" s="31">
        <v>2770.5533333333333</v>
      </c>
      <c r="BE121" s="31">
        <v>2770.5533333333333</v>
      </c>
      <c r="BF121" s="31">
        <v>2770.5533333333333</v>
      </c>
      <c r="BG121" s="31">
        <v>2687.8432232819755</v>
      </c>
      <c r="BH121" s="31">
        <v>2699.5294981658108</v>
      </c>
      <c r="BI121" s="31">
        <v>2518.3922374663725</v>
      </c>
      <c r="BJ121" s="31">
        <v>2687.8432232819755</v>
      </c>
      <c r="BK121" s="31">
        <v>2687.8432232819755</v>
      </c>
      <c r="BL121" s="31">
        <v>2687.8432232819755</v>
      </c>
      <c r="BM121" s="31">
        <v>2733.5937462314555</v>
      </c>
      <c r="BN121" s="31">
        <v>2687.8432232819755</v>
      </c>
      <c r="BO121" s="31">
        <v>2687.8432232819755</v>
      </c>
    </row>
    <row r="122" spans="1:67" ht="13.95" customHeight="1">
      <c r="A122" s="14">
        <f t="shared" si="1"/>
        <v>1917</v>
      </c>
      <c r="B122" s="31">
        <v>2692.130615234375</v>
      </c>
      <c r="C122" s="31">
        <v>2673.631103515625</v>
      </c>
      <c r="D122" s="31">
        <v>2728.83740234375</v>
      </c>
      <c r="E122" s="31">
        <v>2674.023193359375</v>
      </c>
      <c r="F122" s="31">
        <v>2692.5322265625</v>
      </c>
      <c r="G122" s="31">
        <v>2534.52392578125</v>
      </c>
      <c r="H122" s="31">
        <v>2722.59130859375</v>
      </c>
      <c r="I122" s="31">
        <v>2750.850830078125</v>
      </c>
      <c r="J122" s="31">
        <v>2656.804931640625</v>
      </c>
      <c r="K122" s="31">
        <v>2630.6852873563216</v>
      </c>
      <c r="L122" s="31">
        <v>2678.5250574712641</v>
      </c>
      <c r="M122" s="31">
        <v>2558.4280459770116</v>
      </c>
      <c r="N122" s="31">
        <v>2694.4004597701146</v>
      </c>
      <c r="O122" s="31">
        <v>2464.7967816091955</v>
      </c>
      <c r="P122" s="31">
        <v>2765.2797701149429</v>
      </c>
      <c r="Q122" s="31">
        <v>2940.1052873563217</v>
      </c>
      <c r="R122" s="31">
        <v>2678.5250574712641</v>
      </c>
      <c r="S122" s="31">
        <v>2605.8068965517241</v>
      </c>
      <c r="T122" s="31">
        <v>2678.5250574712641</v>
      </c>
      <c r="U122" s="31">
        <v>2766.5891954022986</v>
      </c>
      <c r="V122" s="31">
        <v>2742.6995402298849</v>
      </c>
      <c r="W122" s="31">
        <v>2763.3236781609194</v>
      </c>
      <c r="X122" s="31">
        <v>2427.7126436781609</v>
      </c>
      <c r="Y122" s="31">
        <v>2648.7298850574712</v>
      </c>
      <c r="Z122" s="31">
        <v>2648.7298850574712</v>
      </c>
      <c r="AA122" s="31">
        <v>2676.8995509904621</v>
      </c>
      <c r="AB122" s="31">
        <v>2676.0197361319342</v>
      </c>
      <c r="AC122" s="31">
        <v>2717.3710344827587</v>
      </c>
      <c r="AD122" s="31">
        <v>2717.3710344827587</v>
      </c>
      <c r="AE122" s="31">
        <v>2558.8577241379307</v>
      </c>
      <c r="AF122" s="31">
        <v>2717.3710344827587</v>
      </c>
      <c r="AG122" s="31">
        <v>2727.082528735632</v>
      </c>
      <c r="AH122" s="31">
        <v>2727.082528735632</v>
      </c>
      <c r="AI122" s="31">
        <v>2814.3491696551728</v>
      </c>
      <c r="AJ122" s="31">
        <v>2727.082528735632</v>
      </c>
      <c r="AK122" s="31">
        <v>2727.082528735632</v>
      </c>
      <c r="AL122" s="31">
        <v>2727.082528735632</v>
      </c>
      <c r="AM122" s="31">
        <v>2504.4635467980297</v>
      </c>
      <c r="AN122" s="31">
        <v>2727.082528735632</v>
      </c>
      <c r="AO122" s="31">
        <v>2534.5239310344828</v>
      </c>
      <c r="AP122" s="31">
        <v>2534.5239310344828</v>
      </c>
      <c r="AQ122" s="31">
        <v>2534.5239310344828</v>
      </c>
      <c r="AR122" s="31">
        <v>2534.5239310344828</v>
      </c>
      <c r="AS122" s="31">
        <v>2534.5239310344828</v>
      </c>
      <c r="AT122" s="31">
        <v>2534.5239310344828</v>
      </c>
      <c r="AU122" s="31">
        <v>2534.5239310344828</v>
      </c>
      <c r="AV122" s="31">
        <v>2534.5239310344828</v>
      </c>
      <c r="AW122" s="31">
        <v>2534.5239310344828</v>
      </c>
      <c r="AX122" s="31">
        <v>2534.5239310344828</v>
      </c>
      <c r="AY122" s="31">
        <v>2534.5239310344828</v>
      </c>
      <c r="AZ122" s="31">
        <v>2692.3636316232123</v>
      </c>
      <c r="BA122" s="31">
        <v>2766.5891954022986</v>
      </c>
      <c r="BB122" s="31">
        <v>2766.0688275862067</v>
      </c>
      <c r="BC122" s="31">
        <v>2617.7156551724138</v>
      </c>
      <c r="BD122" s="31">
        <v>2775.6400000000003</v>
      </c>
      <c r="BE122" s="31">
        <v>2775.6400000000003</v>
      </c>
      <c r="BF122" s="31">
        <v>2775.6400000000003</v>
      </c>
      <c r="BG122" s="31">
        <v>2669.0594962093419</v>
      </c>
      <c r="BH122" s="31">
        <v>2680.6641027146002</v>
      </c>
      <c r="BI122" s="31">
        <v>2500.7927018831001</v>
      </c>
      <c r="BJ122" s="31">
        <v>2669.0594962093419</v>
      </c>
      <c r="BK122" s="31">
        <v>2669.0594962093419</v>
      </c>
      <c r="BL122" s="31">
        <v>2669.0594962093419</v>
      </c>
      <c r="BM122" s="31">
        <v>2714.4902961448197</v>
      </c>
      <c r="BN122" s="31">
        <v>2669.0594962093419</v>
      </c>
      <c r="BO122" s="31">
        <v>2669.0594962093419</v>
      </c>
    </row>
    <row r="123" spans="1:67" ht="13.95" customHeight="1">
      <c r="A123" s="14">
        <f t="shared" si="1"/>
        <v>1918</v>
      </c>
      <c r="B123" s="31">
        <v>2673.833251953125</v>
      </c>
      <c r="C123" s="31">
        <v>2634.521484375</v>
      </c>
      <c r="D123" s="31">
        <v>2694.048828125</v>
      </c>
      <c r="E123" s="31">
        <v>2651.07421875</v>
      </c>
      <c r="F123" s="31">
        <v>2674.45068359375</v>
      </c>
      <c r="G123" s="31">
        <v>2501.76953125</v>
      </c>
      <c r="H123" s="31">
        <v>2698.965087890625</v>
      </c>
      <c r="I123" s="31">
        <v>2755.817626953125</v>
      </c>
      <c r="J123" s="31">
        <v>2637.884521484375</v>
      </c>
      <c r="K123" s="31">
        <v>2600.9779310344829</v>
      </c>
      <c r="L123" s="31">
        <v>2635.0542528735632</v>
      </c>
      <c r="M123" s="31">
        <v>2516.9420689655171</v>
      </c>
      <c r="N123" s="31">
        <v>2642.3590229885058</v>
      </c>
      <c r="O123" s="31">
        <v>2439.1618390804597</v>
      </c>
      <c r="P123" s="31">
        <v>2691.1196551724142</v>
      </c>
      <c r="Q123" s="31">
        <v>2875.1579310344832</v>
      </c>
      <c r="R123" s="31">
        <v>2635.0542528735632</v>
      </c>
      <c r="S123" s="31">
        <v>2555.7353448275862</v>
      </c>
      <c r="T123" s="31">
        <v>2635.0542528735632</v>
      </c>
      <c r="U123" s="31">
        <v>2742.4587931034484</v>
      </c>
      <c r="V123" s="31">
        <v>2706.965977011494</v>
      </c>
      <c r="W123" s="31">
        <v>2733.5105172413791</v>
      </c>
      <c r="X123" s="31">
        <v>2411.8939655172421</v>
      </c>
      <c r="Y123" s="31">
        <v>2615.0531609195405</v>
      </c>
      <c r="Z123" s="31">
        <v>2615.0531609195405</v>
      </c>
      <c r="AA123" s="31">
        <v>2653.2098938615795</v>
      </c>
      <c r="AB123" s="31">
        <v>2652.3378650674663</v>
      </c>
      <c r="AC123" s="31">
        <v>2693.3232183908049</v>
      </c>
      <c r="AD123" s="31">
        <v>2693.3232183908049</v>
      </c>
      <c r="AE123" s="31">
        <v>2536.2126973180079</v>
      </c>
      <c r="AF123" s="31">
        <v>2693.3232183908049</v>
      </c>
      <c r="AG123" s="31">
        <v>2707.8904597701148</v>
      </c>
      <c r="AH123" s="31">
        <v>2707.8904597701148</v>
      </c>
      <c r="AI123" s="31">
        <v>2794.5429544827589</v>
      </c>
      <c r="AJ123" s="31">
        <v>2707.8904597701148</v>
      </c>
      <c r="AK123" s="31">
        <v>2707.8904597701148</v>
      </c>
      <c r="AL123" s="31">
        <v>2707.8904597701148</v>
      </c>
      <c r="AM123" s="31">
        <v>2486.8381773399014</v>
      </c>
      <c r="AN123" s="31">
        <v>2707.8904597701148</v>
      </c>
      <c r="AO123" s="31">
        <v>2501.7696465517238</v>
      </c>
      <c r="AP123" s="31">
        <v>2501.7696465517238</v>
      </c>
      <c r="AQ123" s="31">
        <v>2501.7696465517238</v>
      </c>
      <c r="AR123" s="31">
        <v>2501.7696465517238</v>
      </c>
      <c r="AS123" s="31">
        <v>2501.7696465517238</v>
      </c>
      <c r="AT123" s="31">
        <v>2501.7696465517238</v>
      </c>
      <c r="AU123" s="31">
        <v>2501.7696465517238</v>
      </c>
      <c r="AV123" s="31">
        <v>2501.7696465517238</v>
      </c>
      <c r="AW123" s="31">
        <v>2501.7696465517238</v>
      </c>
      <c r="AX123" s="31">
        <v>2501.7696465517238</v>
      </c>
      <c r="AY123" s="31">
        <v>2501.7696465517238</v>
      </c>
      <c r="AZ123" s="31">
        <v>2668.8806303616479</v>
      </c>
      <c r="BA123" s="31">
        <v>2742.4587931034484</v>
      </c>
      <c r="BB123" s="31">
        <v>2771.1379540229887</v>
      </c>
      <c r="BC123" s="31">
        <v>2622.5129080459774</v>
      </c>
      <c r="BD123" s="31">
        <v>2780.7266666666665</v>
      </c>
      <c r="BE123" s="31">
        <v>2780.7266666666665</v>
      </c>
      <c r="BF123" s="31">
        <v>2780.7266666666665</v>
      </c>
      <c r="BG123" s="31">
        <v>2650.2757691367078</v>
      </c>
      <c r="BH123" s="31">
        <v>2661.79870726339</v>
      </c>
      <c r="BI123" s="31">
        <v>2483.1931662998277</v>
      </c>
      <c r="BJ123" s="31">
        <v>2650.2757691367078</v>
      </c>
      <c r="BK123" s="31">
        <v>2650.2757691367078</v>
      </c>
      <c r="BL123" s="31">
        <v>2650.2757691367078</v>
      </c>
      <c r="BM123" s="31">
        <v>2695.3868460581834</v>
      </c>
      <c r="BN123" s="31">
        <v>2650.2757691367078</v>
      </c>
      <c r="BO123" s="31">
        <v>2650.2757691367078</v>
      </c>
    </row>
    <row r="124" spans="1:67" ht="13.95" customHeight="1">
      <c r="A124" s="14">
        <f t="shared" si="1"/>
        <v>1919</v>
      </c>
      <c r="B124" s="31">
        <v>2655.142822265625</v>
      </c>
      <c r="C124" s="31">
        <v>2594.37939453125</v>
      </c>
      <c r="D124" s="31">
        <v>2659.077392578125</v>
      </c>
      <c r="E124" s="31">
        <v>2628.125732421875</v>
      </c>
      <c r="F124" s="31">
        <v>2657.767333984375</v>
      </c>
      <c r="G124" s="31">
        <v>2469.015380859375</v>
      </c>
      <c r="H124" s="31">
        <v>2675.58544921875</v>
      </c>
      <c r="I124" s="31">
        <v>2760.906494140625</v>
      </c>
      <c r="J124" s="31">
        <v>2618.88818359375</v>
      </c>
      <c r="K124" s="31">
        <v>2571.2705747126433</v>
      </c>
      <c r="L124" s="31">
        <v>2591.5834482758619</v>
      </c>
      <c r="M124" s="31">
        <v>2475.4560919540231</v>
      </c>
      <c r="N124" s="31">
        <v>2590.3175862068965</v>
      </c>
      <c r="O124" s="31">
        <v>2413.5268965517239</v>
      </c>
      <c r="P124" s="31">
        <v>2616.9595402298851</v>
      </c>
      <c r="Q124" s="31">
        <v>2810.2105747126434</v>
      </c>
      <c r="R124" s="31">
        <v>2591.5834482758619</v>
      </c>
      <c r="S124" s="31">
        <v>2505.6637931034484</v>
      </c>
      <c r="T124" s="31">
        <v>2591.5834482758619</v>
      </c>
      <c r="U124" s="31">
        <v>2718.3283908045973</v>
      </c>
      <c r="V124" s="31">
        <v>2671.2324137931037</v>
      </c>
      <c r="W124" s="31">
        <v>2703.6973563218389</v>
      </c>
      <c r="X124" s="31">
        <v>2396.0752873563224</v>
      </c>
      <c r="Y124" s="31">
        <v>2581.3764367816088</v>
      </c>
      <c r="Z124" s="31">
        <v>2581.3764367816088</v>
      </c>
      <c r="AA124" s="31">
        <v>2629.5202367326974</v>
      </c>
      <c r="AB124" s="31">
        <v>2628.6559940029983</v>
      </c>
      <c r="AC124" s="31">
        <v>2669.2754022988506</v>
      </c>
      <c r="AD124" s="31">
        <v>2669.2754022988506</v>
      </c>
      <c r="AE124" s="31">
        <v>2513.5676704980842</v>
      </c>
      <c r="AF124" s="31">
        <v>2669.2754022988506</v>
      </c>
      <c r="AG124" s="31">
        <v>2688.6983908045977</v>
      </c>
      <c r="AH124" s="31">
        <v>2688.6983908045977</v>
      </c>
      <c r="AI124" s="31">
        <v>2774.736739310345</v>
      </c>
      <c r="AJ124" s="31">
        <v>2688.6983908045977</v>
      </c>
      <c r="AK124" s="31">
        <v>2688.6983908045977</v>
      </c>
      <c r="AL124" s="31">
        <v>2688.6983908045977</v>
      </c>
      <c r="AM124" s="31">
        <v>2469.2128078817732</v>
      </c>
      <c r="AN124" s="31">
        <v>2688.6983908045977</v>
      </c>
      <c r="AO124" s="31">
        <v>2469.0153620689657</v>
      </c>
      <c r="AP124" s="31">
        <v>2469.0153620689657</v>
      </c>
      <c r="AQ124" s="31">
        <v>2469.0153620689657</v>
      </c>
      <c r="AR124" s="31">
        <v>2469.0153620689657</v>
      </c>
      <c r="AS124" s="31">
        <v>2469.0153620689657</v>
      </c>
      <c r="AT124" s="31">
        <v>2469.0153620689657</v>
      </c>
      <c r="AU124" s="31">
        <v>2469.0153620689657</v>
      </c>
      <c r="AV124" s="31">
        <v>2469.0153620689657</v>
      </c>
      <c r="AW124" s="31">
        <v>2469.0153620689657</v>
      </c>
      <c r="AX124" s="31">
        <v>2469.0153620689657</v>
      </c>
      <c r="AY124" s="31">
        <v>2469.0153620689657</v>
      </c>
      <c r="AZ124" s="31">
        <v>2645.3976291000836</v>
      </c>
      <c r="BA124" s="31">
        <v>2718.3283908045973</v>
      </c>
      <c r="BB124" s="31">
        <v>2776.2070804597702</v>
      </c>
      <c r="BC124" s="31">
        <v>2627.3101609195401</v>
      </c>
      <c r="BD124" s="31">
        <v>2785.813333333333</v>
      </c>
      <c r="BE124" s="31">
        <v>2785.813333333333</v>
      </c>
      <c r="BF124" s="31">
        <v>2785.813333333333</v>
      </c>
      <c r="BG124" s="31">
        <v>2631.4920420640738</v>
      </c>
      <c r="BH124" s="31">
        <v>2642.9333118121785</v>
      </c>
      <c r="BI124" s="31">
        <v>2465.5936307165557</v>
      </c>
      <c r="BJ124" s="31">
        <v>2631.4920420640738</v>
      </c>
      <c r="BK124" s="31">
        <v>2631.4920420640738</v>
      </c>
      <c r="BL124" s="31">
        <v>2631.4920420640738</v>
      </c>
      <c r="BM124" s="31">
        <v>2676.2833959715472</v>
      </c>
      <c r="BN124" s="31">
        <v>2631.4920420640738</v>
      </c>
      <c r="BO124" s="31">
        <v>2631.4920420640738</v>
      </c>
    </row>
    <row r="125" spans="1:67" ht="13.95" customHeight="1">
      <c r="A125" s="14">
        <f t="shared" si="1"/>
        <v>1920</v>
      </c>
      <c r="B125" s="31">
        <v>2636.277099609375</v>
      </c>
      <c r="C125" s="31">
        <v>2554.328125</v>
      </c>
      <c r="D125" s="31">
        <v>2624.732666015625</v>
      </c>
      <c r="E125" s="31">
        <v>2605.182373046875</v>
      </c>
      <c r="F125" s="31">
        <v>2640.798828125</v>
      </c>
      <c r="G125" s="31">
        <v>2436.260986328125</v>
      </c>
      <c r="H125" s="31">
        <v>2652.080078125</v>
      </c>
      <c r="I125" s="31">
        <v>2765.9619140625</v>
      </c>
      <c r="J125" s="31">
        <v>2600.248779296875</v>
      </c>
      <c r="K125" s="31">
        <v>2541.5632183908046</v>
      </c>
      <c r="L125" s="31">
        <v>2548.112643678161</v>
      </c>
      <c r="M125" s="31">
        <v>2433.9701149425287</v>
      </c>
      <c r="N125" s="31">
        <v>2538.2761494252873</v>
      </c>
      <c r="O125" s="31">
        <v>2387.8919540229881</v>
      </c>
      <c r="P125" s="31">
        <v>2542.7994252873568</v>
      </c>
      <c r="Q125" s="31">
        <v>2745.2632183908049</v>
      </c>
      <c r="R125" s="31">
        <v>2548.112643678161</v>
      </c>
      <c r="S125" s="31">
        <v>2455.5922413793101</v>
      </c>
      <c r="T125" s="31">
        <v>2548.112643678161</v>
      </c>
      <c r="U125" s="31">
        <v>2694.1979885057472</v>
      </c>
      <c r="V125" s="31">
        <v>2635.4988505747124</v>
      </c>
      <c r="W125" s="31">
        <v>2673.8841954022987</v>
      </c>
      <c r="X125" s="31">
        <v>2380.2566091954022</v>
      </c>
      <c r="Y125" s="31">
        <v>2547.6997126436781</v>
      </c>
      <c r="Z125" s="31">
        <v>2547.6997126436781</v>
      </c>
      <c r="AA125" s="31">
        <v>2605.8305796038148</v>
      </c>
      <c r="AB125" s="31">
        <v>2604.9741229385304</v>
      </c>
      <c r="AC125" s="31">
        <v>2645.2275862068964</v>
      </c>
      <c r="AD125" s="31">
        <v>2645.2275862068964</v>
      </c>
      <c r="AE125" s="31">
        <v>2490.922643678161</v>
      </c>
      <c r="AF125" s="31">
        <v>2645.2275862068964</v>
      </c>
      <c r="AG125" s="31">
        <v>2669.5063218390801</v>
      </c>
      <c r="AH125" s="31">
        <v>2669.5063218390801</v>
      </c>
      <c r="AI125" s="31">
        <v>2754.9305241379311</v>
      </c>
      <c r="AJ125" s="31">
        <v>2669.5063218390801</v>
      </c>
      <c r="AK125" s="31">
        <v>2669.5063218390801</v>
      </c>
      <c r="AL125" s="31">
        <v>2669.5063218390801</v>
      </c>
      <c r="AM125" s="31">
        <v>2451.5874384236458</v>
      </c>
      <c r="AN125" s="31">
        <v>2669.5063218390801</v>
      </c>
      <c r="AO125" s="31">
        <v>2436.2610775862067</v>
      </c>
      <c r="AP125" s="31">
        <v>2436.2610775862067</v>
      </c>
      <c r="AQ125" s="31">
        <v>2436.2610775862067</v>
      </c>
      <c r="AR125" s="31">
        <v>2436.2610775862067</v>
      </c>
      <c r="AS125" s="31">
        <v>2436.2610775862067</v>
      </c>
      <c r="AT125" s="31">
        <v>2436.2610775862067</v>
      </c>
      <c r="AU125" s="31">
        <v>2436.2610775862067</v>
      </c>
      <c r="AV125" s="31">
        <v>2436.2610775862067</v>
      </c>
      <c r="AW125" s="31">
        <v>2436.2610775862067</v>
      </c>
      <c r="AX125" s="31">
        <v>2436.2610775862067</v>
      </c>
      <c r="AY125" s="31">
        <v>2436.2610775862067</v>
      </c>
      <c r="AZ125" s="31">
        <v>2621.9146278385188</v>
      </c>
      <c r="BA125" s="31">
        <v>2694.1979885057472</v>
      </c>
      <c r="BB125" s="31">
        <v>2781.2762068965517</v>
      </c>
      <c r="BC125" s="31">
        <v>2632.1074137931037</v>
      </c>
      <c r="BD125" s="31">
        <v>2790.9</v>
      </c>
      <c r="BE125" s="31">
        <v>2790.9</v>
      </c>
      <c r="BF125" s="31">
        <v>2790.9</v>
      </c>
      <c r="BG125" s="31">
        <v>2612.7083149914406</v>
      </c>
      <c r="BH125" s="31">
        <v>2624.0679163609684</v>
      </c>
      <c r="BI125" s="31">
        <v>2447.9940951332837</v>
      </c>
      <c r="BJ125" s="31">
        <v>2612.7083149914406</v>
      </c>
      <c r="BK125" s="31">
        <v>2612.7083149914406</v>
      </c>
      <c r="BL125" s="31">
        <v>2612.7083149914406</v>
      </c>
      <c r="BM125" s="31">
        <v>2657.1799458849109</v>
      </c>
      <c r="BN125" s="31">
        <v>2612.7083149914406</v>
      </c>
      <c r="BO125" s="31">
        <v>2612.7083149914406</v>
      </c>
    </row>
    <row r="126" spans="1:67" ht="13.95" customHeight="1">
      <c r="A126" s="14">
        <f t="shared" si="1"/>
        <v>1921</v>
      </c>
      <c r="B126" s="31">
        <v>2617.527587890625</v>
      </c>
      <c r="C126" s="31">
        <v>2515.17626953125</v>
      </c>
      <c r="D126" s="31">
        <v>2590.434814453125</v>
      </c>
      <c r="E126" s="31">
        <v>2582.149658203125</v>
      </c>
      <c r="F126" s="31">
        <v>2623.8046875</v>
      </c>
      <c r="G126" s="31">
        <v>2403.5068359375</v>
      </c>
      <c r="H126" s="31">
        <v>2629.2734375</v>
      </c>
      <c r="I126" s="31">
        <v>2770.92138671875</v>
      </c>
      <c r="J126" s="31">
        <v>2581.484619140625</v>
      </c>
      <c r="K126" s="31">
        <v>2511.8558620689655</v>
      </c>
      <c r="L126" s="31">
        <v>2504.6418390804597</v>
      </c>
      <c r="M126" s="31">
        <v>2392.4841379310346</v>
      </c>
      <c r="N126" s="31">
        <v>2486.2347126436784</v>
      </c>
      <c r="O126" s="31">
        <v>2362.2570114942528</v>
      </c>
      <c r="P126" s="31">
        <v>2468.6393103448277</v>
      </c>
      <c r="Q126" s="31">
        <v>2680.3158620689655</v>
      </c>
      <c r="R126" s="31">
        <v>2504.6418390804597</v>
      </c>
      <c r="S126" s="31">
        <v>2405.5206896551726</v>
      </c>
      <c r="T126" s="31">
        <v>2504.6418390804597</v>
      </c>
      <c r="U126" s="31">
        <v>2670.0675862068965</v>
      </c>
      <c r="V126" s="31">
        <v>2599.7652873563216</v>
      </c>
      <c r="W126" s="31">
        <v>2644.0710344827585</v>
      </c>
      <c r="X126" s="31">
        <v>2364.437931034483</v>
      </c>
      <c r="Y126" s="31">
        <v>2514.0229885057474</v>
      </c>
      <c r="Z126" s="31">
        <v>2514.0229885057474</v>
      </c>
      <c r="AA126" s="31">
        <v>2582.1409224749323</v>
      </c>
      <c r="AB126" s="31">
        <v>2581.2922518740625</v>
      </c>
      <c r="AC126" s="31">
        <v>2621.1797701149421</v>
      </c>
      <c r="AD126" s="31">
        <v>2621.1797701149421</v>
      </c>
      <c r="AE126" s="31">
        <v>2468.2776168582373</v>
      </c>
      <c r="AF126" s="31">
        <v>2621.1797701149421</v>
      </c>
      <c r="AG126" s="31">
        <v>2650.3142528735634</v>
      </c>
      <c r="AH126" s="31">
        <v>2650.3142528735634</v>
      </c>
      <c r="AI126" s="31">
        <v>2735.1243089655172</v>
      </c>
      <c r="AJ126" s="31">
        <v>2650.3142528735634</v>
      </c>
      <c r="AK126" s="31">
        <v>2650.3142528735634</v>
      </c>
      <c r="AL126" s="31">
        <v>2650.3142528735634</v>
      </c>
      <c r="AM126" s="31">
        <v>2433.9620689655176</v>
      </c>
      <c r="AN126" s="31">
        <v>2650.3142528735634</v>
      </c>
      <c r="AO126" s="31">
        <v>2403.5067931034478</v>
      </c>
      <c r="AP126" s="31">
        <v>2403.5067931034478</v>
      </c>
      <c r="AQ126" s="31">
        <v>2403.5067931034478</v>
      </c>
      <c r="AR126" s="31">
        <v>2403.5067931034478</v>
      </c>
      <c r="AS126" s="31">
        <v>2403.5067931034478</v>
      </c>
      <c r="AT126" s="31">
        <v>2403.5067931034478</v>
      </c>
      <c r="AU126" s="31">
        <v>2403.5067931034478</v>
      </c>
      <c r="AV126" s="31">
        <v>2403.5067931034478</v>
      </c>
      <c r="AW126" s="31">
        <v>2403.5067931034478</v>
      </c>
      <c r="AX126" s="31">
        <v>2403.5067931034478</v>
      </c>
      <c r="AY126" s="31">
        <v>2403.5067931034478</v>
      </c>
      <c r="AZ126" s="31">
        <v>2598.4316265769548</v>
      </c>
      <c r="BA126" s="31">
        <v>2670.0675862068965</v>
      </c>
      <c r="BB126" s="31">
        <v>2786.3453333333332</v>
      </c>
      <c r="BC126" s="31">
        <v>2636.9046666666663</v>
      </c>
      <c r="BD126" s="31">
        <v>2795.9866666666667</v>
      </c>
      <c r="BE126" s="31">
        <v>2795.9866666666667</v>
      </c>
      <c r="BF126" s="31">
        <v>2795.9866666666667</v>
      </c>
      <c r="BG126" s="31">
        <v>2593.9245879188065</v>
      </c>
      <c r="BH126" s="31">
        <v>2605.2025209097578</v>
      </c>
      <c r="BI126" s="31">
        <v>2430.3945595500113</v>
      </c>
      <c r="BJ126" s="31">
        <v>2593.9245879188065</v>
      </c>
      <c r="BK126" s="31">
        <v>2593.9245879188065</v>
      </c>
      <c r="BL126" s="31">
        <v>2593.9245879188065</v>
      </c>
      <c r="BM126" s="31">
        <v>2638.0764957982747</v>
      </c>
      <c r="BN126" s="31">
        <v>2593.9245879188065</v>
      </c>
      <c r="BO126" s="31">
        <v>2593.9245879188065</v>
      </c>
    </row>
    <row r="127" spans="1:67" ht="13.95" customHeight="1">
      <c r="A127" s="14">
        <f t="shared" si="1"/>
        <v>1922</v>
      </c>
      <c r="B127" s="31">
        <v>2598.951171875</v>
      </c>
      <c r="C127" s="31">
        <v>2477.75537109375</v>
      </c>
      <c r="D127" s="31">
        <v>2555.916748046875</v>
      </c>
      <c r="E127" s="31">
        <v>2558.300537109375</v>
      </c>
      <c r="F127" s="31">
        <v>2606.69287109375</v>
      </c>
      <c r="G127" s="31">
        <v>2370.75244140625</v>
      </c>
      <c r="H127" s="31">
        <v>2605.59228515625</v>
      </c>
      <c r="I127" s="31">
        <v>2775.87646484375</v>
      </c>
      <c r="J127" s="31">
        <v>2562.717529296875</v>
      </c>
      <c r="K127" s="31">
        <v>2482.1485057471264</v>
      </c>
      <c r="L127" s="31">
        <v>2461.1710344827579</v>
      </c>
      <c r="M127" s="31">
        <v>2350.9981609195406</v>
      </c>
      <c r="N127" s="31">
        <v>2434.1932758620687</v>
      </c>
      <c r="O127" s="31">
        <v>2336.622068965517</v>
      </c>
      <c r="P127" s="31">
        <v>2394.4791954022994</v>
      </c>
      <c r="Q127" s="31">
        <v>2615.3685057471266</v>
      </c>
      <c r="R127" s="31">
        <v>2461.1710344827579</v>
      </c>
      <c r="S127" s="31">
        <v>2355.4491379310343</v>
      </c>
      <c r="T127" s="31">
        <v>2461.1710344827579</v>
      </c>
      <c r="U127" s="31">
        <v>2645.9371839080459</v>
      </c>
      <c r="V127" s="31">
        <v>2564.0317241379312</v>
      </c>
      <c r="W127" s="31">
        <v>2614.2578735632183</v>
      </c>
      <c r="X127" s="31">
        <v>2348.6192528735637</v>
      </c>
      <c r="Y127" s="31">
        <v>2480.3462643678158</v>
      </c>
      <c r="Z127" s="31">
        <v>2480.3462643678158</v>
      </c>
      <c r="AA127" s="31">
        <v>2558.4512653460501</v>
      </c>
      <c r="AB127" s="31">
        <v>2557.610380809595</v>
      </c>
      <c r="AC127" s="31">
        <v>2597.1319540229879</v>
      </c>
      <c r="AD127" s="31">
        <v>2597.1319540229879</v>
      </c>
      <c r="AE127" s="31">
        <v>2445.6325900383135</v>
      </c>
      <c r="AF127" s="31">
        <v>2597.1319540229879</v>
      </c>
      <c r="AG127" s="31">
        <v>2631.1221839080454</v>
      </c>
      <c r="AH127" s="31">
        <v>2631.1221839080454</v>
      </c>
      <c r="AI127" s="31">
        <v>2715.3180937931038</v>
      </c>
      <c r="AJ127" s="31">
        <v>2631.1221839080454</v>
      </c>
      <c r="AK127" s="31">
        <v>2631.1221839080454</v>
      </c>
      <c r="AL127" s="31">
        <v>2631.1221839080454</v>
      </c>
      <c r="AM127" s="31">
        <v>2416.3366995073893</v>
      </c>
      <c r="AN127" s="31">
        <v>2631.1221839080454</v>
      </c>
      <c r="AO127" s="31">
        <v>2370.7525086206892</v>
      </c>
      <c r="AP127" s="31">
        <v>2370.7525086206892</v>
      </c>
      <c r="AQ127" s="31">
        <v>2370.7525086206892</v>
      </c>
      <c r="AR127" s="31">
        <v>2370.7525086206892</v>
      </c>
      <c r="AS127" s="31">
        <v>2370.7525086206892</v>
      </c>
      <c r="AT127" s="31">
        <v>2370.7525086206892</v>
      </c>
      <c r="AU127" s="31">
        <v>2370.7525086206892</v>
      </c>
      <c r="AV127" s="31">
        <v>2370.7525086206892</v>
      </c>
      <c r="AW127" s="31">
        <v>2370.7525086206892</v>
      </c>
      <c r="AX127" s="31">
        <v>2370.7525086206892</v>
      </c>
      <c r="AY127" s="31">
        <v>2370.7525086206892</v>
      </c>
      <c r="AZ127" s="31">
        <v>2574.9486253153905</v>
      </c>
      <c r="BA127" s="31">
        <v>2645.9371839080459</v>
      </c>
      <c r="BB127" s="31">
        <v>2791.4144597701147</v>
      </c>
      <c r="BC127" s="31">
        <v>2641.7019195402295</v>
      </c>
      <c r="BD127" s="31">
        <v>2801.0733333333328</v>
      </c>
      <c r="BE127" s="31">
        <v>2801.0733333333328</v>
      </c>
      <c r="BF127" s="31">
        <v>2801.0733333333328</v>
      </c>
      <c r="BG127" s="31">
        <v>2575.1408608461725</v>
      </c>
      <c r="BH127" s="31">
        <v>2586.3371254585472</v>
      </c>
      <c r="BI127" s="31">
        <v>2412.7950239667389</v>
      </c>
      <c r="BJ127" s="31">
        <v>2575.1408608461725</v>
      </c>
      <c r="BK127" s="31">
        <v>2575.1408608461725</v>
      </c>
      <c r="BL127" s="31">
        <v>2575.1408608461725</v>
      </c>
      <c r="BM127" s="31">
        <v>2618.9730457116384</v>
      </c>
      <c r="BN127" s="31">
        <v>2575.1408608461725</v>
      </c>
      <c r="BO127" s="31">
        <v>2575.1408608461725</v>
      </c>
    </row>
    <row r="128" spans="1:67" ht="13.95" customHeight="1">
      <c r="A128" s="14">
        <f t="shared" si="1"/>
        <v>1923</v>
      </c>
      <c r="B128" s="31">
        <v>2579.99072265625</v>
      </c>
      <c r="C128" s="31">
        <v>2438.310546875</v>
      </c>
      <c r="D128" s="31">
        <v>2521.444091796875</v>
      </c>
      <c r="E128" s="31">
        <v>2534.536376953125</v>
      </c>
      <c r="F128" s="31">
        <v>2589.362060546875</v>
      </c>
      <c r="G128" s="31">
        <v>2337.998046875</v>
      </c>
      <c r="H128" s="31">
        <v>2581.793212890625</v>
      </c>
      <c r="I128" s="31">
        <v>2780.83154296875</v>
      </c>
      <c r="J128" s="31">
        <v>2544.004638671875</v>
      </c>
      <c r="K128" s="31">
        <v>2452.4411494252877</v>
      </c>
      <c r="L128" s="31">
        <v>2417.7002298850575</v>
      </c>
      <c r="M128" s="31">
        <v>2309.5121839080462</v>
      </c>
      <c r="N128" s="31">
        <v>2382.1518390804599</v>
      </c>
      <c r="O128" s="31">
        <v>2310.9871264367816</v>
      </c>
      <c r="P128" s="31">
        <v>2320.3190804597702</v>
      </c>
      <c r="Q128" s="31">
        <v>2550.4211494252877</v>
      </c>
      <c r="R128" s="31">
        <v>2417.7002298850575</v>
      </c>
      <c r="S128" s="31">
        <v>2305.3775862068965</v>
      </c>
      <c r="T128" s="31">
        <v>2417.7002298850575</v>
      </c>
      <c r="U128" s="31">
        <v>2621.8067816091952</v>
      </c>
      <c r="V128" s="31">
        <v>2528.2981609195404</v>
      </c>
      <c r="W128" s="31">
        <v>2584.444712643678</v>
      </c>
      <c r="X128" s="31">
        <v>2332.8005747126435</v>
      </c>
      <c r="Y128" s="31">
        <v>2446.6695402298851</v>
      </c>
      <c r="Z128" s="31">
        <v>2446.6695402298851</v>
      </c>
      <c r="AA128" s="31">
        <v>2534.7616082171676</v>
      </c>
      <c r="AB128" s="31">
        <v>2533.9285097451275</v>
      </c>
      <c r="AC128" s="31">
        <v>2573.0841379310341</v>
      </c>
      <c r="AD128" s="31">
        <v>2573.0841379310341</v>
      </c>
      <c r="AE128" s="31">
        <v>2422.9875632183907</v>
      </c>
      <c r="AF128" s="31">
        <v>2573.0841379310341</v>
      </c>
      <c r="AG128" s="31">
        <v>2611.9301149425287</v>
      </c>
      <c r="AH128" s="31">
        <v>2611.9301149425287</v>
      </c>
      <c r="AI128" s="31">
        <v>2695.5118786206899</v>
      </c>
      <c r="AJ128" s="31">
        <v>2611.9301149425287</v>
      </c>
      <c r="AK128" s="31">
        <v>2611.9301149425287</v>
      </c>
      <c r="AL128" s="31">
        <v>2611.9301149425287</v>
      </c>
      <c r="AM128" s="31">
        <v>2398.7113300492611</v>
      </c>
      <c r="AN128" s="31">
        <v>2611.9301149425287</v>
      </c>
      <c r="AO128" s="31">
        <v>2337.9982241379307</v>
      </c>
      <c r="AP128" s="31">
        <v>2337.9982241379307</v>
      </c>
      <c r="AQ128" s="31">
        <v>2337.9982241379307</v>
      </c>
      <c r="AR128" s="31">
        <v>2337.9982241379307</v>
      </c>
      <c r="AS128" s="31">
        <v>2337.9982241379307</v>
      </c>
      <c r="AT128" s="31">
        <v>2337.9982241379307</v>
      </c>
      <c r="AU128" s="31">
        <v>2337.9982241379307</v>
      </c>
      <c r="AV128" s="31">
        <v>2337.9982241379307</v>
      </c>
      <c r="AW128" s="31">
        <v>2337.9982241379307</v>
      </c>
      <c r="AX128" s="31">
        <v>2337.9982241379307</v>
      </c>
      <c r="AY128" s="31">
        <v>2337.9982241379307</v>
      </c>
      <c r="AZ128" s="31">
        <v>2551.4656240538261</v>
      </c>
      <c r="BA128" s="31">
        <v>2621.8067816091952</v>
      </c>
      <c r="BB128" s="31">
        <v>2796.4835862068962</v>
      </c>
      <c r="BC128" s="31">
        <v>2646.4991724137931</v>
      </c>
      <c r="BD128" s="31">
        <v>2806.16</v>
      </c>
      <c r="BE128" s="31">
        <v>2806.16</v>
      </c>
      <c r="BF128" s="31">
        <v>2806.16</v>
      </c>
      <c r="BG128" s="31">
        <v>2556.3571337735384</v>
      </c>
      <c r="BH128" s="31">
        <v>2567.4717300073366</v>
      </c>
      <c r="BI128" s="31">
        <v>2395.1954883834669</v>
      </c>
      <c r="BJ128" s="31">
        <v>2556.3571337735384</v>
      </c>
      <c r="BK128" s="31">
        <v>2556.3571337735384</v>
      </c>
      <c r="BL128" s="31">
        <v>2556.3571337735384</v>
      </c>
      <c r="BM128" s="31">
        <v>2599.8695956250021</v>
      </c>
      <c r="BN128" s="31">
        <v>2556.3571337735384</v>
      </c>
      <c r="BO128" s="31">
        <v>2556.3571337735384</v>
      </c>
    </row>
    <row r="129" spans="1:67" ht="13.95" customHeight="1">
      <c r="A129" s="14">
        <f t="shared" si="1"/>
        <v>1924</v>
      </c>
      <c r="B129" s="31">
        <v>2560.935302734375</v>
      </c>
      <c r="C129" s="31">
        <v>2399.67431640625</v>
      </c>
      <c r="D129" s="31">
        <v>2487.0078125</v>
      </c>
      <c r="E129" s="31">
        <v>2510.7705078125</v>
      </c>
      <c r="F129" s="31">
        <v>2570.046875</v>
      </c>
      <c r="G129" s="31">
        <v>2305.243896484375</v>
      </c>
      <c r="H129" s="31">
        <v>2557.88623046875</v>
      </c>
      <c r="I129" s="31">
        <v>2785.77587890625</v>
      </c>
      <c r="J129" s="31">
        <v>2525.28955078125</v>
      </c>
      <c r="K129" s="31">
        <v>2422.7337931034481</v>
      </c>
      <c r="L129" s="31">
        <v>2374.2294252873562</v>
      </c>
      <c r="M129" s="31">
        <v>2268.0262068965521</v>
      </c>
      <c r="N129" s="31">
        <v>2330.1104022988507</v>
      </c>
      <c r="O129" s="31">
        <v>2285.3521839080454</v>
      </c>
      <c r="P129" s="31">
        <v>2246.1589655172415</v>
      </c>
      <c r="Q129" s="31">
        <v>2485.4737931034483</v>
      </c>
      <c r="R129" s="31">
        <v>2374.2294252873562</v>
      </c>
      <c r="S129" s="31">
        <v>2255.3060344827586</v>
      </c>
      <c r="T129" s="31">
        <v>2374.2294252873562</v>
      </c>
      <c r="U129" s="31">
        <v>2597.6763793103446</v>
      </c>
      <c r="V129" s="31">
        <v>2492.5645977011495</v>
      </c>
      <c r="W129" s="31">
        <v>2554.6315517241378</v>
      </c>
      <c r="X129" s="31">
        <v>2316.9818965517238</v>
      </c>
      <c r="Y129" s="31">
        <v>2412.992816091954</v>
      </c>
      <c r="Z129" s="31">
        <v>2412.992816091954</v>
      </c>
      <c r="AA129" s="31">
        <v>2511.0719510882855</v>
      </c>
      <c r="AB129" s="31">
        <v>2510.2466386806591</v>
      </c>
      <c r="AC129" s="31">
        <v>2549.0363218390803</v>
      </c>
      <c r="AD129" s="31">
        <v>2549.0363218390803</v>
      </c>
      <c r="AE129" s="31">
        <v>2400.342536398467</v>
      </c>
      <c r="AF129" s="31">
        <v>2549.0363218390803</v>
      </c>
      <c r="AG129" s="31">
        <v>2592.7380459770111</v>
      </c>
      <c r="AH129" s="31">
        <v>2592.7380459770111</v>
      </c>
      <c r="AI129" s="31">
        <v>2675.7056634482756</v>
      </c>
      <c r="AJ129" s="31">
        <v>2592.7380459770111</v>
      </c>
      <c r="AK129" s="31">
        <v>2592.7380459770111</v>
      </c>
      <c r="AL129" s="31">
        <v>2592.7380459770111</v>
      </c>
      <c r="AM129" s="31">
        <v>2381.0859605911328</v>
      </c>
      <c r="AN129" s="31">
        <v>2592.7380459770111</v>
      </c>
      <c r="AO129" s="31">
        <v>2305.2439396551722</v>
      </c>
      <c r="AP129" s="31">
        <v>2305.2439396551722</v>
      </c>
      <c r="AQ129" s="31">
        <v>2305.2439396551722</v>
      </c>
      <c r="AR129" s="31">
        <v>2305.2439396551722</v>
      </c>
      <c r="AS129" s="31">
        <v>2305.2439396551722</v>
      </c>
      <c r="AT129" s="31">
        <v>2305.2439396551722</v>
      </c>
      <c r="AU129" s="31">
        <v>2305.2439396551722</v>
      </c>
      <c r="AV129" s="31">
        <v>2305.2439396551722</v>
      </c>
      <c r="AW129" s="31">
        <v>2305.2439396551722</v>
      </c>
      <c r="AX129" s="31">
        <v>2305.2439396551722</v>
      </c>
      <c r="AY129" s="31">
        <v>2305.2439396551722</v>
      </c>
      <c r="AZ129" s="31">
        <v>2527.9826227922617</v>
      </c>
      <c r="BA129" s="31">
        <v>2597.6763793103446</v>
      </c>
      <c r="BB129" s="31">
        <v>2801.5527126436778</v>
      </c>
      <c r="BC129" s="31">
        <v>2651.2964252873562</v>
      </c>
      <c r="BD129" s="31">
        <v>2811.2466666666664</v>
      </c>
      <c r="BE129" s="31">
        <v>2811.2466666666664</v>
      </c>
      <c r="BF129" s="31">
        <v>2811.2466666666664</v>
      </c>
      <c r="BG129" s="31">
        <v>2537.5734067009043</v>
      </c>
      <c r="BH129" s="31">
        <v>2548.6063345561261</v>
      </c>
      <c r="BI129" s="31">
        <v>2377.5959528001949</v>
      </c>
      <c r="BJ129" s="31">
        <v>2537.5734067009043</v>
      </c>
      <c r="BK129" s="31">
        <v>2537.5734067009043</v>
      </c>
      <c r="BL129" s="31">
        <v>2537.5734067009043</v>
      </c>
      <c r="BM129" s="31">
        <v>2580.7661455383663</v>
      </c>
      <c r="BN129" s="31">
        <v>2537.5734067009043</v>
      </c>
      <c r="BO129" s="31">
        <v>2537.5734067009043</v>
      </c>
    </row>
    <row r="130" spans="1:67" ht="13.95" customHeight="1">
      <c r="A130" s="14">
        <f t="shared" si="1"/>
        <v>1925</v>
      </c>
      <c r="B130" s="31">
        <v>2541.85546875</v>
      </c>
      <c r="C130" s="31">
        <v>2361.209228515625</v>
      </c>
      <c r="D130" s="31">
        <v>2452.5732421875</v>
      </c>
      <c r="E130" s="31">
        <v>2486.99267578125</v>
      </c>
      <c r="F130" s="31">
        <v>2550.74609375</v>
      </c>
      <c r="G130" s="31">
        <v>2272.489501953125</v>
      </c>
      <c r="H130" s="31">
        <v>2533.976318359375</v>
      </c>
      <c r="I130" s="31">
        <v>2790.6787109375</v>
      </c>
      <c r="J130" s="31">
        <v>2506.575439453125</v>
      </c>
      <c r="K130" s="31">
        <v>2393.0264367816094</v>
      </c>
      <c r="L130" s="31">
        <v>2330.7586206896549</v>
      </c>
      <c r="M130" s="31">
        <v>2226.5402298850577</v>
      </c>
      <c r="N130" s="31">
        <v>2278.0689655172414</v>
      </c>
      <c r="O130" s="31">
        <v>2259.7172413793101</v>
      </c>
      <c r="P130" s="31">
        <v>2171.9988505747128</v>
      </c>
      <c r="Q130" s="31">
        <v>2420.5264367816094</v>
      </c>
      <c r="R130" s="31">
        <v>2330.7586206896549</v>
      </c>
      <c r="S130" s="31">
        <v>2205.2344827586207</v>
      </c>
      <c r="T130" s="31">
        <v>2330.7586206896549</v>
      </c>
      <c r="U130" s="31">
        <v>2573.545977011494</v>
      </c>
      <c r="V130" s="31">
        <v>2456.8310344827587</v>
      </c>
      <c r="W130" s="31">
        <v>2524.8183908045976</v>
      </c>
      <c r="X130" s="31">
        <v>2301.1632183908046</v>
      </c>
      <c r="Y130" s="31">
        <v>2379.3160919540228</v>
      </c>
      <c r="Z130" s="31">
        <v>2379.3160919540228</v>
      </c>
      <c r="AA130" s="31">
        <v>2487.3822939594029</v>
      </c>
      <c r="AB130" s="31">
        <v>2486.5647676161916</v>
      </c>
      <c r="AC130" s="31">
        <v>2524.9885057471261</v>
      </c>
      <c r="AD130" s="31">
        <v>2524.9885057471261</v>
      </c>
      <c r="AE130" s="31">
        <v>2377.6975095785438</v>
      </c>
      <c r="AF130" s="31">
        <v>2524.9885057471261</v>
      </c>
      <c r="AG130" s="31">
        <v>2573.545977011494</v>
      </c>
      <c r="AH130" s="31">
        <v>2573.545977011494</v>
      </c>
      <c r="AI130" s="31">
        <v>2655.8994482758621</v>
      </c>
      <c r="AJ130" s="31">
        <v>2573.545977011494</v>
      </c>
      <c r="AK130" s="31">
        <v>2573.545977011494</v>
      </c>
      <c r="AL130" s="31">
        <v>2573.545977011494</v>
      </c>
      <c r="AM130" s="31">
        <v>2363.460591133005</v>
      </c>
      <c r="AN130" s="31">
        <v>2573.545977011494</v>
      </c>
      <c r="AO130" s="31">
        <v>2272.4896551724137</v>
      </c>
      <c r="AP130" s="31">
        <v>2272.4896551724137</v>
      </c>
      <c r="AQ130" s="31">
        <v>2272.4896551724137</v>
      </c>
      <c r="AR130" s="31">
        <v>2272.4896551724137</v>
      </c>
      <c r="AS130" s="31">
        <v>2272.4896551724137</v>
      </c>
      <c r="AT130" s="31">
        <v>2272.4896551724137</v>
      </c>
      <c r="AU130" s="31">
        <v>2272.4896551724137</v>
      </c>
      <c r="AV130" s="31">
        <v>2272.4896551724137</v>
      </c>
      <c r="AW130" s="31">
        <v>2272.4896551724137</v>
      </c>
      <c r="AX130" s="31">
        <v>2272.4896551724137</v>
      </c>
      <c r="AY130" s="31">
        <v>2272.4896551724137</v>
      </c>
      <c r="AZ130" s="31">
        <v>2504.4996215306974</v>
      </c>
      <c r="BA130" s="31">
        <v>2573.545977011494</v>
      </c>
      <c r="BB130" s="31">
        <v>2806.6218390804593</v>
      </c>
      <c r="BC130" s="31">
        <v>2656.0936781609194</v>
      </c>
      <c r="BD130" s="31">
        <v>2816.333333333333</v>
      </c>
      <c r="BE130" s="31">
        <v>2816.333333333333</v>
      </c>
      <c r="BF130" s="31">
        <v>2816.333333333333</v>
      </c>
      <c r="BG130" s="31">
        <v>2518.7896796282707</v>
      </c>
      <c r="BH130" s="31">
        <v>2529.7409391049155</v>
      </c>
      <c r="BI130" s="31">
        <v>2359.9964172169225</v>
      </c>
      <c r="BJ130" s="31">
        <v>2518.7896796282707</v>
      </c>
      <c r="BK130" s="31">
        <v>2518.7896796282707</v>
      </c>
      <c r="BL130" s="31">
        <v>2518.7896796282707</v>
      </c>
      <c r="BM130" s="31">
        <v>2561.6626954517301</v>
      </c>
      <c r="BN130" s="31">
        <v>2518.7896796282707</v>
      </c>
      <c r="BO130" s="31">
        <v>2518.7896796282707</v>
      </c>
    </row>
    <row r="131" spans="1:67" ht="13.95" customHeight="1">
      <c r="A131" s="14">
        <f t="shared" si="1"/>
        <v>1926</v>
      </c>
      <c r="B131" s="31">
        <v>2526.654541015625</v>
      </c>
      <c r="C131" s="31">
        <v>2340.182373046875</v>
      </c>
      <c r="D131" s="31">
        <v>2402.85009765625</v>
      </c>
      <c r="E131" s="31">
        <v>2463.577880859375</v>
      </c>
      <c r="F131" s="31">
        <v>2536.40185546875</v>
      </c>
      <c r="G131" s="31">
        <v>2270.255615234375</v>
      </c>
      <c r="H131" s="31">
        <v>2510.4501953125</v>
      </c>
      <c r="I131" s="31">
        <v>2790.211181640625</v>
      </c>
      <c r="J131" s="31">
        <v>2492.702880859375</v>
      </c>
      <c r="K131" s="31">
        <v>2367.2399835796391</v>
      </c>
      <c r="L131" s="31">
        <v>2312.2095443349754</v>
      </c>
      <c r="M131" s="31">
        <v>2217.2403735632188</v>
      </c>
      <c r="N131" s="31">
        <v>2244.0769499178982</v>
      </c>
      <c r="O131" s="31">
        <v>2257.1817077175692</v>
      </c>
      <c r="P131" s="31">
        <v>2137.157298850575</v>
      </c>
      <c r="Q131" s="31">
        <v>2412.6771264367817</v>
      </c>
      <c r="R131" s="31">
        <v>2312.2095443349754</v>
      </c>
      <c r="S131" s="31">
        <v>2204.539248768473</v>
      </c>
      <c r="T131" s="31">
        <v>2312.2095443349754</v>
      </c>
      <c r="U131" s="31">
        <v>2549.7872126436778</v>
      </c>
      <c r="V131" s="31">
        <v>2402.4104310344828</v>
      </c>
      <c r="W131" s="31">
        <v>2507.2821469622331</v>
      </c>
      <c r="X131" s="31">
        <v>2292.3158251231525</v>
      </c>
      <c r="Y131" s="31">
        <v>2332.074958949097</v>
      </c>
      <c r="Z131" s="31">
        <v>2332.074958949097</v>
      </c>
      <c r="AA131" s="31">
        <v>2464.064550885651</v>
      </c>
      <c r="AB131" s="31">
        <v>2463.2546883701002</v>
      </c>
      <c r="AC131" s="31">
        <v>2501.3182266009849</v>
      </c>
      <c r="AD131" s="31">
        <v>2501.3182266009849</v>
      </c>
      <c r="AE131" s="31">
        <v>2355.4079967159278</v>
      </c>
      <c r="AF131" s="31">
        <v>2501.3182266009849</v>
      </c>
      <c r="AG131" s="31">
        <v>2559.321736453202</v>
      </c>
      <c r="AH131" s="31">
        <v>2559.321736453202</v>
      </c>
      <c r="AI131" s="31">
        <v>2641.2200320197044</v>
      </c>
      <c r="AJ131" s="31">
        <v>2559.321736453202</v>
      </c>
      <c r="AK131" s="31">
        <v>2559.321736453202</v>
      </c>
      <c r="AL131" s="31">
        <v>2559.321736453202</v>
      </c>
      <c r="AM131" s="31">
        <v>2350.397513069267</v>
      </c>
      <c r="AN131" s="31">
        <v>2559.321736453202</v>
      </c>
      <c r="AO131" s="31">
        <v>2270.255451559934</v>
      </c>
      <c r="AP131" s="31">
        <v>2270.255451559934</v>
      </c>
      <c r="AQ131" s="31">
        <v>2270.255451559934</v>
      </c>
      <c r="AR131" s="31">
        <v>2270.255451559934</v>
      </c>
      <c r="AS131" s="31">
        <v>2270.255451559934</v>
      </c>
      <c r="AT131" s="31">
        <v>2270.255451559934</v>
      </c>
      <c r="AU131" s="31">
        <v>2270.255451559934</v>
      </c>
      <c r="AV131" s="31">
        <v>2270.255451559934</v>
      </c>
      <c r="AW131" s="31">
        <v>2270.255451559934</v>
      </c>
      <c r="AX131" s="31">
        <v>2270.255451559934</v>
      </c>
      <c r="AY131" s="31">
        <v>2270.255451559934</v>
      </c>
      <c r="AZ131" s="31">
        <v>2481.378287426408</v>
      </c>
      <c r="BA131" s="31">
        <v>2549.7872126436778</v>
      </c>
      <c r="BB131" s="31">
        <v>2806.258216338259</v>
      </c>
      <c r="BC131" s="31">
        <v>2656.4975246305416</v>
      </c>
      <c r="BD131" s="31">
        <v>2815.9684523809519</v>
      </c>
      <c r="BE131" s="31">
        <v>2815.9684523809519</v>
      </c>
      <c r="BF131" s="31">
        <v>2815.9684523809519</v>
      </c>
      <c r="BG131" s="31">
        <v>2504.8680824861121</v>
      </c>
      <c r="BH131" s="31">
        <v>2515.7588132795304</v>
      </c>
      <c r="BI131" s="31">
        <v>2346.9524859815529</v>
      </c>
      <c r="BJ131" s="31">
        <v>2504.8680824861121</v>
      </c>
      <c r="BK131" s="31">
        <v>2504.8680824861121</v>
      </c>
      <c r="BL131" s="31">
        <v>2504.8680824861121</v>
      </c>
      <c r="BM131" s="31">
        <v>2547.5041349539606</v>
      </c>
      <c r="BN131" s="31">
        <v>2504.8680824861121</v>
      </c>
      <c r="BO131" s="31">
        <v>2504.8680824861121</v>
      </c>
    </row>
    <row r="132" spans="1:67" ht="13.95" customHeight="1">
      <c r="A132" s="14">
        <f t="shared" si="1"/>
        <v>1927</v>
      </c>
      <c r="B132" s="31">
        <v>2511.439697265625</v>
      </c>
      <c r="C132" s="31">
        <v>2319.15576171875</v>
      </c>
      <c r="D132" s="31">
        <v>2353.21923828125</v>
      </c>
      <c r="E132" s="31">
        <v>2440.1767578125</v>
      </c>
      <c r="F132" s="31">
        <v>2522.073974609375</v>
      </c>
      <c r="G132" s="31">
        <v>2268.021240234375</v>
      </c>
      <c r="H132" s="31">
        <v>2486.919677734375</v>
      </c>
      <c r="I132" s="31">
        <v>2789.7841796875</v>
      </c>
      <c r="J132" s="31">
        <v>2478.82861328125</v>
      </c>
      <c r="K132" s="31">
        <v>2341.4535303776684</v>
      </c>
      <c r="L132" s="31">
        <v>2293.6604679802954</v>
      </c>
      <c r="M132" s="31">
        <v>2207.9405172413794</v>
      </c>
      <c r="N132" s="31">
        <v>2210.084934318555</v>
      </c>
      <c r="O132" s="31">
        <v>2254.6461740558289</v>
      </c>
      <c r="P132" s="31">
        <v>2102.3157471264371</v>
      </c>
      <c r="Q132" s="31">
        <v>2404.827816091954</v>
      </c>
      <c r="R132" s="31">
        <v>2293.6604679802954</v>
      </c>
      <c r="S132" s="31">
        <v>2203.8440147783249</v>
      </c>
      <c r="T132" s="31">
        <v>2293.6604679802954</v>
      </c>
      <c r="U132" s="31">
        <v>2526.028448275862</v>
      </c>
      <c r="V132" s="31">
        <v>2347.989827586207</v>
      </c>
      <c r="W132" s="31">
        <v>2489.7459031198687</v>
      </c>
      <c r="X132" s="31">
        <v>2283.468431855501</v>
      </c>
      <c r="Y132" s="31">
        <v>2284.8338259441707</v>
      </c>
      <c r="Z132" s="31">
        <v>2284.8338259441707</v>
      </c>
      <c r="AA132" s="31">
        <v>2440.7468078118991</v>
      </c>
      <c r="AB132" s="31">
        <v>2439.9446091240088</v>
      </c>
      <c r="AC132" s="31">
        <v>2477.6479474548441</v>
      </c>
      <c r="AD132" s="31">
        <v>2477.6479474548441</v>
      </c>
      <c r="AE132" s="31">
        <v>2333.1184838533109</v>
      </c>
      <c r="AF132" s="31">
        <v>2477.6479474548441</v>
      </c>
      <c r="AG132" s="31">
        <v>2545.0974958949096</v>
      </c>
      <c r="AH132" s="31">
        <v>2545.0974958949096</v>
      </c>
      <c r="AI132" s="31">
        <v>2626.5406157635471</v>
      </c>
      <c r="AJ132" s="31">
        <v>2545.0974958949096</v>
      </c>
      <c r="AK132" s="31">
        <v>2545.0974958949096</v>
      </c>
      <c r="AL132" s="31">
        <v>2545.0974958949096</v>
      </c>
      <c r="AM132" s="31">
        <v>2337.3344350055295</v>
      </c>
      <c r="AN132" s="31">
        <v>2545.0974958949096</v>
      </c>
      <c r="AO132" s="31">
        <v>2268.0212479474549</v>
      </c>
      <c r="AP132" s="31">
        <v>2268.0212479474549</v>
      </c>
      <c r="AQ132" s="31">
        <v>2268.0212479474549</v>
      </c>
      <c r="AR132" s="31">
        <v>2268.0212479474549</v>
      </c>
      <c r="AS132" s="31">
        <v>2268.0212479474549</v>
      </c>
      <c r="AT132" s="31">
        <v>2268.0212479474549</v>
      </c>
      <c r="AU132" s="31">
        <v>2268.0212479474549</v>
      </c>
      <c r="AV132" s="31">
        <v>2268.0212479474549</v>
      </c>
      <c r="AW132" s="31">
        <v>2268.0212479474549</v>
      </c>
      <c r="AX132" s="31">
        <v>2268.0212479474549</v>
      </c>
      <c r="AY132" s="31">
        <v>2268.0212479474549</v>
      </c>
      <c r="AZ132" s="31">
        <v>2458.256953322119</v>
      </c>
      <c r="BA132" s="31">
        <v>2526.028448275862</v>
      </c>
      <c r="BB132" s="31">
        <v>2805.8945935960587</v>
      </c>
      <c r="BC132" s="31">
        <v>2656.9013711001639</v>
      </c>
      <c r="BD132" s="31">
        <v>2815.6035714285708</v>
      </c>
      <c r="BE132" s="31">
        <v>2815.6035714285708</v>
      </c>
      <c r="BF132" s="31">
        <v>2815.6035714285708</v>
      </c>
      <c r="BG132" s="31">
        <v>2490.946485343954</v>
      </c>
      <c r="BH132" s="31">
        <v>2501.7766874541453</v>
      </c>
      <c r="BI132" s="31">
        <v>2333.9085547461823</v>
      </c>
      <c r="BJ132" s="31">
        <v>2490.946485343954</v>
      </c>
      <c r="BK132" s="31">
        <v>2490.946485343954</v>
      </c>
      <c r="BL132" s="31">
        <v>2490.946485343954</v>
      </c>
      <c r="BM132" s="31">
        <v>2533.3455744561911</v>
      </c>
      <c r="BN132" s="31">
        <v>2490.946485343954</v>
      </c>
      <c r="BO132" s="31">
        <v>2490.946485343954</v>
      </c>
    </row>
    <row r="133" spans="1:67" ht="13.95" customHeight="1">
      <c r="A133" s="14">
        <f t="shared" si="1"/>
        <v>1928</v>
      </c>
      <c r="B133" s="31">
        <v>2496.175048828125</v>
      </c>
      <c r="C133" s="31">
        <v>2298.12060546875</v>
      </c>
      <c r="D133" s="31">
        <v>2303.703857421875</v>
      </c>
      <c r="E133" s="31">
        <v>2416.772216796875</v>
      </c>
      <c r="F133" s="31">
        <v>2507.7314453125</v>
      </c>
      <c r="G133" s="31">
        <v>2265.787109375</v>
      </c>
      <c r="H133" s="31">
        <v>2463.390625</v>
      </c>
      <c r="I133" s="31">
        <v>2789.354248046875</v>
      </c>
      <c r="J133" s="31">
        <v>2464.947265625</v>
      </c>
      <c r="K133" s="31">
        <v>2315.6670771756981</v>
      </c>
      <c r="L133" s="31">
        <v>2275.1113916256154</v>
      </c>
      <c r="M133" s="31">
        <v>2198.6406609195406</v>
      </c>
      <c r="N133" s="31">
        <v>2176.0929187192119</v>
      </c>
      <c r="O133" s="31">
        <v>2252.1106403940885</v>
      </c>
      <c r="P133" s="31">
        <v>2067.4741954022988</v>
      </c>
      <c r="Q133" s="31">
        <v>2396.9785057471263</v>
      </c>
      <c r="R133" s="31">
        <v>2275.1113916256154</v>
      </c>
      <c r="S133" s="31">
        <v>2203.1487807881772</v>
      </c>
      <c r="T133" s="31">
        <v>2275.1113916256154</v>
      </c>
      <c r="U133" s="31">
        <v>2502.2696839080459</v>
      </c>
      <c r="V133" s="31">
        <v>2293.5692241379311</v>
      </c>
      <c r="W133" s="31">
        <v>2472.2096592775042</v>
      </c>
      <c r="X133" s="31">
        <v>2274.6210385878489</v>
      </c>
      <c r="Y133" s="31">
        <v>2237.5926929392444</v>
      </c>
      <c r="Z133" s="31">
        <v>2237.5926929392444</v>
      </c>
      <c r="AA133" s="31">
        <v>2417.4290647381472</v>
      </c>
      <c r="AB133" s="31">
        <v>2416.6345298779183</v>
      </c>
      <c r="AC133" s="31">
        <v>2453.977668308703</v>
      </c>
      <c r="AD133" s="31">
        <v>2453.977668308703</v>
      </c>
      <c r="AE133" s="31">
        <v>2310.8289709906949</v>
      </c>
      <c r="AF133" s="31">
        <v>2453.977668308703</v>
      </c>
      <c r="AG133" s="31">
        <v>2530.8732553366171</v>
      </c>
      <c r="AH133" s="31">
        <v>2530.8732553366171</v>
      </c>
      <c r="AI133" s="31">
        <v>2611.8611995073893</v>
      </c>
      <c r="AJ133" s="31">
        <v>2530.8732553366171</v>
      </c>
      <c r="AK133" s="31">
        <v>2530.8732553366171</v>
      </c>
      <c r="AL133" s="31">
        <v>2530.8732553366171</v>
      </c>
      <c r="AM133" s="31">
        <v>2324.2713569417915</v>
      </c>
      <c r="AN133" s="31">
        <v>2530.8732553366171</v>
      </c>
      <c r="AO133" s="31">
        <v>2265.7870443349757</v>
      </c>
      <c r="AP133" s="31">
        <v>2265.7870443349757</v>
      </c>
      <c r="AQ133" s="31">
        <v>2265.7870443349757</v>
      </c>
      <c r="AR133" s="31">
        <v>2265.7870443349757</v>
      </c>
      <c r="AS133" s="31">
        <v>2265.7870443349757</v>
      </c>
      <c r="AT133" s="31">
        <v>2265.7870443349757</v>
      </c>
      <c r="AU133" s="31">
        <v>2265.7870443349757</v>
      </c>
      <c r="AV133" s="31">
        <v>2265.7870443349757</v>
      </c>
      <c r="AW133" s="31">
        <v>2265.7870443349757</v>
      </c>
      <c r="AX133" s="31">
        <v>2265.7870443349757</v>
      </c>
      <c r="AY133" s="31">
        <v>2265.7870443349757</v>
      </c>
      <c r="AZ133" s="31">
        <v>2435.1356192178296</v>
      </c>
      <c r="BA133" s="31">
        <v>2502.2696839080459</v>
      </c>
      <c r="BB133" s="31">
        <v>2805.530970853858</v>
      </c>
      <c r="BC133" s="31">
        <v>2657.3052175697862</v>
      </c>
      <c r="BD133" s="31">
        <v>2815.2386904761906</v>
      </c>
      <c r="BE133" s="31">
        <v>2815.2386904761906</v>
      </c>
      <c r="BF133" s="31">
        <v>2815.2386904761906</v>
      </c>
      <c r="BG133" s="31">
        <v>2477.0248882017959</v>
      </c>
      <c r="BH133" s="31">
        <v>2487.7945616287602</v>
      </c>
      <c r="BI133" s="31">
        <v>2320.8646235108122</v>
      </c>
      <c r="BJ133" s="31">
        <v>2477.0248882017959</v>
      </c>
      <c r="BK133" s="31">
        <v>2477.0248882017959</v>
      </c>
      <c r="BL133" s="31">
        <v>2477.0248882017959</v>
      </c>
      <c r="BM133" s="31">
        <v>2519.1870139584216</v>
      </c>
      <c r="BN133" s="31">
        <v>2477.0248882017959</v>
      </c>
      <c r="BO133" s="31">
        <v>2477.0248882017959</v>
      </c>
    </row>
    <row r="134" spans="1:67" ht="13.95" customHeight="1">
      <c r="A134" s="14">
        <f t="shared" ref="A134:A197" si="2">A133+1</f>
        <v>1929</v>
      </c>
      <c r="B134" s="31">
        <v>2481.336669921875</v>
      </c>
      <c r="C134" s="31">
        <v>2277.09716796875</v>
      </c>
      <c r="D134" s="31">
        <v>2254.2783203125</v>
      </c>
      <c r="E134" s="31">
        <v>2393.36279296875</v>
      </c>
      <c r="F134" s="31">
        <v>2493.3984375</v>
      </c>
      <c r="G134" s="31">
        <v>2263.552978515625</v>
      </c>
      <c r="H134" s="31">
        <v>2439.876953125</v>
      </c>
      <c r="I134" s="31">
        <v>2789.033447265625</v>
      </c>
      <c r="J134" s="31">
        <v>2451.06005859375</v>
      </c>
      <c r="K134" s="31">
        <v>2289.8806239737278</v>
      </c>
      <c r="L134" s="31">
        <v>2256.5623152709359</v>
      </c>
      <c r="M134" s="31">
        <v>2189.3408045977012</v>
      </c>
      <c r="N134" s="31">
        <v>2142.1009031198687</v>
      </c>
      <c r="O134" s="31">
        <v>2249.5751067323481</v>
      </c>
      <c r="P134" s="31">
        <v>2032.6326436781608</v>
      </c>
      <c r="Q134" s="31">
        <v>2389.129195402299</v>
      </c>
      <c r="R134" s="31">
        <v>2256.5623152709359</v>
      </c>
      <c r="S134" s="31">
        <v>2202.4535467980295</v>
      </c>
      <c r="T134" s="31">
        <v>2256.5623152709359</v>
      </c>
      <c r="U134" s="31">
        <v>2478.5109195402301</v>
      </c>
      <c r="V134" s="31">
        <v>2239.1486206896552</v>
      </c>
      <c r="W134" s="31">
        <v>2454.6734154351398</v>
      </c>
      <c r="X134" s="31">
        <v>2265.7736453201969</v>
      </c>
      <c r="Y134" s="31">
        <v>2190.3515599343182</v>
      </c>
      <c r="Z134" s="31">
        <v>2190.3515599343182</v>
      </c>
      <c r="AA134" s="31">
        <v>2394.1113216643957</v>
      </c>
      <c r="AB134" s="31">
        <v>2393.3244506318269</v>
      </c>
      <c r="AC134" s="31">
        <v>2430.3073891625618</v>
      </c>
      <c r="AD134" s="31">
        <v>2430.3073891625618</v>
      </c>
      <c r="AE134" s="31">
        <v>2288.5394581280789</v>
      </c>
      <c r="AF134" s="31">
        <v>2430.3073891625618</v>
      </c>
      <c r="AG134" s="31">
        <v>2516.6490147783252</v>
      </c>
      <c r="AH134" s="31">
        <v>2516.6490147783252</v>
      </c>
      <c r="AI134" s="31">
        <v>2597.1817832512315</v>
      </c>
      <c r="AJ134" s="31">
        <v>2516.6490147783252</v>
      </c>
      <c r="AK134" s="31">
        <v>2516.6490147783252</v>
      </c>
      <c r="AL134" s="31">
        <v>2516.6490147783252</v>
      </c>
      <c r="AM134" s="31">
        <v>2311.2082788780535</v>
      </c>
      <c r="AN134" s="31">
        <v>2516.6490147783252</v>
      </c>
      <c r="AO134" s="31">
        <v>2263.5528407224956</v>
      </c>
      <c r="AP134" s="31">
        <v>2263.5528407224956</v>
      </c>
      <c r="AQ134" s="31">
        <v>2263.5528407224956</v>
      </c>
      <c r="AR134" s="31">
        <v>2263.5528407224956</v>
      </c>
      <c r="AS134" s="31">
        <v>2263.5528407224956</v>
      </c>
      <c r="AT134" s="31">
        <v>2263.5528407224956</v>
      </c>
      <c r="AU134" s="31">
        <v>2263.5528407224956</v>
      </c>
      <c r="AV134" s="31">
        <v>2263.5528407224956</v>
      </c>
      <c r="AW134" s="31">
        <v>2263.5528407224956</v>
      </c>
      <c r="AX134" s="31">
        <v>2263.5528407224956</v>
      </c>
      <c r="AY134" s="31">
        <v>2263.5528407224956</v>
      </c>
      <c r="AZ134" s="31">
        <v>2412.0142851135402</v>
      </c>
      <c r="BA134" s="31">
        <v>2478.5109195402301</v>
      </c>
      <c r="BB134" s="31">
        <v>2805.1673481116582</v>
      </c>
      <c r="BC134" s="31">
        <v>2657.7090640394085</v>
      </c>
      <c r="BD134" s="31">
        <v>2814.8738095238095</v>
      </c>
      <c r="BE134" s="31">
        <v>2814.8738095238095</v>
      </c>
      <c r="BF134" s="31">
        <v>2814.8738095238095</v>
      </c>
      <c r="BG134" s="31">
        <v>2463.1032910596373</v>
      </c>
      <c r="BH134" s="31">
        <v>2473.8124358033751</v>
      </c>
      <c r="BI134" s="31">
        <v>2307.8206922754425</v>
      </c>
      <c r="BJ134" s="31">
        <v>2463.1032910596373</v>
      </c>
      <c r="BK134" s="31">
        <v>2463.1032910596373</v>
      </c>
      <c r="BL134" s="31">
        <v>2463.1032910596373</v>
      </c>
      <c r="BM134" s="31">
        <v>2505.0284534606517</v>
      </c>
      <c r="BN134" s="31">
        <v>2463.1032910596373</v>
      </c>
      <c r="BO134" s="31">
        <v>2463.1032910596373</v>
      </c>
    </row>
    <row r="135" spans="1:67" ht="13.95" customHeight="1">
      <c r="A135" s="14">
        <f t="shared" si="2"/>
        <v>1930</v>
      </c>
      <c r="B135" s="31">
        <v>2466.777587890625</v>
      </c>
      <c r="C135" s="31">
        <v>2255.998779296875</v>
      </c>
      <c r="D135" s="31">
        <v>2204.861083984375</v>
      </c>
      <c r="E135" s="31">
        <v>2369.963134765625</v>
      </c>
      <c r="F135" s="31">
        <v>2479.075927734375</v>
      </c>
      <c r="G135" s="31">
        <v>2261.318603515625</v>
      </c>
      <c r="H135" s="31">
        <v>2416.38671875</v>
      </c>
      <c r="I135" s="31">
        <v>2788.7216796875</v>
      </c>
      <c r="J135" s="31">
        <v>2437.1748046875</v>
      </c>
      <c r="K135" s="31">
        <v>2264.0941707717575</v>
      </c>
      <c r="L135" s="31">
        <v>2238.0132389162563</v>
      </c>
      <c r="M135" s="31">
        <v>2180.0409482758619</v>
      </c>
      <c r="N135" s="31">
        <v>2108.1088875205255</v>
      </c>
      <c r="O135" s="31">
        <v>2247.0395730706077</v>
      </c>
      <c r="P135" s="31">
        <v>1997.7910919540232</v>
      </c>
      <c r="Q135" s="31">
        <v>2381.2798850574713</v>
      </c>
      <c r="R135" s="31">
        <v>2238.0132389162563</v>
      </c>
      <c r="S135" s="31">
        <v>2201.7583128078813</v>
      </c>
      <c r="T135" s="31">
        <v>2238.0132389162563</v>
      </c>
      <c r="U135" s="31">
        <v>2454.7521551724139</v>
      </c>
      <c r="V135" s="31">
        <v>2184.7280172413793</v>
      </c>
      <c r="W135" s="31">
        <v>2437.1371715927753</v>
      </c>
      <c r="X135" s="31">
        <v>2256.9262520525454</v>
      </c>
      <c r="Y135" s="31">
        <v>2143.1104269293924</v>
      </c>
      <c r="Z135" s="31">
        <v>2143.1104269293924</v>
      </c>
      <c r="AA135" s="31">
        <v>2370.7935785906438</v>
      </c>
      <c r="AB135" s="31">
        <v>2370.0143713857351</v>
      </c>
      <c r="AC135" s="31">
        <v>2406.6371100164201</v>
      </c>
      <c r="AD135" s="31">
        <v>2406.6371100164201</v>
      </c>
      <c r="AE135" s="31">
        <v>2266.249945265462</v>
      </c>
      <c r="AF135" s="31">
        <v>2406.6371100164201</v>
      </c>
      <c r="AG135" s="31">
        <v>2502.4247742200328</v>
      </c>
      <c r="AH135" s="31">
        <v>2502.4247742200328</v>
      </c>
      <c r="AI135" s="31">
        <v>2582.5023669950742</v>
      </c>
      <c r="AJ135" s="31">
        <v>2502.4247742200328</v>
      </c>
      <c r="AK135" s="31">
        <v>2502.4247742200328</v>
      </c>
      <c r="AL135" s="31">
        <v>2502.4247742200328</v>
      </c>
      <c r="AM135" s="31">
        <v>2298.145200814316</v>
      </c>
      <c r="AN135" s="31">
        <v>2502.4247742200328</v>
      </c>
      <c r="AO135" s="31">
        <v>2261.3186371100164</v>
      </c>
      <c r="AP135" s="31">
        <v>2261.3186371100164</v>
      </c>
      <c r="AQ135" s="31">
        <v>2261.3186371100164</v>
      </c>
      <c r="AR135" s="31">
        <v>2261.3186371100164</v>
      </c>
      <c r="AS135" s="31">
        <v>2261.3186371100164</v>
      </c>
      <c r="AT135" s="31">
        <v>2261.3186371100164</v>
      </c>
      <c r="AU135" s="31">
        <v>2261.3186371100164</v>
      </c>
      <c r="AV135" s="31">
        <v>2261.3186371100164</v>
      </c>
      <c r="AW135" s="31">
        <v>2261.3186371100164</v>
      </c>
      <c r="AX135" s="31">
        <v>2261.3186371100164</v>
      </c>
      <c r="AY135" s="31">
        <v>2261.3186371100164</v>
      </c>
      <c r="AZ135" s="31">
        <v>2388.8929510092512</v>
      </c>
      <c r="BA135" s="31">
        <v>2454.7521551724139</v>
      </c>
      <c r="BB135" s="31">
        <v>2804.8037253694579</v>
      </c>
      <c r="BC135" s="31">
        <v>2658.1129105090308</v>
      </c>
      <c r="BD135" s="31">
        <v>2814.5089285714284</v>
      </c>
      <c r="BE135" s="31">
        <v>2814.5089285714284</v>
      </c>
      <c r="BF135" s="31">
        <v>2814.5089285714284</v>
      </c>
      <c r="BG135" s="31">
        <v>2449.1816939174792</v>
      </c>
      <c r="BH135" s="31">
        <v>2459.8303099779901</v>
      </c>
      <c r="BI135" s="31">
        <v>2294.7767610400724</v>
      </c>
      <c r="BJ135" s="31">
        <v>2449.1816939174792</v>
      </c>
      <c r="BK135" s="31">
        <v>2449.1816939174792</v>
      </c>
      <c r="BL135" s="31">
        <v>2449.1816939174792</v>
      </c>
      <c r="BM135" s="31">
        <v>2490.8698929628822</v>
      </c>
      <c r="BN135" s="31">
        <v>2449.1816939174792</v>
      </c>
      <c r="BO135" s="31">
        <v>2449.1816939174792</v>
      </c>
    </row>
    <row r="136" spans="1:67" ht="13.95" customHeight="1">
      <c r="A136" s="14">
        <f t="shared" si="2"/>
        <v>1931</v>
      </c>
      <c r="B136" s="31">
        <v>2452.28271484375</v>
      </c>
      <c r="C136" s="31">
        <v>2234.728759765625</v>
      </c>
      <c r="D136" s="31">
        <v>2155.41552734375</v>
      </c>
      <c r="E136" s="31">
        <v>2346.479736328125</v>
      </c>
      <c r="F136" s="31">
        <v>2464.802001953125</v>
      </c>
      <c r="G136" s="31">
        <v>2259.08447265625</v>
      </c>
      <c r="H136" s="31">
        <v>2392.92578125</v>
      </c>
      <c r="I136" s="31">
        <v>2788.43212890625</v>
      </c>
      <c r="J136" s="31">
        <v>2423.29052734375</v>
      </c>
      <c r="K136" s="31">
        <v>2238.3077175697867</v>
      </c>
      <c r="L136" s="31">
        <v>2219.4641625615764</v>
      </c>
      <c r="M136" s="31">
        <v>2170.741091954023</v>
      </c>
      <c r="N136" s="31">
        <v>2074.1168719211823</v>
      </c>
      <c r="O136" s="31">
        <v>2244.5040394088669</v>
      </c>
      <c r="P136" s="31">
        <v>1962.9495402298853</v>
      </c>
      <c r="Q136" s="31">
        <v>2373.4305747126441</v>
      </c>
      <c r="R136" s="31">
        <v>2219.4641625615764</v>
      </c>
      <c r="S136" s="31">
        <v>2201.0630788177341</v>
      </c>
      <c r="T136" s="31">
        <v>2219.4641625615764</v>
      </c>
      <c r="U136" s="31">
        <v>2430.9933908045978</v>
      </c>
      <c r="V136" s="31">
        <v>2130.3074137931035</v>
      </c>
      <c r="W136" s="31">
        <v>2419.6009277504104</v>
      </c>
      <c r="X136" s="31">
        <v>2248.0788587848933</v>
      </c>
      <c r="Y136" s="31">
        <v>2095.8692939244661</v>
      </c>
      <c r="Z136" s="31">
        <v>2095.8692939244661</v>
      </c>
      <c r="AA136" s="31">
        <v>2347.4758355168915</v>
      </c>
      <c r="AB136" s="31">
        <v>2346.7042921396446</v>
      </c>
      <c r="AC136" s="31">
        <v>2382.9668308702794</v>
      </c>
      <c r="AD136" s="31">
        <v>2382.9668308702794</v>
      </c>
      <c r="AE136" s="31">
        <v>2243.9604324028464</v>
      </c>
      <c r="AF136" s="31">
        <v>2382.9668308702794</v>
      </c>
      <c r="AG136" s="31">
        <v>2488.2005336617403</v>
      </c>
      <c r="AH136" s="31">
        <v>2488.2005336617403</v>
      </c>
      <c r="AI136" s="31">
        <v>2567.8229507389165</v>
      </c>
      <c r="AJ136" s="31">
        <v>2488.2005336617403</v>
      </c>
      <c r="AK136" s="31">
        <v>2488.2005336617403</v>
      </c>
      <c r="AL136" s="31">
        <v>2488.2005336617403</v>
      </c>
      <c r="AM136" s="31">
        <v>2285.082122750578</v>
      </c>
      <c r="AN136" s="31">
        <v>2488.2005336617403</v>
      </c>
      <c r="AO136" s="31">
        <v>2259.0844334975372</v>
      </c>
      <c r="AP136" s="31">
        <v>2259.0844334975372</v>
      </c>
      <c r="AQ136" s="31">
        <v>2259.0844334975372</v>
      </c>
      <c r="AR136" s="31">
        <v>2259.0844334975372</v>
      </c>
      <c r="AS136" s="31">
        <v>2259.0844334975372</v>
      </c>
      <c r="AT136" s="31">
        <v>2259.0844334975372</v>
      </c>
      <c r="AU136" s="31">
        <v>2259.0844334975372</v>
      </c>
      <c r="AV136" s="31">
        <v>2259.0844334975372</v>
      </c>
      <c r="AW136" s="31">
        <v>2259.0844334975372</v>
      </c>
      <c r="AX136" s="31">
        <v>2259.0844334975372</v>
      </c>
      <c r="AY136" s="31">
        <v>2259.0844334975372</v>
      </c>
      <c r="AZ136" s="31">
        <v>2365.7716169049622</v>
      </c>
      <c r="BA136" s="31">
        <v>2430.9933908045978</v>
      </c>
      <c r="BB136" s="31">
        <v>2804.4401026272581</v>
      </c>
      <c r="BC136" s="31">
        <v>2658.5167569786536</v>
      </c>
      <c r="BD136" s="31">
        <v>2814.1440476190478</v>
      </c>
      <c r="BE136" s="31">
        <v>2814.1440476190478</v>
      </c>
      <c r="BF136" s="31">
        <v>2814.1440476190478</v>
      </c>
      <c r="BG136" s="31">
        <v>2435.2600967753206</v>
      </c>
      <c r="BH136" s="31">
        <v>2445.8481841526045</v>
      </c>
      <c r="BI136" s="31">
        <v>2281.7328298047023</v>
      </c>
      <c r="BJ136" s="31">
        <v>2435.2600967753206</v>
      </c>
      <c r="BK136" s="31">
        <v>2435.2600967753206</v>
      </c>
      <c r="BL136" s="31">
        <v>2435.2600967753206</v>
      </c>
      <c r="BM136" s="31">
        <v>2476.7113324651123</v>
      </c>
      <c r="BN136" s="31">
        <v>2435.2600967753206</v>
      </c>
      <c r="BO136" s="31">
        <v>2435.2600967753206</v>
      </c>
    </row>
    <row r="137" spans="1:67" ht="13.95" customHeight="1">
      <c r="A137" s="14">
        <f t="shared" si="2"/>
        <v>1932</v>
      </c>
      <c r="B137" s="31">
        <v>2438.091552734375</v>
      </c>
      <c r="C137" s="31">
        <v>2214.156494140625</v>
      </c>
      <c r="D137" s="31">
        <v>2105.998046875</v>
      </c>
      <c r="E137" s="31">
        <v>2323.01025390625</v>
      </c>
      <c r="F137" s="31">
        <v>2450.509765625</v>
      </c>
      <c r="G137" s="31">
        <v>2256.85009765625</v>
      </c>
      <c r="H137" s="31">
        <v>2369.50390625</v>
      </c>
      <c r="I137" s="31">
        <v>2788.154541015625</v>
      </c>
      <c r="J137" s="31">
        <v>2409.41796875</v>
      </c>
      <c r="K137" s="31">
        <v>2212.521264367816</v>
      </c>
      <c r="L137" s="31">
        <v>2200.9150862068968</v>
      </c>
      <c r="M137" s="31">
        <v>2161.4412356321836</v>
      </c>
      <c r="N137" s="31">
        <v>2040.1248563218389</v>
      </c>
      <c r="O137" s="31">
        <v>2241.9685057471265</v>
      </c>
      <c r="P137" s="31">
        <v>1928.1079885057472</v>
      </c>
      <c r="Q137" s="31">
        <v>2365.5812643678159</v>
      </c>
      <c r="R137" s="31">
        <v>2200.9150862068968</v>
      </c>
      <c r="S137" s="31">
        <v>2200.3678448275859</v>
      </c>
      <c r="T137" s="31">
        <v>2200.9150862068968</v>
      </c>
      <c r="U137" s="31">
        <v>2407.2346264367816</v>
      </c>
      <c r="V137" s="31">
        <v>2075.8868103448276</v>
      </c>
      <c r="W137" s="31">
        <v>2402.0646839080464</v>
      </c>
      <c r="X137" s="31">
        <v>2239.2314655172413</v>
      </c>
      <c r="Y137" s="31">
        <v>2048.6281609195403</v>
      </c>
      <c r="Z137" s="31">
        <v>2048.6281609195403</v>
      </c>
      <c r="AA137" s="31">
        <v>2324.15809244314</v>
      </c>
      <c r="AB137" s="31">
        <v>2323.3942128935532</v>
      </c>
      <c r="AC137" s="31">
        <v>2359.2965517241382</v>
      </c>
      <c r="AD137" s="31">
        <v>2359.2965517241382</v>
      </c>
      <c r="AE137" s="31">
        <v>2221.67091954023</v>
      </c>
      <c r="AF137" s="31">
        <v>2359.2965517241382</v>
      </c>
      <c r="AG137" s="31">
        <v>2473.9762931034484</v>
      </c>
      <c r="AH137" s="31">
        <v>2473.9762931034484</v>
      </c>
      <c r="AI137" s="31">
        <v>2553.1435344827587</v>
      </c>
      <c r="AJ137" s="31">
        <v>2473.9762931034484</v>
      </c>
      <c r="AK137" s="31">
        <v>2473.9762931034484</v>
      </c>
      <c r="AL137" s="31">
        <v>2473.9762931034484</v>
      </c>
      <c r="AM137" s="31">
        <v>2272.0190446868405</v>
      </c>
      <c r="AN137" s="31">
        <v>2473.9762931034484</v>
      </c>
      <c r="AO137" s="31">
        <v>2256.8502298850572</v>
      </c>
      <c r="AP137" s="31">
        <v>2256.8502298850572</v>
      </c>
      <c r="AQ137" s="31">
        <v>2256.8502298850572</v>
      </c>
      <c r="AR137" s="31">
        <v>2256.8502298850572</v>
      </c>
      <c r="AS137" s="31">
        <v>2256.8502298850572</v>
      </c>
      <c r="AT137" s="31">
        <v>2256.8502298850572</v>
      </c>
      <c r="AU137" s="31">
        <v>2256.8502298850572</v>
      </c>
      <c r="AV137" s="31">
        <v>2256.8502298850572</v>
      </c>
      <c r="AW137" s="31">
        <v>2256.8502298850572</v>
      </c>
      <c r="AX137" s="31">
        <v>2256.8502298850572</v>
      </c>
      <c r="AY137" s="31">
        <v>2256.8502298850572</v>
      </c>
      <c r="AZ137" s="31">
        <v>2342.6502828006728</v>
      </c>
      <c r="BA137" s="31">
        <v>2407.2346264367816</v>
      </c>
      <c r="BB137" s="31">
        <v>2804.0764798850573</v>
      </c>
      <c r="BC137" s="31">
        <v>2658.9206034482754</v>
      </c>
      <c r="BD137" s="31">
        <v>2813.7791666666667</v>
      </c>
      <c r="BE137" s="31">
        <v>2813.7791666666667</v>
      </c>
      <c r="BF137" s="31">
        <v>2813.7791666666667</v>
      </c>
      <c r="BG137" s="31">
        <v>2421.338499633162</v>
      </c>
      <c r="BH137" s="31">
        <v>2431.8660583272199</v>
      </c>
      <c r="BI137" s="31">
        <v>2268.6888985693322</v>
      </c>
      <c r="BJ137" s="31">
        <v>2421.338499633162</v>
      </c>
      <c r="BK137" s="31">
        <v>2421.338499633162</v>
      </c>
      <c r="BL137" s="31">
        <v>2421.338499633162</v>
      </c>
      <c r="BM137" s="31">
        <v>2462.5527719673432</v>
      </c>
      <c r="BN137" s="31">
        <v>2421.338499633162</v>
      </c>
      <c r="BO137" s="31">
        <v>2421.338499633162</v>
      </c>
    </row>
    <row r="138" spans="1:67" ht="13.95" customHeight="1">
      <c r="A138" s="14">
        <f t="shared" si="2"/>
        <v>1933</v>
      </c>
      <c r="B138" s="31">
        <v>2424.22509765625</v>
      </c>
      <c r="C138" s="31">
        <v>2193.493408203125</v>
      </c>
      <c r="D138" s="31">
        <v>2056.589111328125</v>
      </c>
      <c r="E138" s="31">
        <v>2299.548095703125</v>
      </c>
      <c r="F138" s="31">
        <v>2436.218505859375</v>
      </c>
      <c r="G138" s="31">
        <v>2254.615966796875</v>
      </c>
      <c r="H138" s="31">
        <v>2346.301513671875</v>
      </c>
      <c r="I138" s="31">
        <v>2787.87353515625</v>
      </c>
      <c r="J138" s="31">
        <v>2395.543212890625</v>
      </c>
      <c r="K138" s="31">
        <v>2186.7348111658457</v>
      </c>
      <c r="L138" s="31">
        <v>2182.3660098522168</v>
      </c>
      <c r="M138" s="31">
        <v>2152.1413793103447</v>
      </c>
      <c r="N138" s="31">
        <v>2006.132840722496</v>
      </c>
      <c r="O138" s="31">
        <v>2239.4329720853862</v>
      </c>
      <c r="P138" s="31">
        <v>1893.2664367816092</v>
      </c>
      <c r="Q138" s="31">
        <v>2357.7319540229882</v>
      </c>
      <c r="R138" s="31">
        <v>2182.3660098522168</v>
      </c>
      <c r="S138" s="31">
        <v>2199.6726108374378</v>
      </c>
      <c r="T138" s="31">
        <v>2182.3660098522168</v>
      </c>
      <c r="U138" s="31">
        <v>2383.4758620689654</v>
      </c>
      <c r="V138" s="31">
        <v>2021.4662068965517</v>
      </c>
      <c r="W138" s="31">
        <v>2384.5284400656815</v>
      </c>
      <c r="X138" s="31">
        <v>2230.3840722495893</v>
      </c>
      <c r="Y138" s="31">
        <v>2001.387027914614</v>
      </c>
      <c r="Z138" s="31">
        <v>2001.387027914614</v>
      </c>
      <c r="AA138" s="31">
        <v>2300.8403493693882</v>
      </c>
      <c r="AB138" s="31">
        <v>2300.0841336474618</v>
      </c>
      <c r="AC138" s="31">
        <v>2335.626272577997</v>
      </c>
      <c r="AD138" s="31">
        <v>2335.626272577997</v>
      </c>
      <c r="AE138" s="31">
        <v>2199.3814066776135</v>
      </c>
      <c r="AF138" s="31">
        <v>2335.626272577997</v>
      </c>
      <c r="AG138" s="31">
        <v>2459.7520525451559</v>
      </c>
      <c r="AH138" s="31">
        <v>2459.7520525451559</v>
      </c>
      <c r="AI138" s="31">
        <v>2538.4641182266014</v>
      </c>
      <c r="AJ138" s="31">
        <v>2459.7520525451559</v>
      </c>
      <c r="AK138" s="31">
        <v>2459.7520525451559</v>
      </c>
      <c r="AL138" s="31">
        <v>2459.7520525451559</v>
      </c>
      <c r="AM138" s="31">
        <v>2258.9559666231025</v>
      </c>
      <c r="AN138" s="31">
        <v>2459.7520525451559</v>
      </c>
      <c r="AO138" s="31">
        <v>2254.616026272578</v>
      </c>
      <c r="AP138" s="31">
        <v>2254.616026272578</v>
      </c>
      <c r="AQ138" s="31">
        <v>2254.616026272578</v>
      </c>
      <c r="AR138" s="31">
        <v>2254.616026272578</v>
      </c>
      <c r="AS138" s="31">
        <v>2254.616026272578</v>
      </c>
      <c r="AT138" s="31">
        <v>2254.616026272578</v>
      </c>
      <c r="AU138" s="31">
        <v>2254.616026272578</v>
      </c>
      <c r="AV138" s="31">
        <v>2254.616026272578</v>
      </c>
      <c r="AW138" s="31">
        <v>2254.616026272578</v>
      </c>
      <c r="AX138" s="31">
        <v>2254.616026272578</v>
      </c>
      <c r="AY138" s="31">
        <v>2254.616026272578</v>
      </c>
      <c r="AZ138" s="31">
        <v>2319.5289486963834</v>
      </c>
      <c r="BA138" s="31">
        <v>2383.4758620689654</v>
      </c>
      <c r="BB138" s="31">
        <v>2803.712857142857</v>
      </c>
      <c r="BC138" s="31">
        <v>2659.3244499178982</v>
      </c>
      <c r="BD138" s="31">
        <v>2813.4142857142856</v>
      </c>
      <c r="BE138" s="31">
        <v>2813.4142857142856</v>
      </c>
      <c r="BF138" s="31">
        <v>2813.4142857142856</v>
      </c>
      <c r="BG138" s="31">
        <v>2407.4169024910038</v>
      </c>
      <c r="BH138" s="31">
        <v>2417.8839325018344</v>
      </c>
      <c r="BI138" s="31">
        <v>2255.6449673339621</v>
      </c>
      <c r="BJ138" s="31">
        <v>2407.4169024910038</v>
      </c>
      <c r="BK138" s="31">
        <v>2407.4169024910038</v>
      </c>
      <c r="BL138" s="31">
        <v>2407.4169024910038</v>
      </c>
      <c r="BM138" s="31">
        <v>2448.3942114695737</v>
      </c>
      <c r="BN138" s="31">
        <v>2407.4169024910038</v>
      </c>
      <c r="BO138" s="31">
        <v>2407.4169024910038</v>
      </c>
    </row>
    <row r="139" spans="1:67" ht="13.95" customHeight="1">
      <c r="A139" s="14">
        <f t="shared" si="2"/>
        <v>1934</v>
      </c>
      <c r="B139" s="31">
        <v>2410.40625</v>
      </c>
      <c r="C139" s="31">
        <v>2172.770263671875</v>
      </c>
      <c r="D139" s="31">
        <v>2007.08740234375</v>
      </c>
      <c r="E139" s="31">
        <v>2276.0986328125</v>
      </c>
      <c r="F139" s="31">
        <v>2421.943115234375</v>
      </c>
      <c r="G139" s="31">
        <v>2252.3818359375</v>
      </c>
      <c r="H139" s="31">
        <v>2323.0927734375</v>
      </c>
      <c r="I139" s="31">
        <v>2787.64013671875</v>
      </c>
      <c r="J139" s="31">
        <v>2381.666015625</v>
      </c>
      <c r="K139" s="31">
        <v>2160.9483579638754</v>
      </c>
      <c r="L139" s="31">
        <v>2163.8169334975373</v>
      </c>
      <c r="M139" s="31">
        <v>2142.8415229885059</v>
      </c>
      <c r="N139" s="31">
        <v>1972.1408251231528</v>
      </c>
      <c r="O139" s="31">
        <v>2236.8974384236453</v>
      </c>
      <c r="P139" s="31">
        <v>1858.4248850574713</v>
      </c>
      <c r="Q139" s="31">
        <v>2349.882643678161</v>
      </c>
      <c r="R139" s="31">
        <v>2163.8169334975373</v>
      </c>
      <c r="S139" s="31">
        <v>2198.9773768472901</v>
      </c>
      <c r="T139" s="31">
        <v>2163.8169334975373</v>
      </c>
      <c r="U139" s="31">
        <v>2359.7170977011492</v>
      </c>
      <c r="V139" s="31">
        <v>1967.0456034482759</v>
      </c>
      <c r="W139" s="31">
        <v>2366.992196223317</v>
      </c>
      <c r="X139" s="31">
        <v>2221.5366789819373</v>
      </c>
      <c r="Y139" s="31">
        <v>1954.1458949096882</v>
      </c>
      <c r="Z139" s="31">
        <v>1954.1458949096882</v>
      </c>
      <c r="AA139" s="31">
        <v>2277.5226062956363</v>
      </c>
      <c r="AB139" s="31">
        <v>2276.7740544013709</v>
      </c>
      <c r="AC139" s="31">
        <v>2311.9559934318559</v>
      </c>
      <c r="AD139" s="31">
        <v>2311.9559934318559</v>
      </c>
      <c r="AE139" s="31">
        <v>2177.0918938149975</v>
      </c>
      <c r="AF139" s="31">
        <v>2311.9559934318559</v>
      </c>
      <c r="AG139" s="31">
        <v>2445.527811986864</v>
      </c>
      <c r="AH139" s="31">
        <v>2445.527811986864</v>
      </c>
      <c r="AI139" s="31">
        <v>2523.7847019704432</v>
      </c>
      <c r="AJ139" s="31">
        <v>2445.527811986864</v>
      </c>
      <c r="AK139" s="31">
        <v>2445.527811986864</v>
      </c>
      <c r="AL139" s="31">
        <v>2445.527811986864</v>
      </c>
      <c r="AM139" s="31">
        <v>2245.8928885593646</v>
      </c>
      <c r="AN139" s="31">
        <v>2445.527811986864</v>
      </c>
      <c r="AO139" s="31">
        <v>2252.3818226600988</v>
      </c>
      <c r="AP139" s="31">
        <v>2252.3818226600988</v>
      </c>
      <c r="AQ139" s="31">
        <v>2252.3818226600988</v>
      </c>
      <c r="AR139" s="31">
        <v>2252.3818226600988</v>
      </c>
      <c r="AS139" s="31">
        <v>2252.3818226600988</v>
      </c>
      <c r="AT139" s="31">
        <v>2252.3818226600988</v>
      </c>
      <c r="AU139" s="31">
        <v>2252.3818226600988</v>
      </c>
      <c r="AV139" s="31">
        <v>2252.3818226600988</v>
      </c>
      <c r="AW139" s="31">
        <v>2252.3818226600988</v>
      </c>
      <c r="AX139" s="31">
        <v>2252.3818226600988</v>
      </c>
      <c r="AY139" s="31">
        <v>2252.3818226600988</v>
      </c>
      <c r="AZ139" s="31">
        <v>2296.4076145920944</v>
      </c>
      <c r="BA139" s="31">
        <v>2359.7170977011492</v>
      </c>
      <c r="BB139" s="31">
        <v>2803.3492344006568</v>
      </c>
      <c r="BC139" s="31">
        <v>2659.7282963875205</v>
      </c>
      <c r="BD139" s="31">
        <v>2813.0494047619045</v>
      </c>
      <c r="BE139" s="31">
        <v>2813.0494047619045</v>
      </c>
      <c r="BF139" s="31">
        <v>2813.0494047619045</v>
      </c>
      <c r="BG139" s="31">
        <v>2393.4953053488452</v>
      </c>
      <c r="BH139" s="31">
        <v>2403.9018066764493</v>
      </c>
      <c r="BI139" s="31">
        <v>2242.601036098592</v>
      </c>
      <c r="BJ139" s="31">
        <v>2393.4953053488452</v>
      </c>
      <c r="BK139" s="31">
        <v>2393.4953053488452</v>
      </c>
      <c r="BL139" s="31">
        <v>2393.4953053488452</v>
      </c>
      <c r="BM139" s="31">
        <v>2434.2356509718038</v>
      </c>
      <c r="BN139" s="31">
        <v>2393.4953053488452</v>
      </c>
      <c r="BO139" s="31">
        <v>2393.4953053488452</v>
      </c>
    </row>
    <row r="140" spans="1:67" ht="13.95" customHeight="1">
      <c r="A140" s="14">
        <f t="shared" si="2"/>
        <v>1935</v>
      </c>
      <c r="B140" s="31">
        <v>2396.40478515625</v>
      </c>
      <c r="C140" s="31">
        <v>2152.180419921875</v>
      </c>
      <c r="D140" s="31">
        <v>1957.520263671875</v>
      </c>
      <c r="E140" s="31">
        <v>2252.664794921875</v>
      </c>
      <c r="F140" s="31">
        <v>2407.623291015625</v>
      </c>
      <c r="G140" s="31">
        <v>2250.147705078125</v>
      </c>
      <c r="H140" s="31">
        <v>2299.656494140625</v>
      </c>
      <c r="I140" s="31">
        <v>2787.383056640625</v>
      </c>
      <c r="J140" s="31">
        <v>2367.78173828125</v>
      </c>
      <c r="K140" s="31">
        <v>2135.1619047619051</v>
      </c>
      <c r="L140" s="31">
        <v>2145.2678571428573</v>
      </c>
      <c r="M140" s="31">
        <v>2133.5416666666665</v>
      </c>
      <c r="N140" s="31">
        <v>1938.1488095238096</v>
      </c>
      <c r="O140" s="31">
        <v>2234.361904761905</v>
      </c>
      <c r="P140" s="31">
        <v>1823.5833333333333</v>
      </c>
      <c r="Q140" s="31">
        <v>2342.0333333333333</v>
      </c>
      <c r="R140" s="31">
        <v>2145.2678571428573</v>
      </c>
      <c r="S140" s="31">
        <v>2198.2821428571424</v>
      </c>
      <c r="T140" s="31">
        <v>2145.2678571428573</v>
      </c>
      <c r="U140" s="31">
        <v>2335.9583333333335</v>
      </c>
      <c r="V140" s="31">
        <v>1912.625</v>
      </c>
      <c r="W140" s="31">
        <v>2349.4559523809526</v>
      </c>
      <c r="X140" s="31">
        <v>2212.6892857142857</v>
      </c>
      <c r="Y140" s="31">
        <v>1906.9047619047619</v>
      </c>
      <c r="Z140" s="31">
        <v>1906.9047619047619</v>
      </c>
      <c r="AA140" s="31">
        <v>2254.2048632218844</v>
      </c>
      <c r="AB140" s="31">
        <v>2253.4639751552795</v>
      </c>
      <c r="AC140" s="31">
        <v>2288.2857142857147</v>
      </c>
      <c r="AD140" s="31">
        <v>2288.2857142857147</v>
      </c>
      <c r="AE140" s="31">
        <v>2154.8023809523811</v>
      </c>
      <c r="AF140" s="31">
        <v>2288.2857142857147</v>
      </c>
      <c r="AG140" s="31">
        <v>2431.3035714285716</v>
      </c>
      <c r="AH140" s="31">
        <v>2431.3035714285716</v>
      </c>
      <c r="AI140" s="31">
        <v>2509.1052857142859</v>
      </c>
      <c r="AJ140" s="31">
        <v>2431.3035714285716</v>
      </c>
      <c r="AK140" s="31">
        <v>2431.3035714285716</v>
      </c>
      <c r="AL140" s="31">
        <v>2431.3035714285716</v>
      </c>
      <c r="AM140" s="31">
        <v>2232.829810495627</v>
      </c>
      <c r="AN140" s="31">
        <v>2431.3035714285716</v>
      </c>
      <c r="AO140" s="31">
        <v>2250.1476190476192</v>
      </c>
      <c r="AP140" s="31">
        <v>2250.1476190476192</v>
      </c>
      <c r="AQ140" s="31">
        <v>2250.1476190476192</v>
      </c>
      <c r="AR140" s="31">
        <v>2250.1476190476192</v>
      </c>
      <c r="AS140" s="31">
        <v>2250.1476190476192</v>
      </c>
      <c r="AT140" s="31">
        <v>2250.1476190476192</v>
      </c>
      <c r="AU140" s="31">
        <v>2250.1476190476192</v>
      </c>
      <c r="AV140" s="31">
        <v>2250.1476190476192</v>
      </c>
      <c r="AW140" s="31">
        <v>2250.1476190476192</v>
      </c>
      <c r="AX140" s="31">
        <v>2250.1476190476192</v>
      </c>
      <c r="AY140" s="31">
        <v>2250.1476190476192</v>
      </c>
      <c r="AZ140" s="31">
        <v>2273.286280487805</v>
      </c>
      <c r="BA140" s="31">
        <v>2335.9583333333335</v>
      </c>
      <c r="BB140" s="31">
        <v>2802.9856116584565</v>
      </c>
      <c r="BC140" s="31">
        <v>2660.1321428571428</v>
      </c>
      <c r="BD140" s="31">
        <v>2812.6845238095239</v>
      </c>
      <c r="BE140" s="31">
        <v>2812.6845238095239</v>
      </c>
      <c r="BF140" s="31">
        <v>2812.6845238095239</v>
      </c>
      <c r="BG140" s="31">
        <v>2379.5737082066871</v>
      </c>
      <c r="BH140" s="31">
        <v>2389.9196808510642</v>
      </c>
      <c r="BI140" s="31">
        <v>2229.5571048632219</v>
      </c>
      <c r="BJ140" s="31">
        <v>2379.5737082066871</v>
      </c>
      <c r="BK140" s="31">
        <v>2379.5737082066871</v>
      </c>
      <c r="BL140" s="31">
        <v>2379.5737082066871</v>
      </c>
      <c r="BM140" s="31">
        <v>2420.0770904740343</v>
      </c>
      <c r="BN140" s="31">
        <v>2379.5737082066871</v>
      </c>
      <c r="BO140" s="31">
        <v>2379.5737082066871</v>
      </c>
    </row>
    <row r="141" spans="1:67" ht="13.95" customHeight="1">
      <c r="A141" s="14">
        <f t="shared" si="2"/>
        <v>1936</v>
      </c>
      <c r="B141" s="31">
        <v>2387.652587890625</v>
      </c>
      <c r="C141" s="31">
        <v>2142.977294921875</v>
      </c>
      <c r="D141" s="31">
        <v>1966.4302978515625</v>
      </c>
      <c r="E141" s="31">
        <v>2244.879150390625</v>
      </c>
      <c r="F141" s="31">
        <v>2398.511962890625</v>
      </c>
      <c r="G141" s="31">
        <v>2235.814697265625</v>
      </c>
      <c r="H141" s="31">
        <v>2277.025634765625</v>
      </c>
      <c r="I141" s="31">
        <v>2777.6767578125</v>
      </c>
      <c r="J141" s="31">
        <v>2358.945556640625</v>
      </c>
      <c r="K141" s="31">
        <v>2115.9093506493509</v>
      </c>
      <c r="L141" s="31">
        <v>2136.7410714285716</v>
      </c>
      <c r="M141" s="31">
        <v>2114.6675</v>
      </c>
      <c r="N141" s="31">
        <v>1942.1339285714287</v>
      </c>
      <c r="O141" s="31">
        <v>2228.2929870129874</v>
      </c>
      <c r="P141" s="31">
        <v>1839.9722727272729</v>
      </c>
      <c r="Q141" s="31">
        <v>2338.6209090909092</v>
      </c>
      <c r="R141" s="31">
        <v>2136.7410714285716</v>
      </c>
      <c r="S141" s="31">
        <v>2199.3957467532464</v>
      </c>
      <c r="T141" s="31">
        <v>2136.7410714285716</v>
      </c>
      <c r="U141" s="31">
        <v>2313.0443181818182</v>
      </c>
      <c r="V141" s="31">
        <v>1924.3352272727273</v>
      </c>
      <c r="W141" s="31">
        <v>2340.5903571428571</v>
      </c>
      <c r="X141" s="31">
        <v>2197.8203571428571</v>
      </c>
      <c r="Y141" s="31">
        <v>1912.8506493506495</v>
      </c>
      <c r="Z141" s="31">
        <v>1912.8506493506495</v>
      </c>
      <c r="AA141" s="31">
        <v>2245.5525587178772</v>
      </c>
      <c r="AB141" s="31">
        <v>2244.8145143986449</v>
      </c>
      <c r="AC141" s="31">
        <v>2279.5025974025975</v>
      </c>
      <c r="AD141" s="31">
        <v>2279.5025974025975</v>
      </c>
      <c r="AE141" s="31">
        <v>2152.8130519480519</v>
      </c>
      <c r="AF141" s="31">
        <v>2279.5025974025975</v>
      </c>
      <c r="AG141" s="31">
        <v>2422.2641233766235</v>
      </c>
      <c r="AH141" s="31">
        <v>2422.2641233766235</v>
      </c>
      <c r="AI141" s="31">
        <v>2499.7765753246758</v>
      </c>
      <c r="AJ141" s="31">
        <v>2422.2641233766235</v>
      </c>
      <c r="AK141" s="31">
        <v>2422.2641233766235</v>
      </c>
      <c r="AL141" s="31">
        <v>2422.2641233766235</v>
      </c>
      <c r="AM141" s="31">
        <v>2224.5282765703687</v>
      </c>
      <c r="AN141" s="31">
        <v>2422.2641233766235</v>
      </c>
      <c r="AO141" s="31">
        <v>2235.8146753246756</v>
      </c>
      <c r="AP141" s="31">
        <v>2235.8146753246756</v>
      </c>
      <c r="AQ141" s="31">
        <v>2235.8146753246756</v>
      </c>
      <c r="AR141" s="31">
        <v>2235.8146753246756</v>
      </c>
      <c r="AS141" s="31">
        <v>2235.8146753246756</v>
      </c>
      <c r="AT141" s="31">
        <v>2235.8146753246756</v>
      </c>
      <c r="AU141" s="31">
        <v>2235.8146753246756</v>
      </c>
      <c r="AV141" s="31">
        <v>2235.8146753246756</v>
      </c>
      <c r="AW141" s="31">
        <v>2235.8146753246756</v>
      </c>
      <c r="AX141" s="31">
        <v>2235.8146753246756</v>
      </c>
      <c r="AY141" s="31">
        <v>2235.8146753246756</v>
      </c>
      <c r="AZ141" s="31">
        <v>2250.9870315964527</v>
      </c>
      <c r="BA141" s="31">
        <v>2313.0443181818182</v>
      </c>
      <c r="BB141" s="31">
        <v>2793.2961414017018</v>
      </c>
      <c r="BC141" s="31">
        <v>2650.2143831168828</v>
      </c>
      <c r="BD141" s="31">
        <v>2802.9615259740258</v>
      </c>
      <c r="BE141" s="31">
        <v>2802.9615259740258</v>
      </c>
      <c r="BF141" s="31">
        <v>2802.9615259740258</v>
      </c>
      <c r="BG141" s="31">
        <v>2370.7265888366956</v>
      </c>
      <c r="BH141" s="31">
        <v>2381.0340957446815</v>
      </c>
      <c r="BI141" s="31">
        <v>2221.2677386709038</v>
      </c>
      <c r="BJ141" s="31">
        <v>2370.7265888366956</v>
      </c>
      <c r="BK141" s="31">
        <v>2370.7265888366956</v>
      </c>
      <c r="BL141" s="31">
        <v>2370.7265888366956</v>
      </c>
      <c r="BM141" s="31">
        <v>2411.0793818381708</v>
      </c>
      <c r="BN141" s="31">
        <v>2370.7265888366956</v>
      </c>
      <c r="BO141" s="31">
        <v>2370.7265888366956</v>
      </c>
    </row>
    <row r="142" spans="1:67" ht="13.95" customHeight="1">
      <c r="A142" s="14">
        <f t="shared" si="2"/>
        <v>1937</v>
      </c>
      <c r="B142" s="31">
        <v>2378.078369140625</v>
      </c>
      <c r="C142" s="31">
        <v>2133.15380859375</v>
      </c>
      <c r="D142" s="31">
        <v>1975.33984375</v>
      </c>
      <c r="E142" s="31">
        <v>2237.11572265625</v>
      </c>
      <c r="F142" s="31">
        <v>2389.46484375</v>
      </c>
      <c r="G142" s="31">
        <v>2221.481689453125</v>
      </c>
      <c r="H142" s="31">
        <v>2254.370849609375</v>
      </c>
      <c r="I142" s="31">
        <v>2768.062744140625</v>
      </c>
      <c r="J142" s="31">
        <v>2350.108154296875</v>
      </c>
      <c r="K142" s="31">
        <v>2096.6567965367967</v>
      </c>
      <c r="L142" s="31">
        <v>2128.2142857142858</v>
      </c>
      <c r="M142" s="31">
        <v>2095.7933333333335</v>
      </c>
      <c r="N142" s="31">
        <v>1946.1190476190477</v>
      </c>
      <c r="O142" s="31">
        <v>2222.2240692640694</v>
      </c>
      <c r="P142" s="31">
        <v>1856.3612121212122</v>
      </c>
      <c r="Q142" s="31">
        <v>2335.2084848484847</v>
      </c>
      <c r="R142" s="31">
        <v>2128.2142857142858</v>
      </c>
      <c r="S142" s="31">
        <v>2200.5093506493504</v>
      </c>
      <c r="T142" s="31">
        <v>2128.2142857142858</v>
      </c>
      <c r="U142" s="31">
        <v>2290.1303030303034</v>
      </c>
      <c r="V142" s="31">
        <v>1936.0454545454545</v>
      </c>
      <c r="W142" s="31">
        <v>2331.7247619047621</v>
      </c>
      <c r="X142" s="31">
        <v>2182.9514285714286</v>
      </c>
      <c r="Y142" s="31">
        <v>1918.7965367965367</v>
      </c>
      <c r="Z142" s="31">
        <v>1918.7965367965367</v>
      </c>
      <c r="AA142" s="31">
        <v>2236.900254213871</v>
      </c>
      <c r="AB142" s="31">
        <v>2236.1650536420102</v>
      </c>
      <c r="AC142" s="31">
        <v>2270.7194805194808</v>
      </c>
      <c r="AD142" s="31">
        <v>2270.7194805194808</v>
      </c>
      <c r="AE142" s="31">
        <v>2150.8237229437232</v>
      </c>
      <c r="AF142" s="31">
        <v>2270.7194805194808</v>
      </c>
      <c r="AG142" s="31">
        <v>2413.2246753246754</v>
      </c>
      <c r="AH142" s="31">
        <v>2413.2246753246754</v>
      </c>
      <c r="AI142" s="31">
        <v>2490.4478649350649</v>
      </c>
      <c r="AJ142" s="31">
        <v>2413.2246753246754</v>
      </c>
      <c r="AK142" s="31">
        <v>2413.2246753246754</v>
      </c>
      <c r="AL142" s="31">
        <v>2413.2246753246754</v>
      </c>
      <c r="AM142" s="31">
        <v>2216.2267426451099</v>
      </c>
      <c r="AN142" s="31">
        <v>2413.2246753246754</v>
      </c>
      <c r="AO142" s="31">
        <v>2221.4817316017316</v>
      </c>
      <c r="AP142" s="31">
        <v>2221.4817316017316</v>
      </c>
      <c r="AQ142" s="31">
        <v>2221.4817316017316</v>
      </c>
      <c r="AR142" s="31">
        <v>2221.4817316017316</v>
      </c>
      <c r="AS142" s="31">
        <v>2221.4817316017316</v>
      </c>
      <c r="AT142" s="31">
        <v>2221.4817316017316</v>
      </c>
      <c r="AU142" s="31">
        <v>2221.4817316017316</v>
      </c>
      <c r="AV142" s="31">
        <v>2221.4817316017316</v>
      </c>
      <c r="AW142" s="31">
        <v>2221.4817316017316</v>
      </c>
      <c r="AX142" s="31">
        <v>2221.4817316017316</v>
      </c>
      <c r="AY142" s="31">
        <v>2221.4817316017316</v>
      </c>
      <c r="AZ142" s="31">
        <v>2228.6877827050998</v>
      </c>
      <c r="BA142" s="31">
        <v>2290.1303030303034</v>
      </c>
      <c r="BB142" s="31">
        <v>2783.6066711449471</v>
      </c>
      <c r="BC142" s="31">
        <v>2640.2966233766233</v>
      </c>
      <c r="BD142" s="31">
        <v>2793.2385281385282</v>
      </c>
      <c r="BE142" s="31">
        <v>2793.2385281385282</v>
      </c>
      <c r="BF142" s="31">
        <v>2793.2385281385282</v>
      </c>
      <c r="BG142" s="31">
        <v>2361.879469466704</v>
      </c>
      <c r="BH142" s="31">
        <v>2372.1485106382979</v>
      </c>
      <c r="BI142" s="31">
        <v>2212.9783724785852</v>
      </c>
      <c r="BJ142" s="31">
        <v>2361.879469466704</v>
      </c>
      <c r="BK142" s="31">
        <v>2361.879469466704</v>
      </c>
      <c r="BL142" s="31">
        <v>2361.879469466704</v>
      </c>
      <c r="BM142" s="31">
        <v>2402.0816732023063</v>
      </c>
      <c r="BN142" s="31">
        <v>2361.879469466704</v>
      </c>
      <c r="BO142" s="31">
        <v>2361.879469466704</v>
      </c>
    </row>
    <row r="143" spans="1:67" ht="13.95" customHeight="1">
      <c r="A143" s="14">
        <f t="shared" si="2"/>
        <v>1938</v>
      </c>
      <c r="B143" s="31">
        <v>2367.45361328125</v>
      </c>
      <c r="C143" s="31">
        <v>2123.302490234375</v>
      </c>
      <c r="D143" s="31">
        <v>1984.2156982421875</v>
      </c>
      <c r="E143" s="31">
        <v>2229.322265625</v>
      </c>
      <c r="F143" s="31">
        <v>2380.25732421875</v>
      </c>
      <c r="G143" s="31">
        <v>2207.14892578125</v>
      </c>
      <c r="H143" s="31">
        <v>2231.70263671875</v>
      </c>
      <c r="I143" s="31">
        <v>2758.31982421875</v>
      </c>
      <c r="J143" s="31">
        <v>2341.2421875</v>
      </c>
      <c r="K143" s="31">
        <v>2077.4042424242425</v>
      </c>
      <c r="L143" s="31">
        <v>2119.6875</v>
      </c>
      <c r="M143" s="31">
        <v>2076.9191666666666</v>
      </c>
      <c r="N143" s="31">
        <v>1950.1041666666667</v>
      </c>
      <c r="O143" s="31">
        <v>2216.1551515151518</v>
      </c>
      <c r="P143" s="31">
        <v>1872.7501515151514</v>
      </c>
      <c r="Q143" s="31">
        <v>2331.7960606060606</v>
      </c>
      <c r="R143" s="31">
        <v>2119.6875</v>
      </c>
      <c r="S143" s="31">
        <v>2201.6229545454544</v>
      </c>
      <c r="T143" s="31">
        <v>2119.6875</v>
      </c>
      <c r="U143" s="31">
        <v>2267.2162878787881</v>
      </c>
      <c r="V143" s="31">
        <v>1947.7556818181815</v>
      </c>
      <c r="W143" s="31">
        <v>2322.8591666666671</v>
      </c>
      <c r="X143" s="31">
        <v>2168.0825</v>
      </c>
      <c r="Y143" s="31">
        <v>1924.7424242424245</v>
      </c>
      <c r="Z143" s="31">
        <v>1924.7424242424245</v>
      </c>
      <c r="AA143" s="31">
        <v>2228.2479497098643</v>
      </c>
      <c r="AB143" s="31">
        <v>2227.5155928853756</v>
      </c>
      <c r="AC143" s="31">
        <v>2261.9363636363641</v>
      </c>
      <c r="AD143" s="31">
        <v>2261.9363636363641</v>
      </c>
      <c r="AE143" s="31">
        <v>2148.834393939394</v>
      </c>
      <c r="AF143" s="31">
        <v>2261.9363636363641</v>
      </c>
      <c r="AG143" s="31">
        <v>2404.1852272727274</v>
      </c>
      <c r="AH143" s="31">
        <v>2404.1852272727274</v>
      </c>
      <c r="AI143" s="31">
        <v>2481.1191545454544</v>
      </c>
      <c r="AJ143" s="31">
        <v>2404.1852272727274</v>
      </c>
      <c r="AK143" s="31">
        <v>2404.1852272727274</v>
      </c>
      <c r="AL143" s="31">
        <v>2404.1852272727274</v>
      </c>
      <c r="AM143" s="31">
        <v>2207.925208719852</v>
      </c>
      <c r="AN143" s="31">
        <v>2404.1852272727274</v>
      </c>
      <c r="AO143" s="31">
        <v>2207.148787878788</v>
      </c>
      <c r="AP143" s="31">
        <v>2207.148787878788</v>
      </c>
      <c r="AQ143" s="31">
        <v>2207.148787878788</v>
      </c>
      <c r="AR143" s="31">
        <v>2207.148787878788</v>
      </c>
      <c r="AS143" s="31">
        <v>2207.148787878788</v>
      </c>
      <c r="AT143" s="31">
        <v>2207.148787878788</v>
      </c>
      <c r="AU143" s="31">
        <v>2207.148787878788</v>
      </c>
      <c r="AV143" s="31">
        <v>2207.148787878788</v>
      </c>
      <c r="AW143" s="31">
        <v>2207.148787878788</v>
      </c>
      <c r="AX143" s="31">
        <v>2207.148787878788</v>
      </c>
      <c r="AY143" s="31">
        <v>2207.148787878788</v>
      </c>
      <c r="AZ143" s="31">
        <v>2206.388533813747</v>
      </c>
      <c r="BA143" s="31">
        <v>2267.2162878787881</v>
      </c>
      <c r="BB143" s="31">
        <v>2773.9172008881924</v>
      </c>
      <c r="BC143" s="31">
        <v>2630.3788636363633</v>
      </c>
      <c r="BD143" s="31">
        <v>2783.5155303030306</v>
      </c>
      <c r="BE143" s="31">
        <v>2783.5155303030306</v>
      </c>
      <c r="BF143" s="31">
        <v>2783.5155303030306</v>
      </c>
      <c r="BG143" s="31">
        <v>2353.032350096712</v>
      </c>
      <c r="BH143" s="31">
        <v>2363.2629255319152</v>
      </c>
      <c r="BI143" s="31">
        <v>2204.6890062862667</v>
      </c>
      <c r="BJ143" s="31">
        <v>2353.032350096712</v>
      </c>
      <c r="BK143" s="31">
        <v>2353.032350096712</v>
      </c>
      <c r="BL143" s="31">
        <v>2353.032350096712</v>
      </c>
      <c r="BM143" s="31">
        <v>2393.0839645664428</v>
      </c>
      <c r="BN143" s="31">
        <v>2353.032350096712</v>
      </c>
      <c r="BO143" s="31">
        <v>2353.032350096712</v>
      </c>
    </row>
    <row r="144" spans="1:67" ht="13.95" customHeight="1">
      <c r="A144" s="14">
        <f t="shared" si="2"/>
        <v>1939</v>
      </c>
      <c r="B144" s="31">
        <v>2357.36767578125</v>
      </c>
      <c r="C144" s="31">
        <v>2112.622802734375</v>
      </c>
      <c r="D144" s="31">
        <v>1993.0843505859375</v>
      </c>
      <c r="E144" s="31">
        <v>2221.46240234375</v>
      </c>
      <c r="F144" s="31">
        <v>2371.408203125</v>
      </c>
      <c r="G144" s="31">
        <v>2192.81591796875</v>
      </c>
      <c r="H144" s="31">
        <v>2209.24169921875</v>
      </c>
      <c r="I144" s="31">
        <v>2748.355712890625</v>
      </c>
      <c r="J144" s="31">
        <v>2332.673583984375</v>
      </c>
      <c r="K144" s="31">
        <v>2058.1516883116883</v>
      </c>
      <c r="L144" s="31">
        <v>2111.1607142857147</v>
      </c>
      <c r="M144" s="31">
        <v>2058.0450000000001</v>
      </c>
      <c r="N144" s="31">
        <v>1954.0892857142858</v>
      </c>
      <c r="O144" s="31">
        <v>2210.0862337662338</v>
      </c>
      <c r="P144" s="31">
        <v>1889.1390909090908</v>
      </c>
      <c r="Q144" s="31">
        <v>2328.3836363636365</v>
      </c>
      <c r="R144" s="31">
        <v>2111.1607142857147</v>
      </c>
      <c r="S144" s="31">
        <v>2202.7365584415579</v>
      </c>
      <c r="T144" s="31">
        <v>2111.1607142857147</v>
      </c>
      <c r="U144" s="31">
        <v>2244.3022727272728</v>
      </c>
      <c r="V144" s="31">
        <v>1959.4659090909088</v>
      </c>
      <c r="W144" s="31">
        <v>2313.9935714285716</v>
      </c>
      <c r="X144" s="31">
        <v>2153.2135714285714</v>
      </c>
      <c r="Y144" s="31">
        <v>1930.6883116883116</v>
      </c>
      <c r="Z144" s="31">
        <v>1930.6883116883116</v>
      </c>
      <c r="AA144" s="31">
        <v>2219.5956452058576</v>
      </c>
      <c r="AB144" s="31">
        <v>2218.8661321287409</v>
      </c>
      <c r="AC144" s="31">
        <v>2253.153246753247</v>
      </c>
      <c r="AD144" s="31">
        <v>2253.153246753247</v>
      </c>
      <c r="AE144" s="31">
        <v>2146.8450649350648</v>
      </c>
      <c r="AF144" s="31">
        <v>2253.153246753247</v>
      </c>
      <c r="AG144" s="31">
        <v>2395.1457792207793</v>
      </c>
      <c r="AH144" s="31">
        <v>2395.1457792207793</v>
      </c>
      <c r="AI144" s="31">
        <v>2471.7904441558444</v>
      </c>
      <c r="AJ144" s="31">
        <v>2395.1457792207793</v>
      </c>
      <c r="AK144" s="31">
        <v>2395.1457792207793</v>
      </c>
      <c r="AL144" s="31">
        <v>2395.1457792207793</v>
      </c>
      <c r="AM144" s="31">
        <v>2199.6236747945936</v>
      </c>
      <c r="AN144" s="31">
        <v>2395.1457792207793</v>
      </c>
      <c r="AO144" s="31">
        <v>2192.8158441558444</v>
      </c>
      <c r="AP144" s="31">
        <v>2192.8158441558444</v>
      </c>
      <c r="AQ144" s="31">
        <v>2192.8158441558444</v>
      </c>
      <c r="AR144" s="31">
        <v>2192.8158441558444</v>
      </c>
      <c r="AS144" s="31">
        <v>2192.8158441558444</v>
      </c>
      <c r="AT144" s="31">
        <v>2192.8158441558444</v>
      </c>
      <c r="AU144" s="31">
        <v>2192.8158441558444</v>
      </c>
      <c r="AV144" s="31">
        <v>2192.8158441558444</v>
      </c>
      <c r="AW144" s="31">
        <v>2192.8158441558444</v>
      </c>
      <c r="AX144" s="31">
        <v>2192.8158441558444</v>
      </c>
      <c r="AY144" s="31">
        <v>2192.8158441558444</v>
      </c>
      <c r="AZ144" s="31">
        <v>2184.0892849223947</v>
      </c>
      <c r="BA144" s="31">
        <v>2244.3022727272728</v>
      </c>
      <c r="BB144" s="31">
        <v>2764.2277306314377</v>
      </c>
      <c r="BC144" s="31">
        <v>2620.4611038961039</v>
      </c>
      <c r="BD144" s="31">
        <v>2773.792532467533</v>
      </c>
      <c r="BE144" s="31">
        <v>2773.792532467533</v>
      </c>
      <c r="BF144" s="31">
        <v>2773.792532467533</v>
      </c>
      <c r="BG144" s="31">
        <v>2344.1852307267204</v>
      </c>
      <c r="BH144" s="31">
        <v>2354.3773404255321</v>
      </c>
      <c r="BI144" s="31">
        <v>2196.3996400939486</v>
      </c>
      <c r="BJ144" s="31">
        <v>2344.1852307267204</v>
      </c>
      <c r="BK144" s="31">
        <v>2344.1852307267204</v>
      </c>
      <c r="BL144" s="31">
        <v>2344.1852307267204</v>
      </c>
      <c r="BM144" s="31">
        <v>2384.0862559305788</v>
      </c>
      <c r="BN144" s="31">
        <v>2344.1852307267204</v>
      </c>
      <c r="BO144" s="31">
        <v>2344.1852307267204</v>
      </c>
    </row>
    <row r="145" spans="1:67" ht="13.95" customHeight="1">
      <c r="A145" s="14">
        <f t="shared" si="2"/>
        <v>1940</v>
      </c>
      <c r="B145" s="31">
        <v>2347.50927734375</v>
      </c>
      <c r="C145" s="31">
        <v>2102.265380859375</v>
      </c>
      <c r="D145" s="31">
        <v>2001.9736328125</v>
      </c>
      <c r="E145" s="31">
        <v>2213.64013671875</v>
      </c>
      <c r="F145" s="31">
        <v>2362.554931640625</v>
      </c>
      <c r="G145" s="31">
        <v>2178.48291015625</v>
      </c>
      <c r="H145" s="31">
        <v>2186.5869140625</v>
      </c>
      <c r="I145" s="31">
        <v>2738.39404296875</v>
      </c>
      <c r="J145" s="31">
        <v>2324.096435546875</v>
      </c>
      <c r="K145" s="31">
        <v>2038.8991341991343</v>
      </c>
      <c r="L145" s="31">
        <v>2102.6339285714284</v>
      </c>
      <c r="M145" s="31">
        <v>2039.1708333333331</v>
      </c>
      <c r="N145" s="31">
        <v>1958.0744047619046</v>
      </c>
      <c r="O145" s="31">
        <v>2204.0173160173163</v>
      </c>
      <c r="P145" s="31">
        <v>1905.5280303030304</v>
      </c>
      <c r="Q145" s="31">
        <v>2324.9712121212119</v>
      </c>
      <c r="R145" s="31">
        <v>2102.6339285714284</v>
      </c>
      <c r="S145" s="31">
        <v>2203.8501623376624</v>
      </c>
      <c r="T145" s="31">
        <v>2102.6339285714284</v>
      </c>
      <c r="U145" s="31">
        <v>2221.3882575757575</v>
      </c>
      <c r="V145" s="31">
        <v>1971.176136363636</v>
      </c>
      <c r="W145" s="31">
        <v>2305.1279761904761</v>
      </c>
      <c r="X145" s="31">
        <v>2138.3446428571428</v>
      </c>
      <c r="Y145" s="31">
        <v>1936.6341991341992</v>
      </c>
      <c r="Z145" s="31">
        <v>1936.6341991341992</v>
      </c>
      <c r="AA145" s="31">
        <v>2210.9433407018514</v>
      </c>
      <c r="AB145" s="31">
        <v>2210.2166713721062</v>
      </c>
      <c r="AC145" s="31">
        <v>2244.3701298701299</v>
      </c>
      <c r="AD145" s="31">
        <v>2244.3701298701299</v>
      </c>
      <c r="AE145" s="31">
        <v>2144.855735930736</v>
      </c>
      <c r="AF145" s="31">
        <v>2244.3701298701299</v>
      </c>
      <c r="AG145" s="31">
        <v>2386.1063311688313</v>
      </c>
      <c r="AH145" s="31">
        <v>2386.1063311688313</v>
      </c>
      <c r="AI145" s="31">
        <v>2462.4617337662339</v>
      </c>
      <c r="AJ145" s="31">
        <v>2386.1063311688313</v>
      </c>
      <c r="AK145" s="31">
        <v>2386.1063311688313</v>
      </c>
      <c r="AL145" s="31">
        <v>2386.1063311688313</v>
      </c>
      <c r="AM145" s="31">
        <v>2191.3221408693344</v>
      </c>
      <c r="AN145" s="31">
        <v>2386.1063311688313</v>
      </c>
      <c r="AO145" s="31">
        <v>2178.4829004329004</v>
      </c>
      <c r="AP145" s="31">
        <v>2178.4829004329004</v>
      </c>
      <c r="AQ145" s="31">
        <v>2178.4829004329004</v>
      </c>
      <c r="AR145" s="31">
        <v>2178.4829004329004</v>
      </c>
      <c r="AS145" s="31">
        <v>2178.4829004329004</v>
      </c>
      <c r="AT145" s="31">
        <v>2178.4829004329004</v>
      </c>
      <c r="AU145" s="31">
        <v>2178.4829004329004</v>
      </c>
      <c r="AV145" s="31">
        <v>2178.4829004329004</v>
      </c>
      <c r="AW145" s="31">
        <v>2178.4829004329004</v>
      </c>
      <c r="AX145" s="31">
        <v>2178.4829004329004</v>
      </c>
      <c r="AY145" s="31">
        <v>2178.4829004329004</v>
      </c>
      <c r="AZ145" s="31">
        <v>2161.7900360310423</v>
      </c>
      <c r="BA145" s="31">
        <v>2221.3882575757575</v>
      </c>
      <c r="BB145" s="31">
        <v>2754.5382603746825</v>
      </c>
      <c r="BC145" s="31">
        <v>2610.5433441558444</v>
      </c>
      <c r="BD145" s="31">
        <v>2764.0695346320344</v>
      </c>
      <c r="BE145" s="31">
        <v>2764.0695346320344</v>
      </c>
      <c r="BF145" s="31">
        <v>2764.0695346320344</v>
      </c>
      <c r="BG145" s="31">
        <v>2335.3381113567289</v>
      </c>
      <c r="BH145" s="31">
        <v>2345.491755319149</v>
      </c>
      <c r="BI145" s="31">
        <v>2188.1102739016305</v>
      </c>
      <c r="BJ145" s="31">
        <v>2335.3381113567289</v>
      </c>
      <c r="BK145" s="31">
        <v>2335.3381113567289</v>
      </c>
      <c r="BL145" s="31">
        <v>2335.3381113567289</v>
      </c>
      <c r="BM145" s="31">
        <v>2375.0885472947148</v>
      </c>
      <c r="BN145" s="31">
        <v>2335.3381113567289</v>
      </c>
      <c r="BO145" s="31">
        <v>2335.3381113567289</v>
      </c>
    </row>
    <row r="146" spans="1:67" ht="13.95" customHeight="1">
      <c r="A146" s="14">
        <f t="shared" si="2"/>
        <v>1941</v>
      </c>
      <c r="B146" s="31">
        <v>2338.0654296875</v>
      </c>
      <c r="C146" s="31">
        <v>2091.966552734375</v>
      </c>
      <c r="D146" s="31">
        <v>2011.193603515625</v>
      </c>
      <c r="E146" s="31">
        <v>2206.06103515625</v>
      </c>
      <c r="F146" s="31">
        <v>2353.697265625</v>
      </c>
      <c r="G146" s="31">
        <v>2164.14990234375</v>
      </c>
      <c r="H146" s="31">
        <v>2163.933837890625</v>
      </c>
      <c r="I146" s="31">
        <v>2728.478759765625</v>
      </c>
      <c r="J146" s="31">
        <v>2315.513427734375</v>
      </c>
      <c r="K146" s="31">
        <v>2019.6465800865801</v>
      </c>
      <c r="L146" s="31">
        <v>2094.1071428571427</v>
      </c>
      <c r="M146" s="31">
        <v>2020.2966666666666</v>
      </c>
      <c r="N146" s="31">
        <v>1962.0595238095236</v>
      </c>
      <c r="O146" s="31">
        <v>2197.9483982683987</v>
      </c>
      <c r="P146" s="31">
        <v>1921.9169696969698</v>
      </c>
      <c r="Q146" s="31">
        <v>2321.5587878787874</v>
      </c>
      <c r="R146" s="31">
        <v>2094.1071428571427</v>
      </c>
      <c r="S146" s="31">
        <v>2204.9637662337659</v>
      </c>
      <c r="T146" s="31">
        <v>2094.1071428571427</v>
      </c>
      <c r="U146" s="31">
        <v>2198.4742424242422</v>
      </c>
      <c r="V146" s="31">
        <v>1982.8863636363635</v>
      </c>
      <c r="W146" s="31">
        <v>2296.2623809523811</v>
      </c>
      <c r="X146" s="31">
        <v>2123.4757142857143</v>
      </c>
      <c r="Y146" s="31">
        <v>1942.580086580087</v>
      </c>
      <c r="Z146" s="31">
        <v>1942.580086580087</v>
      </c>
      <c r="AA146" s="31">
        <v>2202.2910361978443</v>
      </c>
      <c r="AB146" s="31">
        <v>2201.5672106154716</v>
      </c>
      <c r="AC146" s="31">
        <v>2235.5870129870132</v>
      </c>
      <c r="AD146" s="31">
        <v>2235.5870129870132</v>
      </c>
      <c r="AE146" s="31">
        <v>2142.8664069264073</v>
      </c>
      <c r="AF146" s="31">
        <v>2235.5870129870132</v>
      </c>
      <c r="AG146" s="31">
        <v>2377.0668831168832</v>
      </c>
      <c r="AH146" s="31">
        <v>2377.0668831168832</v>
      </c>
      <c r="AI146" s="31">
        <v>2453.1330233766234</v>
      </c>
      <c r="AJ146" s="31">
        <v>2377.0668831168832</v>
      </c>
      <c r="AK146" s="31">
        <v>2377.0668831168832</v>
      </c>
      <c r="AL146" s="31">
        <v>2377.0668831168832</v>
      </c>
      <c r="AM146" s="31">
        <v>2183.0206069440765</v>
      </c>
      <c r="AN146" s="31">
        <v>2377.0668831168832</v>
      </c>
      <c r="AO146" s="31">
        <v>2164.1499567099572</v>
      </c>
      <c r="AP146" s="31">
        <v>2164.1499567099572</v>
      </c>
      <c r="AQ146" s="31">
        <v>2164.1499567099572</v>
      </c>
      <c r="AR146" s="31">
        <v>2164.1499567099572</v>
      </c>
      <c r="AS146" s="31">
        <v>2164.1499567099572</v>
      </c>
      <c r="AT146" s="31">
        <v>2164.1499567099572</v>
      </c>
      <c r="AU146" s="31">
        <v>2164.1499567099572</v>
      </c>
      <c r="AV146" s="31">
        <v>2164.1499567099572</v>
      </c>
      <c r="AW146" s="31">
        <v>2164.1499567099572</v>
      </c>
      <c r="AX146" s="31">
        <v>2164.1499567099572</v>
      </c>
      <c r="AY146" s="31">
        <v>2164.1499567099572</v>
      </c>
      <c r="AZ146" s="31">
        <v>2139.4907871396895</v>
      </c>
      <c r="BA146" s="31">
        <v>2198.4742424242422</v>
      </c>
      <c r="BB146" s="31">
        <v>2744.8487901179278</v>
      </c>
      <c r="BC146" s="31">
        <v>2600.6255844155844</v>
      </c>
      <c r="BD146" s="31">
        <v>2754.3465367965368</v>
      </c>
      <c r="BE146" s="31">
        <v>2754.3465367965368</v>
      </c>
      <c r="BF146" s="31">
        <v>2754.3465367965368</v>
      </c>
      <c r="BG146" s="31">
        <v>2326.4909919867368</v>
      </c>
      <c r="BH146" s="31">
        <v>2336.6061702127663</v>
      </c>
      <c r="BI146" s="31">
        <v>2179.820907709312</v>
      </c>
      <c r="BJ146" s="31">
        <v>2326.4909919867368</v>
      </c>
      <c r="BK146" s="31">
        <v>2326.4909919867368</v>
      </c>
      <c r="BL146" s="31">
        <v>2326.4909919867368</v>
      </c>
      <c r="BM146" s="31">
        <v>2366.0908386588512</v>
      </c>
      <c r="BN146" s="31">
        <v>2326.4909919867368</v>
      </c>
      <c r="BO146" s="31">
        <v>2326.4909919867368</v>
      </c>
    </row>
    <row r="147" spans="1:67" ht="13.95" customHeight="1">
      <c r="A147" s="14">
        <f t="shared" si="2"/>
        <v>1942</v>
      </c>
      <c r="B147" s="31">
        <v>2328.67041015625</v>
      </c>
      <c r="C147" s="31">
        <v>2081.78271484375</v>
      </c>
      <c r="D147" s="31">
        <v>2020.1390380859375</v>
      </c>
      <c r="E147" s="31">
        <v>2198.470703125</v>
      </c>
      <c r="F147" s="31">
        <v>2344.835693359375</v>
      </c>
      <c r="G147" s="31">
        <v>2149.817138671875</v>
      </c>
      <c r="H147" s="31">
        <v>2141.282470703125</v>
      </c>
      <c r="I147" s="31">
        <v>2718.565185546875</v>
      </c>
      <c r="J147" s="31">
        <v>2306.925048828125</v>
      </c>
      <c r="K147" s="31">
        <v>2000.3940259740259</v>
      </c>
      <c r="L147" s="31">
        <v>2085.5803571428573</v>
      </c>
      <c r="M147" s="31">
        <v>2001.4225000000001</v>
      </c>
      <c r="N147" s="31">
        <v>1966.0446428571427</v>
      </c>
      <c r="O147" s="31">
        <v>2191.8794805194807</v>
      </c>
      <c r="P147" s="31">
        <v>1938.3059090909089</v>
      </c>
      <c r="Q147" s="31">
        <v>2318.1463636363633</v>
      </c>
      <c r="R147" s="31">
        <v>2085.5803571428573</v>
      </c>
      <c r="S147" s="31">
        <v>2206.0773701298699</v>
      </c>
      <c r="T147" s="31">
        <v>2085.5803571428573</v>
      </c>
      <c r="U147" s="31">
        <v>2175.5602272727274</v>
      </c>
      <c r="V147" s="31">
        <v>1994.5965909090908</v>
      </c>
      <c r="W147" s="31">
        <v>2287.3967857142861</v>
      </c>
      <c r="X147" s="31">
        <v>2108.6067857142857</v>
      </c>
      <c r="Y147" s="31">
        <v>1948.5259740259742</v>
      </c>
      <c r="Z147" s="31">
        <v>1948.5259740259742</v>
      </c>
      <c r="AA147" s="31">
        <v>2193.6387316938381</v>
      </c>
      <c r="AB147" s="31">
        <v>2192.9177498588369</v>
      </c>
      <c r="AC147" s="31">
        <v>2226.803896103896</v>
      </c>
      <c r="AD147" s="31">
        <v>2226.803896103896</v>
      </c>
      <c r="AE147" s="31">
        <v>2140.8770779220781</v>
      </c>
      <c r="AF147" s="31">
        <v>2226.803896103896</v>
      </c>
      <c r="AG147" s="31">
        <v>2368.0274350649352</v>
      </c>
      <c r="AH147" s="31">
        <v>2368.0274350649352</v>
      </c>
      <c r="AI147" s="31">
        <v>2443.804312987013</v>
      </c>
      <c r="AJ147" s="31">
        <v>2368.0274350649352</v>
      </c>
      <c r="AK147" s="31">
        <v>2368.0274350649352</v>
      </c>
      <c r="AL147" s="31">
        <v>2368.0274350649352</v>
      </c>
      <c r="AM147" s="31">
        <v>2174.7190730188181</v>
      </c>
      <c r="AN147" s="31">
        <v>2368.0274350649352</v>
      </c>
      <c r="AO147" s="31">
        <v>2149.8170129870132</v>
      </c>
      <c r="AP147" s="31">
        <v>2149.8170129870132</v>
      </c>
      <c r="AQ147" s="31">
        <v>2149.8170129870132</v>
      </c>
      <c r="AR147" s="31">
        <v>2149.8170129870132</v>
      </c>
      <c r="AS147" s="31">
        <v>2149.8170129870132</v>
      </c>
      <c r="AT147" s="31">
        <v>2149.8170129870132</v>
      </c>
      <c r="AU147" s="31">
        <v>2149.8170129870132</v>
      </c>
      <c r="AV147" s="31">
        <v>2149.8170129870132</v>
      </c>
      <c r="AW147" s="31">
        <v>2149.8170129870132</v>
      </c>
      <c r="AX147" s="31">
        <v>2149.8170129870132</v>
      </c>
      <c r="AY147" s="31">
        <v>2149.8170129870132</v>
      </c>
      <c r="AZ147" s="31">
        <v>2117.1915382483371</v>
      </c>
      <c r="BA147" s="31">
        <v>2175.5602272727274</v>
      </c>
      <c r="BB147" s="31">
        <v>2735.1593198611736</v>
      </c>
      <c r="BC147" s="31">
        <v>2590.7078246753249</v>
      </c>
      <c r="BD147" s="31">
        <v>2744.6235389610392</v>
      </c>
      <c r="BE147" s="31">
        <v>2744.6235389610392</v>
      </c>
      <c r="BF147" s="31">
        <v>2744.6235389610392</v>
      </c>
      <c r="BG147" s="31">
        <v>2317.6438726167453</v>
      </c>
      <c r="BH147" s="31">
        <v>2327.7205851063832</v>
      </c>
      <c r="BI147" s="31">
        <v>2171.5315415169939</v>
      </c>
      <c r="BJ147" s="31">
        <v>2317.6438726167453</v>
      </c>
      <c r="BK147" s="31">
        <v>2317.6438726167453</v>
      </c>
      <c r="BL147" s="31">
        <v>2317.6438726167453</v>
      </c>
      <c r="BM147" s="31">
        <v>2357.0931300229868</v>
      </c>
      <c r="BN147" s="31">
        <v>2317.6438726167453</v>
      </c>
      <c r="BO147" s="31">
        <v>2317.6438726167453</v>
      </c>
    </row>
    <row r="148" spans="1:67" ht="13.95" customHeight="1">
      <c r="A148" s="14">
        <f t="shared" si="2"/>
        <v>1943</v>
      </c>
      <c r="B148" s="31">
        <v>2319.317626953125</v>
      </c>
      <c r="C148" s="31">
        <v>2071.70849609375</v>
      </c>
      <c r="D148" s="31">
        <v>2029.06787109375</v>
      </c>
      <c r="E148" s="31">
        <v>2190.86962890625</v>
      </c>
      <c r="F148" s="31">
        <v>2335.97021484375</v>
      </c>
      <c r="G148" s="31">
        <v>2135.484130859375</v>
      </c>
      <c r="H148" s="31">
        <v>2118.6328125</v>
      </c>
      <c r="I148" s="31">
        <v>2708.653076171875</v>
      </c>
      <c r="J148" s="31">
        <v>2298.330810546875</v>
      </c>
      <c r="K148" s="31">
        <v>1981.1414718614717</v>
      </c>
      <c r="L148" s="31">
        <v>2077.0535714285716</v>
      </c>
      <c r="M148" s="31">
        <v>1982.5483333333334</v>
      </c>
      <c r="N148" s="31">
        <v>1970.0297619047619</v>
      </c>
      <c r="O148" s="31">
        <v>2185.8105627705631</v>
      </c>
      <c r="P148" s="31">
        <v>1954.6948484848485</v>
      </c>
      <c r="Q148" s="31">
        <v>2314.7339393939392</v>
      </c>
      <c r="R148" s="31">
        <v>2077.0535714285716</v>
      </c>
      <c r="S148" s="31">
        <v>2207.1909740259739</v>
      </c>
      <c r="T148" s="31">
        <v>2077.0535714285716</v>
      </c>
      <c r="U148" s="31">
        <v>2152.6462121212126</v>
      </c>
      <c r="V148" s="31">
        <v>2006.306818181818</v>
      </c>
      <c r="W148" s="31">
        <v>2278.5311904761907</v>
      </c>
      <c r="X148" s="31">
        <v>2093.7378571428571</v>
      </c>
      <c r="Y148" s="31">
        <v>1954.4718614718615</v>
      </c>
      <c r="Z148" s="31">
        <v>1954.4718614718615</v>
      </c>
      <c r="AA148" s="31">
        <v>2184.9864271898314</v>
      </c>
      <c r="AB148" s="31">
        <v>2184.2682891022023</v>
      </c>
      <c r="AC148" s="31">
        <v>2218.0207792207793</v>
      </c>
      <c r="AD148" s="31">
        <v>2218.0207792207793</v>
      </c>
      <c r="AE148" s="31">
        <v>2138.8877489177489</v>
      </c>
      <c r="AF148" s="31">
        <v>2218.0207792207793</v>
      </c>
      <c r="AG148" s="31">
        <v>2358.9879870129871</v>
      </c>
      <c r="AH148" s="31">
        <v>2358.9879870129871</v>
      </c>
      <c r="AI148" s="31">
        <v>2434.4756025974029</v>
      </c>
      <c r="AJ148" s="31">
        <v>2358.9879870129871</v>
      </c>
      <c r="AK148" s="31">
        <v>2358.9879870129871</v>
      </c>
      <c r="AL148" s="31">
        <v>2358.9879870129871</v>
      </c>
      <c r="AM148" s="31">
        <v>2166.4175390935593</v>
      </c>
      <c r="AN148" s="31">
        <v>2358.9879870129871</v>
      </c>
      <c r="AO148" s="31">
        <v>2135.4840692640691</v>
      </c>
      <c r="AP148" s="31">
        <v>2135.4840692640691</v>
      </c>
      <c r="AQ148" s="31">
        <v>2135.4840692640691</v>
      </c>
      <c r="AR148" s="31">
        <v>2135.4840692640691</v>
      </c>
      <c r="AS148" s="31">
        <v>2135.4840692640691</v>
      </c>
      <c r="AT148" s="31">
        <v>2135.4840692640691</v>
      </c>
      <c r="AU148" s="31">
        <v>2135.4840692640691</v>
      </c>
      <c r="AV148" s="31">
        <v>2135.4840692640691</v>
      </c>
      <c r="AW148" s="31">
        <v>2135.4840692640691</v>
      </c>
      <c r="AX148" s="31">
        <v>2135.4840692640691</v>
      </c>
      <c r="AY148" s="31">
        <v>2135.4840692640691</v>
      </c>
      <c r="AZ148" s="31">
        <v>2094.8922893569843</v>
      </c>
      <c r="BA148" s="31">
        <v>2152.6462121212126</v>
      </c>
      <c r="BB148" s="31">
        <v>2725.4698496044184</v>
      </c>
      <c r="BC148" s="31">
        <v>2580.7900649350649</v>
      </c>
      <c r="BD148" s="31">
        <v>2734.9005411255412</v>
      </c>
      <c r="BE148" s="31">
        <v>2734.9005411255412</v>
      </c>
      <c r="BF148" s="31">
        <v>2734.9005411255412</v>
      </c>
      <c r="BG148" s="31">
        <v>2308.7967532467533</v>
      </c>
      <c r="BH148" s="31">
        <v>2318.835</v>
      </c>
      <c r="BI148" s="31">
        <v>2163.2421753246754</v>
      </c>
      <c r="BJ148" s="31">
        <v>2308.7967532467533</v>
      </c>
      <c r="BK148" s="31">
        <v>2308.7967532467533</v>
      </c>
      <c r="BL148" s="31">
        <v>2308.7967532467533</v>
      </c>
      <c r="BM148" s="31">
        <v>2348.0954213871232</v>
      </c>
      <c r="BN148" s="31">
        <v>2308.7967532467533</v>
      </c>
      <c r="BO148" s="31">
        <v>2308.7967532467533</v>
      </c>
    </row>
    <row r="149" spans="1:67" ht="13.95" customHeight="1">
      <c r="A149" s="14">
        <f t="shared" si="2"/>
        <v>1944</v>
      </c>
      <c r="B149" s="31">
        <v>2310.00732421875</v>
      </c>
      <c r="C149" s="31">
        <v>2061.7431640625</v>
      </c>
      <c r="D149" s="31">
        <v>2037.9833984375</v>
      </c>
      <c r="E149" s="31">
        <v>2183.25341796875</v>
      </c>
      <c r="F149" s="31">
        <v>2327.101318359375</v>
      </c>
      <c r="G149" s="31">
        <v>2121.151123046875</v>
      </c>
      <c r="H149" s="31">
        <v>2095.984619140625</v>
      </c>
      <c r="I149" s="31">
        <v>2698.74267578125</v>
      </c>
      <c r="J149" s="31">
        <v>2289.7314453125</v>
      </c>
      <c r="K149" s="31">
        <v>1961.8889177489177</v>
      </c>
      <c r="L149" s="31">
        <v>2068.5267857142858</v>
      </c>
      <c r="M149" s="31">
        <v>1963.6741666666669</v>
      </c>
      <c r="N149" s="31">
        <v>1974.014880952381</v>
      </c>
      <c r="O149" s="31">
        <v>2179.7416450216456</v>
      </c>
      <c r="P149" s="31">
        <v>1971.0837878787879</v>
      </c>
      <c r="Q149" s="31">
        <v>2311.3215151515151</v>
      </c>
      <c r="R149" s="31">
        <v>2068.5267857142858</v>
      </c>
      <c r="S149" s="31">
        <v>2208.3045779220784</v>
      </c>
      <c r="T149" s="31">
        <v>2068.5267857142858</v>
      </c>
      <c r="U149" s="31">
        <v>2129.7321969696973</v>
      </c>
      <c r="V149" s="31">
        <v>2018.0170454545453</v>
      </c>
      <c r="W149" s="31">
        <v>2269.6655952380952</v>
      </c>
      <c r="X149" s="31">
        <v>2078.8689285714286</v>
      </c>
      <c r="Y149" s="31">
        <v>1960.4177489177491</v>
      </c>
      <c r="Z149" s="31">
        <v>1960.4177489177491</v>
      </c>
      <c r="AA149" s="31">
        <v>2176.3341226858242</v>
      </c>
      <c r="AB149" s="31">
        <v>2175.6188283455676</v>
      </c>
      <c r="AC149" s="31">
        <v>2209.2376623376622</v>
      </c>
      <c r="AD149" s="31">
        <v>2209.2376623376622</v>
      </c>
      <c r="AE149" s="31">
        <v>2136.8984199134202</v>
      </c>
      <c r="AF149" s="31">
        <v>2209.2376623376622</v>
      </c>
      <c r="AG149" s="31">
        <v>2349.948538961039</v>
      </c>
      <c r="AH149" s="31">
        <v>2349.948538961039</v>
      </c>
      <c r="AI149" s="31">
        <v>2425.1468922077925</v>
      </c>
      <c r="AJ149" s="31">
        <v>2349.948538961039</v>
      </c>
      <c r="AK149" s="31">
        <v>2349.948538961039</v>
      </c>
      <c r="AL149" s="31">
        <v>2349.948538961039</v>
      </c>
      <c r="AM149" s="31">
        <v>2158.1160051683009</v>
      </c>
      <c r="AN149" s="31">
        <v>2349.948538961039</v>
      </c>
      <c r="AO149" s="31">
        <v>2121.151125541126</v>
      </c>
      <c r="AP149" s="31">
        <v>2121.151125541126</v>
      </c>
      <c r="AQ149" s="31">
        <v>2121.151125541126</v>
      </c>
      <c r="AR149" s="31">
        <v>2121.151125541126</v>
      </c>
      <c r="AS149" s="31">
        <v>2121.151125541126</v>
      </c>
      <c r="AT149" s="31">
        <v>2121.151125541126</v>
      </c>
      <c r="AU149" s="31">
        <v>2121.151125541126</v>
      </c>
      <c r="AV149" s="31">
        <v>2121.151125541126</v>
      </c>
      <c r="AW149" s="31">
        <v>2121.151125541126</v>
      </c>
      <c r="AX149" s="31">
        <v>2121.151125541126</v>
      </c>
      <c r="AY149" s="31">
        <v>2121.151125541126</v>
      </c>
      <c r="AZ149" s="31">
        <v>2072.5930404656319</v>
      </c>
      <c r="BA149" s="31">
        <v>2129.7321969696973</v>
      </c>
      <c r="BB149" s="31">
        <v>2715.7803793476637</v>
      </c>
      <c r="BC149" s="31">
        <v>2570.872305194805</v>
      </c>
      <c r="BD149" s="31">
        <v>2725.1775432900431</v>
      </c>
      <c r="BE149" s="31">
        <v>2725.1775432900431</v>
      </c>
      <c r="BF149" s="31">
        <v>2725.1775432900431</v>
      </c>
      <c r="BG149" s="31">
        <v>2299.9496338767617</v>
      </c>
      <c r="BH149" s="31">
        <v>2309.9494148936174</v>
      </c>
      <c r="BI149" s="31">
        <v>2154.9528091323573</v>
      </c>
      <c r="BJ149" s="31">
        <v>2299.9496338767617</v>
      </c>
      <c r="BK149" s="31">
        <v>2299.9496338767617</v>
      </c>
      <c r="BL149" s="31">
        <v>2299.9496338767617</v>
      </c>
      <c r="BM149" s="31">
        <v>2339.0977127512592</v>
      </c>
      <c r="BN149" s="31">
        <v>2299.9496338767617</v>
      </c>
      <c r="BO149" s="31">
        <v>2299.9496338767617</v>
      </c>
    </row>
    <row r="150" spans="1:67" ht="13.95" customHeight="1">
      <c r="A150" s="14">
        <f t="shared" si="2"/>
        <v>1945</v>
      </c>
      <c r="B150" s="31">
        <v>2300.74853515625</v>
      </c>
      <c r="C150" s="31">
        <v>2051.8857421875</v>
      </c>
      <c r="D150" s="31">
        <v>2046.886474609375</v>
      </c>
      <c r="E150" s="31">
        <v>2175.62890625</v>
      </c>
      <c r="F150" s="31">
        <v>2318.22900390625</v>
      </c>
      <c r="G150" s="31">
        <v>2106.818115234375</v>
      </c>
      <c r="H150" s="31">
        <v>2073.338134765625</v>
      </c>
      <c r="I150" s="31">
        <v>2688.836181640625</v>
      </c>
      <c r="J150" s="31">
        <v>2281.126953125</v>
      </c>
      <c r="K150" s="31">
        <v>1942.6363636363635</v>
      </c>
      <c r="L150" s="31">
        <v>2060</v>
      </c>
      <c r="M150" s="31">
        <v>1944.8</v>
      </c>
      <c r="N150" s="31">
        <v>1978</v>
      </c>
      <c r="O150" s="31">
        <v>2173.6727272727276</v>
      </c>
      <c r="P150" s="31">
        <v>1987.4727272727273</v>
      </c>
      <c r="Q150" s="31">
        <v>2307.9090909090905</v>
      </c>
      <c r="R150" s="31">
        <v>2060</v>
      </c>
      <c r="S150" s="31">
        <v>2209.4181818181819</v>
      </c>
      <c r="T150" s="31">
        <v>2060</v>
      </c>
      <c r="U150" s="31">
        <v>2106.818181818182</v>
      </c>
      <c r="V150" s="31">
        <v>2029.7272727272725</v>
      </c>
      <c r="W150" s="31">
        <v>2260.8000000000002</v>
      </c>
      <c r="X150" s="31">
        <v>2064</v>
      </c>
      <c r="Y150" s="31">
        <v>1966.3636363636365</v>
      </c>
      <c r="Z150" s="31">
        <v>1966.3636363636365</v>
      </c>
      <c r="AA150" s="31">
        <v>2167.681818181818</v>
      </c>
      <c r="AB150" s="31">
        <v>2166.969367588933</v>
      </c>
      <c r="AC150" s="31">
        <v>2200.4545454545455</v>
      </c>
      <c r="AD150" s="31">
        <v>2200.4545454545455</v>
      </c>
      <c r="AE150" s="31">
        <v>2134.909090909091</v>
      </c>
      <c r="AF150" s="31">
        <v>2200.4545454545455</v>
      </c>
      <c r="AG150" s="31">
        <v>2340.909090909091</v>
      </c>
      <c r="AH150" s="31">
        <v>2340.909090909091</v>
      </c>
      <c r="AI150" s="31">
        <v>2415.818181818182</v>
      </c>
      <c r="AJ150" s="31">
        <v>2340.909090909091</v>
      </c>
      <c r="AK150" s="31">
        <v>2340.909090909091</v>
      </c>
      <c r="AL150" s="31">
        <v>2340.909090909091</v>
      </c>
      <c r="AM150" s="31">
        <v>2149.8144712430426</v>
      </c>
      <c r="AN150" s="31">
        <v>2340.909090909091</v>
      </c>
      <c r="AO150" s="31">
        <v>2106.818181818182</v>
      </c>
      <c r="AP150" s="31">
        <v>2106.818181818182</v>
      </c>
      <c r="AQ150" s="31">
        <v>2106.818181818182</v>
      </c>
      <c r="AR150" s="31">
        <v>2106.818181818182</v>
      </c>
      <c r="AS150" s="31">
        <v>2106.818181818182</v>
      </c>
      <c r="AT150" s="31">
        <v>2106.818181818182</v>
      </c>
      <c r="AU150" s="31">
        <v>2106.818181818182</v>
      </c>
      <c r="AV150" s="31">
        <v>2106.818181818182</v>
      </c>
      <c r="AW150" s="31">
        <v>2106.818181818182</v>
      </c>
      <c r="AX150" s="31">
        <v>2106.818181818182</v>
      </c>
      <c r="AY150" s="31">
        <v>2106.818181818182</v>
      </c>
      <c r="AZ150" s="31">
        <v>2050.2937915742791</v>
      </c>
      <c r="BA150" s="31">
        <v>2106.818181818182</v>
      </c>
      <c r="BB150" s="31">
        <v>2706.090909090909</v>
      </c>
      <c r="BC150" s="31">
        <v>2560.9545454545455</v>
      </c>
      <c r="BD150" s="31">
        <v>2715.4545454545455</v>
      </c>
      <c r="BE150" s="31">
        <v>2715.4545454545455</v>
      </c>
      <c r="BF150" s="31">
        <v>2715.4545454545455</v>
      </c>
      <c r="BG150" s="31">
        <v>2291.1025145067701</v>
      </c>
      <c r="BH150" s="31">
        <v>2301.0638297872342</v>
      </c>
      <c r="BI150" s="31">
        <v>2146.6634429400387</v>
      </c>
      <c r="BJ150" s="31">
        <v>2291.1025145067701</v>
      </c>
      <c r="BK150" s="31">
        <v>2291.1025145067701</v>
      </c>
      <c r="BL150" s="31">
        <v>2291.1025145067701</v>
      </c>
      <c r="BM150" s="31">
        <v>2330.1000041153952</v>
      </c>
      <c r="BN150" s="31">
        <v>2291.1025145067701</v>
      </c>
      <c r="BO150" s="31">
        <v>2291.1025145067701</v>
      </c>
    </row>
    <row r="151" spans="1:67" ht="13.95" customHeight="1">
      <c r="A151" s="14">
        <f t="shared" si="2"/>
        <v>1946</v>
      </c>
      <c r="B151" s="31">
        <v>2292.3427734375</v>
      </c>
      <c r="C151" s="31">
        <v>2055.730712890625</v>
      </c>
      <c r="D151" s="31">
        <v>2038.3040771484375</v>
      </c>
      <c r="E151" s="31">
        <v>2173.4990234375</v>
      </c>
      <c r="F151" s="31">
        <v>2315.972900390625</v>
      </c>
      <c r="G151" s="31">
        <v>2106.26953125</v>
      </c>
      <c r="H151" s="31">
        <v>2056.867431640625</v>
      </c>
      <c r="I151" s="31">
        <v>2673.141845703125</v>
      </c>
      <c r="J151" s="31">
        <v>2269.970703125</v>
      </c>
      <c r="K151" s="31">
        <v>1969.86</v>
      </c>
      <c r="L151" s="31">
        <v>2066.9727272727273</v>
      </c>
      <c r="M151" s="31">
        <v>1954.973305785124</v>
      </c>
      <c r="N151" s="31">
        <v>1990.3527272727272</v>
      </c>
      <c r="O151" s="31">
        <v>2174.9563636363641</v>
      </c>
      <c r="P151" s="31">
        <v>1999.7545454545457</v>
      </c>
      <c r="Q151" s="31">
        <v>2309.5836363636363</v>
      </c>
      <c r="R151" s="31">
        <v>2066.9727272727273</v>
      </c>
      <c r="S151" s="31">
        <v>2176.7872727272725</v>
      </c>
      <c r="T151" s="31">
        <v>2066.9727272727273</v>
      </c>
      <c r="U151" s="31">
        <v>2090.1781818181821</v>
      </c>
      <c r="V151" s="31">
        <v>2023.1254545454544</v>
      </c>
      <c r="W151" s="31">
        <v>2232</v>
      </c>
      <c r="X151" s="31">
        <v>2049.6</v>
      </c>
      <c r="Y151" s="31">
        <v>1959.0363636363636</v>
      </c>
      <c r="Z151" s="31">
        <v>1959.0363636363636</v>
      </c>
      <c r="AA151" s="31">
        <v>2160.1001818181817</v>
      </c>
      <c r="AB151" s="31">
        <v>2164.664976284585</v>
      </c>
      <c r="AC151" s="31">
        <v>2198.1145454545454</v>
      </c>
      <c r="AD151" s="31">
        <v>2198.1145454545454</v>
      </c>
      <c r="AE151" s="31">
        <v>2137.7038181818184</v>
      </c>
      <c r="AF151" s="31">
        <v>2198.1145454545454</v>
      </c>
      <c r="AG151" s="31">
        <v>2338.7218181818184</v>
      </c>
      <c r="AH151" s="31">
        <v>2338.7218181818184</v>
      </c>
      <c r="AI151" s="31">
        <v>2412.7658181818183</v>
      </c>
      <c r="AJ151" s="31">
        <v>2338.7218181818184</v>
      </c>
      <c r="AK151" s="31">
        <v>2338.7218181818184</v>
      </c>
      <c r="AL151" s="31">
        <v>2338.7218181818184</v>
      </c>
      <c r="AM151" s="31">
        <v>2147.8057513914655</v>
      </c>
      <c r="AN151" s="31">
        <v>2338.7218181818184</v>
      </c>
      <c r="AO151" s="31">
        <v>2106.2694545454551</v>
      </c>
      <c r="AP151" s="31">
        <v>2106.2694545454551</v>
      </c>
      <c r="AQ151" s="31">
        <v>2106.2694545454551</v>
      </c>
      <c r="AR151" s="31">
        <v>2106.2694545454551</v>
      </c>
      <c r="AS151" s="31">
        <v>2106.2694545454551</v>
      </c>
      <c r="AT151" s="31">
        <v>2106.2694545454551</v>
      </c>
      <c r="AU151" s="31">
        <v>2106.2694545454551</v>
      </c>
      <c r="AV151" s="31">
        <v>2106.2694545454551</v>
      </c>
      <c r="AW151" s="31">
        <v>2106.2694545454551</v>
      </c>
      <c r="AX151" s="31">
        <v>2106.2694545454551</v>
      </c>
      <c r="AY151" s="31">
        <v>2106.2694545454551</v>
      </c>
      <c r="AZ151" s="31">
        <v>2034.1002305986694</v>
      </c>
      <c r="BA151" s="31">
        <v>2090.1781818181821</v>
      </c>
      <c r="BB151" s="31">
        <v>2691.6299256198345</v>
      </c>
      <c r="BC151" s="31">
        <v>2538.6558181818182</v>
      </c>
      <c r="BD151" s="31">
        <v>2699.4763636363632</v>
      </c>
      <c r="BE151" s="31">
        <v>2699.4763636363632</v>
      </c>
      <c r="BF151" s="31">
        <v>2699.4763636363632</v>
      </c>
      <c r="BG151" s="31">
        <v>2279.6977176015475</v>
      </c>
      <c r="BH151" s="31">
        <v>2289.6094468085112</v>
      </c>
      <c r="BI151" s="31">
        <v>2135.9776441005806</v>
      </c>
      <c r="BJ151" s="31">
        <v>2279.6977176015475</v>
      </c>
      <c r="BK151" s="31">
        <v>2279.6977176015475</v>
      </c>
      <c r="BL151" s="31">
        <v>2279.6977176015475</v>
      </c>
      <c r="BM151" s="31">
        <v>2318.5010830075307</v>
      </c>
      <c r="BN151" s="31">
        <v>2279.6977176015475</v>
      </c>
      <c r="BO151" s="31">
        <v>2279.6977176015475</v>
      </c>
    </row>
    <row r="152" spans="1:67" ht="13.95" customHeight="1">
      <c r="A152" s="14">
        <f t="shared" si="2"/>
        <v>1947</v>
      </c>
      <c r="B152" s="31">
        <v>2283.6318359375</v>
      </c>
      <c r="C152" s="31">
        <v>2059.220703125</v>
      </c>
      <c r="D152" s="31">
        <v>2029.7159423828125</v>
      </c>
      <c r="E152" s="31">
        <v>2171.363525390625</v>
      </c>
      <c r="F152" s="31">
        <v>2313.7109375</v>
      </c>
      <c r="G152" s="31">
        <v>2105.720703125</v>
      </c>
      <c r="H152" s="31">
        <v>2040.3978271484375</v>
      </c>
      <c r="I152" s="31">
        <v>2657.425537109375</v>
      </c>
      <c r="J152" s="31">
        <v>2258.804931640625</v>
      </c>
      <c r="K152" s="31">
        <v>1997.0836363636365</v>
      </c>
      <c r="L152" s="31">
        <v>2073.9454545454546</v>
      </c>
      <c r="M152" s="31">
        <v>1965.1466115702478</v>
      </c>
      <c r="N152" s="31">
        <v>2002.7054545454546</v>
      </c>
      <c r="O152" s="31">
        <v>2176.2400000000002</v>
      </c>
      <c r="P152" s="31">
        <v>2012.0363636363636</v>
      </c>
      <c r="Q152" s="31">
        <v>2311.2581818181816</v>
      </c>
      <c r="R152" s="31">
        <v>2073.9454545454546</v>
      </c>
      <c r="S152" s="31">
        <v>2144.1563636363635</v>
      </c>
      <c r="T152" s="31">
        <v>2073.9454545454546</v>
      </c>
      <c r="U152" s="31">
        <v>2073.5381818181822</v>
      </c>
      <c r="V152" s="31">
        <v>2016.5236363636363</v>
      </c>
      <c r="W152" s="31">
        <v>2203.1999999999998</v>
      </c>
      <c r="X152" s="31">
        <v>2035.2</v>
      </c>
      <c r="Y152" s="31">
        <v>1951.7090909090912</v>
      </c>
      <c r="Z152" s="31">
        <v>1951.7090909090912</v>
      </c>
      <c r="AA152" s="31">
        <v>2152.5185454545453</v>
      </c>
      <c r="AB152" s="31">
        <v>2162.3605849802375</v>
      </c>
      <c r="AC152" s="31">
        <v>2195.7745454545452</v>
      </c>
      <c r="AD152" s="31">
        <v>2195.7745454545452</v>
      </c>
      <c r="AE152" s="31">
        <v>2140.4985454545454</v>
      </c>
      <c r="AF152" s="31">
        <v>2195.7745454545452</v>
      </c>
      <c r="AG152" s="31">
        <v>2336.5345454545454</v>
      </c>
      <c r="AH152" s="31">
        <v>2336.5345454545454</v>
      </c>
      <c r="AI152" s="31">
        <v>2409.7134545454546</v>
      </c>
      <c r="AJ152" s="31">
        <v>2336.5345454545454</v>
      </c>
      <c r="AK152" s="31">
        <v>2336.5345454545454</v>
      </c>
      <c r="AL152" s="31">
        <v>2336.5345454545454</v>
      </c>
      <c r="AM152" s="31">
        <v>2145.7970315398888</v>
      </c>
      <c r="AN152" s="31">
        <v>2336.5345454545454</v>
      </c>
      <c r="AO152" s="31">
        <v>2105.7207272727273</v>
      </c>
      <c r="AP152" s="31">
        <v>2105.7207272727273</v>
      </c>
      <c r="AQ152" s="31">
        <v>2105.7207272727273</v>
      </c>
      <c r="AR152" s="31">
        <v>2105.7207272727273</v>
      </c>
      <c r="AS152" s="31">
        <v>2105.7207272727273</v>
      </c>
      <c r="AT152" s="31">
        <v>2105.7207272727273</v>
      </c>
      <c r="AU152" s="31">
        <v>2105.7207272727273</v>
      </c>
      <c r="AV152" s="31">
        <v>2105.7207272727273</v>
      </c>
      <c r="AW152" s="31">
        <v>2105.7207272727273</v>
      </c>
      <c r="AX152" s="31">
        <v>2105.7207272727273</v>
      </c>
      <c r="AY152" s="31">
        <v>2105.7207272727273</v>
      </c>
      <c r="AZ152" s="31">
        <v>2017.9066696230595</v>
      </c>
      <c r="BA152" s="31">
        <v>2073.5381818181822</v>
      </c>
      <c r="BB152" s="31">
        <v>2677.1689421487604</v>
      </c>
      <c r="BC152" s="31">
        <v>2516.3570909090909</v>
      </c>
      <c r="BD152" s="31">
        <v>2683.4981818181818</v>
      </c>
      <c r="BE152" s="31">
        <v>2683.4981818181818</v>
      </c>
      <c r="BF152" s="31">
        <v>2683.4981818181818</v>
      </c>
      <c r="BG152" s="31">
        <v>2268.2929206963249</v>
      </c>
      <c r="BH152" s="31">
        <v>2278.1550638297877</v>
      </c>
      <c r="BI152" s="31">
        <v>2125.291845261122</v>
      </c>
      <c r="BJ152" s="31">
        <v>2268.2929206963249</v>
      </c>
      <c r="BK152" s="31">
        <v>2268.2929206963249</v>
      </c>
      <c r="BL152" s="31">
        <v>2268.2929206963249</v>
      </c>
      <c r="BM152" s="31">
        <v>2306.9021618996662</v>
      </c>
      <c r="BN152" s="31">
        <v>2268.2929206963249</v>
      </c>
      <c r="BO152" s="31">
        <v>2268.2929206963249</v>
      </c>
    </row>
    <row r="153" spans="1:67" ht="13.95" customHeight="1">
      <c r="A153" s="14">
        <f t="shared" si="2"/>
        <v>1948</v>
      </c>
      <c r="B153" s="31">
        <v>2275.04052734375</v>
      </c>
      <c r="C153" s="31">
        <v>2063.15283203125</v>
      </c>
      <c r="D153" s="31">
        <v>2021.1220703125</v>
      </c>
      <c r="E153" s="31">
        <v>2169.236572265625</v>
      </c>
      <c r="F153" s="31">
        <v>2311.31689453125</v>
      </c>
      <c r="G153" s="31">
        <v>2105.171875</v>
      </c>
      <c r="H153" s="31">
        <v>2023.9293212890625</v>
      </c>
      <c r="I153" s="31">
        <v>2641.687744140625</v>
      </c>
      <c r="J153" s="31">
        <v>2247.628173828125</v>
      </c>
      <c r="K153" s="31">
        <v>2024.3072727272727</v>
      </c>
      <c r="L153" s="31">
        <v>2080.9181818181819</v>
      </c>
      <c r="M153" s="31">
        <v>1975.3199173553719</v>
      </c>
      <c r="N153" s="31">
        <v>2015.0581818181818</v>
      </c>
      <c r="O153" s="31">
        <v>2177.5236363636368</v>
      </c>
      <c r="P153" s="31">
        <v>2024.318181818182</v>
      </c>
      <c r="Q153" s="31">
        <v>2312.9327272727269</v>
      </c>
      <c r="R153" s="31">
        <v>2080.9181818181819</v>
      </c>
      <c r="S153" s="31">
        <v>2111.5254545454545</v>
      </c>
      <c r="T153" s="31">
        <v>2080.9181818181819</v>
      </c>
      <c r="U153" s="31">
        <v>2056.8981818181819</v>
      </c>
      <c r="V153" s="31">
        <v>2009.9218181818178</v>
      </c>
      <c r="W153" s="31">
        <v>2174.4000000000005</v>
      </c>
      <c r="X153" s="31">
        <v>2020.8</v>
      </c>
      <c r="Y153" s="31">
        <v>1944.3818181818183</v>
      </c>
      <c r="Z153" s="31">
        <v>1944.3818181818183</v>
      </c>
      <c r="AA153" s="31">
        <v>2144.936909090909</v>
      </c>
      <c r="AB153" s="31">
        <v>2160.0561936758895</v>
      </c>
      <c r="AC153" s="31">
        <v>2193.4345454545455</v>
      </c>
      <c r="AD153" s="31">
        <v>2193.4345454545455</v>
      </c>
      <c r="AE153" s="31">
        <v>2143.2932727272728</v>
      </c>
      <c r="AF153" s="31">
        <v>2193.4345454545455</v>
      </c>
      <c r="AG153" s="31">
        <v>2334.3472727272724</v>
      </c>
      <c r="AH153" s="31">
        <v>2334.3472727272724</v>
      </c>
      <c r="AI153" s="31">
        <v>2406.6610909090909</v>
      </c>
      <c r="AJ153" s="31">
        <v>2334.3472727272724</v>
      </c>
      <c r="AK153" s="31">
        <v>2334.3472727272724</v>
      </c>
      <c r="AL153" s="31">
        <v>2334.3472727272724</v>
      </c>
      <c r="AM153" s="31">
        <v>2143.7883116883118</v>
      </c>
      <c r="AN153" s="31">
        <v>2334.3472727272724</v>
      </c>
      <c r="AO153" s="31">
        <v>2105.172</v>
      </c>
      <c r="AP153" s="31">
        <v>2105.172</v>
      </c>
      <c r="AQ153" s="31">
        <v>2105.172</v>
      </c>
      <c r="AR153" s="31">
        <v>2105.172</v>
      </c>
      <c r="AS153" s="31">
        <v>2105.172</v>
      </c>
      <c r="AT153" s="31">
        <v>2105.172</v>
      </c>
      <c r="AU153" s="31">
        <v>2105.172</v>
      </c>
      <c r="AV153" s="31">
        <v>2105.172</v>
      </c>
      <c r="AW153" s="31">
        <v>2105.172</v>
      </c>
      <c r="AX153" s="31">
        <v>2105.172</v>
      </c>
      <c r="AY153" s="31">
        <v>2105.172</v>
      </c>
      <c r="AZ153" s="31">
        <v>2001.7131086474499</v>
      </c>
      <c r="BA153" s="31">
        <v>2056.8981818181819</v>
      </c>
      <c r="BB153" s="31">
        <v>2662.7079586776863</v>
      </c>
      <c r="BC153" s="31">
        <v>2494.0583636363635</v>
      </c>
      <c r="BD153" s="31">
        <v>2667.52</v>
      </c>
      <c r="BE153" s="31">
        <v>2667.52</v>
      </c>
      <c r="BF153" s="31">
        <v>2667.52</v>
      </c>
      <c r="BG153" s="31">
        <v>2256.8881237911028</v>
      </c>
      <c r="BH153" s="31">
        <v>2266.7006808510641</v>
      </c>
      <c r="BI153" s="31">
        <v>2114.6060464216635</v>
      </c>
      <c r="BJ153" s="31">
        <v>2256.8881237911028</v>
      </c>
      <c r="BK153" s="31">
        <v>2256.8881237911028</v>
      </c>
      <c r="BL153" s="31">
        <v>2256.8881237911028</v>
      </c>
      <c r="BM153" s="31">
        <v>2295.3032407918017</v>
      </c>
      <c r="BN153" s="31">
        <v>2256.8881237911028</v>
      </c>
      <c r="BO153" s="31">
        <v>2256.8881237911028</v>
      </c>
    </row>
    <row r="154" spans="1:67" ht="13.95" customHeight="1">
      <c r="A154" s="14">
        <f t="shared" si="2"/>
        <v>1949</v>
      </c>
      <c r="B154" s="31">
        <v>2266.566162109375</v>
      </c>
      <c r="C154" s="31">
        <v>2067.51904296875</v>
      </c>
      <c r="D154" s="31">
        <v>2012.522705078125</v>
      </c>
      <c r="E154" s="31">
        <v>2167.111572265625</v>
      </c>
      <c r="F154" s="31">
        <v>2308.923583984375</v>
      </c>
      <c r="G154" s="31">
        <v>2104.623291015625</v>
      </c>
      <c r="H154" s="31">
        <v>2007.4620361328125</v>
      </c>
      <c r="I154" s="31">
        <v>2625.928466796875</v>
      </c>
      <c r="J154" s="31">
        <v>2236.44677734375</v>
      </c>
      <c r="K154" s="31">
        <v>2051.5309090909091</v>
      </c>
      <c r="L154" s="31">
        <v>2087.8909090909092</v>
      </c>
      <c r="M154" s="31">
        <v>1985.493223140496</v>
      </c>
      <c r="N154" s="31">
        <v>2027.4109090909092</v>
      </c>
      <c r="O154" s="31">
        <v>2178.8072727272729</v>
      </c>
      <c r="P154" s="31">
        <v>2036.6</v>
      </c>
      <c r="Q154" s="31">
        <v>2314.6072727272722</v>
      </c>
      <c r="R154" s="31">
        <v>2087.8909090909092</v>
      </c>
      <c r="S154" s="31">
        <v>2078.8945454545456</v>
      </c>
      <c r="T154" s="31">
        <v>2087.8909090909092</v>
      </c>
      <c r="U154" s="31">
        <v>2040.2581818181818</v>
      </c>
      <c r="V154" s="31">
        <v>2003.3199999999997</v>
      </c>
      <c r="W154" s="31">
        <v>2145.6</v>
      </c>
      <c r="X154" s="31">
        <v>2006.4</v>
      </c>
      <c r="Y154" s="31">
        <v>1937.0545454545456</v>
      </c>
      <c r="Z154" s="31">
        <v>1937.0545454545456</v>
      </c>
      <c r="AA154" s="31">
        <v>2137.3552727272727</v>
      </c>
      <c r="AB154" s="31">
        <v>2157.7518023715415</v>
      </c>
      <c r="AC154" s="31">
        <v>2191.0945454545454</v>
      </c>
      <c r="AD154" s="31">
        <v>2191.0945454545454</v>
      </c>
      <c r="AE154" s="31">
        <v>2146.0880000000002</v>
      </c>
      <c r="AF154" s="31">
        <v>2191.0945454545454</v>
      </c>
      <c r="AG154" s="31">
        <v>2332.16</v>
      </c>
      <c r="AH154" s="31">
        <v>2332.16</v>
      </c>
      <c r="AI154" s="31">
        <v>2403.6087272727273</v>
      </c>
      <c r="AJ154" s="31">
        <v>2332.16</v>
      </c>
      <c r="AK154" s="31">
        <v>2332.16</v>
      </c>
      <c r="AL154" s="31">
        <v>2332.16</v>
      </c>
      <c r="AM154" s="31">
        <v>2141.7795918367347</v>
      </c>
      <c r="AN154" s="31">
        <v>2332.16</v>
      </c>
      <c r="AO154" s="31">
        <v>2104.6232727272727</v>
      </c>
      <c r="AP154" s="31">
        <v>2104.6232727272727</v>
      </c>
      <c r="AQ154" s="31">
        <v>2104.6232727272727</v>
      </c>
      <c r="AR154" s="31">
        <v>2104.6232727272727</v>
      </c>
      <c r="AS154" s="31">
        <v>2104.6232727272727</v>
      </c>
      <c r="AT154" s="31">
        <v>2104.6232727272727</v>
      </c>
      <c r="AU154" s="31">
        <v>2104.6232727272727</v>
      </c>
      <c r="AV154" s="31">
        <v>2104.6232727272727</v>
      </c>
      <c r="AW154" s="31">
        <v>2104.6232727272727</v>
      </c>
      <c r="AX154" s="31">
        <v>2104.6232727272727</v>
      </c>
      <c r="AY154" s="31">
        <v>2104.6232727272727</v>
      </c>
      <c r="AZ154" s="31">
        <v>1985.5195476718404</v>
      </c>
      <c r="BA154" s="31">
        <v>2040.2581818181818</v>
      </c>
      <c r="BB154" s="31">
        <v>2648.2469752066118</v>
      </c>
      <c r="BC154" s="31">
        <v>2471.7596363636362</v>
      </c>
      <c r="BD154" s="31">
        <v>2651.5418181818181</v>
      </c>
      <c r="BE154" s="31">
        <v>2651.5418181818181</v>
      </c>
      <c r="BF154" s="31">
        <v>2651.5418181818181</v>
      </c>
      <c r="BG154" s="31">
        <v>2245.4833268858802</v>
      </c>
      <c r="BH154" s="31">
        <v>2255.2462978723406</v>
      </c>
      <c r="BI154" s="31">
        <v>2103.9202475822049</v>
      </c>
      <c r="BJ154" s="31">
        <v>2245.4833268858802</v>
      </c>
      <c r="BK154" s="31">
        <v>2245.4833268858802</v>
      </c>
      <c r="BL154" s="31">
        <v>2245.4833268858802</v>
      </c>
      <c r="BM154" s="31">
        <v>2283.7043196839377</v>
      </c>
      <c r="BN154" s="31">
        <v>2245.4833268858802</v>
      </c>
      <c r="BO154" s="31">
        <v>2245.4833268858802</v>
      </c>
    </row>
    <row r="155" spans="1:67" ht="13.95" customHeight="1">
      <c r="A155" s="14">
        <f t="shared" si="2"/>
        <v>1950</v>
      </c>
      <c r="B155" s="31">
        <v>2258.21240234375</v>
      </c>
      <c r="C155" s="31">
        <v>2072.315185546875</v>
      </c>
      <c r="D155" s="31">
        <v>2003.917724609375</v>
      </c>
      <c r="E155" s="31">
        <v>2164.988037109375</v>
      </c>
      <c r="F155" s="31">
        <v>2306.53125</v>
      </c>
      <c r="G155" s="31">
        <v>2104.074462890625</v>
      </c>
      <c r="H155" s="31">
        <v>1990.9957275390625</v>
      </c>
      <c r="I155" s="31">
        <v>2610.1484375</v>
      </c>
      <c r="J155" s="31">
        <v>2225.260986328125</v>
      </c>
      <c r="K155" s="31">
        <v>2078.7545454545457</v>
      </c>
      <c r="L155" s="31">
        <v>2094.8636363636365</v>
      </c>
      <c r="M155" s="31">
        <v>1995.6665289256198</v>
      </c>
      <c r="N155" s="31">
        <v>2039.7636363636364</v>
      </c>
      <c r="O155" s="31">
        <v>2180.090909090909</v>
      </c>
      <c r="P155" s="31">
        <v>2048.8818181818183</v>
      </c>
      <c r="Q155" s="31">
        <v>2316.2818181818175</v>
      </c>
      <c r="R155" s="31">
        <v>2094.8636363636365</v>
      </c>
      <c r="S155" s="31">
        <v>2046.2636363636364</v>
      </c>
      <c r="T155" s="31">
        <v>2094.8636363636365</v>
      </c>
      <c r="U155" s="31">
        <v>2023.6181818181819</v>
      </c>
      <c r="V155" s="31">
        <v>1996.7181818181816</v>
      </c>
      <c r="W155" s="31">
        <v>2116.8000000000002</v>
      </c>
      <c r="X155" s="31">
        <v>1992</v>
      </c>
      <c r="Y155" s="31">
        <v>1929.7272727272727</v>
      </c>
      <c r="Z155" s="31">
        <v>1929.7272727272727</v>
      </c>
      <c r="AA155" s="31">
        <v>2129.7736363636368</v>
      </c>
      <c r="AB155" s="31">
        <v>2155.4474110671936</v>
      </c>
      <c r="AC155" s="31">
        <v>2188.7545454545457</v>
      </c>
      <c r="AD155" s="31">
        <v>2188.7545454545457</v>
      </c>
      <c r="AE155" s="31">
        <v>2148.8827272727276</v>
      </c>
      <c r="AF155" s="31">
        <v>2188.7545454545457</v>
      </c>
      <c r="AG155" s="31">
        <v>2329.9727272727273</v>
      </c>
      <c r="AH155" s="31">
        <v>2329.9727272727273</v>
      </c>
      <c r="AI155" s="31">
        <v>2400.5563636363636</v>
      </c>
      <c r="AJ155" s="31">
        <v>2329.9727272727273</v>
      </c>
      <c r="AK155" s="31">
        <v>2329.9727272727273</v>
      </c>
      <c r="AL155" s="31">
        <v>2329.9727272727273</v>
      </c>
      <c r="AM155" s="31">
        <v>2139.7708719851576</v>
      </c>
      <c r="AN155" s="31">
        <v>2329.9727272727273</v>
      </c>
      <c r="AO155" s="31">
        <v>2104.0745454545458</v>
      </c>
      <c r="AP155" s="31">
        <v>2104.0745454545458</v>
      </c>
      <c r="AQ155" s="31">
        <v>2104.0745454545458</v>
      </c>
      <c r="AR155" s="31">
        <v>2104.0745454545458</v>
      </c>
      <c r="AS155" s="31">
        <v>2104.0745454545458</v>
      </c>
      <c r="AT155" s="31">
        <v>2104.0745454545458</v>
      </c>
      <c r="AU155" s="31">
        <v>2104.0745454545458</v>
      </c>
      <c r="AV155" s="31">
        <v>2104.0745454545458</v>
      </c>
      <c r="AW155" s="31">
        <v>2104.0745454545458</v>
      </c>
      <c r="AX155" s="31">
        <v>2104.0745454545458</v>
      </c>
      <c r="AY155" s="31">
        <v>2104.0745454545458</v>
      </c>
      <c r="AZ155" s="31">
        <v>1969.3259866962303</v>
      </c>
      <c r="BA155" s="31">
        <v>2023.6181818181819</v>
      </c>
      <c r="BB155" s="31">
        <v>2633.7859917355372</v>
      </c>
      <c r="BC155" s="31">
        <v>2449.4609090909094</v>
      </c>
      <c r="BD155" s="31">
        <v>2635.5636363636363</v>
      </c>
      <c r="BE155" s="31">
        <v>2635.5636363636363</v>
      </c>
      <c r="BF155" s="31">
        <v>2635.5636363636363</v>
      </c>
      <c r="BG155" s="31">
        <v>2234.078529980658</v>
      </c>
      <c r="BH155" s="31">
        <v>2243.7919148936171</v>
      </c>
      <c r="BI155" s="31">
        <v>2093.2344487427463</v>
      </c>
      <c r="BJ155" s="31">
        <v>2234.078529980658</v>
      </c>
      <c r="BK155" s="31">
        <v>2234.078529980658</v>
      </c>
      <c r="BL155" s="31">
        <v>2234.078529980658</v>
      </c>
      <c r="BM155" s="31">
        <v>2272.1053985760727</v>
      </c>
      <c r="BN155" s="31">
        <v>2234.078529980658</v>
      </c>
      <c r="BO155" s="31">
        <v>2234.078529980658</v>
      </c>
    </row>
    <row r="156" spans="1:67" ht="13.95" customHeight="1">
      <c r="A156" s="14">
        <f t="shared" si="2"/>
        <v>1951</v>
      </c>
      <c r="B156" s="31">
        <v>2249.802734375</v>
      </c>
      <c r="C156" s="31">
        <v>2076.94482421875</v>
      </c>
      <c r="D156" s="31">
        <v>1995.330322265625</v>
      </c>
      <c r="E156" s="31">
        <v>2162.849853515625</v>
      </c>
      <c r="F156" s="31">
        <v>2303.842529296875</v>
      </c>
      <c r="G156" s="31">
        <v>2103.52587890625</v>
      </c>
      <c r="H156" s="31">
        <v>1974.6737060546875</v>
      </c>
      <c r="I156" s="31">
        <v>2594.378173828125</v>
      </c>
      <c r="J156" s="31">
        <v>2213.7666015625</v>
      </c>
      <c r="K156" s="31">
        <v>2105.9781818181818</v>
      </c>
      <c r="L156" s="31">
        <v>2101.8363636363638</v>
      </c>
      <c r="M156" s="31">
        <v>2005.8398347107438</v>
      </c>
      <c r="N156" s="31">
        <v>2052.1163636363635</v>
      </c>
      <c r="O156" s="31">
        <v>2181.3745454545456</v>
      </c>
      <c r="P156" s="31">
        <v>2061.1636363636367</v>
      </c>
      <c r="Q156" s="31">
        <v>2317.9563636363637</v>
      </c>
      <c r="R156" s="31">
        <v>2101.8363636363638</v>
      </c>
      <c r="S156" s="31">
        <v>2013.6327272727272</v>
      </c>
      <c r="T156" s="31">
        <v>2101.8363636363638</v>
      </c>
      <c r="U156" s="31">
        <v>2006.9781818181818</v>
      </c>
      <c r="V156" s="31">
        <v>1990.1163636363635</v>
      </c>
      <c r="W156" s="31">
        <v>2088</v>
      </c>
      <c r="X156" s="31">
        <v>1977.6</v>
      </c>
      <c r="Y156" s="31">
        <v>1922.4</v>
      </c>
      <c r="Z156" s="31">
        <v>1922.4</v>
      </c>
      <c r="AA156" s="31">
        <v>2122.192</v>
      </c>
      <c r="AB156" s="31">
        <v>2153.1430197628461</v>
      </c>
      <c r="AC156" s="31">
        <v>2186.4145454545455</v>
      </c>
      <c r="AD156" s="31">
        <v>2186.4145454545455</v>
      </c>
      <c r="AE156" s="31">
        <v>2151.6774545454546</v>
      </c>
      <c r="AF156" s="31">
        <v>2186.4145454545455</v>
      </c>
      <c r="AG156" s="31">
        <v>2327.7854545454547</v>
      </c>
      <c r="AH156" s="31">
        <v>2327.7854545454547</v>
      </c>
      <c r="AI156" s="31">
        <v>2397.5039999999999</v>
      </c>
      <c r="AJ156" s="31">
        <v>2327.7854545454547</v>
      </c>
      <c r="AK156" s="31">
        <v>2327.7854545454547</v>
      </c>
      <c r="AL156" s="31">
        <v>2327.7854545454547</v>
      </c>
      <c r="AM156" s="31">
        <v>2137.7621521335809</v>
      </c>
      <c r="AN156" s="31">
        <v>2327.7854545454547</v>
      </c>
      <c r="AO156" s="31">
        <v>2103.5258181818181</v>
      </c>
      <c r="AP156" s="31">
        <v>2103.5258181818181</v>
      </c>
      <c r="AQ156" s="31">
        <v>2103.5258181818181</v>
      </c>
      <c r="AR156" s="31">
        <v>2103.5258181818181</v>
      </c>
      <c r="AS156" s="31">
        <v>2103.5258181818181</v>
      </c>
      <c r="AT156" s="31">
        <v>2103.5258181818181</v>
      </c>
      <c r="AU156" s="31">
        <v>2103.5258181818181</v>
      </c>
      <c r="AV156" s="31">
        <v>2103.5258181818181</v>
      </c>
      <c r="AW156" s="31">
        <v>2103.5258181818181</v>
      </c>
      <c r="AX156" s="31">
        <v>2103.5258181818181</v>
      </c>
      <c r="AY156" s="31">
        <v>2103.5258181818181</v>
      </c>
      <c r="AZ156" s="31">
        <v>1953.1324257206209</v>
      </c>
      <c r="BA156" s="31">
        <v>2006.9781818181818</v>
      </c>
      <c r="BB156" s="31">
        <v>2619.3250082644631</v>
      </c>
      <c r="BC156" s="31">
        <v>2427.162181818182</v>
      </c>
      <c r="BD156" s="31">
        <v>2619.5854545454545</v>
      </c>
      <c r="BE156" s="31">
        <v>2619.5854545454545</v>
      </c>
      <c r="BF156" s="31">
        <v>2619.5854545454545</v>
      </c>
      <c r="BG156" s="31">
        <v>2222.6737330754354</v>
      </c>
      <c r="BH156" s="31">
        <v>2232.3375319148936</v>
      </c>
      <c r="BI156" s="31">
        <v>2082.5486499032877</v>
      </c>
      <c r="BJ156" s="31">
        <v>2222.6737330754354</v>
      </c>
      <c r="BK156" s="31">
        <v>2222.6737330754354</v>
      </c>
      <c r="BL156" s="31">
        <v>2222.6737330754354</v>
      </c>
      <c r="BM156" s="31">
        <v>2260.5064774682082</v>
      </c>
      <c r="BN156" s="31">
        <v>2222.6737330754354</v>
      </c>
      <c r="BO156" s="31">
        <v>2222.6737330754354</v>
      </c>
    </row>
    <row r="157" spans="1:67" ht="13.95" customHeight="1">
      <c r="A157" s="14">
        <f t="shared" si="2"/>
        <v>1952</v>
      </c>
      <c r="B157" s="31">
        <v>2241.345458984375</v>
      </c>
      <c r="C157" s="31">
        <v>2081.47216796875</v>
      </c>
      <c r="D157" s="31">
        <v>1986.74072265625</v>
      </c>
      <c r="E157" s="31">
        <v>2160.715576171875</v>
      </c>
      <c r="F157" s="31">
        <v>2301.178466796875</v>
      </c>
      <c r="G157" s="31">
        <v>2102.97705078125</v>
      </c>
      <c r="H157" s="31">
        <v>1958.331298828125</v>
      </c>
      <c r="I157" s="31">
        <v>2578.6435546875</v>
      </c>
      <c r="J157" s="31">
        <v>2202.280517578125</v>
      </c>
      <c r="K157" s="31">
        <v>2133.201818181818</v>
      </c>
      <c r="L157" s="31">
        <v>2108.8090909090911</v>
      </c>
      <c r="M157" s="31">
        <v>2016.0131404958679</v>
      </c>
      <c r="N157" s="31">
        <v>2064.4690909090909</v>
      </c>
      <c r="O157" s="31">
        <v>2182.6581818181817</v>
      </c>
      <c r="P157" s="31">
        <v>2073.4454545454546</v>
      </c>
      <c r="Q157" s="31">
        <v>2319.630909090909</v>
      </c>
      <c r="R157" s="31">
        <v>2108.8090909090911</v>
      </c>
      <c r="S157" s="31">
        <v>1981.0018181818182</v>
      </c>
      <c r="T157" s="31">
        <v>2108.8090909090911</v>
      </c>
      <c r="U157" s="31">
        <v>1990.338181818182</v>
      </c>
      <c r="V157" s="31">
        <v>1983.5145454545454</v>
      </c>
      <c r="W157" s="31">
        <v>2059.2000000000003</v>
      </c>
      <c r="X157" s="31">
        <v>1963.2</v>
      </c>
      <c r="Y157" s="31">
        <v>1915.0727272727272</v>
      </c>
      <c r="Z157" s="31">
        <v>1915.0727272727272</v>
      </c>
      <c r="AA157" s="31">
        <v>2114.6103636363637</v>
      </c>
      <c r="AB157" s="31">
        <v>2150.8386284584981</v>
      </c>
      <c r="AC157" s="31">
        <v>2184.0745454545454</v>
      </c>
      <c r="AD157" s="31">
        <v>2184.0745454545454</v>
      </c>
      <c r="AE157" s="31">
        <v>2154.472181818182</v>
      </c>
      <c r="AF157" s="31">
        <v>2184.0745454545454</v>
      </c>
      <c r="AG157" s="31">
        <v>2325.5981818181817</v>
      </c>
      <c r="AH157" s="31">
        <v>2325.5981818181817</v>
      </c>
      <c r="AI157" s="31">
        <v>2394.4516363636367</v>
      </c>
      <c r="AJ157" s="31">
        <v>2325.5981818181817</v>
      </c>
      <c r="AK157" s="31">
        <v>2325.5981818181817</v>
      </c>
      <c r="AL157" s="31">
        <v>2325.5981818181817</v>
      </c>
      <c r="AM157" s="31">
        <v>2135.7534322820038</v>
      </c>
      <c r="AN157" s="31">
        <v>2325.5981818181817</v>
      </c>
      <c r="AO157" s="31">
        <v>2102.9770909090912</v>
      </c>
      <c r="AP157" s="31">
        <v>2102.9770909090912</v>
      </c>
      <c r="AQ157" s="31">
        <v>2102.9770909090912</v>
      </c>
      <c r="AR157" s="31">
        <v>2102.9770909090912</v>
      </c>
      <c r="AS157" s="31">
        <v>2102.9770909090912</v>
      </c>
      <c r="AT157" s="31">
        <v>2102.9770909090912</v>
      </c>
      <c r="AU157" s="31">
        <v>2102.9770909090912</v>
      </c>
      <c r="AV157" s="31">
        <v>2102.9770909090912</v>
      </c>
      <c r="AW157" s="31">
        <v>2102.9770909090912</v>
      </c>
      <c r="AX157" s="31">
        <v>2102.9770909090912</v>
      </c>
      <c r="AY157" s="31">
        <v>2102.9770909090912</v>
      </c>
      <c r="AZ157" s="31">
        <v>1936.9388647450112</v>
      </c>
      <c r="BA157" s="31">
        <v>1990.338181818182</v>
      </c>
      <c r="BB157" s="31">
        <v>2604.864024793389</v>
      </c>
      <c r="BC157" s="31">
        <v>2404.8634545454543</v>
      </c>
      <c r="BD157" s="31">
        <v>2603.6072727272726</v>
      </c>
      <c r="BE157" s="31">
        <v>2603.6072727272726</v>
      </c>
      <c r="BF157" s="31">
        <v>2603.6072727272726</v>
      </c>
      <c r="BG157" s="31">
        <v>2211.2689361702128</v>
      </c>
      <c r="BH157" s="31">
        <v>2220.8831489361701</v>
      </c>
      <c r="BI157" s="31">
        <v>2071.8628510638296</v>
      </c>
      <c r="BJ157" s="31">
        <v>2211.2689361702128</v>
      </c>
      <c r="BK157" s="31">
        <v>2211.2689361702128</v>
      </c>
      <c r="BL157" s="31">
        <v>2211.2689361702128</v>
      </c>
      <c r="BM157" s="31">
        <v>2248.9075563603437</v>
      </c>
      <c r="BN157" s="31">
        <v>2211.2689361702128</v>
      </c>
      <c r="BO157" s="31">
        <v>2211.2689361702128</v>
      </c>
    </row>
    <row r="158" spans="1:67" ht="13.95" customHeight="1">
      <c r="A158" s="14">
        <f t="shared" si="2"/>
        <v>1953</v>
      </c>
      <c r="B158" s="31">
        <v>2232.857177734375</v>
      </c>
      <c r="C158" s="31">
        <v>2085.989501953125</v>
      </c>
      <c r="D158" s="31">
        <v>1978.11474609375</v>
      </c>
      <c r="E158" s="31">
        <v>2158.58544921875</v>
      </c>
      <c r="F158" s="31">
        <v>2298.517822265625</v>
      </c>
      <c r="G158" s="31">
        <v>2102.42822265625</v>
      </c>
      <c r="H158" s="31">
        <v>1941.987060546875</v>
      </c>
      <c r="I158" s="31">
        <v>2562.961181640625</v>
      </c>
      <c r="J158" s="31">
        <v>2190.793212890625</v>
      </c>
      <c r="K158" s="31">
        <v>2160.4254545454546</v>
      </c>
      <c r="L158" s="31">
        <v>2115.7818181818184</v>
      </c>
      <c r="M158" s="31">
        <v>2026.1864462809922</v>
      </c>
      <c r="N158" s="31">
        <v>2076.8218181818183</v>
      </c>
      <c r="O158" s="31">
        <v>2183.9418181818182</v>
      </c>
      <c r="P158" s="31">
        <v>2085.727272727273</v>
      </c>
      <c r="Q158" s="31">
        <v>2321.3054545454543</v>
      </c>
      <c r="R158" s="31">
        <v>2115.7818181818184</v>
      </c>
      <c r="S158" s="31">
        <v>1948.3709090909092</v>
      </c>
      <c r="T158" s="31">
        <v>2115.7818181818184</v>
      </c>
      <c r="U158" s="31">
        <v>1973.6981818181819</v>
      </c>
      <c r="V158" s="31">
        <v>1976.9127272727269</v>
      </c>
      <c r="W158" s="31">
        <v>2030.4</v>
      </c>
      <c r="X158" s="31">
        <v>1948.8</v>
      </c>
      <c r="Y158" s="31">
        <v>1907.7454545454543</v>
      </c>
      <c r="Z158" s="31">
        <v>1907.7454545454543</v>
      </c>
      <c r="AA158" s="31">
        <v>2107.0287272727273</v>
      </c>
      <c r="AB158" s="31">
        <v>2148.5342371541506</v>
      </c>
      <c r="AC158" s="31">
        <v>2181.7345454545457</v>
      </c>
      <c r="AD158" s="31">
        <v>2181.7345454545457</v>
      </c>
      <c r="AE158" s="31">
        <v>2157.2669090909089</v>
      </c>
      <c r="AF158" s="31">
        <v>2181.7345454545457</v>
      </c>
      <c r="AG158" s="31">
        <v>2323.4109090909092</v>
      </c>
      <c r="AH158" s="31">
        <v>2323.4109090909092</v>
      </c>
      <c r="AI158" s="31">
        <v>2391.399272727273</v>
      </c>
      <c r="AJ158" s="31">
        <v>2323.4109090909092</v>
      </c>
      <c r="AK158" s="31">
        <v>2323.4109090909092</v>
      </c>
      <c r="AL158" s="31">
        <v>2323.4109090909092</v>
      </c>
      <c r="AM158" s="31">
        <v>2133.7447124304267</v>
      </c>
      <c r="AN158" s="31">
        <v>2323.4109090909092</v>
      </c>
      <c r="AO158" s="31">
        <v>2102.4283636363639</v>
      </c>
      <c r="AP158" s="31">
        <v>2102.4283636363639</v>
      </c>
      <c r="AQ158" s="31">
        <v>2102.4283636363639</v>
      </c>
      <c r="AR158" s="31">
        <v>2102.4283636363639</v>
      </c>
      <c r="AS158" s="31">
        <v>2102.4283636363639</v>
      </c>
      <c r="AT158" s="31">
        <v>2102.4283636363639</v>
      </c>
      <c r="AU158" s="31">
        <v>2102.4283636363639</v>
      </c>
      <c r="AV158" s="31">
        <v>2102.4283636363639</v>
      </c>
      <c r="AW158" s="31">
        <v>2102.4283636363639</v>
      </c>
      <c r="AX158" s="31">
        <v>2102.4283636363639</v>
      </c>
      <c r="AY158" s="31">
        <v>2102.4283636363639</v>
      </c>
      <c r="AZ158" s="31">
        <v>1920.7453037694013</v>
      </c>
      <c r="BA158" s="31">
        <v>1973.6981818181819</v>
      </c>
      <c r="BB158" s="31">
        <v>2590.4030413223145</v>
      </c>
      <c r="BC158" s="31">
        <v>2382.5647272727274</v>
      </c>
      <c r="BD158" s="31">
        <v>2587.6290909090908</v>
      </c>
      <c r="BE158" s="31">
        <v>2587.6290909090908</v>
      </c>
      <c r="BF158" s="31">
        <v>2587.6290909090908</v>
      </c>
      <c r="BG158" s="31">
        <v>2199.8641392649906</v>
      </c>
      <c r="BH158" s="31">
        <v>2209.4287659574466</v>
      </c>
      <c r="BI158" s="31">
        <v>2061.177052224371</v>
      </c>
      <c r="BJ158" s="31">
        <v>2199.8641392649906</v>
      </c>
      <c r="BK158" s="31">
        <v>2199.8641392649906</v>
      </c>
      <c r="BL158" s="31">
        <v>2199.8641392649906</v>
      </c>
      <c r="BM158" s="31">
        <v>2237.3086352524792</v>
      </c>
      <c r="BN158" s="31">
        <v>2199.8641392649906</v>
      </c>
      <c r="BO158" s="31">
        <v>2199.8641392649906</v>
      </c>
    </row>
    <row r="159" spans="1:67" ht="13.95" customHeight="1">
      <c r="A159" s="14">
        <f t="shared" si="2"/>
        <v>1954</v>
      </c>
      <c r="B159" s="31">
        <v>2224.355712890625</v>
      </c>
      <c r="C159" s="31">
        <v>2090.536865234375</v>
      </c>
      <c r="D159" s="31">
        <v>1969.440185546875</v>
      </c>
      <c r="E159" s="31">
        <v>2156.46240234375</v>
      </c>
      <c r="F159" s="31">
        <v>2295.851806640625</v>
      </c>
      <c r="G159" s="31">
        <v>2101.879638671875</v>
      </c>
      <c r="H159" s="31">
        <v>1925.6324462890625</v>
      </c>
      <c r="I159" s="31">
        <v>2547.248779296875</v>
      </c>
      <c r="J159" s="31">
        <v>2179.31201171875</v>
      </c>
      <c r="K159" s="31">
        <v>2187.6490909090908</v>
      </c>
      <c r="L159" s="31">
        <v>2122.7545454545457</v>
      </c>
      <c r="M159" s="31">
        <v>2036.3597520661158</v>
      </c>
      <c r="N159" s="31">
        <v>2089.1745454545453</v>
      </c>
      <c r="O159" s="31">
        <v>2185.2254545454548</v>
      </c>
      <c r="P159" s="31">
        <v>2098.0090909090914</v>
      </c>
      <c r="Q159" s="31">
        <v>2322.98</v>
      </c>
      <c r="R159" s="31">
        <v>2122.7545454545457</v>
      </c>
      <c r="S159" s="31">
        <v>1915.7400000000002</v>
      </c>
      <c r="T159" s="31">
        <v>2122.7545454545457</v>
      </c>
      <c r="U159" s="31">
        <v>1957.0581818181818</v>
      </c>
      <c r="V159" s="31">
        <v>1970.3109090909088</v>
      </c>
      <c r="W159" s="31">
        <v>2001.6</v>
      </c>
      <c r="X159" s="31">
        <v>1934.4</v>
      </c>
      <c r="Y159" s="31">
        <v>1900.4181818181817</v>
      </c>
      <c r="Z159" s="31">
        <v>1900.4181818181817</v>
      </c>
      <c r="AA159" s="31">
        <v>2099.447090909091</v>
      </c>
      <c r="AB159" s="31">
        <v>2146.2298458498021</v>
      </c>
      <c r="AC159" s="31">
        <v>2179.3945454545456</v>
      </c>
      <c r="AD159" s="31">
        <v>2179.3945454545456</v>
      </c>
      <c r="AE159" s="31">
        <v>2160.0616363636368</v>
      </c>
      <c r="AF159" s="31">
        <v>2179.3945454545456</v>
      </c>
      <c r="AG159" s="31">
        <v>2321.2236363636362</v>
      </c>
      <c r="AH159" s="31">
        <v>2321.2236363636362</v>
      </c>
      <c r="AI159" s="31">
        <v>2388.3469090909093</v>
      </c>
      <c r="AJ159" s="31">
        <v>2321.2236363636362</v>
      </c>
      <c r="AK159" s="31">
        <v>2321.2236363636362</v>
      </c>
      <c r="AL159" s="31">
        <v>2321.2236363636362</v>
      </c>
      <c r="AM159" s="31">
        <v>2131.7359925788501</v>
      </c>
      <c r="AN159" s="31">
        <v>2321.2236363636362</v>
      </c>
      <c r="AO159" s="31">
        <v>2101.8796363636366</v>
      </c>
      <c r="AP159" s="31">
        <v>2101.8796363636366</v>
      </c>
      <c r="AQ159" s="31">
        <v>2101.8796363636366</v>
      </c>
      <c r="AR159" s="31">
        <v>2101.8796363636366</v>
      </c>
      <c r="AS159" s="31">
        <v>2101.8796363636366</v>
      </c>
      <c r="AT159" s="31">
        <v>2101.8796363636366</v>
      </c>
      <c r="AU159" s="31">
        <v>2101.8796363636366</v>
      </c>
      <c r="AV159" s="31">
        <v>2101.8796363636366</v>
      </c>
      <c r="AW159" s="31">
        <v>2101.8796363636366</v>
      </c>
      <c r="AX159" s="31">
        <v>2101.8796363636366</v>
      </c>
      <c r="AY159" s="31">
        <v>2101.8796363636366</v>
      </c>
      <c r="AZ159" s="31">
        <v>1904.5517427937916</v>
      </c>
      <c r="BA159" s="31">
        <v>1957.0581818181818</v>
      </c>
      <c r="BB159" s="31">
        <v>2575.94205785124</v>
      </c>
      <c r="BC159" s="31">
        <v>2360.2660000000001</v>
      </c>
      <c r="BD159" s="31">
        <v>2571.6509090909085</v>
      </c>
      <c r="BE159" s="31">
        <v>2571.6509090909085</v>
      </c>
      <c r="BF159" s="31">
        <v>2571.6509090909085</v>
      </c>
      <c r="BG159" s="31">
        <v>2188.459342359768</v>
      </c>
      <c r="BH159" s="31">
        <v>2197.9743829787235</v>
      </c>
      <c r="BI159" s="31">
        <v>2050.4912533849129</v>
      </c>
      <c r="BJ159" s="31">
        <v>2188.459342359768</v>
      </c>
      <c r="BK159" s="31">
        <v>2188.459342359768</v>
      </c>
      <c r="BL159" s="31">
        <v>2188.459342359768</v>
      </c>
      <c r="BM159" s="31">
        <v>2225.7097141446147</v>
      </c>
      <c r="BN159" s="31">
        <v>2188.459342359768</v>
      </c>
      <c r="BO159" s="31">
        <v>2188.459342359768</v>
      </c>
    </row>
    <row r="160" spans="1:67" ht="13.95" customHeight="1">
      <c r="A160" s="14">
        <f t="shared" si="2"/>
        <v>1955</v>
      </c>
      <c r="B160" s="31">
        <v>2215.9365234375</v>
      </c>
      <c r="C160" s="31">
        <v>2095.08642578125</v>
      </c>
      <c r="D160" s="31">
        <v>1960.712646484375</v>
      </c>
      <c r="E160" s="31">
        <v>2154.35107421875</v>
      </c>
      <c r="F160" s="31">
        <v>2293.18896484375</v>
      </c>
      <c r="G160" s="31">
        <v>2101.330810546875</v>
      </c>
      <c r="H160" s="31">
        <v>1909.26318359375</v>
      </c>
      <c r="I160" s="31">
        <v>2531.44091796875</v>
      </c>
      <c r="J160" s="31">
        <v>2167.844482421875</v>
      </c>
      <c r="K160" s="31">
        <v>2214.8727272727274</v>
      </c>
      <c r="L160" s="31">
        <v>2129.727272727273</v>
      </c>
      <c r="M160" s="31">
        <v>2046.5330578512398</v>
      </c>
      <c r="N160" s="31">
        <v>2101.5272727272727</v>
      </c>
      <c r="O160" s="31">
        <v>2186.5090909090909</v>
      </c>
      <c r="P160" s="31">
        <v>2110.2909090909093</v>
      </c>
      <c r="Q160" s="31">
        <v>2324.6545454545453</v>
      </c>
      <c r="R160" s="31">
        <v>2129.727272727273</v>
      </c>
      <c r="S160" s="31">
        <v>1883.1090909090908</v>
      </c>
      <c r="T160" s="31">
        <v>2129.727272727273</v>
      </c>
      <c r="U160" s="31">
        <v>1940.4181818181819</v>
      </c>
      <c r="V160" s="31">
        <v>1963.7090909090907</v>
      </c>
      <c r="W160" s="31">
        <v>1972.8</v>
      </c>
      <c r="X160" s="31">
        <v>1920</v>
      </c>
      <c r="Y160" s="31">
        <v>1893.0909090909088</v>
      </c>
      <c r="Z160" s="31">
        <v>1893.0909090909088</v>
      </c>
      <c r="AA160" s="31">
        <v>2091.8654545454547</v>
      </c>
      <c r="AB160" s="31">
        <v>2143.9254545454546</v>
      </c>
      <c r="AC160" s="31">
        <v>2177.0545454545454</v>
      </c>
      <c r="AD160" s="31">
        <v>2177.0545454545454</v>
      </c>
      <c r="AE160" s="31">
        <v>2162.8563636363638</v>
      </c>
      <c r="AF160" s="31">
        <v>2177.0545454545454</v>
      </c>
      <c r="AG160" s="31">
        <v>2319.0363636363636</v>
      </c>
      <c r="AH160" s="31">
        <v>2319.0363636363636</v>
      </c>
      <c r="AI160" s="31">
        <v>2385.2945454545456</v>
      </c>
      <c r="AJ160" s="31">
        <v>2319.0363636363636</v>
      </c>
      <c r="AK160" s="31">
        <v>2319.0363636363636</v>
      </c>
      <c r="AL160" s="31">
        <v>2319.0363636363636</v>
      </c>
      <c r="AM160" s="31">
        <v>2129.727272727273</v>
      </c>
      <c r="AN160" s="31">
        <v>2319.0363636363636</v>
      </c>
      <c r="AO160" s="31">
        <v>2101.3309090909092</v>
      </c>
      <c r="AP160" s="31">
        <v>2101.3309090909092</v>
      </c>
      <c r="AQ160" s="31">
        <v>2101.3309090909092</v>
      </c>
      <c r="AR160" s="31">
        <v>2101.3309090909092</v>
      </c>
      <c r="AS160" s="31">
        <v>2101.3309090909092</v>
      </c>
      <c r="AT160" s="31">
        <v>2101.3309090909092</v>
      </c>
      <c r="AU160" s="31">
        <v>2101.3309090909092</v>
      </c>
      <c r="AV160" s="31">
        <v>2101.3309090909092</v>
      </c>
      <c r="AW160" s="31">
        <v>2101.3309090909092</v>
      </c>
      <c r="AX160" s="31">
        <v>2101.3309090909092</v>
      </c>
      <c r="AY160" s="31">
        <v>2101.3309090909092</v>
      </c>
      <c r="AZ160" s="31">
        <v>1888.3581818181817</v>
      </c>
      <c r="BA160" s="31">
        <v>1940.4181818181819</v>
      </c>
      <c r="BB160" s="31">
        <v>2561.4810743801659</v>
      </c>
      <c r="BC160" s="31">
        <v>2337.9672727272728</v>
      </c>
      <c r="BD160" s="31">
        <v>2555.6727272727271</v>
      </c>
      <c r="BE160" s="31">
        <v>2555.6727272727271</v>
      </c>
      <c r="BF160" s="31">
        <v>2555.6727272727271</v>
      </c>
      <c r="BG160" s="31">
        <v>2177.0545454545454</v>
      </c>
      <c r="BH160" s="31">
        <v>2186.52</v>
      </c>
      <c r="BI160" s="31">
        <v>2039.8054545454543</v>
      </c>
      <c r="BJ160" s="31">
        <v>2177.0545454545454</v>
      </c>
      <c r="BK160" s="31">
        <v>2177.0545454545454</v>
      </c>
      <c r="BL160" s="31">
        <v>2177.0545454545454</v>
      </c>
      <c r="BM160" s="31">
        <v>2214.1107930367502</v>
      </c>
      <c r="BN160" s="31">
        <v>2177.0545454545454</v>
      </c>
      <c r="BO160" s="31">
        <v>2177.0545454545454</v>
      </c>
    </row>
    <row r="161" spans="1:67" ht="13.95" customHeight="1">
      <c r="A161" s="14">
        <f t="shared" si="2"/>
        <v>1956</v>
      </c>
      <c r="B161" s="31">
        <v>2212.851806640625</v>
      </c>
      <c r="C161" s="31">
        <v>2090.9814453125</v>
      </c>
      <c r="D161" s="31">
        <v>1961.33544921875</v>
      </c>
      <c r="E161" s="31">
        <v>2155.08154296875</v>
      </c>
      <c r="F161" s="31">
        <v>2278.712890625</v>
      </c>
      <c r="G161" s="31">
        <v>2106.514404296875</v>
      </c>
      <c r="H161" s="31">
        <v>1911.578857421875</v>
      </c>
      <c r="I161" s="31">
        <v>2518.865478515625</v>
      </c>
      <c r="J161" s="31">
        <v>2170.984130859375</v>
      </c>
      <c r="K161" s="31">
        <v>2198.5558249158248</v>
      </c>
      <c r="L161" s="31">
        <v>2123.6088664422</v>
      </c>
      <c r="M161" s="31">
        <v>2043.3444434241405</v>
      </c>
      <c r="N161" s="31">
        <v>2105.2209652076317</v>
      </c>
      <c r="O161" s="31">
        <v>2186.4241077441079</v>
      </c>
      <c r="P161" s="31">
        <v>2104.1123120089787</v>
      </c>
      <c r="Q161" s="31">
        <v>2309.3290909090911</v>
      </c>
      <c r="R161" s="31">
        <v>2123.6088664422</v>
      </c>
      <c r="S161" s="31">
        <v>1868.9621324354659</v>
      </c>
      <c r="T161" s="31">
        <v>2123.6088664422</v>
      </c>
      <c r="U161" s="31">
        <v>1943.8282154882156</v>
      </c>
      <c r="V161" s="31">
        <v>1963.922379349046</v>
      </c>
      <c r="W161" s="31">
        <v>1969.3474074074074</v>
      </c>
      <c r="X161" s="31">
        <v>1933.7925925925927</v>
      </c>
      <c r="Y161" s="31">
        <v>1896.5324354657685</v>
      </c>
      <c r="Z161" s="31">
        <v>1896.5324354657685</v>
      </c>
      <c r="AA161" s="31">
        <v>2090.4734769921438</v>
      </c>
      <c r="AB161" s="31">
        <v>2149.0805634118965</v>
      </c>
      <c r="AC161" s="31">
        <v>2175.6058810325476</v>
      </c>
      <c r="AD161" s="31">
        <v>2175.6058810325476</v>
      </c>
      <c r="AE161" s="31">
        <v>2161.4171470258143</v>
      </c>
      <c r="AF161" s="31">
        <v>2175.6058810325476</v>
      </c>
      <c r="AG161" s="31">
        <v>2308.090751964085</v>
      </c>
      <c r="AH161" s="31">
        <v>2308.090751964085</v>
      </c>
      <c r="AI161" s="31">
        <v>2379.476202020202</v>
      </c>
      <c r="AJ161" s="31">
        <v>2308.090751964085</v>
      </c>
      <c r="AK161" s="31">
        <v>2308.090751964085</v>
      </c>
      <c r="AL161" s="31">
        <v>2308.090751964085</v>
      </c>
      <c r="AM161" s="31">
        <v>2098.5845866068089</v>
      </c>
      <c r="AN161" s="31">
        <v>2308.090751964085</v>
      </c>
      <c r="AO161" s="31">
        <v>2106.5143613916948</v>
      </c>
      <c r="AP161" s="31">
        <v>2106.5143613916948</v>
      </c>
      <c r="AQ161" s="31">
        <v>2106.5143613916948</v>
      </c>
      <c r="AR161" s="31">
        <v>2106.5143613916948</v>
      </c>
      <c r="AS161" s="31">
        <v>2106.5143613916948</v>
      </c>
      <c r="AT161" s="31">
        <v>2106.5143613916948</v>
      </c>
      <c r="AU161" s="31">
        <v>2106.5143613916948</v>
      </c>
      <c r="AV161" s="31">
        <v>2106.5143613916948</v>
      </c>
      <c r="AW161" s="31">
        <v>2106.5143613916948</v>
      </c>
      <c r="AX161" s="31">
        <v>2106.5143613916948</v>
      </c>
      <c r="AY161" s="31">
        <v>2106.5143613916948</v>
      </c>
      <c r="AZ161" s="31">
        <v>1889.9223636363636</v>
      </c>
      <c r="BA161" s="31">
        <v>1943.8282154882156</v>
      </c>
      <c r="BB161" s="31">
        <v>2550.3527649219473</v>
      </c>
      <c r="BC161" s="31">
        <v>2317.6065948372616</v>
      </c>
      <c r="BD161" s="31">
        <v>2544.5696520763186</v>
      </c>
      <c r="BE161" s="31">
        <v>2544.5696520763186</v>
      </c>
      <c r="BF161" s="31">
        <v>2544.5696520763186</v>
      </c>
      <c r="BG161" s="31">
        <v>2180.3071156004489</v>
      </c>
      <c r="BH161" s="31">
        <v>2189.7867117552332</v>
      </c>
      <c r="BI161" s="31">
        <v>2042.8529713560724</v>
      </c>
      <c r="BJ161" s="31">
        <v>2180.3071156004489</v>
      </c>
      <c r="BK161" s="31">
        <v>2180.3071156004489</v>
      </c>
      <c r="BL161" s="31">
        <v>2180.3071156004489</v>
      </c>
      <c r="BM161" s="31">
        <v>2217.4187260787539</v>
      </c>
      <c r="BN161" s="31">
        <v>2180.3071156004489</v>
      </c>
      <c r="BO161" s="31">
        <v>2180.3071156004489</v>
      </c>
    </row>
    <row r="162" spans="1:67" ht="13.95" customHeight="1">
      <c r="A162" s="14">
        <f t="shared" si="2"/>
        <v>1957</v>
      </c>
      <c r="B162" s="31">
        <v>2209.876953125</v>
      </c>
      <c r="C162" s="31">
        <v>2086.859375</v>
      </c>
      <c r="D162" s="31">
        <v>1961.96630859375</v>
      </c>
      <c r="E162" s="31">
        <v>2155.830810546875</v>
      </c>
      <c r="F162" s="31">
        <v>2264.160888671875</v>
      </c>
      <c r="G162" s="31">
        <v>2111.69775390625</v>
      </c>
      <c r="H162" s="31">
        <v>1913.949462890625</v>
      </c>
      <c r="I162" s="31">
        <v>2506.31640625</v>
      </c>
      <c r="J162" s="31">
        <v>2174.125</v>
      </c>
      <c r="K162" s="31">
        <v>2182.2389225589227</v>
      </c>
      <c r="L162" s="31">
        <v>2117.490460157127</v>
      </c>
      <c r="M162" s="31">
        <v>2040.1558289970412</v>
      </c>
      <c r="N162" s="31">
        <v>2108.9146576879912</v>
      </c>
      <c r="O162" s="31">
        <v>2186.3391245791245</v>
      </c>
      <c r="P162" s="31">
        <v>2097.9337149270482</v>
      </c>
      <c r="Q162" s="31">
        <v>2294.0036363636364</v>
      </c>
      <c r="R162" s="31">
        <v>2117.490460157127</v>
      </c>
      <c r="S162" s="31">
        <v>1854.8151739618406</v>
      </c>
      <c r="T162" s="31">
        <v>2117.490460157127</v>
      </c>
      <c r="U162" s="31">
        <v>1947.2382491582491</v>
      </c>
      <c r="V162" s="31">
        <v>1964.135667789001</v>
      </c>
      <c r="W162" s="31">
        <v>1965.8948148148149</v>
      </c>
      <c r="X162" s="31">
        <v>1947.5851851851853</v>
      </c>
      <c r="Y162" s="31">
        <v>1899.9739618406281</v>
      </c>
      <c r="Z162" s="31">
        <v>1899.9739618406281</v>
      </c>
      <c r="AA162" s="31">
        <v>2089.0814994388329</v>
      </c>
      <c r="AB162" s="31">
        <v>2154.2356722783393</v>
      </c>
      <c r="AC162" s="31">
        <v>2174.1572166105498</v>
      </c>
      <c r="AD162" s="31">
        <v>2174.1572166105498</v>
      </c>
      <c r="AE162" s="31">
        <v>2159.9779304152639</v>
      </c>
      <c r="AF162" s="31">
        <v>2174.1572166105498</v>
      </c>
      <c r="AG162" s="31">
        <v>2297.1451402918074</v>
      </c>
      <c r="AH162" s="31">
        <v>2297.1451402918074</v>
      </c>
      <c r="AI162" s="31">
        <v>2373.6578585858588</v>
      </c>
      <c r="AJ162" s="31">
        <v>2297.1451402918074</v>
      </c>
      <c r="AK162" s="31">
        <v>2297.1451402918074</v>
      </c>
      <c r="AL162" s="31">
        <v>2297.1451402918074</v>
      </c>
      <c r="AM162" s="31">
        <v>2067.4419004863453</v>
      </c>
      <c r="AN162" s="31">
        <v>2297.1451402918074</v>
      </c>
      <c r="AO162" s="31">
        <v>2111.6978136924804</v>
      </c>
      <c r="AP162" s="31">
        <v>2111.6978136924804</v>
      </c>
      <c r="AQ162" s="31">
        <v>2111.6978136924804</v>
      </c>
      <c r="AR162" s="31">
        <v>2111.6978136924804</v>
      </c>
      <c r="AS162" s="31">
        <v>2111.6978136924804</v>
      </c>
      <c r="AT162" s="31">
        <v>2111.6978136924804</v>
      </c>
      <c r="AU162" s="31">
        <v>2111.6978136924804</v>
      </c>
      <c r="AV162" s="31">
        <v>2111.6978136924804</v>
      </c>
      <c r="AW162" s="31">
        <v>2111.6978136924804</v>
      </c>
      <c r="AX162" s="31">
        <v>2111.6978136924804</v>
      </c>
      <c r="AY162" s="31">
        <v>2111.6978136924804</v>
      </c>
      <c r="AZ162" s="31">
        <v>1891.4865454545456</v>
      </c>
      <c r="BA162" s="31">
        <v>1947.2382491582491</v>
      </c>
      <c r="BB162" s="31">
        <v>2539.2244554637286</v>
      </c>
      <c r="BC162" s="31">
        <v>2297.2459169472504</v>
      </c>
      <c r="BD162" s="31">
        <v>2533.4665768799105</v>
      </c>
      <c r="BE162" s="31">
        <v>2533.4665768799105</v>
      </c>
      <c r="BF162" s="31">
        <v>2533.4665768799105</v>
      </c>
      <c r="BG162" s="31">
        <v>2183.5596857463524</v>
      </c>
      <c r="BH162" s="31">
        <v>2193.0534235104669</v>
      </c>
      <c r="BI162" s="31">
        <v>2045.9004881666908</v>
      </c>
      <c r="BJ162" s="31">
        <v>2183.5596857463524</v>
      </c>
      <c r="BK162" s="31">
        <v>2183.5596857463524</v>
      </c>
      <c r="BL162" s="31">
        <v>2183.5596857463524</v>
      </c>
      <c r="BM162" s="31">
        <v>2220.7266591207581</v>
      </c>
      <c r="BN162" s="31">
        <v>2183.5596857463524</v>
      </c>
      <c r="BO162" s="31">
        <v>2183.5596857463524</v>
      </c>
    </row>
    <row r="163" spans="1:67" ht="13.95" customHeight="1">
      <c r="A163" s="14">
        <f t="shared" si="2"/>
        <v>1958</v>
      </c>
      <c r="B163" s="31">
        <v>2207.024658203125</v>
      </c>
      <c r="C163" s="31">
        <v>2082.734130859375</v>
      </c>
      <c r="D163" s="31">
        <v>1962.601318359375</v>
      </c>
      <c r="E163" s="31">
        <v>2156.595703125</v>
      </c>
      <c r="F163" s="31">
        <v>2249.53515625</v>
      </c>
      <c r="G163" s="31">
        <v>2116.88134765625</v>
      </c>
      <c r="H163" s="31">
        <v>1916.3453369140625</v>
      </c>
      <c r="I163" s="31">
        <v>2493.754150390625</v>
      </c>
      <c r="J163" s="31">
        <v>2177.27978515625</v>
      </c>
      <c r="K163" s="31">
        <v>2165.9220202020201</v>
      </c>
      <c r="L163" s="31">
        <v>2111.372053872054</v>
      </c>
      <c r="M163" s="31">
        <v>2036.9672145699419</v>
      </c>
      <c r="N163" s="31">
        <v>2112.6083501683502</v>
      </c>
      <c r="O163" s="31">
        <v>2186.2541414141415</v>
      </c>
      <c r="P163" s="31">
        <v>2091.7551178451181</v>
      </c>
      <c r="Q163" s="31">
        <v>2278.6781818181817</v>
      </c>
      <c r="R163" s="31">
        <v>2111.372053872054</v>
      </c>
      <c r="S163" s="31">
        <v>1840.6682154882153</v>
      </c>
      <c r="T163" s="31">
        <v>2111.372053872054</v>
      </c>
      <c r="U163" s="31">
        <v>1950.6482828282831</v>
      </c>
      <c r="V163" s="31">
        <v>1964.348956228956</v>
      </c>
      <c r="W163" s="31">
        <v>1962.4422222222224</v>
      </c>
      <c r="X163" s="31">
        <v>1961.3777777777777</v>
      </c>
      <c r="Y163" s="31">
        <v>1903.4154882154878</v>
      </c>
      <c r="Z163" s="31">
        <v>1903.4154882154878</v>
      </c>
      <c r="AA163" s="31">
        <v>2087.689521885522</v>
      </c>
      <c r="AB163" s="31">
        <v>2159.3907811447812</v>
      </c>
      <c r="AC163" s="31">
        <v>2172.7085521885519</v>
      </c>
      <c r="AD163" s="31">
        <v>2172.7085521885519</v>
      </c>
      <c r="AE163" s="31">
        <v>2158.538713804714</v>
      </c>
      <c r="AF163" s="31">
        <v>2172.7085521885519</v>
      </c>
      <c r="AG163" s="31">
        <v>2286.1995286195288</v>
      </c>
      <c r="AH163" s="31">
        <v>2286.1995286195288</v>
      </c>
      <c r="AI163" s="31">
        <v>2367.8395151515156</v>
      </c>
      <c r="AJ163" s="31">
        <v>2286.1995286195288</v>
      </c>
      <c r="AK163" s="31">
        <v>2286.1995286195288</v>
      </c>
      <c r="AL163" s="31">
        <v>2286.1995286195288</v>
      </c>
      <c r="AM163" s="31">
        <v>2036.2992143658812</v>
      </c>
      <c r="AN163" s="31">
        <v>2286.1995286195288</v>
      </c>
      <c r="AO163" s="31">
        <v>2116.881265993266</v>
      </c>
      <c r="AP163" s="31">
        <v>2116.881265993266</v>
      </c>
      <c r="AQ163" s="31">
        <v>2116.881265993266</v>
      </c>
      <c r="AR163" s="31">
        <v>2116.881265993266</v>
      </c>
      <c r="AS163" s="31">
        <v>2116.881265993266</v>
      </c>
      <c r="AT163" s="31">
        <v>2116.881265993266</v>
      </c>
      <c r="AU163" s="31">
        <v>2116.881265993266</v>
      </c>
      <c r="AV163" s="31">
        <v>2116.881265993266</v>
      </c>
      <c r="AW163" s="31">
        <v>2116.881265993266</v>
      </c>
      <c r="AX163" s="31">
        <v>2116.881265993266</v>
      </c>
      <c r="AY163" s="31">
        <v>2116.881265993266</v>
      </c>
      <c r="AZ163" s="31">
        <v>1893.050727272727</v>
      </c>
      <c r="BA163" s="31">
        <v>1950.6482828282831</v>
      </c>
      <c r="BB163" s="31">
        <v>2528.0961460055105</v>
      </c>
      <c r="BC163" s="31">
        <v>2276.8852390572392</v>
      </c>
      <c r="BD163" s="31">
        <v>2522.3635016835019</v>
      </c>
      <c r="BE163" s="31">
        <v>2522.3635016835019</v>
      </c>
      <c r="BF163" s="31">
        <v>2522.3635016835019</v>
      </c>
      <c r="BG163" s="31">
        <v>2186.812255892256</v>
      </c>
      <c r="BH163" s="31">
        <v>2196.3201352657006</v>
      </c>
      <c r="BI163" s="31">
        <v>2048.9480049773092</v>
      </c>
      <c r="BJ163" s="31">
        <v>2186.812255892256</v>
      </c>
      <c r="BK163" s="31">
        <v>2186.812255892256</v>
      </c>
      <c r="BL163" s="31">
        <v>2186.812255892256</v>
      </c>
      <c r="BM163" s="31">
        <v>2224.0345921627622</v>
      </c>
      <c r="BN163" s="31">
        <v>2186.812255892256</v>
      </c>
      <c r="BO163" s="31">
        <v>2186.812255892256</v>
      </c>
    </row>
    <row r="164" spans="1:67" ht="13.95" customHeight="1">
      <c r="A164" s="14">
        <f t="shared" si="2"/>
        <v>1959</v>
      </c>
      <c r="B164" s="31">
        <v>2204.128662109375</v>
      </c>
      <c r="C164" s="31">
        <v>2078.61865234375</v>
      </c>
      <c r="D164" s="31">
        <v>1963.241943359375</v>
      </c>
      <c r="E164" s="31">
        <v>2157.3759765625</v>
      </c>
      <c r="F164" s="31">
        <v>2234.917236328125</v>
      </c>
      <c r="G164" s="31">
        <v>2122.064697265625</v>
      </c>
      <c r="H164" s="31">
        <v>1918.7447509765625</v>
      </c>
      <c r="I164" s="31">
        <v>2481.2392578125</v>
      </c>
      <c r="J164" s="31">
        <v>2180.45751953125</v>
      </c>
      <c r="K164" s="31">
        <v>2149.605117845118</v>
      </c>
      <c r="L164" s="31">
        <v>2105.2536475869811</v>
      </c>
      <c r="M164" s="31">
        <v>2033.7786001428426</v>
      </c>
      <c r="N164" s="31">
        <v>2116.3020426487092</v>
      </c>
      <c r="O164" s="31">
        <v>2186.1691582491585</v>
      </c>
      <c r="P164" s="31">
        <v>2085.5765207631875</v>
      </c>
      <c r="Q164" s="31">
        <v>2263.3527272727274</v>
      </c>
      <c r="R164" s="31">
        <v>2105.2536475869811</v>
      </c>
      <c r="S164" s="31">
        <v>1826.52125701459</v>
      </c>
      <c r="T164" s="31">
        <v>2105.2536475869811</v>
      </c>
      <c r="U164" s="31">
        <v>1954.0583164983168</v>
      </c>
      <c r="V164" s="31">
        <v>1964.562244668911</v>
      </c>
      <c r="W164" s="31">
        <v>1958.9896296296297</v>
      </c>
      <c r="X164" s="31">
        <v>1975.1703703703704</v>
      </c>
      <c r="Y164" s="31">
        <v>1906.8570145903475</v>
      </c>
      <c r="Z164" s="31">
        <v>1906.8570145903475</v>
      </c>
      <c r="AA164" s="31">
        <v>2086.2975443322111</v>
      </c>
      <c r="AB164" s="31">
        <v>2164.5458900112235</v>
      </c>
      <c r="AC164" s="31">
        <v>2171.2598877665541</v>
      </c>
      <c r="AD164" s="31">
        <v>2171.2598877665541</v>
      </c>
      <c r="AE164" s="31">
        <v>2157.0994971941641</v>
      </c>
      <c r="AF164" s="31">
        <v>2171.2598877665541</v>
      </c>
      <c r="AG164" s="31">
        <v>2275.2539169472502</v>
      </c>
      <c r="AH164" s="31">
        <v>2275.2539169472502</v>
      </c>
      <c r="AI164" s="31">
        <v>2362.0211717171719</v>
      </c>
      <c r="AJ164" s="31">
        <v>2275.2539169472502</v>
      </c>
      <c r="AK164" s="31">
        <v>2275.2539169472502</v>
      </c>
      <c r="AL164" s="31">
        <v>2275.2539169472502</v>
      </c>
      <c r="AM164" s="31">
        <v>2005.1565282454171</v>
      </c>
      <c r="AN164" s="31">
        <v>2275.2539169472502</v>
      </c>
      <c r="AO164" s="31">
        <v>2122.0647182940515</v>
      </c>
      <c r="AP164" s="31">
        <v>2122.0647182940515</v>
      </c>
      <c r="AQ164" s="31">
        <v>2122.0647182940515</v>
      </c>
      <c r="AR164" s="31">
        <v>2122.0647182940515</v>
      </c>
      <c r="AS164" s="31">
        <v>2122.0647182940515</v>
      </c>
      <c r="AT164" s="31">
        <v>2122.0647182940515</v>
      </c>
      <c r="AU164" s="31">
        <v>2122.0647182940515</v>
      </c>
      <c r="AV164" s="31">
        <v>2122.0647182940515</v>
      </c>
      <c r="AW164" s="31">
        <v>2122.0647182940515</v>
      </c>
      <c r="AX164" s="31">
        <v>2122.0647182940515</v>
      </c>
      <c r="AY164" s="31">
        <v>2122.0647182940515</v>
      </c>
      <c r="AZ164" s="31">
        <v>1894.6149090909089</v>
      </c>
      <c r="BA164" s="31">
        <v>1954.0583164983168</v>
      </c>
      <c r="BB164" s="31">
        <v>2516.9678365472914</v>
      </c>
      <c r="BC164" s="31">
        <v>2256.5245611672281</v>
      </c>
      <c r="BD164" s="31">
        <v>2511.2604264870929</v>
      </c>
      <c r="BE164" s="31">
        <v>2511.2604264870929</v>
      </c>
      <c r="BF164" s="31">
        <v>2511.2604264870929</v>
      </c>
      <c r="BG164" s="31">
        <v>2190.0648260381595</v>
      </c>
      <c r="BH164" s="31">
        <v>2199.5868470209339</v>
      </c>
      <c r="BI164" s="31">
        <v>2051.9955217879274</v>
      </c>
      <c r="BJ164" s="31">
        <v>2190.0648260381595</v>
      </c>
      <c r="BK164" s="31">
        <v>2190.0648260381595</v>
      </c>
      <c r="BL164" s="31">
        <v>2190.0648260381595</v>
      </c>
      <c r="BM164" s="31">
        <v>2227.3425252047659</v>
      </c>
      <c r="BN164" s="31">
        <v>2190.0648260381595</v>
      </c>
      <c r="BO164" s="31">
        <v>2190.0648260381595</v>
      </c>
    </row>
    <row r="165" spans="1:67" ht="13.95" customHeight="1">
      <c r="A165" s="14">
        <f t="shared" si="2"/>
        <v>1960</v>
      </c>
      <c r="B165" s="31">
        <v>2201.089111328125</v>
      </c>
      <c r="C165" s="31">
        <v>2074.49658203125</v>
      </c>
      <c r="D165" s="31">
        <v>1963.8916015625</v>
      </c>
      <c r="E165" s="31">
        <v>2158.173095703125</v>
      </c>
      <c r="F165" s="31">
        <v>2220.39404296875</v>
      </c>
      <c r="G165" s="31">
        <v>2127.248291015625</v>
      </c>
      <c r="H165" s="31">
        <v>1921.157470703125</v>
      </c>
      <c r="I165" s="31">
        <v>2468.78271484375</v>
      </c>
      <c r="J165" s="31">
        <v>2183.642333984375</v>
      </c>
      <c r="K165" s="31">
        <v>2133.2882154882159</v>
      </c>
      <c r="L165" s="31">
        <v>2099.1352413019076</v>
      </c>
      <c r="M165" s="31">
        <v>2030.5899857157433</v>
      </c>
      <c r="N165" s="31">
        <v>2119.9957351290686</v>
      </c>
      <c r="O165" s="31">
        <v>2186.0841750841755</v>
      </c>
      <c r="P165" s="31">
        <v>2079.397923681257</v>
      </c>
      <c r="Q165" s="31">
        <v>2248.0272727272727</v>
      </c>
      <c r="R165" s="31">
        <v>2099.1352413019076</v>
      </c>
      <c r="S165" s="31">
        <v>1812.3742985409651</v>
      </c>
      <c r="T165" s="31">
        <v>2099.1352413019076</v>
      </c>
      <c r="U165" s="31">
        <v>1957.4683501683503</v>
      </c>
      <c r="V165" s="31">
        <v>1964.7755331088665</v>
      </c>
      <c r="W165" s="31">
        <v>1955.5370370370372</v>
      </c>
      <c r="X165" s="31">
        <v>1988.962962962963</v>
      </c>
      <c r="Y165" s="31">
        <v>1910.2985409652076</v>
      </c>
      <c r="Z165" s="31">
        <v>1910.2985409652076</v>
      </c>
      <c r="AA165" s="31">
        <v>2084.9055667789007</v>
      </c>
      <c r="AB165" s="31">
        <v>2169.7009988776654</v>
      </c>
      <c r="AC165" s="31">
        <v>2169.8112233445568</v>
      </c>
      <c r="AD165" s="31">
        <v>2169.8112233445568</v>
      </c>
      <c r="AE165" s="31">
        <v>2155.6602805836142</v>
      </c>
      <c r="AF165" s="31">
        <v>2169.8112233445568</v>
      </c>
      <c r="AG165" s="31">
        <v>2264.3083052749726</v>
      </c>
      <c r="AH165" s="31">
        <v>2264.3083052749726</v>
      </c>
      <c r="AI165" s="31">
        <v>2356.2028282828287</v>
      </c>
      <c r="AJ165" s="31">
        <v>2264.3083052749726</v>
      </c>
      <c r="AK165" s="31">
        <v>2264.3083052749726</v>
      </c>
      <c r="AL165" s="31">
        <v>2264.3083052749726</v>
      </c>
      <c r="AM165" s="31">
        <v>1974.0138421249533</v>
      </c>
      <c r="AN165" s="31">
        <v>2264.3083052749726</v>
      </c>
      <c r="AO165" s="31">
        <v>2127.2481705948376</v>
      </c>
      <c r="AP165" s="31">
        <v>2127.2481705948376</v>
      </c>
      <c r="AQ165" s="31">
        <v>2127.2481705948376</v>
      </c>
      <c r="AR165" s="31">
        <v>2127.2481705948376</v>
      </c>
      <c r="AS165" s="31">
        <v>2127.2481705948376</v>
      </c>
      <c r="AT165" s="31">
        <v>2127.2481705948376</v>
      </c>
      <c r="AU165" s="31">
        <v>2127.2481705948376</v>
      </c>
      <c r="AV165" s="31">
        <v>2127.2481705948376</v>
      </c>
      <c r="AW165" s="31">
        <v>2127.2481705948376</v>
      </c>
      <c r="AX165" s="31">
        <v>2127.2481705948376</v>
      </c>
      <c r="AY165" s="31">
        <v>2127.2481705948376</v>
      </c>
      <c r="AZ165" s="31">
        <v>1896.179090909091</v>
      </c>
      <c r="BA165" s="31">
        <v>1957.4683501683503</v>
      </c>
      <c r="BB165" s="31">
        <v>2505.8395270890733</v>
      </c>
      <c r="BC165" s="31">
        <v>2236.1638832772164</v>
      </c>
      <c r="BD165" s="31">
        <v>2500.1573512906843</v>
      </c>
      <c r="BE165" s="31">
        <v>2500.1573512906843</v>
      </c>
      <c r="BF165" s="31">
        <v>2500.1573512906843</v>
      </c>
      <c r="BG165" s="31">
        <v>2193.317396184063</v>
      </c>
      <c r="BH165" s="31">
        <v>2202.8535587761676</v>
      </c>
      <c r="BI165" s="31">
        <v>2055.0430385985455</v>
      </c>
      <c r="BJ165" s="31">
        <v>2193.317396184063</v>
      </c>
      <c r="BK165" s="31">
        <v>2193.317396184063</v>
      </c>
      <c r="BL165" s="31">
        <v>2193.317396184063</v>
      </c>
      <c r="BM165" s="31">
        <v>2230.6504582467701</v>
      </c>
      <c r="BN165" s="31">
        <v>2193.317396184063</v>
      </c>
      <c r="BO165" s="31">
        <v>2193.317396184063</v>
      </c>
    </row>
    <row r="166" spans="1:67" ht="13.95" customHeight="1">
      <c r="A166" s="14">
        <f t="shared" si="2"/>
        <v>1961</v>
      </c>
      <c r="B166" s="31">
        <v>2198.0234375</v>
      </c>
      <c r="C166" s="31">
        <v>2070.426513671875</v>
      </c>
      <c r="D166" s="31">
        <v>1964.551513671875</v>
      </c>
      <c r="E166" s="31">
        <v>2158.979248046875</v>
      </c>
      <c r="F166" s="31">
        <v>2206.0341796875</v>
      </c>
      <c r="G166" s="31">
        <v>2132.431640625</v>
      </c>
      <c r="H166" s="31">
        <v>1923.520263671875</v>
      </c>
      <c r="I166" s="31">
        <v>2456.167236328125</v>
      </c>
      <c r="J166" s="31">
        <v>2186.8369140625</v>
      </c>
      <c r="K166" s="31">
        <v>2116.9713131313133</v>
      </c>
      <c r="L166" s="31">
        <v>2093.0168350168351</v>
      </c>
      <c r="M166" s="31">
        <v>2027.401371288644</v>
      </c>
      <c r="N166" s="31">
        <v>2123.6894276094272</v>
      </c>
      <c r="O166" s="31">
        <v>2185.9991919191921</v>
      </c>
      <c r="P166" s="31">
        <v>2073.2193265993269</v>
      </c>
      <c r="Q166" s="31">
        <v>2232.701818181818</v>
      </c>
      <c r="R166" s="31">
        <v>2093.0168350168351</v>
      </c>
      <c r="S166" s="31">
        <v>1798.2273400673398</v>
      </c>
      <c r="T166" s="31">
        <v>2093.0168350168351</v>
      </c>
      <c r="U166" s="31">
        <v>1960.8783838383838</v>
      </c>
      <c r="V166" s="31">
        <v>1964.9888215488215</v>
      </c>
      <c r="W166" s="31">
        <v>1952.0844444444447</v>
      </c>
      <c r="X166" s="31">
        <v>2002.7555555555555</v>
      </c>
      <c r="Y166" s="31">
        <v>1913.7400673400673</v>
      </c>
      <c r="Z166" s="31">
        <v>1913.7400673400673</v>
      </c>
      <c r="AA166" s="31">
        <v>2083.5135892255894</v>
      </c>
      <c r="AB166" s="31">
        <v>2174.8561077441077</v>
      </c>
      <c r="AC166" s="31">
        <v>2168.3625589225589</v>
      </c>
      <c r="AD166" s="31">
        <v>2168.3625589225589</v>
      </c>
      <c r="AE166" s="31">
        <v>2154.2210639730642</v>
      </c>
      <c r="AF166" s="31">
        <v>2168.3625589225589</v>
      </c>
      <c r="AG166" s="31">
        <v>2253.3626936026935</v>
      </c>
      <c r="AH166" s="31">
        <v>2253.3626936026935</v>
      </c>
      <c r="AI166" s="31">
        <v>2350.384484848485</v>
      </c>
      <c r="AJ166" s="31">
        <v>2253.3626936026935</v>
      </c>
      <c r="AK166" s="31">
        <v>2253.3626936026935</v>
      </c>
      <c r="AL166" s="31">
        <v>2253.3626936026935</v>
      </c>
      <c r="AM166" s="31">
        <v>1942.8711560044892</v>
      </c>
      <c r="AN166" s="31">
        <v>2253.3626936026935</v>
      </c>
      <c r="AO166" s="31">
        <v>2132.4316228956231</v>
      </c>
      <c r="AP166" s="31">
        <v>2132.4316228956231</v>
      </c>
      <c r="AQ166" s="31">
        <v>2132.4316228956231</v>
      </c>
      <c r="AR166" s="31">
        <v>2132.4316228956231</v>
      </c>
      <c r="AS166" s="31">
        <v>2132.4316228956231</v>
      </c>
      <c r="AT166" s="31">
        <v>2132.4316228956231</v>
      </c>
      <c r="AU166" s="31">
        <v>2132.4316228956231</v>
      </c>
      <c r="AV166" s="31">
        <v>2132.4316228956231</v>
      </c>
      <c r="AW166" s="31">
        <v>2132.4316228956231</v>
      </c>
      <c r="AX166" s="31">
        <v>2132.4316228956231</v>
      </c>
      <c r="AY166" s="31">
        <v>2132.4316228956231</v>
      </c>
      <c r="AZ166" s="31">
        <v>1897.7432727272728</v>
      </c>
      <c r="BA166" s="31">
        <v>1960.8783838383838</v>
      </c>
      <c r="BB166" s="31">
        <v>2494.7112176308547</v>
      </c>
      <c r="BC166" s="31">
        <v>2215.8032053872057</v>
      </c>
      <c r="BD166" s="31">
        <v>2489.0542760942762</v>
      </c>
      <c r="BE166" s="31">
        <v>2489.0542760942762</v>
      </c>
      <c r="BF166" s="31">
        <v>2489.0542760942762</v>
      </c>
      <c r="BG166" s="31">
        <v>2196.5699663299665</v>
      </c>
      <c r="BH166" s="31">
        <v>2206.1202705314013</v>
      </c>
      <c r="BI166" s="31">
        <v>2058.0905554091642</v>
      </c>
      <c r="BJ166" s="31">
        <v>2196.5699663299665</v>
      </c>
      <c r="BK166" s="31">
        <v>2196.5699663299665</v>
      </c>
      <c r="BL166" s="31">
        <v>2196.5699663299665</v>
      </c>
      <c r="BM166" s="31">
        <v>2233.9583912887742</v>
      </c>
      <c r="BN166" s="31">
        <v>2196.5699663299665</v>
      </c>
      <c r="BO166" s="31">
        <v>2196.5699663299665</v>
      </c>
    </row>
    <row r="167" spans="1:67" ht="13.95" customHeight="1">
      <c r="A167" s="14">
        <f t="shared" si="2"/>
        <v>1962</v>
      </c>
      <c r="B167" s="31">
        <v>2195.078857421875</v>
      </c>
      <c r="C167" s="31">
        <v>2066.437744140625</v>
      </c>
      <c r="D167" s="31">
        <v>1965.2181396484375</v>
      </c>
      <c r="E167" s="31">
        <v>2159.792236328125</v>
      </c>
      <c r="F167" s="31">
        <v>2191.83544921875</v>
      </c>
      <c r="G167" s="31">
        <v>2137.615234375</v>
      </c>
      <c r="H167" s="31">
        <v>1925.8621826171875</v>
      </c>
      <c r="I167" s="31">
        <v>2443.446533203125</v>
      </c>
      <c r="J167" s="31">
        <v>2190.0361328125</v>
      </c>
      <c r="K167" s="31">
        <v>2100.6544107744112</v>
      </c>
      <c r="L167" s="31">
        <v>2086.8984287317621</v>
      </c>
      <c r="M167" s="31">
        <v>2024.2127568615447</v>
      </c>
      <c r="N167" s="31">
        <v>2127.3831200897866</v>
      </c>
      <c r="O167" s="31">
        <v>2185.9142087542086</v>
      </c>
      <c r="P167" s="31">
        <v>2067.0407295173964</v>
      </c>
      <c r="Q167" s="31">
        <v>2217.3763636363637</v>
      </c>
      <c r="R167" s="31">
        <v>2086.8984287317621</v>
      </c>
      <c r="S167" s="31">
        <v>1784.0803815937149</v>
      </c>
      <c r="T167" s="31">
        <v>2086.8984287317621</v>
      </c>
      <c r="U167" s="31">
        <v>1964.2884175084175</v>
      </c>
      <c r="V167" s="31">
        <v>1965.2021099887766</v>
      </c>
      <c r="W167" s="31">
        <v>1948.6318518518522</v>
      </c>
      <c r="X167" s="31">
        <v>2016.5481481481481</v>
      </c>
      <c r="Y167" s="31">
        <v>1917.181593714927</v>
      </c>
      <c r="Z167" s="31">
        <v>1917.181593714927</v>
      </c>
      <c r="AA167" s="31">
        <v>2082.1216116722785</v>
      </c>
      <c r="AB167" s="31">
        <v>2180.01121661055</v>
      </c>
      <c r="AC167" s="31">
        <v>2166.9138945005611</v>
      </c>
      <c r="AD167" s="31">
        <v>2166.9138945005611</v>
      </c>
      <c r="AE167" s="31">
        <v>2152.7818473625143</v>
      </c>
      <c r="AF167" s="31">
        <v>2166.9138945005611</v>
      </c>
      <c r="AG167" s="31">
        <v>2242.4170819304154</v>
      </c>
      <c r="AH167" s="31">
        <v>2242.4170819304154</v>
      </c>
      <c r="AI167" s="31">
        <v>2344.5661414141418</v>
      </c>
      <c r="AJ167" s="31">
        <v>2242.4170819304154</v>
      </c>
      <c r="AK167" s="31">
        <v>2242.4170819304154</v>
      </c>
      <c r="AL167" s="31">
        <v>2242.4170819304154</v>
      </c>
      <c r="AM167" s="31">
        <v>1911.7284698840253</v>
      </c>
      <c r="AN167" s="31">
        <v>2242.4170819304154</v>
      </c>
      <c r="AO167" s="31">
        <v>2137.6150751964087</v>
      </c>
      <c r="AP167" s="31">
        <v>2137.6150751964087</v>
      </c>
      <c r="AQ167" s="31">
        <v>2137.6150751964087</v>
      </c>
      <c r="AR167" s="31">
        <v>2137.6150751964087</v>
      </c>
      <c r="AS167" s="31">
        <v>2137.6150751964087</v>
      </c>
      <c r="AT167" s="31">
        <v>2137.6150751964087</v>
      </c>
      <c r="AU167" s="31">
        <v>2137.6150751964087</v>
      </c>
      <c r="AV167" s="31">
        <v>2137.6150751964087</v>
      </c>
      <c r="AW167" s="31">
        <v>2137.6150751964087</v>
      </c>
      <c r="AX167" s="31">
        <v>2137.6150751964087</v>
      </c>
      <c r="AY167" s="31">
        <v>2137.6150751964087</v>
      </c>
      <c r="AZ167" s="31">
        <v>1899.3074545454547</v>
      </c>
      <c r="BA167" s="31">
        <v>1964.2884175084175</v>
      </c>
      <c r="BB167" s="31">
        <v>2483.5829081726361</v>
      </c>
      <c r="BC167" s="31">
        <v>2195.4425274971941</v>
      </c>
      <c r="BD167" s="31">
        <v>2477.9512008978677</v>
      </c>
      <c r="BE167" s="31">
        <v>2477.9512008978677</v>
      </c>
      <c r="BF167" s="31">
        <v>2477.9512008978677</v>
      </c>
      <c r="BG167" s="31">
        <v>2199.82253647587</v>
      </c>
      <c r="BH167" s="31">
        <v>2209.3869822866345</v>
      </c>
      <c r="BI167" s="31">
        <v>2061.1380722197823</v>
      </c>
      <c r="BJ167" s="31">
        <v>2199.82253647587</v>
      </c>
      <c r="BK167" s="31">
        <v>2199.82253647587</v>
      </c>
      <c r="BL167" s="31">
        <v>2199.82253647587</v>
      </c>
      <c r="BM167" s="31">
        <v>2237.2663243307779</v>
      </c>
      <c r="BN167" s="31">
        <v>2199.82253647587</v>
      </c>
      <c r="BO167" s="31">
        <v>2199.82253647587</v>
      </c>
    </row>
    <row r="168" spans="1:67" ht="13.95" customHeight="1">
      <c r="A168" s="14">
        <f t="shared" si="2"/>
        <v>1963</v>
      </c>
      <c r="B168" s="31">
        <v>2192.325439453125</v>
      </c>
      <c r="C168" s="31">
        <v>2062.43994140625</v>
      </c>
      <c r="D168" s="31">
        <v>1965.886474609375</v>
      </c>
      <c r="E168" s="31">
        <v>2160.6181640625</v>
      </c>
      <c r="F168" s="31">
        <v>2177.701171875</v>
      </c>
      <c r="G168" s="31">
        <v>2142.798583984375</v>
      </c>
      <c r="H168" s="31">
        <v>1928.22265625</v>
      </c>
      <c r="I168" s="31">
        <v>2430.816162109375</v>
      </c>
      <c r="J168" s="31">
        <v>2193.240234375</v>
      </c>
      <c r="K168" s="31">
        <v>2084.3375084175086</v>
      </c>
      <c r="L168" s="31">
        <v>2080.7800224466891</v>
      </c>
      <c r="M168" s="31">
        <v>2021.0241424344454</v>
      </c>
      <c r="N168" s="31">
        <v>2131.0768125701461</v>
      </c>
      <c r="O168" s="31">
        <v>2185.8292255892256</v>
      </c>
      <c r="P168" s="31">
        <v>2060.8621324354658</v>
      </c>
      <c r="Q168" s="31">
        <v>2202.050909090909</v>
      </c>
      <c r="R168" s="31">
        <v>2080.7800224466891</v>
      </c>
      <c r="S168" s="31">
        <v>1769.9334231200896</v>
      </c>
      <c r="T168" s="31">
        <v>2080.7800224466891</v>
      </c>
      <c r="U168" s="31">
        <v>1967.6984511784515</v>
      </c>
      <c r="V168" s="31">
        <v>1965.4153984287318</v>
      </c>
      <c r="W168" s="31">
        <v>1945.1792592592592</v>
      </c>
      <c r="X168" s="31">
        <v>2030.3407407407408</v>
      </c>
      <c r="Y168" s="31">
        <v>1920.6231200897867</v>
      </c>
      <c r="Z168" s="31">
        <v>1920.6231200897867</v>
      </c>
      <c r="AA168" s="31">
        <v>2080.7296341189676</v>
      </c>
      <c r="AB168" s="31">
        <v>2185.1663254769924</v>
      </c>
      <c r="AC168" s="31">
        <v>2165.4652300785638</v>
      </c>
      <c r="AD168" s="31">
        <v>2165.4652300785638</v>
      </c>
      <c r="AE168" s="31">
        <v>2151.3426307519644</v>
      </c>
      <c r="AF168" s="31">
        <v>2165.4652300785638</v>
      </c>
      <c r="AG168" s="31">
        <v>2231.4714702581373</v>
      </c>
      <c r="AH168" s="31">
        <v>2231.4714702581373</v>
      </c>
      <c r="AI168" s="31">
        <v>2338.7477979797982</v>
      </c>
      <c r="AJ168" s="31">
        <v>2231.4714702581373</v>
      </c>
      <c r="AK168" s="31">
        <v>2231.4714702581373</v>
      </c>
      <c r="AL168" s="31">
        <v>2231.4714702581373</v>
      </c>
      <c r="AM168" s="31">
        <v>1880.5857837635617</v>
      </c>
      <c r="AN168" s="31">
        <v>2231.4714702581373</v>
      </c>
      <c r="AO168" s="31">
        <v>2142.7985274971943</v>
      </c>
      <c r="AP168" s="31">
        <v>2142.7985274971943</v>
      </c>
      <c r="AQ168" s="31">
        <v>2142.7985274971943</v>
      </c>
      <c r="AR168" s="31">
        <v>2142.7985274971943</v>
      </c>
      <c r="AS168" s="31">
        <v>2142.7985274971943</v>
      </c>
      <c r="AT168" s="31">
        <v>2142.7985274971943</v>
      </c>
      <c r="AU168" s="31">
        <v>2142.7985274971943</v>
      </c>
      <c r="AV168" s="31">
        <v>2142.7985274971943</v>
      </c>
      <c r="AW168" s="31">
        <v>2142.7985274971943</v>
      </c>
      <c r="AX168" s="31">
        <v>2142.7985274971943</v>
      </c>
      <c r="AY168" s="31">
        <v>2142.7985274971943</v>
      </c>
      <c r="AZ168" s="31">
        <v>1900.8716363636363</v>
      </c>
      <c r="BA168" s="31">
        <v>1967.6984511784515</v>
      </c>
      <c r="BB168" s="31">
        <v>2472.4545987144174</v>
      </c>
      <c r="BC168" s="31">
        <v>2175.0818496071829</v>
      </c>
      <c r="BD168" s="31">
        <v>2466.8481257014591</v>
      </c>
      <c r="BE168" s="31">
        <v>2466.8481257014591</v>
      </c>
      <c r="BF168" s="31">
        <v>2466.8481257014591</v>
      </c>
      <c r="BG168" s="31">
        <v>2203.0751066217736</v>
      </c>
      <c r="BH168" s="31">
        <v>2212.6536940418682</v>
      </c>
      <c r="BI168" s="31">
        <v>2064.1855890304005</v>
      </c>
      <c r="BJ168" s="31">
        <v>2203.0751066217736</v>
      </c>
      <c r="BK168" s="31">
        <v>2203.0751066217736</v>
      </c>
      <c r="BL168" s="31">
        <v>2203.0751066217736</v>
      </c>
      <c r="BM168" s="31">
        <v>2240.5742573727821</v>
      </c>
      <c r="BN168" s="31">
        <v>2203.0751066217736</v>
      </c>
      <c r="BO168" s="31">
        <v>2203.0751066217736</v>
      </c>
    </row>
    <row r="169" spans="1:67" ht="13.95" customHeight="1">
      <c r="A169" s="14">
        <f t="shared" si="2"/>
        <v>1964</v>
      </c>
      <c r="B169" s="31">
        <v>2189.691650390625</v>
      </c>
      <c r="C169" s="31">
        <v>2058.4013671875</v>
      </c>
      <c r="D169" s="31">
        <v>1966.55712890625</v>
      </c>
      <c r="E169" s="31">
        <v>2161.46826171875</v>
      </c>
      <c r="F169" s="31">
        <v>2163.63916015625</v>
      </c>
      <c r="G169" s="31">
        <v>2147.98193359375</v>
      </c>
      <c r="H169" s="31">
        <v>1930.583984375</v>
      </c>
      <c r="I169" s="31">
        <v>2418.339111328125</v>
      </c>
      <c r="J169" s="31">
        <v>2196.47998046875</v>
      </c>
      <c r="K169" s="31">
        <v>2068.020606060606</v>
      </c>
      <c r="L169" s="31">
        <v>2074.6616161616162</v>
      </c>
      <c r="M169" s="31">
        <v>2017.8355280073461</v>
      </c>
      <c r="N169" s="31">
        <v>2134.7705050505047</v>
      </c>
      <c r="O169" s="31">
        <v>2185.7442424242427</v>
      </c>
      <c r="P169" s="31">
        <v>2054.6835353535357</v>
      </c>
      <c r="Q169" s="31">
        <v>2186.7254545454548</v>
      </c>
      <c r="R169" s="31">
        <v>2074.6616161616162</v>
      </c>
      <c r="S169" s="31">
        <v>1755.7864646464645</v>
      </c>
      <c r="T169" s="31">
        <v>2074.6616161616162</v>
      </c>
      <c r="U169" s="31">
        <v>1971.108484848485</v>
      </c>
      <c r="V169" s="31">
        <v>1965.6286868686871</v>
      </c>
      <c r="W169" s="31">
        <v>1941.7266666666667</v>
      </c>
      <c r="X169" s="31">
        <v>2044.1333333333337</v>
      </c>
      <c r="Y169" s="31">
        <v>1924.0646464646463</v>
      </c>
      <c r="Z169" s="31">
        <v>1924.0646464646463</v>
      </c>
      <c r="AA169" s="31">
        <v>2079.3376565656567</v>
      </c>
      <c r="AB169" s="31">
        <v>2190.3214343434342</v>
      </c>
      <c r="AC169" s="31">
        <v>2164.0165656565659</v>
      </c>
      <c r="AD169" s="31">
        <v>2164.0165656565659</v>
      </c>
      <c r="AE169" s="31">
        <v>2149.9034141414149</v>
      </c>
      <c r="AF169" s="31">
        <v>2164.0165656565659</v>
      </c>
      <c r="AG169" s="31">
        <v>2220.5258585858587</v>
      </c>
      <c r="AH169" s="31">
        <v>2220.5258585858587</v>
      </c>
      <c r="AI169" s="31">
        <v>2332.9294545454545</v>
      </c>
      <c r="AJ169" s="31">
        <v>2220.5258585858587</v>
      </c>
      <c r="AK169" s="31">
        <v>2220.5258585858587</v>
      </c>
      <c r="AL169" s="31">
        <v>2220.5258585858587</v>
      </c>
      <c r="AM169" s="31">
        <v>1849.4430976430976</v>
      </c>
      <c r="AN169" s="31">
        <v>2220.5258585858587</v>
      </c>
      <c r="AO169" s="31">
        <v>2147.9819797979799</v>
      </c>
      <c r="AP169" s="31">
        <v>2147.9819797979799</v>
      </c>
      <c r="AQ169" s="31">
        <v>2147.9819797979799</v>
      </c>
      <c r="AR169" s="31">
        <v>2147.9819797979799</v>
      </c>
      <c r="AS169" s="31">
        <v>2147.9819797979799</v>
      </c>
      <c r="AT169" s="31">
        <v>2147.9819797979799</v>
      </c>
      <c r="AU169" s="31">
        <v>2147.9819797979799</v>
      </c>
      <c r="AV169" s="31">
        <v>2147.9819797979799</v>
      </c>
      <c r="AW169" s="31">
        <v>2147.9819797979799</v>
      </c>
      <c r="AX169" s="31">
        <v>2147.9819797979799</v>
      </c>
      <c r="AY169" s="31">
        <v>2147.9819797979799</v>
      </c>
      <c r="AZ169" s="31">
        <v>1902.4358181818181</v>
      </c>
      <c r="BA169" s="31">
        <v>1971.108484848485</v>
      </c>
      <c r="BB169" s="31">
        <v>2461.3262892561988</v>
      </c>
      <c r="BC169" s="31">
        <v>2154.7211717171717</v>
      </c>
      <c r="BD169" s="31">
        <v>2455.7450505050501</v>
      </c>
      <c r="BE169" s="31">
        <v>2455.7450505050501</v>
      </c>
      <c r="BF169" s="31">
        <v>2455.7450505050501</v>
      </c>
      <c r="BG169" s="31">
        <v>2206.3276767676771</v>
      </c>
      <c r="BH169" s="31">
        <v>2215.9204057971015</v>
      </c>
      <c r="BI169" s="31">
        <v>2067.2331058410191</v>
      </c>
      <c r="BJ169" s="31">
        <v>2206.3276767676771</v>
      </c>
      <c r="BK169" s="31">
        <v>2206.3276767676771</v>
      </c>
      <c r="BL169" s="31">
        <v>2206.3276767676771</v>
      </c>
      <c r="BM169" s="31">
        <v>2243.8821904147858</v>
      </c>
      <c r="BN169" s="31">
        <v>2206.3276767676771</v>
      </c>
      <c r="BO169" s="31">
        <v>2206.3276767676771</v>
      </c>
    </row>
    <row r="170" spans="1:67" ht="13.95" customHeight="1">
      <c r="A170" s="14">
        <f t="shared" si="2"/>
        <v>1965</v>
      </c>
      <c r="B170" s="31">
        <v>2187.291015625</v>
      </c>
      <c r="C170" s="31">
        <v>2054.37841796875</v>
      </c>
      <c r="D170" s="31">
        <v>1967.2344970703125</v>
      </c>
      <c r="E170" s="31">
        <v>2162.341796875</v>
      </c>
      <c r="F170" s="31">
        <v>2149.64306640625</v>
      </c>
      <c r="G170" s="31">
        <v>2153.165283203125</v>
      </c>
      <c r="H170" s="31">
        <v>1932.943115234375</v>
      </c>
      <c r="I170" s="31">
        <v>2406.09228515625</v>
      </c>
      <c r="J170" s="31">
        <v>2199.804443359375</v>
      </c>
      <c r="K170" s="31">
        <v>2051.7037037037039</v>
      </c>
      <c r="L170" s="31">
        <v>2068.5432098765432</v>
      </c>
      <c r="M170" s="31">
        <v>2014.6469135802467</v>
      </c>
      <c r="N170" s="31">
        <v>2138.4641975308641</v>
      </c>
      <c r="O170" s="31">
        <v>2185.6592592592597</v>
      </c>
      <c r="P170" s="31">
        <v>2048.5049382716052</v>
      </c>
      <c r="Q170" s="31">
        <v>2171.4</v>
      </c>
      <c r="R170" s="31">
        <v>2068.5432098765432</v>
      </c>
      <c r="S170" s="31">
        <v>1741.6395061728394</v>
      </c>
      <c r="T170" s="31">
        <v>2068.5432098765432</v>
      </c>
      <c r="U170" s="31">
        <v>1974.5185185185187</v>
      </c>
      <c r="V170" s="31">
        <v>1965.8419753086423</v>
      </c>
      <c r="W170" s="31">
        <v>1938.2740740740742</v>
      </c>
      <c r="X170" s="31">
        <v>2057.9259259259261</v>
      </c>
      <c r="Y170" s="31">
        <v>1927.5061728395062</v>
      </c>
      <c r="Z170" s="31">
        <v>1927.5061728395062</v>
      </c>
      <c r="AA170" s="31">
        <v>2077.9456790123459</v>
      </c>
      <c r="AB170" s="31">
        <v>2195.4765432098766</v>
      </c>
      <c r="AC170" s="31">
        <v>2162.5679012345681</v>
      </c>
      <c r="AD170" s="31">
        <v>2162.5679012345681</v>
      </c>
      <c r="AE170" s="31">
        <v>2148.4641975308646</v>
      </c>
      <c r="AF170" s="31">
        <v>2162.5679012345681</v>
      </c>
      <c r="AG170" s="31">
        <v>2209.5802469135806</v>
      </c>
      <c r="AH170" s="31">
        <v>2209.5802469135806</v>
      </c>
      <c r="AI170" s="31">
        <v>2327.1111111111113</v>
      </c>
      <c r="AJ170" s="31">
        <v>2209.5802469135806</v>
      </c>
      <c r="AK170" s="31">
        <v>2209.5802469135806</v>
      </c>
      <c r="AL170" s="31">
        <v>2209.5802469135806</v>
      </c>
      <c r="AM170" s="31">
        <v>1818.3004115226336</v>
      </c>
      <c r="AN170" s="31">
        <v>2209.5802469135806</v>
      </c>
      <c r="AO170" s="31">
        <v>2153.1654320987655</v>
      </c>
      <c r="AP170" s="31">
        <v>2153.1654320987655</v>
      </c>
      <c r="AQ170" s="31">
        <v>2153.1654320987655</v>
      </c>
      <c r="AR170" s="31">
        <v>2153.1654320987655</v>
      </c>
      <c r="AS170" s="31">
        <v>2153.1654320987655</v>
      </c>
      <c r="AT170" s="31">
        <v>2153.1654320987655</v>
      </c>
      <c r="AU170" s="31">
        <v>2153.1654320987655</v>
      </c>
      <c r="AV170" s="31">
        <v>2153.1654320987655</v>
      </c>
      <c r="AW170" s="31">
        <v>2153.1654320987655</v>
      </c>
      <c r="AX170" s="31">
        <v>2153.1654320987655</v>
      </c>
      <c r="AY170" s="31">
        <v>2153.1654320987655</v>
      </c>
      <c r="AZ170" s="31">
        <v>1904</v>
      </c>
      <c r="BA170" s="31">
        <v>1974.5185185185187</v>
      </c>
      <c r="BB170" s="31">
        <v>2450.1979797979802</v>
      </c>
      <c r="BC170" s="31">
        <v>2134.3604938271606</v>
      </c>
      <c r="BD170" s="31">
        <v>2444.641975308642</v>
      </c>
      <c r="BE170" s="31">
        <v>2444.641975308642</v>
      </c>
      <c r="BF170" s="31">
        <v>2444.641975308642</v>
      </c>
      <c r="BG170" s="31">
        <v>2209.5802469135806</v>
      </c>
      <c r="BH170" s="31">
        <v>2219.1871175523352</v>
      </c>
      <c r="BI170" s="31">
        <v>2070.2806226516373</v>
      </c>
      <c r="BJ170" s="31">
        <v>2209.5802469135806</v>
      </c>
      <c r="BK170" s="31">
        <v>2209.5802469135806</v>
      </c>
      <c r="BL170" s="31">
        <v>2209.5802469135806</v>
      </c>
      <c r="BM170" s="31">
        <v>2247.1901234567899</v>
      </c>
      <c r="BN170" s="31">
        <v>2209.5802469135806</v>
      </c>
      <c r="BO170" s="31">
        <v>2209.5802469135806</v>
      </c>
    </row>
    <row r="171" spans="1:67" ht="13.95" customHeight="1">
      <c r="A171" s="14">
        <f t="shared" si="2"/>
        <v>1966</v>
      </c>
      <c r="B171" s="31">
        <v>2180.50634765625</v>
      </c>
      <c r="C171" s="31">
        <v>2028.1925048828125</v>
      </c>
      <c r="D171" s="31">
        <v>1966.7490234375</v>
      </c>
      <c r="E171" s="31">
        <v>2145.028564453125</v>
      </c>
      <c r="F171" s="31">
        <v>2146.862060546875</v>
      </c>
      <c r="G171" s="31">
        <v>2165.503662109375</v>
      </c>
      <c r="H171" s="31">
        <v>1934.2586669921875</v>
      </c>
      <c r="I171" s="31">
        <v>2399.79541015625</v>
      </c>
      <c r="J171" s="31">
        <v>2194.400634765625</v>
      </c>
      <c r="K171" s="31">
        <v>2023.0028890533315</v>
      </c>
      <c r="L171" s="31">
        <v>2038.1584446088868</v>
      </c>
      <c r="M171" s="31">
        <v>1989.65177794222</v>
      </c>
      <c r="N171" s="31">
        <v>2101.0873334977755</v>
      </c>
      <c r="O171" s="31">
        <v>2143.5628890533317</v>
      </c>
      <c r="P171" s="31">
        <v>2020.1240001644426</v>
      </c>
      <c r="Q171" s="31">
        <v>2130.7295557199982</v>
      </c>
      <c r="R171" s="31">
        <v>2038.1584446088868</v>
      </c>
      <c r="S171" s="31">
        <v>1743.9451112755535</v>
      </c>
      <c r="T171" s="31">
        <v>2038.1584446088868</v>
      </c>
      <c r="U171" s="31">
        <v>1965.1221167281997</v>
      </c>
      <c r="V171" s="31">
        <v>1966.3266894817484</v>
      </c>
      <c r="W171" s="31">
        <v>1931.5580194262316</v>
      </c>
      <c r="X171" s="31">
        <v>2049.2022388223536</v>
      </c>
      <c r="Y171" s="31">
        <v>1931.8244642469617</v>
      </c>
      <c r="Z171" s="31">
        <v>1931.8244672595258</v>
      </c>
      <c r="AA171" s="31">
        <v>2068.9623225306059</v>
      </c>
      <c r="AB171" s="31">
        <v>2174.7401003083837</v>
      </c>
      <c r="AC171" s="31">
        <v>2145.1223225306062</v>
      </c>
      <c r="AD171" s="31">
        <v>2145.1223225306062</v>
      </c>
      <c r="AE171" s="31">
        <v>2132.428989197273</v>
      </c>
      <c r="AF171" s="31">
        <v>2145.1223225306062</v>
      </c>
      <c r="AG171" s="31">
        <v>2200.6061828245097</v>
      </c>
      <c r="AH171" s="31">
        <v>2200.6061821831599</v>
      </c>
      <c r="AI171" s="31">
        <v>2306.3839606022871</v>
      </c>
      <c r="AJ171" s="31">
        <v>2200.6061828245097</v>
      </c>
      <c r="AK171" s="31">
        <v>2200.6061828245097</v>
      </c>
      <c r="AL171" s="31">
        <v>2200.6061821831599</v>
      </c>
      <c r="AM171" s="31">
        <v>1848.4543309726571</v>
      </c>
      <c r="AN171" s="31">
        <v>2200.6061828245097</v>
      </c>
      <c r="AO171" s="31">
        <v>2165.5036420377282</v>
      </c>
      <c r="AP171" s="31">
        <v>2165.5036420377282</v>
      </c>
      <c r="AQ171" s="31">
        <v>2165.5036488409569</v>
      </c>
      <c r="AR171" s="31">
        <v>2165.5036420377282</v>
      </c>
      <c r="AS171" s="31">
        <v>2165.5036420377282</v>
      </c>
      <c r="AT171" s="31">
        <v>2165.5036420377282</v>
      </c>
      <c r="AU171" s="31">
        <v>2165.5036420377282</v>
      </c>
      <c r="AV171" s="31">
        <v>2165.5036420377282</v>
      </c>
      <c r="AW171" s="31">
        <v>2165.5036420377282</v>
      </c>
      <c r="AX171" s="31">
        <v>2165.5036420377282</v>
      </c>
      <c r="AY171" s="31">
        <v>2165.5036420377282</v>
      </c>
      <c r="AZ171" s="31">
        <v>1908.1593036923557</v>
      </c>
      <c r="BA171" s="31">
        <v>1971.6259703590226</v>
      </c>
      <c r="BB171" s="31">
        <v>2439.2429645330258</v>
      </c>
      <c r="BC171" s="31">
        <v>2154.989227159288</v>
      </c>
      <c r="BD171" s="31">
        <v>2434.2425604926216</v>
      </c>
      <c r="BE171" s="31">
        <v>2434.2425726996526</v>
      </c>
      <c r="BF171" s="31">
        <v>2434.2425604926216</v>
      </c>
      <c r="BG171" s="31">
        <v>2203.1049936994191</v>
      </c>
      <c r="BH171" s="31">
        <v>2211.7511772742978</v>
      </c>
      <c r="BI171" s="31">
        <v>2077.7353318636697</v>
      </c>
      <c r="BJ171" s="31">
        <v>2203.1049936994191</v>
      </c>
      <c r="BK171" s="31">
        <v>2203.1049936994191</v>
      </c>
      <c r="BL171" s="31">
        <v>2203.1049936994191</v>
      </c>
      <c r="BM171" s="31">
        <v>2236.9538825883074</v>
      </c>
      <c r="BN171" s="31">
        <v>2203.1049936994191</v>
      </c>
      <c r="BO171" s="31">
        <v>2203.1049936994191</v>
      </c>
    </row>
    <row r="172" spans="1:67" ht="13.95" customHeight="1">
      <c r="A172" s="14">
        <f t="shared" si="2"/>
        <v>1967</v>
      </c>
      <c r="B172" s="31">
        <v>2173.907470703125</v>
      </c>
      <c r="C172" s="31">
        <v>2002.0662841796875</v>
      </c>
      <c r="D172" s="31">
        <v>1966.242919921875</v>
      </c>
      <c r="E172" s="31">
        <v>2127.6923828125</v>
      </c>
      <c r="F172" s="31">
        <v>2144.016845703125</v>
      </c>
      <c r="G172" s="31">
        <v>2177.842041015625</v>
      </c>
      <c r="H172" s="31">
        <v>1935.571044921875</v>
      </c>
      <c r="I172" s="31">
        <v>2393.56689453125</v>
      </c>
      <c r="J172" s="31">
        <v>2188.94482421875</v>
      </c>
      <c r="K172" s="31">
        <v>1994.3020744029586</v>
      </c>
      <c r="L172" s="31">
        <v>2007.77367934123</v>
      </c>
      <c r="M172" s="31">
        <v>1964.6566423041927</v>
      </c>
      <c r="N172" s="31">
        <v>2063.7104694646869</v>
      </c>
      <c r="O172" s="31">
        <v>2101.4665188474032</v>
      </c>
      <c r="P172" s="31">
        <v>1991.7430620572795</v>
      </c>
      <c r="Q172" s="31">
        <v>2090.0591114399954</v>
      </c>
      <c r="R172" s="31">
        <v>2007.77367934123</v>
      </c>
      <c r="S172" s="31">
        <v>1746.250716378267</v>
      </c>
      <c r="T172" s="31">
        <v>2007.77367934123</v>
      </c>
      <c r="U172" s="31">
        <v>1955.7257149378806</v>
      </c>
      <c r="V172" s="31">
        <v>1966.8114036548545</v>
      </c>
      <c r="W172" s="31">
        <v>1924.841964778389</v>
      </c>
      <c r="X172" s="31">
        <v>2040.4785517187811</v>
      </c>
      <c r="Y172" s="31">
        <v>1936.1427556544174</v>
      </c>
      <c r="Z172" s="31">
        <v>1936.1427616795456</v>
      </c>
      <c r="AA172" s="31">
        <v>2059.9789660488664</v>
      </c>
      <c r="AB172" s="31">
        <v>2154.0036574068909</v>
      </c>
      <c r="AC172" s="31">
        <v>2127.6767438266443</v>
      </c>
      <c r="AD172" s="31">
        <v>2127.6767438266443</v>
      </c>
      <c r="AE172" s="31">
        <v>2116.3937808636811</v>
      </c>
      <c r="AF172" s="31">
        <v>2127.6767438266443</v>
      </c>
      <c r="AG172" s="31">
        <v>2191.6321187354383</v>
      </c>
      <c r="AH172" s="31">
        <v>2191.6321174527393</v>
      </c>
      <c r="AI172" s="31">
        <v>2285.6568100934628</v>
      </c>
      <c r="AJ172" s="31">
        <v>2191.6321187354383</v>
      </c>
      <c r="AK172" s="31">
        <v>2191.6321187354383</v>
      </c>
      <c r="AL172" s="31">
        <v>2191.6321174527393</v>
      </c>
      <c r="AM172" s="31">
        <v>1878.6082504226808</v>
      </c>
      <c r="AN172" s="31">
        <v>2191.6321187354383</v>
      </c>
      <c r="AO172" s="31">
        <v>2177.8418519766906</v>
      </c>
      <c r="AP172" s="31">
        <v>2177.8418519766906</v>
      </c>
      <c r="AQ172" s="31">
        <v>2177.8418655831483</v>
      </c>
      <c r="AR172" s="31">
        <v>2177.8418519766906</v>
      </c>
      <c r="AS172" s="31">
        <v>2177.8418519766906</v>
      </c>
      <c r="AT172" s="31">
        <v>2177.8418519766906</v>
      </c>
      <c r="AU172" s="31">
        <v>2177.8418519766906</v>
      </c>
      <c r="AV172" s="31">
        <v>2177.8418519766906</v>
      </c>
      <c r="AW172" s="31">
        <v>2177.8418519766906</v>
      </c>
      <c r="AX172" s="31">
        <v>2177.8418519766906</v>
      </c>
      <c r="AY172" s="31">
        <v>2177.8418519766906</v>
      </c>
      <c r="AZ172" s="31">
        <v>1912.3186073847114</v>
      </c>
      <c r="BA172" s="31">
        <v>1968.7334221995266</v>
      </c>
      <c r="BB172" s="31">
        <v>2428.2879492680718</v>
      </c>
      <c r="BC172" s="31">
        <v>2175.6179604914159</v>
      </c>
      <c r="BD172" s="31">
        <v>2423.8431456766011</v>
      </c>
      <c r="BE172" s="31">
        <v>2423.8431700906635</v>
      </c>
      <c r="BF172" s="31">
        <v>2423.8431456766011</v>
      </c>
      <c r="BG172" s="31">
        <v>2196.6297404852571</v>
      </c>
      <c r="BH172" s="31">
        <v>2204.3152369962609</v>
      </c>
      <c r="BI172" s="31">
        <v>2085.1900410757025</v>
      </c>
      <c r="BJ172" s="31">
        <v>2196.6297404852571</v>
      </c>
      <c r="BK172" s="31">
        <v>2196.6297404852571</v>
      </c>
      <c r="BL172" s="31">
        <v>2196.6297404852571</v>
      </c>
      <c r="BM172" s="31">
        <v>2226.7176417198248</v>
      </c>
      <c r="BN172" s="31">
        <v>2196.6297404852571</v>
      </c>
      <c r="BO172" s="31">
        <v>2196.6297404852571</v>
      </c>
    </row>
    <row r="173" spans="1:67" ht="13.95" customHeight="1">
      <c r="A173" s="14">
        <f t="shared" si="2"/>
        <v>1968</v>
      </c>
      <c r="B173" s="31">
        <v>2167.456298828125</v>
      </c>
      <c r="C173" s="31">
        <v>1976.014892578125</v>
      </c>
      <c r="D173" s="31">
        <v>1965.7296142578125</v>
      </c>
      <c r="E173" s="31">
        <v>2110.333984375</v>
      </c>
      <c r="F173" s="31">
        <v>2141.1513671875</v>
      </c>
      <c r="G173" s="31">
        <v>2190.18017578125</v>
      </c>
      <c r="H173" s="31">
        <v>1936.880615234375</v>
      </c>
      <c r="I173" s="31">
        <v>2387.334228515625</v>
      </c>
      <c r="J173" s="31">
        <v>2183.450439453125</v>
      </c>
      <c r="K173" s="31">
        <v>1965.601259752586</v>
      </c>
      <c r="L173" s="31">
        <v>1977.3889140735732</v>
      </c>
      <c r="M173" s="31">
        <v>1939.6615066661659</v>
      </c>
      <c r="N173" s="31">
        <v>2026.333605431598</v>
      </c>
      <c r="O173" s="31">
        <v>2059.3701486414748</v>
      </c>
      <c r="P173" s="31">
        <v>1963.3621239501167</v>
      </c>
      <c r="Q173" s="31">
        <v>2049.388667159993</v>
      </c>
      <c r="R173" s="31">
        <v>1977.3889140735732</v>
      </c>
      <c r="S173" s="31">
        <v>1748.5563214809808</v>
      </c>
      <c r="T173" s="31">
        <v>1977.3889140735732</v>
      </c>
      <c r="U173" s="31">
        <v>1946.3293131475616</v>
      </c>
      <c r="V173" s="31">
        <v>1967.2961178279606</v>
      </c>
      <c r="W173" s="31">
        <v>1918.1259101305463</v>
      </c>
      <c r="X173" s="31">
        <v>2031.7548646152086</v>
      </c>
      <c r="Y173" s="31">
        <v>1940.4610470618732</v>
      </c>
      <c r="Z173" s="31">
        <v>1940.461056099565</v>
      </c>
      <c r="AA173" s="31">
        <v>2050.9956095671264</v>
      </c>
      <c r="AB173" s="31">
        <v>2133.2672145053975</v>
      </c>
      <c r="AC173" s="31">
        <v>2110.2311651226819</v>
      </c>
      <c r="AD173" s="31">
        <v>2110.2311651226819</v>
      </c>
      <c r="AE173" s="31">
        <v>2100.3585725300895</v>
      </c>
      <c r="AF173" s="31">
        <v>2110.2311651226819</v>
      </c>
      <c r="AG173" s="31">
        <v>2182.6580546463674</v>
      </c>
      <c r="AH173" s="31">
        <v>2182.6580527223186</v>
      </c>
      <c r="AI173" s="31">
        <v>2264.929659584639</v>
      </c>
      <c r="AJ173" s="31">
        <v>2182.6580546463674</v>
      </c>
      <c r="AK173" s="31">
        <v>2182.6580546463674</v>
      </c>
      <c r="AL173" s="31">
        <v>2182.6580527223186</v>
      </c>
      <c r="AM173" s="31">
        <v>1908.7621698727046</v>
      </c>
      <c r="AN173" s="31">
        <v>2182.6580546463674</v>
      </c>
      <c r="AO173" s="31">
        <v>2190.1800619156538</v>
      </c>
      <c r="AP173" s="31">
        <v>2190.1800619156538</v>
      </c>
      <c r="AQ173" s="31">
        <v>2190.1800823253398</v>
      </c>
      <c r="AR173" s="31">
        <v>2190.1800619156538</v>
      </c>
      <c r="AS173" s="31">
        <v>2190.1800619156538</v>
      </c>
      <c r="AT173" s="31">
        <v>2190.1800619156538</v>
      </c>
      <c r="AU173" s="31">
        <v>2190.1800619156538</v>
      </c>
      <c r="AV173" s="31">
        <v>2190.1800619156538</v>
      </c>
      <c r="AW173" s="31">
        <v>2190.1800619156538</v>
      </c>
      <c r="AX173" s="31">
        <v>2190.1800619156538</v>
      </c>
      <c r="AY173" s="31">
        <v>2190.1800619156538</v>
      </c>
      <c r="AZ173" s="31">
        <v>1916.4779110770673</v>
      </c>
      <c r="BA173" s="31">
        <v>1965.8408740400305</v>
      </c>
      <c r="BB173" s="31">
        <v>2417.3329340031173</v>
      </c>
      <c r="BC173" s="31">
        <v>2196.2466938235439</v>
      </c>
      <c r="BD173" s="31">
        <v>2413.4437308605807</v>
      </c>
      <c r="BE173" s="31">
        <v>2413.4437674816745</v>
      </c>
      <c r="BF173" s="31">
        <v>2413.4437308605807</v>
      </c>
      <c r="BG173" s="31">
        <v>2190.1544872710956</v>
      </c>
      <c r="BH173" s="31">
        <v>2196.8792967182235</v>
      </c>
      <c r="BI173" s="31">
        <v>2092.6447502877354</v>
      </c>
      <c r="BJ173" s="31">
        <v>2190.1544872710956</v>
      </c>
      <c r="BK173" s="31">
        <v>2190.1544872710956</v>
      </c>
      <c r="BL173" s="31">
        <v>2190.1544872710956</v>
      </c>
      <c r="BM173" s="31">
        <v>2216.4814008513422</v>
      </c>
      <c r="BN173" s="31">
        <v>2190.1544872710956</v>
      </c>
      <c r="BO173" s="31">
        <v>2190.1544872710956</v>
      </c>
    </row>
    <row r="174" spans="1:67" ht="13.95" customHeight="1">
      <c r="A174" s="14">
        <f t="shared" si="2"/>
        <v>1969</v>
      </c>
      <c r="B174" s="31">
        <v>2160.993896484375</v>
      </c>
      <c r="C174" s="31">
        <v>1950.03125</v>
      </c>
      <c r="D174" s="31">
        <v>1965.2115478515625</v>
      </c>
      <c r="E174" s="31">
        <v>2092.953369140625</v>
      </c>
      <c r="F174" s="31">
        <v>2138.250732421875</v>
      </c>
      <c r="G174" s="31">
        <v>2202.518310546875</v>
      </c>
      <c r="H174" s="31">
        <v>1938.173583984375</v>
      </c>
      <c r="I174" s="31">
        <v>2381.011474609375</v>
      </c>
      <c r="J174" s="31">
        <v>2177.927490234375</v>
      </c>
      <c r="K174" s="31">
        <v>1936.9004451022131</v>
      </c>
      <c r="L174" s="31">
        <v>1947.0041488059167</v>
      </c>
      <c r="M174" s="31">
        <v>1914.6663710281387</v>
      </c>
      <c r="N174" s="31">
        <v>1988.9567413985092</v>
      </c>
      <c r="O174" s="31">
        <v>2017.2737784355468</v>
      </c>
      <c r="P174" s="31">
        <v>1934.9811858429541</v>
      </c>
      <c r="Q174" s="31">
        <v>2008.7182228799909</v>
      </c>
      <c r="R174" s="31">
        <v>1947.0041488059167</v>
      </c>
      <c r="S174" s="31">
        <v>1750.8619265836944</v>
      </c>
      <c r="T174" s="31">
        <v>1947.0041488059167</v>
      </c>
      <c r="U174" s="31">
        <v>1936.9329113572428</v>
      </c>
      <c r="V174" s="31">
        <v>1967.7808320010663</v>
      </c>
      <c r="W174" s="31">
        <v>1911.4098554827037</v>
      </c>
      <c r="X174" s="31">
        <v>2023.0311775116359</v>
      </c>
      <c r="Y174" s="31">
        <v>1944.7793384693286</v>
      </c>
      <c r="Z174" s="31">
        <v>1944.7793505195848</v>
      </c>
      <c r="AA174" s="31">
        <v>2042.0122530853864</v>
      </c>
      <c r="AB174" s="31">
        <v>2112.5307716039047</v>
      </c>
      <c r="AC174" s="31">
        <v>2092.7855864187195</v>
      </c>
      <c r="AD174" s="31">
        <v>2092.7855864187195</v>
      </c>
      <c r="AE174" s="31">
        <v>2084.3233641964976</v>
      </c>
      <c r="AF174" s="31">
        <v>2092.7855864187195</v>
      </c>
      <c r="AG174" s="31">
        <v>2173.6839905572961</v>
      </c>
      <c r="AH174" s="31">
        <v>2173.683987991898</v>
      </c>
      <c r="AI174" s="31">
        <v>2244.2025090758148</v>
      </c>
      <c r="AJ174" s="31">
        <v>2173.6839905572961</v>
      </c>
      <c r="AK174" s="31">
        <v>2173.6839905572961</v>
      </c>
      <c r="AL174" s="31">
        <v>2173.683987991898</v>
      </c>
      <c r="AM174" s="31">
        <v>1938.9160893227279</v>
      </c>
      <c r="AN174" s="31">
        <v>2173.6839905572961</v>
      </c>
      <c r="AO174" s="31">
        <v>2202.5182718546157</v>
      </c>
      <c r="AP174" s="31">
        <v>2202.5182718546157</v>
      </c>
      <c r="AQ174" s="31">
        <v>2202.5182990675312</v>
      </c>
      <c r="AR174" s="31">
        <v>2202.5182718546157</v>
      </c>
      <c r="AS174" s="31">
        <v>2202.5182718546157</v>
      </c>
      <c r="AT174" s="31">
        <v>2202.5182718546157</v>
      </c>
      <c r="AU174" s="31">
        <v>2202.5182718546157</v>
      </c>
      <c r="AV174" s="31">
        <v>2202.5182718546157</v>
      </c>
      <c r="AW174" s="31">
        <v>2202.5182718546157</v>
      </c>
      <c r="AX174" s="31">
        <v>2202.5182718546157</v>
      </c>
      <c r="AY174" s="31">
        <v>2202.5182718546157</v>
      </c>
      <c r="AZ174" s="31">
        <v>1920.6372147694231</v>
      </c>
      <c r="BA174" s="31">
        <v>1962.9483258805344</v>
      </c>
      <c r="BB174" s="31">
        <v>2406.3779187381633</v>
      </c>
      <c r="BC174" s="31">
        <v>2216.8754271556713</v>
      </c>
      <c r="BD174" s="31">
        <v>2403.0443160445602</v>
      </c>
      <c r="BE174" s="31">
        <v>2403.0443648726855</v>
      </c>
      <c r="BF174" s="31">
        <v>2403.0443160445602</v>
      </c>
      <c r="BG174" s="31">
        <v>2183.6792340569336</v>
      </c>
      <c r="BH174" s="31">
        <v>2189.4433564401866</v>
      </c>
      <c r="BI174" s="31">
        <v>2100.0994594997678</v>
      </c>
      <c r="BJ174" s="31">
        <v>2183.6792340569336</v>
      </c>
      <c r="BK174" s="31">
        <v>2183.6792340569336</v>
      </c>
      <c r="BL174" s="31">
        <v>2183.6792340569336</v>
      </c>
      <c r="BM174" s="31">
        <v>2206.2451599828591</v>
      </c>
      <c r="BN174" s="31">
        <v>2183.6792340569336</v>
      </c>
      <c r="BO174" s="31">
        <v>2183.6792340569336</v>
      </c>
    </row>
    <row r="175" spans="1:67" ht="13.95" customHeight="1">
      <c r="A175" s="14">
        <f t="shared" si="2"/>
        <v>1970</v>
      </c>
      <c r="B175" s="31">
        <v>2154.625</v>
      </c>
      <c r="C175" s="31">
        <v>1924.1409912109375</v>
      </c>
      <c r="D175" s="31">
        <v>1964.6644287109375</v>
      </c>
      <c r="E175" s="31">
        <v>2075.547607421875</v>
      </c>
      <c r="F175" s="31">
        <v>2135.27783203125</v>
      </c>
      <c r="G175" s="31">
        <v>2214.8564453125</v>
      </c>
      <c r="H175" s="31">
        <v>1939.4453125</v>
      </c>
      <c r="I175" s="31">
        <v>2374.59765625</v>
      </c>
      <c r="J175" s="31">
        <v>2172.40869140625</v>
      </c>
      <c r="K175" s="31">
        <v>1908.1996304518404</v>
      </c>
      <c r="L175" s="31">
        <v>1916.6193835382605</v>
      </c>
      <c r="M175" s="31">
        <v>1889.6712353901123</v>
      </c>
      <c r="N175" s="31">
        <v>1951.5798773654205</v>
      </c>
      <c r="O175" s="31">
        <v>1975.1774082296185</v>
      </c>
      <c r="P175" s="31">
        <v>1906.6002477357913</v>
      </c>
      <c r="Q175" s="31">
        <v>1968.0477785999888</v>
      </c>
      <c r="R175" s="31">
        <v>1916.6193835382605</v>
      </c>
      <c r="S175" s="31">
        <v>1753.1675316864087</v>
      </c>
      <c r="T175" s="31">
        <v>1916.6193835382605</v>
      </c>
      <c r="U175" s="31">
        <v>1927.5365095669235</v>
      </c>
      <c r="V175" s="31">
        <v>1968.2655461741724</v>
      </c>
      <c r="W175" s="31">
        <v>1904.6938008348611</v>
      </c>
      <c r="X175" s="31">
        <v>2014.3074904080636</v>
      </c>
      <c r="Y175" s="31">
        <v>1949.0976298767844</v>
      </c>
      <c r="Z175" s="31">
        <v>1949.0976449396046</v>
      </c>
      <c r="AA175" s="31">
        <v>2033.0288966036467</v>
      </c>
      <c r="AB175" s="31">
        <v>2091.7943287024118</v>
      </c>
      <c r="AC175" s="31">
        <v>2075.3400077147576</v>
      </c>
      <c r="AD175" s="31">
        <v>2075.3400077147576</v>
      </c>
      <c r="AE175" s="31">
        <v>2068.288155862906</v>
      </c>
      <c r="AF175" s="31">
        <v>2075.3400077147576</v>
      </c>
      <c r="AG175" s="31">
        <v>2164.7099264682251</v>
      </c>
      <c r="AH175" s="31">
        <v>2164.7099232614778</v>
      </c>
      <c r="AI175" s="31">
        <v>2223.4753585669905</v>
      </c>
      <c r="AJ175" s="31">
        <v>2164.7099264682251</v>
      </c>
      <c r="AK175" s="31">
        <v>2164.7099264682251</v>
      </c>
      <c r="AL175" s="31">
        <v>2164.7099232614778</v>
      </c>
      <c r="AM175" s="31">
        <v>1969.0700087727516</v>
      </c>
      <c r="AN175" s="31">
        <v>2164.7099264682251</v>
      </c>
      <c r="AO175" s="31">
        <v>2214.856481793579</v>
      </c>
      <c r="AP175" s="31">
        <v>2214.856481793579</v>
      </c>
      <c r="AQ175" s="31">
        <v>2214.8565158097226</v>
      </c>
      <c r="AR175" s="31">
        <v>2214.856481793579</v>
      </c>
      <c r="AS175" s="31">
        <v>2214.856481793579</v>
      </c>
      <c r="AT175" s="31">
        <v>2214.856481793579</v>
      </c>
      <c r="AU175" s="31">
        <v>2214.856481793579</v>
      </c>
      <c r="AV175" s="31">
        <v>2214.856481793579</v>
      </c>
      <c r="AW175" s="31">
        <v>2214.856481793579</v>
      </c>
      <c r="AX175" s="31">
        <v>2214.856481793579</v>
      </c>
      <c r="AY175" s="31">
        <v>2214.856481793579</v>
      </c>
      <c r="AZ175" s="31">
        <v>1924.7965184617788</v>
      </c>
      <c r="BA175" s="31">
        <v>1960.0557777210379</v>
      </c>
      <c r="BB175" s="31">
        <v>2395.4229034732089</v>
      </c>
      <c r="BC175" s="31">
        <v>2237.5041604877988</v>
      </c>
      <c r="BD175" s="31">
        <v>2392.6449012285398</v>
      </c>
      <c r="BE175" s="31">
        <v>2392.644962263696</v>
      </c>
      <c r="BF175" s="31">
        <v>2392.6449012285398</v>
      </c>
      <c r="BG175" s="31">
        <v>2177.2039808427721</v>
      </c>
      <c r="BH175" s="31">
        <v>2182.0074161621496</v>
      </c>
      <c r="BI175" s="31">
        <v>2107.5541687118007</v>
      </c>
      <c r="BJ175" s="31">
        <v>2177.2039808427721</v>
      </c>
      <c r="BK175" s="31">
        <v>2177.2039808427721</v>
      </c>
      <c r="BL175" s="31">
        <v>2177.2039808427721</v>
      </c>
      <c r="BM175" s="31">
        <v>2196.008919114377</v>
      </c>
      <c r="BN175" s="31">
        <v>2177.2039808427721</v>
      </c>
      <c r="BO175" s="31">
        <v>2177.2039808427721</v>
      </c>
    </row>
    <row r="176" spans="1:67" ht="13.95" customHeight="1">
      <c r="A176" s="14">
        <f t="shared" si="2"/>
        <v>1971</v>
      </c>
      <c r="B176" s="31">
        <v>2148.165771484375</v>
      </c>
      <c r="C176" s="31">
        <v>1898.331787109375</v>
      </c>
      <c r="D176" s="31">
        <v>1964.0946044921875</v>
      </c>
      <c r="E176" s="31">
        <v>2058.1162109375</v>
      </c>
      <c r="F176" s="31">
        <v>2132.225830078125</v>
      </c>
      <c r="G176" s="31">
        <v>2227.19482421875</v>
      </c>
      <c r="H176" s="31">
        <v>1940.7117919921875</v>
      </c>
      <c r="I176" s="31">
        <v>2368.06005859375</v>
      </c>
      <c r="J176" s="31">
        <v>2166.883056640625</v>
      </c>
      <c r="K176" s="31">
        <v>1879.498815801468</v>
      </c>
      <c r="L176" s="31">
        <v>1886.2346182706037</v>
      </c>
      <c r="M176" s="31">
        <v>1864.6760997520851</v>
      </c>
      <c r="N176" s="31">
        <v>1914.2030133323321</v>
      </c>
      <c r="O176" s="31">
        <v>1933.0810380236901</v>
      </c>
      <c r="P176" s="31">
        <v>1878.2193096286283</v>
      </c>
      <c r="Q176" s="31">
        <v>1927.3773343199864</v>
      </c>
      <c r="R176" s="31">
        <v>1886.2346182706037</v>
      </c>
      <c r="S176" s="31">
        <v>1755.4731367891222</v>
      </c>
      <c r="T176" s="31">
        <v>1886.2346182706037</v>
      </c>
      <c r="U176" s="31">
        <v>1918.1401077766047</v>
      </c>
      <c r="V176" s="31">
        <v>1968.7502603472785</v>
      </c>
      <c r="W176" s="31">
        <v>1897.9777461870181</v>
      </c>
      <c r="X176" s="31">
        <v>2005.5838033044911</v>
      </c>
      <c r="Y176" s="31">
        <v>1953.4159212842401</v>
      </c>
      <c r="Z176" s="31">
        <v>1953.4159393596237</v>
      </c>
      <c r="AA176" s="31">
        <v>2024.0455401219065</v>
      </c>
      <c r="AB176" s="31">
        <v>2071.0578858009189</v>
      </c>
      <c r="AC176" s="31">
        <v>2057.8944290107952</v>
      </c>
      <c r="AD176" s="31">
        <v>2057.8944290107952</v>
      </c>
      <c r="AE176" s="31">
        <v>2052.252947529314</v>
      </c>
      <c r="AF176" s="31">
        <v>2057.8944290107952</v>
      </c>
      <c r="AG176" s="31">
        <v>2155.7358623791542</v>
      </c>
      <c r="AH176" s="31">
        <v>2155.7358585310571</v>
      </c>
      <c r="AI176" s="31">
        <v>2202.7482080581663</v>
      </c>
      <c r="AJ176" s="31">
        <v>2155.7358623791542</v>
      </c>
      <c r="AK176" s="31">
        <v>2155.7358623791542</v>
      </c>
      <c r="AL176" s="31">
        <v>2155.7358585310571</v>
      </c>
      <c r="AM176" s="31">
        <v>1999.2239282227754</v>
      </c>
      <c r="AN176" s="31">
        <v>2155.7358623791542</v>
      </c>
      <c r="AO176" s="31">
        <v>2227.1946917325413</v>
      </c>
      <c r="AP176" s="31">
        <v>2227.1946917325413</v>
      </c>
      <c r="AQ176" s="31">
        <v>2227.1947325519141</v>
      </c>
      <c r="AR176" s="31">
        <v>2227.1946917325413</v>
      </c>
      <c r="AS176" s="31">
        <v>2227.1946917325413</v>
      </c>
      <c r="AT176" s="31">
        <v>2227.1946917325413</v>
      </c>
      <c r="AU176" s="31">
        <v>2227.1946917325413</v>
      </c>
      <c r="AV176" s="31">
        <v>2227.1946917325413</v>
      </c>
      <c r="AW176" s="31">
        <v>2227.1946917325413</v>
      </c>
      <c r="AX176" s="31">
        <v>2227.1946917325413</v>
      </c>
      <c r="AY176" s="31">
        <v>2227.1946917325413</v>
      </c>
      <c r="AZ176" s="31">
        <v>1928.9558221541345</v>
      </c>
      <c r="BA176" s="31">
        <v>1957.1632295615418</v>
      </c>
      <c r="BB176" s="31">
        <v>2384.4678882082544</v>
      </c>
      <c r="BC176" s="31">
        <v>2258.1328938199267</v>
      </c>
      <c r="BD176" s="31">
        <v>2382.2454864125193</v>
      </c>
      <c r="BE176" s="31">
        <v>2382.245559654707</v>
      </c>
      <c r="BF176" s="31">
        <v>2382.2454864125193</v>
      </c>
      <c r="BG176" s="31">
        <v>2170.7287276286106</v>
      </c>
      <c r="BH176" s="31">
        <v>2174.5714758841123</v>
      </c>
      <c r="BI176" s="31">
        <v>2115.0088779238331</v>
      </c>
      <c r="BJ176" s="31">
        <v>2170.7287276286106</v>
      </c>
      <c r="BK176" s="31">
        <v>2170.7287276286106</v>
      </c>
      <c r="BL176" s="31">
        <v>2170.7287276286106</v>
      </c>
      <c r="BM176" s="31">
        <v>2185.7726782458944</v>
      </c>
      <c r="BN176" s="31">
        <v>2170.7287276286106</v>
      </c>
      <c r="BO176" s="31">
        <v>2170.7287276286106</v>
      </c>
    </row>
    <row r="177" spans="1:67" ht="13.95" customHeight="1">
      <c r="A177" s="14">
        <f t="shared" si="2"/>
        <v>1972</v>
      </c>
      <c r="B177" s="31">
        <v>2141.684326171875</v>
      </c>
      <c r="C177" s="31">
        <v>1872.5455322265625</v>
      </c>
      <c r="D177" s="31">
        <v>1963.533935546875</v>
      </c>
      <c r="E177" s="31">
        <v>2040.65771484375</v>
      </c>
      <c r="F177" s="31">
        <v>2129.142578125</v>
      </c>
      <c r="G177" s="31">
        <v>2239.532958984375</v>
      </c>
      <c r="H177" s="31">
        <v>1941.966552734375</v>
      </c>
      <c r="I177" s="31">
        <v>2361.420166015625</v>
      </c>
      <c r="J177" s="31">
        <v>2161.35888671875</v>
      </c>
      <c r="K177" s="31">
        <v>1850.7980011510954</v>
      </c>
      <c r="L177" s="31">
        <v>1855.8498530029472</v>
      </c>
      <c r="M177" s="31">
        <v>1839.6809641140578</v>
      </c>
      <c r="N177" s="31">
        <v>1876.8261492992431</v>
      </c>
      <c r="O177" s="31">
        <v>1890.9846678177619</v>
      </c>
      <c r="P177" s="31">
        <v>1849.8383715214654</v>
      </c>
      <c r="Q177" s="31">
        <v>1886.706890039984</v>
      </c>
      <c r="R177" s="31">
        <v>1855.8498530029472</v>
      </c>
      <c r="S177" s="31">
        <v>1757.7787418918356</v>
      </c>
      <c r="T177" s="31">
        <v>1855.8498530029472</v>
      </c>
      <c r="U177" s="31">
        <v>1908.7437059862859</v>
      </c>
      <c r="V177" s="31">
        <v>1969.2349745203842</v>
      </c>
      <c r="W177" s="31">
        <v>1891.2616915391759</v>
      </c>
      <c r="X177" s="31">
        <v>1996.8601162009186</v>
      </c>
      <c r="Y177" s="31">
        <v>1957.7342126916956</v>
      </c>
      <c r="Z177" s="31">
        <v>1957.7342337796435</v>
      </c>
      <c r="AA177" s="31">
        <v>2015.0621836401667</v>
      </c>
      <c r="AB177" s="31">
        <v>2050.3214428994261</v>
      </c>
      <c r="AC177" s="31">
        <v>2040.4488503068333</v>
      </c>
      <c r="AD177" s="31">
        <v>2040.4488503068333</v>
      </c>
      <c r="AE177" s="31">
        <v>2036.2177391957223</v>
      </c>
      <c r="AF177" s="31">
        <v>2040.4488503068333</v>
      </c>
      <c r="AG177" s="31">
        <v>2146.7617982900829</v>
      </c>
      <c r="AH177" s="31">
        <v>2146.7617938006365</v>
      </c>
      <c r="AI177" s="31">
        <v>2182.0210575493425</v>
      </c>
      <c r="AJ177" s="31">
        <v>2146.7617982900829</v>
      </c>
      <c r="AK177" s="31">
        <v>2146.7617982900829</v>
      </c>
      <c r="AL177" s="31">
        <v>2146.7617938006365</v>
      </c>
      <c r="AM177" s="31">
        <v>2029.3778476727989</v>
      </c>
      <c r="AN177" s="31">
        <v>2146.7617982900829</v>
      </c>
      <c r="AO177" s="31">
        <v>2239.5329016715041</v>
      </c>
      <c r="AP177" s="31">
        <v>2239.5329016715041</v>
      </c>
      <c r="AQ177" s="31">
        <v>2239.5329492941055</v>
      </c>
      <c r="AR177" s="31">
        <v>2239.5329016715041</v>
      </c>
      <c r="AS177" s="31">
        <v>2239.5329016715041</v>
      </c>
      <c r="AT177" s="31">
        <v>2239.5329016715041</v>
      </c>
      <c r="AU177" s="31">
        <v>2239.5329016715041</v>
      </c>
      <c r="AV177" s="31">
        <v>2239.5329016715041</v>
      </c>
      <c r="AW177" s="31">
        <v>2239.5329016715041</v>
      </c>
      <c r="AX177" s="31">
        <v>2239.5329016715041</v>
      </c>
      <c r="AY177" s="31">
        <v>2239.5329016715041</v>
      </c>
      <c r="AZ177" s="31">
        <v>1933.1151258464902</v>
      </c>
      <c r="BA177" s="31">
        <v>1954.2706814020457</v>
      </c>
      <c r="BB177" s="31">
        <v>2373.5128729433004</v>
      </c>
      <c r="BC177" s="31">
        <v>2278.7616271520542</v>
      </c>
      <c r="BD177" s="31">
        <v>2371.8460715964989</v>
      </c>
      <c r="BE177" s="31">
        <v>2371.8461570457175</v>
      </c>
      <c r="BF177" s="31">
        <v>2371.8460715964989</v>
      </c>
      <c r="BG177" s="31">
        <v>2164.2534744144486</v>
      </c>
      <c r="BH177" s="31">
        <v>2167.1355356060749</v>
      </c>
      <c r="BI177" s="31">
        <v>2122.463587135866</v>
      </c>
      <c r="BJ177" s="31">
        <v>2164.2534744144486</v>
      </c>
      <c r="BK177" s="31">
        <v>2164.2534744144486</v>
      </c>
      <c r="BL177" s="31">
        <v>2164.2534744144486</v>
      </c>
      <c r="BM177" s="31">
        <v>2175.5364373774114</v>
      </c>
      <c r="BN177" s="31">
        <v>2164.2534744144486</v>
      </c>
      <c r="BO177" s="31">
        <v>2164.2534744144486</v>
      </c>
    </row>
    <row r="178" spans="1:67" ht="13.95" customHeight="1">
      <c r="A178" s="14">
        <f t="shared" si="2"/>
        <v>1973</v>
      </c>
      <c r="B178" s="31">
        <v>2135.174072265625</v>
      </c>
      <c r="C178" s="31">
        <v>1846.777587890625</v>
      </c>
      <c r="D178" s="31">
        <v>1962.972900390625</v>
      </c>
      <c r="E178" s="31">
        <v>2023.1710205078125</v>
      </c>
      <c r="F178" s="31">
        <v>2126.0576171875</v>
      </c>
      <c r="G178" s="31">
        <v>2251.87109375</v>
      </c>
      <c r="H178" s="31">
        <v>1943.1986083984375</v>
      </c>
      <c r="I178" s="31">
        <v>2354.62451171875</v>
      </c>
      <c r="J178" s="31">
        <v>2155.84375</v>
      </c>
      <c r="K178" s="31">
        <v>1822.0971865007225</v>
      </c>
      <c r="L178" s="31">
        <v>1825.4650877352906</v>
      </c>
      <c r="M178" s="31">
        <v>1814.685828476031</v>
      </c>
      <c r="N178" s="31">
        <v>1839.4492852661547</v>
      </c>
      <c r="O178" s="31">
        <v>1848.8882976118337</v>
      </c>
      <c r="P178" s="31">
        <v>1821.4574334143028</v>
      </c>
      <c r="Q178" s="31">
        <v>1846.0364457599819</v>
      </c>
      <c r="R178" s="31">
        <v>1825.4650877352906</v>
      </c>
      <c r="S178" s="31">
        <v>1760.0843469945496</v>
      </c>
      <c r="T178" s="31">
        <v>1825.4650877352906</v>
      </c>
      <c r="U178" s="31">
        <v>1899.3473041959667</v>
      </c>
      <c r="V178" s="31">
        <v>1969.7196886934903</v>
      </c>
      <c r="W178" s="31">
        <v>1884.5456368913328</v>
      </c>
      <c r="X178" s="31">
        <v>1988.1364290973463</v>
      </c>
      <c r="Y178" s="31">
        <v>1962.0525040991513</v>
      </c>
      <c r="Z178" s="31">
        <v>1962.0525281996634</v>
      </c>
      <c r="AA178" s="31">
        <v>2006.0788271584267</v>
      </c>
      <c r="AB178" s="31">
        <v>2029.5849999979328</v>
      </c>
      <c r="AC178" s="31">
        <v>2023.0032716028713</v>
      </c>
      <c r="AD178" s="31">
        <v>2023.0032716028713</v>
      </c>
      <c r="AE178" s="31">
        <v>2020.1825308621305</v>
      </c>
      <c r="AF178" s="31">
        <v>2023.0032716028713</v>
      </c>
      <c r="AG178" s="31">
        <v>2137.787734201012</v>
      </c>
      <c r="AH178" s="31">
        <v>2137.7877290702163</v>
      </c>
      <c r="AI178" s="31">
        <v>2161.2939070405182</v>
      </c>
      <c r="AJ178" s="31">
        <v>2137.787734201012</v>
      </c>
      <c r="AK178" s="31">
        <v>2137.787734201012</v>
      </c>
      <c r="AL178" s="31">
        <v>2137.7877290702163</v>
      </c>
      <c r="AM178" s="31">
        <v>2059.5317671228227</v>
      </c>
      <c r="AN178" s="31">
        <v>2137.787734201012</v>
      </c>
      <c r="AO178" s="31">
        <v>2251.8711116104669</v>
      </c>
      <c r="AP178" s="31">
        <v>2251.8711116104669</v>
      </c>
      <c r="AQ178" s="31">
        <v>2251.8711660362969</v>
      </c>
      <c r="AR178" s="31">
        <v>2251.8711116104669</v>
      </c>
      <c r="AS178" s="31">
        <v>2251.8711116104669</v>
      </c>
      <c r="AT178" s="31">
        <v>2251.8711116104669</v>
      </c>
      <c r="AU178" s="31">
        <v>2251.8711116104669</v>
      </c>
      <c r="AV178" s="31">
        <v>2251.8711116104669</v>
      </c>
      <c r="AW178" s="31">
        <v>2251.8711116104669</v>
      </c>
      <c r="AX178" s="31">
        <v>2251.8711116104669</v>
      </c>
      <c r="AY178" s="31">
        <v>2251.8711116104669</v>
      </c>
      <c r="AZ178" s="31">
        <v>1937.2744295388461</v>
      </c>
      <c r="BA178" s="31">
        <v>1951.3781332425497</v>
      </c>
      <c r="BB178" s="31">
        <v>2362.557857678346</v>
      </c>
      <c r="BC178" s="31">
        <v>2299.3903604841821</v>
      </c>
      <c r="BD178" s="31">
        <v>2361.4466567804784</v>
      </c>
      <c r="BE178" s="31">
        <v>2361.446754436728</v>
      </c>
      <c r="BF178" s="31">
        <v>2361.4466567804784</v>
      </c>
      <c r="BG178" s="31">
        <v>2157.7782212002871</v>
      </c>
      <c r="BH178" s="31">
        <v>2159.699595328038</v>
      </c>
      <c r="BI178" s="31">
        <v>2129.9182963478984</v>
      </c>
      <c r="BJ178" s="31">
        <v>2157.7782212002871</v>
      </c>
      <c r="BK178" s="31">
        <v>2157.7782212002871</v>
      </c>
      <c r="BL178" s="31">
        <v>2157.7782212002871</v>
      </c>
      <c r="BM178" s="31">
        <v>2165.3001965089288</v>
      </c>
      <c r="BN178" s="31">
        <v>2157.7782212002871</v>
      </c>
      <c r="BO178" s="31">
        <v>2157.7782212002871</v>
      </c>
    </row>
    <row r="179" spans="1:67" ht="13.95" customHeight="1">
      <c r="A179" s="14">
        <f t="shared" si="2"/>
        <v>1974</v>
      </c>
      <c r="B179" s="31">
        <v>2128.409423828125</v>
      </c>
      <c r="C179" s="31">
        <v>1821.02099609375</v>
      </c>
      <c r="D179" s="31">
        <v>1962.3974609375</v>
      </c>
      <c r="E179" s="31">
        <v>2005.65576171875</v>
      </c>
      <c r="F179" s="31">
        <v>2122.961181640625</v>
      </c>
      <c r="G179" s="31">
        <v>2264.20947265625</v>
      </c>
      <c r="H179" s="31">
        <v>1944.4078369140625</v>
      </c>
      <c r="I179" s="31">
        <v>2347.675537109375</v>
      </c>
      <c r="J179" s="31">
        <v>2150.33349609375</v>
      </c>
      <c r="K179" s="31">
        <v>1793.3963718503499</v>
      </c>
      <c r="L179" s="31">
        <v>1795.080322467634</v>
      </c>
      <c r="M179" s="31">
        <v>1789.6906928380042</v>
      </c>
      <c r="N179" s="31">
        <v>1802.0724212330656</v>
      </c>
      <c r="O179" s="31">
        <v>1806.7919274059054</v>
      </c>
      <c r="P179" s="31">
        <v>1793.07649530714</v>
      </c>
      <c r="Q179" s="31">
        <v>1805.3660014799796</v>
      </c>
      <c r="R179" s="31">
        <v>1795.080322467634</v>
      </c>
      <c r="S179" s="31">
        <v>1762.3899520972634</v>
      </c>
      <c r="T179" s="31">
        <v>1795.080322467634</v>
      </c>
      <c r="U179" s="31">
        <v>1889.9509024056479</v>
      </c>
      <c r="V179" s="31">
        <v>1970.2044028665964</v>
      </c>
      <c r="W179" s="31">
        <v>1877.8295822434902</v>
      </c>
      <c r="X179" s="31">
        <v>1979.4127419937736</v>
      </c>
      <c r="Y179" s="31">
        <v>1966.3707955066068</v>
      </c>
      <c r="Z179" s="31">
        <v>1966.3708226196827</v>
      </c>
      <c r="AA179" s="31">
        <v>1997.0954706766868</v>
      </c>
      <c r="AB179" s="31">
        <v>2008.8485570964399</v>
      </c>
      <c r="AC179" s="31">
        <v>2005.5576928989092</v>
      </c>
      <c r="AD179" s="31">
        <v>2005.5576928989092</v>
      </c>
      <c r="AE179" s="31">
        <v>2004.147322528539</v>
      </c>
      <c r="AF179" s="31">
        <v>2005.5576928989092</v>
      </c>
      <c r="AG179" s="31">
        <v>2128.8136701119411</v>
      </c>
      <c r="AH179" s="31">
        <v>2128.8136643397957</v>
      </c>
      <c r="AI179" s="31">
        <v>2140.5667565316935</v>
      </c>
      <c r="AJ179" s="31">
        <v>2128.8136701119411</v>
      </c>
      <c r="AK179" s="31">
        <v>2128.8136701119411</v>
      </c>
      <c r="AL179" s="31">
        <v>2128.8136643397957</v>
      </c>
      <c r="AM179" s="31">
        <v>2089.685686572846</v>
      </c>
      <c r="AN179" s="31">
        <v>2128.8136701119411</v>
      </c>
      <c r="AO179" s="31">
        <v>2264.2093215494292</v>
      </c>
      <c r="AP179" s="31">
        <v>2264.2093215494292</v>
      </c>
      <c r="AQ179" s="31">
        <v>2264.2093827784884</v>
      </c>
      <c r="AR179" s="31">
        <v>2264.2093215494292</v>
      </c>
      <c r="AS179" s="31">
        <v>2264.2093215494292</v>
      </c>
      <c r="AT179" s="31">
        <v>2264.2093215494292</v>
      </c>
      <c r="AU179" s="31">
        <v>2264.2093215494292</v>
      </c>
      <c r="AV179" s="31">
        <v>2264.2093215494292</v>
      </c>
      <c r="AW179" s="31">
        <v>2264.2093215494292</v>
      </c>
      <c r="AX179" s="31">
        <v>2264.2093215494292</v>
      </c>
      <c r="AY179" s="31">
        <v>2264.2093215494292</v>
      </c>
      <c r="AZ179" s="31">
        <v>1941.4337332312018</v>
      </c>
      <c r="BA179" s="31">
        <v>1948.4855850830536</v>
      </c>
      <c r="BB179" s="31">
        <v>2351.602842413392</v>
      </c>
      <c r="BC179" s="31">
        <v>2320.0190938163096</v>
      </c>
      <c r="BD179" s="31">
        <v>2351.047241964458</v>
      </c>
      <c r="BE179" s="31">
        <v>2351.047351827739</v>
      </c>
      <c r="BF179" s="31">
        <v>2351.047241964458</v>
      </c>
      <c r="BG179" s="31">
        <v>2151.3029679861256</v>
      </c>
      <c r="BH179" s="31">
        <v>2152.2636550500006</v>
      </c>
      <c r="BI179" s="31">
        <v>2137.3730055599308</v>
      </c>
      <c r="BJ179" s="31">
        <v>2151.3029679861256</v>
      </c>
      <c r="BK179" s="31">
        <v>2151.3029679861256</v>
      </c>
      <c r="BL179" s="31">
        <v>2151.3029679861256</v>
      </c>
      <c r="BM179" s="31">
        <v>2155.0639556404462</v>
      </c>
      <c r="BN179" s="31">
        <v>2151.3029679861256</v>
      </c>
      <c r="BO179" s="31">
        <v>2151.3029679861256</v>
      </c>
    </row>
    <row r="180" spans="1:67" ht="13.95" customHeight="1">
      <c r="A180" s="14">
        <f t="shared" si="2"/>
        <v>1975</v>
      </c>
      <c r="B180" s="31">
        <v>2121.564697265625</v>
      </c>
      <c r="C180" s="31">
        <v>1795.273193359375</v>
      </c>
      <c r="D180" s="31">
        <v>1961.8143310546875</v>
      </c>
      <c r="E180" s="31">
        <v>1988.112060546875</v>
      </c>
      <c r="F180" s="31">
        <v>2119.839599609375</v>
      </c>
      <c r="G180" s="31">
        <v>2276.54736328125</v>
      </c>
      <c r="H180" s="31">
        <v>1945.593017578125</v>
      </c>
      <c r="I180" s="31">
        <v>2340.647705078125</v>
      </c>
      <c r="J180" s="31">
        <v>2144.82763671875</v>
      </c>
      <c r="K180" s="31">
        <v>1764.6955571999774</v>
      </c>
      <c r="L180" s="31">
        <v>1764.6955571999774</v>
      </c>
      <c r="M180" s="31">
        <v>1764.6955571999774</v>
      </c>
      <c r="N180" s="31">
        <v>1764.6955571999774</v>
      </c>
      <c r="O180" s="31">
        <v>1764.6955571999774</v>
      </c>
      <c r="P180" s="31">
        <v>1764.6955571999774</v>
      </c>
      <c r="Q180" s="31">
        <v>1764.6955571999774</v>
      </c>
      <c r="R180" s="31">
        <v>1764.6955571999774</v>
      </c>
      <c r="S180" s="31">
        <v>1764.6955571999774</v>
      </c>
      <c r="T180" s="31">
        <v>1764.6955571999774</v>
      </c>
      <c r="U180" s="31">
        <v>1880.5545006153291</v>
      </c>
      <c r="V180" s="31">
        <v>1970.6891170397025</v>
      </c>
      <c r="W180" s="31">
        <v>1871.1135275956476</v>
      </c>
      <c r="X180" s="31">
        <v>1970.6890548902011</v>
      </c>
      <c r="Y180" s="31">
        <v>1970.6890869140625</v>
      </c>
      <c r="Z180" s="31">
        <v>1970.6891170397025</v>
      </c>
      <c r="AA180" s="31">
        <v>1988.1121141949473</v>
      </c>
      <c r="AB180" s="31">
        <v>1988.1121141949473</v>
      </c>
      <c r="AC180" s="31">
        <v>1988.1121141949473</v>
      </c>
      <c r="AD180" s="31">
        <v>1988.1121141949473</v>
      </c>
      <c r="AE180" s="31">
        <v>1988.1121141949473</v>
      </c>
      <c r="AF180" s="31">
        <v>1988.1121141949473</v>
      </c>
      <c r="AG180" s="31">
        <v>2119.8396060228697</v>
      </c>
      <c r="AH180" s="31">
        <v>2119.839599609375</v>
      </c>
      <c r="AI180" s="31">
        <v>2119.8396060228697</v>
      </c>
      <c r="AJ180" s="31">
        <v>2119.8396060228697</v>
      </c>
      <c r="AK180" s="31">
        <v>2119.8396060228697</v>
      </c>
      <c r="AL180" s="31">
        <v>2119.839599609375</v>
      </c>
      <c r="AM180" s="31">
        <v>2119.8396060228697</v>
      </c>
      <c r="AN180" s="31">
        <v>2119.8396060228697</v>
      </c>
      <c r="AO180" s="31">
        <v>2276.547531488392</v>
      </c>
      <c r="AP180" s="31">
        <v>2276.547531488392</v>
      </c>
      <c r="AQ180" s="31">
        <v>2276.5475995206798</v>
      </c>
      <c r="AR180" s="31">
        <v>2276.547531488392</v>
      </c>
      <c r="AS180" s="31">
        <v>2276.547531488392</v>
      </c>
      <c r="AT180" s="31">
        <v>2276.547531488392</v>
      </c>
      <c r="AU180" s="31">
        <v>2276.547531488392</v>
      </c>
      <c r="AV180" s="31">
        <v>2276.547531488392</v>
      </c>
      <c r="AW180" s="31">
        <v>2276.547531488392</v>
      </c>
      <c r="AX180" s="31">
        <v>2276.547531488392</v>
      </c>
      <c r="AY180" s="31">
        <v>2276.547531488392</v>
      </c>
      <c r="AZ180" s="31">
        <v>1945.5930369235575</v>
      </c>
      <c r="BA180" s="31">
        <v>1945.5930369235575</v>
      </c>
      <c r="BB180" s="31">
        <v>2340.6478271484375</v>
      </c>
      <c r="BC180" s="31">
        <v>2340.6478271484375</v>
      </c>
      <c r="BD180" s="31">
        <v>2340.6478271484375</v>
      </c>
      <c r="BE180" s="31">
        <v>2340.64794921875</v>
      </c>
      <c r="BF180" s="31">
        <v>2340.6478271484375</v>
      </c>
      <c r="BG180" s="31">
        <v>2144.8277147719637</v>
      </c>
      <c r="BH180" s="31">
        <v>2144.8277147719637</v>
      </c>
      <c r="BI180" s="31">
        <v>2144.8277147719637</v>
      </c>
      <c r="BJ180" s="31">
        <v>2144.8277147719637</v>
      </c>
      <c r="BK180" s="31">
        <v>2144.8277147719637</v>
      </c>
      <c r="BL180" s="31">
        <v>2144.8277147719637</v>
      </c>
      <c r="BM180" s="31">
        <v>2144.8277147719637</v>
      </c>
      <c r="BN180" s="31">
        <v>2144.8277147719637</v>
      </c>
      <c r="BO180" s="31">
        <v>2144.8277147719637</v>
      </c>
    </row>
    <row r="181" spans="1:67" ht="13.95" customHeight="1">
      <c r="A181" s="14">
        <f t="shared" si="2"/>
        <v>1976</v>
      </c>
      <c r="B181" s="31">
        <v>2123.376953125</v>
      </c>
      <c r="C181" s="31">
        <v>1789.912109375</v>
      </c>
      <c r="D181" s="31">
        <v>1956.362548828125</v>
      </c>
      <c r="E181" s="31">
        <v>1993.213134765625</v>
      </c>
      <c r="F181" s="31">
        <v>2115.53173828125</v>
      </c>
      <c r="G181" s="31">
        <v>2270.134033203125</v>
      </c>
      <c r="H181" s="31">
        <v>1940.84423828125</v>
      </c>
      <c r="I181" s="31">
        <v>2340.64794921875</v>
      </c>
      <c r="J181" s="31">
        <v>2156.7548828125</v>
      </c>
      <c r="K181" s="31">
        <v>1754.125609668147</v>
      </c>
      <c r="L181" s="31">
        <v>1739.1959813184519</v>
      </c>
      <c r="M181" s="31">
        <v>1763.9929278331249</v>
      </c>
      <c r="N181" s="31">
        <v>1754.9003028333354</v>
      </c>
      <c r="O181" s="31">
        <v>1749.799212659397</v>
      </c>
      <c r="P181" s="31">
        <v>1775.0031143076217</v>
      </c>
      <c r="Q181" s="31">
        <v>1739.1910946023454</v>
      </c>
      <c r="R181" s="31">
        <v>1759.0750256982071</v>
      </c>
      <c r="S181" s="31">
        <v>1759.0750256982071</v>
      </c>
      <c r="T181" s="31">
        <v>1759.0750256982071</v>
      </c>
      <c r="U181" s="31">
        <v>1879.3257406971159</v>
      </c>
      <c r="V181" s="31">
        <v>1965.0561247911676</v>
      </c>
      <c r="W181" s="31">
        <v>1867.8833924046078</v>
      </c>
      <c r="X181" s="31">
        <v>1965.0560749189783</v>
      </c>
      <c r="Y181" s="31">
        <v>1965.056103515625</v>
      </c>
      <c r="Z181" s="31">
        <v>1965.0561247911676</v>
      </c>
      <c r="AA181" s="31">
        <v>2007.4428467522516</v>
      </c>
      <c r="AB181" s="31">
        <v>2001.3453545022483</v>
      </c>
      <c r="AC181" s="31">
        <v>1985.9118648968513</v>
      </c>
      <c r="AD181" s="31">
        <v>1985.9118648968513</v>
      </c>
      <c r="AE181" s="31">
        <v>1985.9118648968513</v>
      </c>
      <c r="AF181" s="31">
        <v>1985.9118648968513</v>
      </c>
      <c r="AG181" s="31">
        <v>2119.8396060228697</v>
      </c>
      <c r="AH181" s="31">
        <v>2119.839599609375</v>
      </c>
      <c r="AI181" s="31">
        <v>2098.5467720630345</v>
      </c>
      <c r="AJ181" s="31">
        <v>2119.8396060228697</v>
      </c>
      <c r="AK181" s="31">
        <v>2119.8396060228697</v>
      </c>
      <c r="AL181" s="31">
        <v>2119.839599609375</v>
      </c>
      <c r="AM181" s="31">
        <v>2119.8396060228697</v>
      </c>
      <c r="AN181" s="31">
        <v>2119.8396060228697</v>
      </c>
      <c r="AO181" s="31">
        <v>2270.13395162389</v>
      </c>
      <c r="AP181" s="31">
        <v>2270.13395162389</v>
      </c>
      <c r="AQ181" s="31">
        <v>2270.1340062023082</v>
      </c>
      <c r="AR181" s="31">
        <v>2270.13395162389</v>
      </c>
      <c r="AS181" s="31">
        <v>2270.13395162389</v>
      </c>
      <c r="AT181" s="31">
        <v>2270.13395162389</v>
      </c>
      <c r="AU181" s="31">
        <v>2270.13395162389</v>
      </c>
      <c r="AV181" s="31">
        <v>2270.13395162389</v>
      </c>
      <c r="AW181" s="31">
        <v>2270.13395162389</v>
      </c>
      <c r="AX181" s="31">
        <v>2270.13395162389</v>
      </c>
      <c r="AY181" s="31">
        <v>2270.13395162389</v>
      </c>
      <c r="AZ181" s="31">
        <v>1940.8442240573465</v>
      </c>
      <c r="BA181" s="31">
        <v>1940.8442240573465</v>
      </c>
      <c r="BB181" s="31">
        <v>2340.6478271484375</v>
      </c>
      <c r="BC181" s="31">
        <v>2340.6478271484375</v>
      </c>
      <c r="BD181" s="31">
        <v>2340.6478271484375</v>
      </c>
      <c r="BE181" s="31">
        <v>2340.64794921875</v>
      </c>
      <c r="BF181" s="31">
        <v>2340.6478271484375</v>
      </c>
      <c r="BG181" s="31">
        <v>2139.9305590102449</v>
      </c>
      <c r="BH181" s="31">
        <v>2166.8905649415683</v>
      </c>
      <c r="BI181" s="31">
        <v>2139.9305590102449</v>
      </c>
      <c r="BJ181" s="31">
        <v>2139.9305590102449</v>
      </c>
      <c r="BK181" s="31">
        <v>2139.9305590102449</v>
      </c>
      <c r="BL181" s="31">
        <v>2139.9305590102449</v>
      </c>
      <c r="BM181" s="31">
        <v>2189.4661197310779</v>
      </c>
      <c r="BN181" s="31">
        <v>2139.9305590102449</v>
      </c>
      <c r="BO181" s="31">
        <v>2139.9305590102449</v>
      </c>
    </row>
    <row r="182" spans="1:67" ht="13.95" customHeight="1">
      <c r="A182" s="14">
        <f t="shared" si="2"/>
        <v>1977</v>
      </c>
      <c r="B182" s="31">
        <v>2125.603271484375</v>
      </c>
      <c r="C182" s="31">
        <v>1784.513671875</v>
      </c>
      <c r="D182" s="31">
        <v>1950.9224853515625</v>
      </c>
      <c r="E182" s="31">
        <v>1998.28076171875</v>
      </c>
      <c r="F182" s="31">
        <v>2111.291259765625</v>
      </c>
      <c r="G182" s="31">
        <v>2263.720458984375</v>
      </c>
      <c r="H182" s="31">
        <v>1936.095458984375</v>
      </c>
      <c r="I182" s="31">
        <v>2340.64794921875</v>
      </c>
      <c r="J182" s="31">
        <v>2168.693359375</v>
      </c>
      <c r="K182" s="31">
        <v>1743.5556621363171</v>
      </c>
      <c r="L182" s="31">
        <v>1713.6964054369269</v>
      </c>
      <c r="M182" s="31">
        <v>1763.2902984662728</v>
      </c>
      <c r="N182" s="31">
        <v>1745.1050484666939</v>
      </c>
      <c r="O182" s="31">
        <v>1734.902868118817</v>
      </c>
      <c r="P182" s="31">
        <v>1785.3106714152661</v>
      </c>
      <c r="Q182" s="31">
        <v>1713.6866320047138</v>
      </c>
      <c r="R182" s="31">
        <v>1753.4544941964373</v>
      </c>
      <c r="S182" s="31">
        <v>1753.4544941964373</v>
      </c>
      <c r="T182" s="31">
        <v>1753.4544941964373</v>
      </c>
      <c r="U182" s="31">
        <v>1878.0969807789031</v>
      </c>
      <c r="V182" s="31">
        <v>1959.4231325426322</v>
      </c>
      <c r="W182" s="31">
        <v>1864.6532572135679</v>
      </c>
      <c r="X182" s="31">
        <v>1959.4230949477555</v>
      </c>
      <c r="Y182" s="31">
        <v>1959.4231201171874</v>
      </c>
      <c r="Z182" s="31">
        <v>1959.4231325426322</v>
      </c>
      <c r="AA182" s="31">
        <v>2026.7735793095567</v>
      </c>
      <c r="AB182" s="31">
        <v>2014.5785948095495</v>
      </c>
      <c r="AC182" s="31">
        <v>1983.7116155987558</v>
      </c>
      <c r="AD182" s="31">
        <v>1983.7116155987558</v>
      </c>
      <c r="AE182" s="31">
        <v>1983.7116155987558</v>
      </c>
      <c r="AF182" s="31">
        <v>1983.7116155987558</v>
      </c>
      <c r="AG182" s="31">
        <v>2119.8396060228697</v>
      </c>
      <c r="AH182" s="31">
        <v>2119.839599609375</v>
      </c>
      <c r="AI182" s="31">
        <v>2077.2539381031993</v>
      </c>
      <c r="AJ182" s="31">
        <v>2119.8396060228697</v>
      </c>
      <c r="AK182" s="31">
        <v>2119.8396060228697</v>
      </c>
      <c r="AL182" s="31">
        <v>2119.839599609375</v>
      </c>
      <c r="AM182" s="31">
        <v>2119.8396060228697</v>
      </c>
      <c r="AN182" s="31">
        <v>2119.8396060228697</v>
      </c>
      <c r="AO182" s="31">
        <v>2263.7203717593884</v>
      </c>
      <c r="AP182" s="31">
        <v>2263.7203717593884</v>
      </c>
      <c r="AQ182" s="31">
        <v>2263.7204128839367</v>
      </c>
      <c r="AR182" s="31">
        <v>2263.7203717593884</v>
      </c>
      <c r="AS182" s="31">
        <v>2263.7203717593884</v>
      </c>
      <c r="AT182" s="31">
        <v>2263.7203717593884</v>
      </c>
      <c r="AU182" s="31">
        <v>2263.7203717593884</v>
      </c>
      <c r="AV182" s="31">
        <v>2263.7203717593884</v>
      </c>
      <c r="AW182" s="31">
        <v>2263.7203717593884</v>
      </c>
      <c r="AX182" s="31">
        <v>2263.7203717593884</v>
      </c>
      <c r="AY182" s="31">
        <v>2263.7203717593884</v>
      </c>
      <c r="AZ182" s="31">
        <v>1936.0954111911356</v>
      </c>
      <c r="BA182" s="31">
        <v>1936.0954111911356</v>
      </c>
      <c r="BB182" s="31">
        <v>2340.6478271484375</v>
      </c>
      <c r="BC182" s="31">
        <v>2340.6478271484375</v>
      </c>
      <c r="BD182" s="31">
        <v>2340.6478271484375</v>
      </c>
      <c r="BE182" s="31">
        <v>2340.64794921875</v>
      </c>
      <c r="BF182" s="31">
        <v>2340.6478271484375</v>
      </c>
      <c r="BG182" s="31">
        <v>2135.0334032485262</v>
      </c>
      <c r="BH182" s="31">
        <v>2188.9534151111729</v>
      </c>
      <c r="BI182" s="31">
        <v>2135.0334032485262</v>
      </c>
      <c r="BJ182" s="31">
        <v>2135.0334032485262</v>
      </c>
      <c r="BK182" s="31">
        <v>2135.0334032485262</v>
      </c>
      <c r="BL182" s="31">
        <v>2135.0334032485262</v>
      </c>
      <c r="BM182" s="31">
        <v>2234.1045246901922</v>
      </c>
      <c r="BN182" s="31">
        <v>2135.0334032485262</v>
      </c>
      <c r="BO182" s="31">
        <v>2135.0334032485262</v>
      </c>
    </row>
    <row r="183" spans="1:67" ht="13.95" customHeight="1">
      <c r="A183" s="14">
        <f t="shared" si="2"/>
        <v>1978</v>
      </c>
      <c r="B183" s="31">
        <v>2128.493896484375</v>
      </c>
      <c r="C183" s="31">
        <v>1779.087646484375</v>
      </c>
      <c r="D183" s="31">
        <v>1945.4866943359375</v>
      </c>
      <c r="E183" s="31">
        <v>2003.3070068359375</v>
      </c>
      <c r="F183" s="31">
        <v>2107.114013671875</v>
      </c>
      <c r="G183" s="31">
        <v>2257.306884765625</v>
      </c>
      <c r="H183" s="31">
        <v>1931.3466796875</v>
      </c>
      <c r="I183" s="31">
        <v>2340.64794921875</v>
      </c>
      <c r="J183" s="31">
        <v>2180.630126953125</v>
      </c>
      <c r="K183" s="31">
        <v>1732.9857146044874</v>
      </c>
      <c r="L183" s="31">
        <v>1688.196829555402</v>
      </c>
      <c r="M183" s="31">
        <v>1762.5876690994205</v>
      </c>
      <c r="N183" s="31">
        <v>1735.3097941000524</v>
      </c>
      <c r="O183" s="31">
        <v>1720.0065235782372</v>
      </c>
      <c r="P183" s="31">
        <v>1795.6182285229108</v>
      </c>
      <c r="Q183" s="31">
        <v>1688.1821694070823</v>
      </c>
      <c r="R183" s="31">
        <v>1747.8339626946677</v>
      </c>
      <c r="S183" s="31">
        <v>1747.8339626946677</v>
      </c>
      <c r="T183" s="31">
        <v>1747.8339626946677</v>
      </c>
      <c r="U183" s="31">
        <v>1876.8682208606901</v>
      </c>
      <c r="V183" s="31">
        <v>1953.790140294097</v>
      </c>
      <c r="W183" s="31">
        <v>1861.4231220225279</v>
      </c>
      <c r="X183" s="31">
        <v>1953.7901149765325</v>
      </c>
      <c r="Y183" s="31">
        <v>1953.7901367187501</v>
      </c>
      <c r="Z183" s="31">
        <v>1953.790140294097</v>
      </c>
      <c r="AA183" s="31">
        <v>2046.1043118668611</v>
      </c>
      <c r="AB183" s="31">
        <v>2027.8118351168505</v>
      </c>
      <c r="AC183" s="31">
        <v>1981.51136630066</v>
      </c>
      <c r="AD183" s="31">
        <v>1981.51136630066</v>
      </c>
      <c r="AE183" s="31">
        <v>1981.51136630066</v>
      </c>
      <c r="AF183" s="31">
        <v>1981.51136630066</v>
      </c>
      <c r="AG183" s="31">
        <v>2119.8396060228697</v>
      </c>
      <c r="AH183" s="31">
        <v>2119.839599609375</v>
      </c>
      <c r="AI183" s="31">
        <v>2055.9611041433645</v>
      </c>
      <c r="AJ183" s="31">
        <v>2119.8396060228697</v>
      </c>
      <c r="AK183" s="31">
        <v>2119.8396060228697</v>
      </c>
      <c r="AL183" s="31">
        <v>2119.839599609375</v>
      </c>
      <c r="AM183" s="31">
        <v>2119.8396060228697</v>
      </c>
      <c r="AN183" s="31">
        <v>2119.8396060228697</v>
      </c>
      <c r="AO183" s="31">
        <v>2257.3067918948864</v>
      </c>
      <c r="AP183" s="31">
        <v>2257.3067918948864</v>
      </c>
      <c r="AQ183" s="31">
        <v>2257.3068195655651</v>
      </c>
      <c r="AR183" s="31">
        <v>2257.3067918948864</v>
      </c>
      <c r="AS183" s="31">
        <v>2257.3067918948864</v>
      </c>
      <c r="AT183" s="31">
        <v>2257.3067918948864</v>
      </c>
      <c r="AU183" s="31">
        <v>2257.3067918948864</v>
      </c>
      <c r="AV183" s="31">
        <v>2257.3067918948864</v>
      </c>
      <c r="AW183" s="31">
        <v>2257.3067918948864</v>
      </c>
      <c r="AX183" s="31">
        <v>2257.3067918948864</v>
      </c>
      <c r="AY183" s="31">
        <v>2257.3067918948864</v>
      </c>
      <c r="AZ183" s="31">
        <v>1931.3465983249248</v>
      </c>
      <c r="BA183" s="31">
        <v>1931.3465983249248</v>
      </c>
      <c r="BB183" s="31">
        <v>2340.6478271484375</v>
      </c>
      <c r="BC183" s="31">
        <v>2340.6478271484375</v>
      </c>
      <c r="BD183" s="31">
        <v>2340.6478271484375</v>
      </c>
      <c r="BE183" s="31">
        <v>2340.64794921875</v>
      </c>
      <c r="BF183" s="31">
        <v>2340.6478271484375</v>
      </c>
      <c r="BG183" s="31">
        <v>2130.1362474868074</v>
      </c>
      <c r="BH183" s="31">
        <v>2211.0162652807776</v>
      </c>
      <c r="BI183" s="31">
        <v>2130.1362474868074</v>
      </c>
      <c r="BJ183" s="31">
        <v>2130.1362474868074</v>
      </c>
      <c r="BK183" s="31">
        <v>2130.1362474868074</v>
      </c>
      <c r="BL183" s="31">
        <v>2130.1362474868074</v>
      </c>
      <c r="BM183" s="31">
        <v>2278.7429296493065</v>
      </c>
      <c r="BN183" s="31">
        <v>2130.1362474868074</v>
      </c>
      <c r="BO183" s="31">
        <v>2130.1362474868074</v>
      </c>
    </row>
    <row r="184" spans="1:67" ht="13.95" customHeight="1">
      <c r="A184" s="14">
        <f t="shared" si="2"/>
        <v>1979</v>
      </c>
      <c r="B184" s="31">
        <v>2131.49560546875</v>
      </c>
      <c r="C184" s="31">
        <v>1773.6236572265625</v>
      </c>
      <c r="D184" s="31">
        <v>1940.046630859375</v>
      </c>
      <c r="E184" s="31">
        <v>2008.287353515625</v>
      </c>
      <c r="F184" s="31">
        <v>2102.99609375</v>
      </c>
      <c r="G184" s="31">
        <v>2250.893310546875</v>
      </c>
      <c r="H184" s="31">
        <v>1926.5977783203125</v>
      </c>
      <c r="I184" s="31">
        <v>2340.64794921875</v>
      </c>
      <c r="J184" s="31">
        <v>2192.570068359375</v>
      </c>
      <c r="K184" s="31">
        <v>1722.415767072657</v>
      </c>
      <c r="L184" s="31">
        <v>1662.6972536738765</v>
      </c>
      <c r="M184" s="31">
        <v>1761.8850397325682</v>
      </c>
      <c r="N184" s="31">
        <v>1725.5145397334104</v>
      </c>
      <c r="O184" s="31">
        <v>1705.1101790376567</v>
      </c>
      <c r="P184" s="31">
        <v>1805.9257856305551</v>
      </c>
      <c r="Q184" s="31">
        <v>1662.6777068094502</v>
      </c>
      <c r="R184" s="31">
        <v>1742.2134311928974</v>
      </c>
      <c r="S184" s="31">
        <v>1742.2134311928974</v>
      </c>
      <c r="T184" s="31">
        <v>1742.2134311928974</v>
      </c>
      <c r="U184" s="31">
        <v>1875.6394609424774</v>
      </c>
      <c r="V184" s="31">
        <v>1948.1571480455618</v>
      </c>
      <c r="W184" s="31">
        <v>1858.192986831488</v>
      </c>
      <c r="X184" s="31">
        <v>1948.1571350053098</v>
      </c>
      <c r="Y184" s="31">
        <v>1948.1571533203125</v>
      </c>
      <c r="Z184" s="31">
        <v>1948.1571480455618</v>
      </c>
      <c r="AA184" s="31">
        <v>2065.4350444241659</v>
      </c>
      <c r="AB184" s="31">
        <v>2041.0450754241515</v>
      </c>
      <c r="AC184" s="31">
        <v>1979.3111170025645</v>
      </c>
      <c r="AD184" s="31">
        <v>1979.3111170025645</v>
      </c>
      <c r="AE184" s="31">
        <v>1979.3111170025645</v>
      </c>
      <c r="AF184" s="31">
        <v>1979.3111170025645</v>
      </c>
      <c r="AG184" s="31">
        <v>2119.8396060228697</v>
      </c>
      <c r="AH184" s="31">
        <v>2119.839599609375</v>
      </c>
      <c r="AI184" s="31">
        <v>2034.6682701835293</v>
      </c>
      <c r="AJ184" s="31">
        <v>2119.8396060228697</v>
      </c>
      <c r="AK184" s="31">
        <v>2119.8396060228697</v>
      </c>
      <c r="AL184" s="31">
        <v>2119.839599609375</v>
      </c>
      <c r="AM184" s="31">
        <v>2119.8396060228697</v>
      </c>
      <c r="AN184" s="31">
        <v>2119.8396060228697</v>
      </c>
      <c r="AO184" s="31">
        <v>2250.8932120303843</v>
      </c>
      <c r="AP184" s="31">
        <v>2250.8932120303843</v>
      </c>
      <c r="AQ184" s="31">
        <v>2250.8932262471935</v>
      </c>
      <c r="AR184" s="31">
        <v>2250.8932120303843</v>
      </c>
      <c r="AS184" s="31">
        <v>2250.8932120303843</v>
      </c>
      <c r="AT184" s="31">
        <v>2250.8932120303843</v>
      </c>
      <c r="AU184" s="31">
        <v>2250.8932120303843</v>
      </c>
      <c r="AV184" s="31">
        <v>2250.8932120303843</v>
      </c>
      <c r="AW184" s="31">
        <v>2250.8932120303843</v>
      </c>
      <c r="AX184" s="31">
        <v>2250.8932120303843</v>
      </c>
      <c r="AY184" s="31">
        <v>2250.8932120303843</v>
      </c>
      <c r="AZ184" s="31">
        <v>1926.5977854587138</v>
      </c>
      <c r="BA184" s="31">
        <v>1926.5977854587138</v>
      </c>
      <c r="BB184" s="31">
        <v>2340.6478271484375</v>
      </c>
      <c r="BC184" s="31">
        <v>2340.6478271484375</v>
      </c>
      <c r="BD184" s="31">
        <v>2340.6478271484375</v>
      </c>
      <c r="BE184" s="31">
        <v>2340.64794921875</v>
      </c>
      <c r="BF184" s="31">
        <v>2340.6478271484375</v>
      </c>
      <c r="BG184" s="31">
        <v>2125.2390917250887</v>
      </c>
      <c r="BH184" s="31">
        <v>2233.0791154503822</v>
      </c>
      <c r="BI184" s="31">
        <v>2125.2390917250887</v>
      </c>
      <c r="BJ184" s="31">
        <v>2125.2390917250887</v>
      </c>
      <c r="BK184" s="31">
        <v>2125.2390917250887</v>
      </c>
      <c r="BL184" s="31">
        <v>2125.2390917250887</v>
      </c>
      <c r="BM184" s="31">
        <v>2323.3813346084207</v>
      </c>
      <c r="BN184" s="31">
        <v>2125.2390917250887</v>
      </c>
      <c r="BO184" s="31">
        <v>2125.2390917250887</v>
      </c>
    </row>
    <row r="185" spans="1:67" ht="13.95" customHeight="1">
      <c r="A185" s="14">
        <f t="shared" si="2"/>
        <v>1980</v>
      </c>
      <c r="B185" s="31">
        <v>2134.332275390625</v>
      </c>
      <c r="C185" s="31">
        <v>1768.143310546875</v>
      </c>
      <c r="D185" s="31">
        <v>1934.598388671875</v>
      </c>
      <c r="E185" s="31">
        <v>2013.2147216796875</v>
      </c>
      <c r="F185" s="31">
        <v>2098.923583984375</v>
      </c>
      <c r="G185" s="31">
        <v>2244.479736328125</v>
      </c>
      <c r="H185" s="31">
        <v>1921.848876953125</v>
      </c>
      <c r="I185" s="31">
        <v>2340.64794921875</v>
      </c>
      <c r="J185" s="31">
        <v>2204.49609375</v>
      </c>
      <c r="K185" s="31">
        <v>1711.8458195408268</v>
      </c>
      <c r="L185" s="31">
        <v>1637.1976777923512</v>
      </c>
      <c r="M185" s="31">
        <v>1761.1824103657157</v>
      </c>
      <c r="N185" s="31">
        <v>1715.7192853667686</v>
      </c>
      <c r="O185" s="31">
        <v>1690.2138344970765</v>
      </c>
      <c r="P185" s="31">
        <v>1816.2333427381993</v>
      </c>
      <c r="Q185" s="31">
        <v>1637.1732442118184</v>
      </c>
      <c r="R185" s="31">
        <v>1736.5928996911273</v>
      </c>
      <c r="S185" s="31">
        <v>1736.5928996911273</v>
      </c>
      <c r="T185" s="31">
        <v>1736.5928996911273</v>
      </c>
      <c r="U185" s="31">
        <v>1874.4107010242647</v>
      </c>
      <c r="V185" s="31">
        <v>1942.5241557970269</v>
      </c>
      <c r="W185" s="31">
        <v>1854.9628516404482</v>
      </c>
      <c r="X185" s="31">
        <v>1942.524155034087</v>
      </c>
      <c r="Y185" s="31">
        <v>1942.524169921875</v>
      </c>
      <c r="Z185" s="31">
        <v>1942.5241557970269</v>
      </c>
      <c r="AA185" s="31">
        <v>2084.76577698147</v>
      </c>
      <c r="AB185" s="31">
        <v>2054.2783157314525</v>
      </c>
      <c r="AC185" s="31">
        <v>1977.1108677044685</v>
      </c>
      <c r="AD185" s="31">
        <v>1977.1108677044685</v>
      </c>
      <c r="AE185" s="31">
        <v>1977.1108677044685</v>
      </c>
      <c r="AF185" s="31">
        <v>1977.1108677044685</v>
      </c>
      <c r="AG185" s="31">
        <v>2119.8396060228697</v>
      </c>
      <c r="AH185" s="31">
        <v>2119.839599609375</v>
      </c>
      <c r="AI185" s="31">
        <v>2013.3754362236941</v>
      </c>
      <c r="AJ185" s="31">
        <v>2119.8396060228697</v>
      </c>
      <c r="AK185" s="31">
        <v>2119.8396060228697</v>
      </c>
      <c r="AL185" s="31">
        <v>2119.839599609375</v>
      </c>
      <c r="AM185" s="31">
        <v>2119.8396060228697</v>
      </c>
      <c r="AN185" s="31">
        <v>2119.8396060228697</v>
      </c>
      <c r="AO185" s="31">
        <v>2244.4796321658823</v>
      </c>
      <c r="AP185" s="31">
        <v>2244.4796321658823</v>
      </c>
      <c r="AQ185" s="31">
        <v>2244.479632928822</v>
      </c>
      <c r="AR185" s="31">
        <v>2244.4796321658823</v>
      </c>
      <c r="AS185" s="31">
        <v>2244.4796321658823</v>
      </c>
      <c r="AT185" s="31">
        <v>2244.4796321658823</v>
      </c>
      <c r="AU185" s="31">
        <v>2244.4796321658823</v>
      </c>
      <c r="AV185" s="31">
        <v>2244.4796321658823</v>
      </c>
      <c r="AW185" s="31">
        <v>2244.4796321658823</v>
      </c>
      <c r="AX185" s="31">
        <v>2244.4796321658823</v>
      </c>
      <c r="AY185" s="31">
        <v>2244.4796321658823</v>
      </c>
      <c r="AZ185" s="31">
        <v>1921.8489725925028</v>
      </c>
      <c r="BA185" s="31">
        <v>1921.8489725925028</v>
      </c>
      <c r="BB185" s="31">
        <v>2340.6478271484375</v>
      </c>
      <c r="BC185" s="31">
        <v>2340.6478271484375</v>
      </c>
      <c r="BD185" s="31">
        <v>2340.6478271484375</v>
      </c>
      <c r="BE185" s="31">
        <v>2340.64794921875</v>
      </c>
      <c r="BF185" s="31">
        <v>2340.6478271484375</v>
      </c>
      <c r="BG185" s="31">
        <v>2120.3419359633699</v>
      </c>
      <c r="BH185" s="31">
        <v>2255.1419656199869</v>
      </c>
      <c r="BI185" s="31">
        <v>2120.3419359633699</v>
      </c>
      <c r="BJ185" s="31">
        <v>2120.3419359633699</v>
      </c>
      <c r="BK185" s="31">
        <v>2120.3419359633699</v>
      </c>
      <c r="BL185" s="31">
        <v>2120.3419359633699</v>
      </c>
      <c r="BM185" s="31">
        <v>2368.019739567535</v>
      </c>
      <c r="BN185" s="31">
        <v>2120.3419359633699</v>
      </c>
      <c r="BO185" s="31">
        <v>2120.3419359633699</v>
      </c>
    </row>
    <row r="186" spans="1:67" ht="13.95" customHeight="1">
      <c r="A186" s="14">
        <f t="shared" si="2"/>
        <v>1981</v>
      </c>
      <c r="B186" s="31">
        <v>2137.032958984375</v>
      </c>
      <c r="C186" s="31">
        <v>1762.687255859375</v>
      </c>
      <c r="D186" s="31">
        <v>1929.1539306640625</v>
      </c>
      <c r="E186" s="31">
        <v>2018.0750732421875</v>
      </c>
      <c r="F186" s="31">
        <v>2094.9931640625</v>
      </c>
      <c r="G186" s="31">
        <v>2238.066162109375</v>
      </c>
      <c r="H186" s="31">
        <v>1917.1002197265625</v>
      </c>
      <c r="I186" s="31">
        <v>2340.647705078125</v>
      </c>
      <c r="J186" s="31">
        <v>2216.40576171875</v>
      </c>
      <c r="K186" s="31">
        <v>1701.2758720089964</v>
      </c>
      <c r="L186" s="31">
        <v>1611.6981019108259</v>
      </c>
      <c r="M186" s="31">
        <v>1760.4797809988631</v>
      </c>
      <c r="N186" s="31">
        <v>1705.9240310001267</v>
      </c>
      <c r="O186" s="31">
        <v>1675.317489956496</v>
      </c>
      <c r="P186" s="31">
        <v>1826.5408998458436</v>
      </c>
      <c r="Q186" s="31">
        <v>1611.6687816141866</v>
      </c>
      <c r="R186" s="31">
        <v>1730.972368189357</v>
      </c>
      <c r="S186" s="31">
        <v>1730.972368189357</v>
      </c>
      <c r="T186" s="31">
        <v>1730.972368189357</v>
      </c>
      <c r="U186" s="31">
        <v>1873.1819411060515</v>
      </c>
      <c r="V186" s="31">
        <v>1936.8911635484917</v>
      </c>
      <c r="W186" s="31">
        <v>1851.7327164494084</v>
      </c>
      <c r="X186" s="31">
        <v>1936.8911750628642</v>
      </c>
      <c r="Y186" s="31">
        <v>1936.8911865234375</v>
      </c>
      <c r="Z186" s="31">
        <v>1936.8911635484917</v>
      </c>
      <c r="AA186" s="31">
        <v>2104.0965095387751</v>
      </c>
      <c r="AB186" s="31">
        <v>2067.511556038754</v>
      </c>
      <c r="AC186" s="31">
        <v>1974.910618406373</v>
      </c>
      <c r="AD186" s="31">
        <v>1974.910618406373</v>
      </c>
      <c r="AE186" s="31">
        <v>1974.910618406373</v>
      </c>
      <c r="AF186" s="31">
        <v>1974.910618406373</v>
      </c>
      <c r="AG186" s="31">
        <v>2119.8396060228697</v>
      </c>
      <c r="AH186" s="31">
        <v>2119.839599609375</v>
      </c>
      <c r="AI186" s="31">
        <v>1992.0826022638589</v>
      </c>
      <c r="AJ186" s="31">
        <v>2119.8396060228697</v>
      </c>
      <c r="AK186" s="31">
        <v>2119.8396060228697</v>
      </c>
      <c r="AL186" s="31">
        <v>2119.839599609375</v>
      </c>
      <c r="AM186" s="31">
        <v>2119.8396060228697</v>
      </c>
      <c r="AN186" s="31">
        <v>2119.8396060228697</v>
      </c>
      <c r="AO186" s="31">
        <v>2238.0660523013803</v>
      </c>
      <c r="AP186" s="31">
        <v>2238.0660523013803</v>
      </c>
      <c r="AQ186" s="31">
        <v>2238.0660396104504</v>
      </c>
      <c r="AR186" s="31">
        <v>2238.0660523013803</v>
      </c>
      <c r="AS186" s="31">
        <v>2238.0660523013803</v>
      </c>
      <c r="AT186" s="31">
        <v>2238.0660523013803</v>
      </c>
      <c r="AU186" s="31">
        <v>2238.0660523013803</v>
      </c>
      <c r="AV186" s="31">
        <v>2238.0660523013803</v>
      </c>
      <c r="AW186" s="31">
        <v>2238.0660523013803</v>
      </c>
      <c r="AX186" s="31">
        <v>2238.0660523013803</v>
      </c>
      <c r="AY186" s="31">
        <v>2238.0660523013803</v>
      </c>
      <c r="AZ186" s="31">
        <v>1917.1001597262918</v>
      </c>
      <c r="BA186" s="31">
        <v>1917.1001597262918</v>
      </c>
      <c r="BB186" s="31">
        <v>2340.6478271484375</v>
      </c>
      <c r="BC186" s="31">
        <v>2340.6478271484375</v>
      </c>
      <c r="BD186" s="31">
        <v>2340.6478271484375</v>
      </c>
      <c r="BE186" s="31">
        <v>2340.64794921875</v>
      </c>
      <c r="BF186" s="31">
        <v>2340.6478271484375</v>
      </c>
      <c r="BG186" s="31">
        <v>2115.4447802016512</v>
      </c>
      <c r="BH186" s="31">
        <v>2277.2048157895915</v>
      </c>
      <c r="BI186" s="31">
        <v>2115.4447802016512</v>
      </c>
      <c r="BJ186" s="31">
        <v>2115.4447802016512</v>
      </c>
      <c r="BK186" s="31">
        <v>2115.4447802016512</v>
      </c>
      <c r="BL186" s="31">
        <v>2115.4447802016512</v>
      </c>
      <c r="BM186" s="31">
        <v>2412.6581445266493</v>
      </c>
      <c r="BN186" s="31">
        <v>2115.4447802016512</v>
      </c>
      <c r="BO186" s="31">
        <v>2115.4447802016512</v>
      </c>
    </row>
    <row r="187" spans="1:67" ht="13.95" customHeight="1">
      <c r="A187" s="14">
        <f t="shared" si="2"/>
        <v>1982</v>
      </c>
      <c r="B187" s="31">
        <v>2139.661376953125</v>
      </c>
      <c r="C187" s="31">
        <v>1757.300537109375</v>
      </c>
      <c r="D187" s="31">
        <v>1923.7216796875</v>
      </c>
      <c r="E187" s="31">
        <v>2022.8653564453125</v>
      </c>
      <c r="F187" s="31">
        <v>2091.12353515625</v>
      </c>
      <c r="G187" s="31">
        <v>2231.65234375</v>
      </c>
      <c r="H187" s="31">
        <v>1912.3514404296875</v>
      </c>
      <c r="I187" s="31">
        <v>2340.64794921875</v>
      </c>
      <c r="J187" s="31">
        <v>2228.3046875</v>
      </c>
      <c r="K187" s="31">
        <v>1690.7059244771667</v>
      </c>
      <c r="L187" s="31">
        <v>1586.1985260293009</v>
      </c>
      <c r="M187" s="31">
        <v>1759.7771516320111</v>
      </c>
      <c r="N187" s="31">
        <v>1696.1287766334851</v>
      </c>
      <c r="O187" s="31">
        <v>1660.4211454159163</v>
      </c>
      <c r="P187" s="31">
        <v>1836.848456953488</v>
      </c>
      <c r="Q187" s="31">
        <v>1586.1643190165548</v>
      </c>
      <c r="R187" s="31">
        <v>1725.3518366875874</v>
      </c>
      <c r="S187" s="31">
        <v>1725.3518366875874</v>
      </c>
      <c r="T187" s="31">
        <v>1725.3518366875874</v>
      </c>
      <c r="U187" s="31">
        <v>1871.9531811878387</v>
      </c>
      <c r="V187" s="31">
        <v>1931.2581712999563</v>
      </c>
      <c r="W187" s="31">
        <v>1848.5025812583685</v>
      </c>
      <c r="X187" s="31">
        <v>1931.2581950916415</v>
      </c>
      <c r="Y187" s="31">
        <v>1931.2582031249999</v>
      </c>
      <c r="Z187" s="31">
        <v>1931.2581712999563</v>
      </c>
      <c r="AA187" s="31">
        <v>2123.4272420960797</v>
      </c>
      <c r="AB187" s="31">
        <v>2080.7447963460545</v>
      </c>
      <c r="AC187" s="31">
        <v>1972.7103691082775</v>
      </c>
      <c r="AD187" s="31">
        <v>1972.7103691082775</v>
      </c>
      <c r="AE187" s="31">
        <v>1972.7103691082775</v>
      </c>
      <c r="AF187" s="31">
        <v>1972.7103691082775</v>
      </c>
      <c r="AG187" s="31">
        <v>2119.8396060228697</v>
      </c>
      <c r="AH187" s="31">
        <v>2119.839599609375</v>
      </c>
      <c r="AI187" s="31">
        <v>1970.7897683040239</v>
      </c>
      <c r="AJ187" s="31">
        <v>2119.8396060228697</v>
      </c>
      <c r="AK187" s="31">
        <v>2119.8396060228697</v>
      </c>
      <c r="AL187" s="31">
        <v>2119.839599609375</v>
      </c>
      <c r="AM187" s="31">
        <v>2119.8396060228697</v>
      </c>
      <c r="AN187" s="31">
        <v>2119.8396060228697</v>
      </c>
      <c r="AO187" s="31">
        <v>2231.6524724368783</v>
      </c>
      <c r="AP187" s="31">
        <v>2231.6524724368783</v>
      </c>
      <c r="AQ187" s="31">
        <v>2231.6524462920788</v>
      </c>
      <c r="AR187" s="31">
        <v>2231.6524724368783</v>
      </c>
      <c r="AS187" s="31">
        <v>2231.6524724368783</v>
      </c>
      <c r="AT187" s="31">
        <v>2231.6524724368783</v>
      </c>
      <c r="AU187" s="31">
        <v>2231.6524724368783</v>
      </c>
      <c r="AV187" s="31">
        <v>2231.6524724368783</v>
      </c>
      <c r="AW187" s="31">
        <v>2231.6524724368783</v>
      </c>
      <c r="AX187" s="31">
        <v>2231.6524724368783</v>
      </c>
      <c r="AY187" s="31">
        <v>2231.6524724368783</v>
      </c>
      <c r="AZ187" s="31">
        <v>1912.3513468600809</v>
      </c>
      <c r="BA187" s="31">
        <v>1912.3513468600809</v>
      </c>
      <c r="BB187" s="31">
        <v>2340.6478271484375</v>
      </c>
      <c r="BC187" s="31">
        <v>2340.6478271484375</v>
      </c>
      <c r="BD187" s="31">
        <v>2340.6478271484375</v>
      </c>
      <c r="BE187" s="31">
        <v>2340.64794921875</v>
      </c>
      <c r="BF187" s="31">
        <v>2340.6478271484375</v>
      </c>
      <c r="BG187" s="31">
        <v>2110.5476244399324</v>
      </c>
      <c r="BH187" s="31">
        <v>2299.2676659591962</v>
      </c>
      <c r="BI187" s="31">
        <v>2110.5476244399324</v>
      </c>
      <c r="BJ187" s="31">
        <v>2110.5476244399324</v>
      </c>
      <c r="BK187" s="31">
        <v>2110.5476244399324</v>
      </c>
      <c r="BL187" s="31">
        <v>2110.5476244399324</v>
      </c>
      <c r="BM187" s="31">
        <v>2457.2965494857635</v>
      </c>
      <c r="BN187" s="31">
        <v>2110.5476244399324</v>
      </c>
      <c r="BO187" s="31">
        <v>2110.5476244399324</v>
      </c>
    </row>
    <row r="188" spans="1:67" ht="13.95" customHeight="1">
      <c r="A188" s="14">
        <f t="shared" si="2"/>
        <v>1983</v>
      </c>
      <c r="B188" s="31">
        <v>2142.4384765625</v>
      </c>
      <c r="C188" s="31">
        <v>1751.993408203125</v>
      </c>
      <c r="D188" s="31">
        <v>1918.300048828125</v>
      </c>
      <c r="E188" s="31">
        <v>2027.5982666015625</v>
      </c>
      <c r="F188" s="31">
        <v>2087.150634765625</v>
      </c>
      <c r="G188" s="31">
        <v>2225.23876953125</v>
      </c>
      <c r="H188" s="31">
        <v>1907.6025390625</v>
      </c>
      <c r="I188" s="31">
        <v>2340.647705078125</v>
      </c>
      <c r="J188" s="31">
        <v>2240.161865234375</v>
      </c>
      <c r="K188" s="31">
        <v>1680.1359769453363</v>
      </c>
      <c r="L188" s="31">
        <v>1560.6989501477753</v>
      </c>
      <c r="M188" s="31">
        <v>1759.0745222651585</v>
      </c>
      <c r="N188" s="31">
        <v>1686.3335222668434</v>
      </c>
      <c r="O188" s="31">
        <v>1645.5248008753358</v>
      </c>
      <c r="P188" s="31">
        <v>1847.1560140611323</v>
      </c>
      <c r="Q188" s="31">
        <v>1560.659856418923</v>
      </c>
      <c r="R188" s="31">
        <v>1719.7313051858171</v>
      </c>
      <c r="S188" s="31">
        <v>1719.7313051858171</v>
      </c>
      <c r="T188" s="31">
        <v>1719.7313051858171</v>
      </c>
      <c r="U188" s="31">
        <v>1870.724421269626</v>
      </c>
      <c r="V188" s="31">
        <v>1925.6251790514211</v>
      </c>
      <c r="W188" s="31">
        <v>1845.2724460673285</v>
      </c>
      <c r="X188" s="31">
        <v>1925.6252151204185</v>
      </c>
      <c r="Y188" s="31">
        <v>1925.6252197265626</v>
      </c>
      <c r="Z188" s="31">
        <v>1925.6251790514211</v>
      </c>
      <c r="AA188" s="31">
        <v>2142.7579746533843</v>
      </c>
      <c r="AB188" s="31">
        <v>2093.978036653356</v>
      </c>
      <c r="AC188" s="31">
        <v>1970.5101198101815</v>
      </c>
      <c r="AD188" s="31">
        <v>1970.5101198101815</v>
      </c>
      <c r="AE188" s="31">
        <v>1970.5101198101815</v>
      </c>
      <c r="AF188" s="31">
        <v>1970.5101198101815</v>
      </c>
      <c r="AG188" s="31">
        <v>2119.8396060228697</v>
      </c>
      <c r="AH188" s="31">
        <v>2119.839599609375</v>
      </c>
      <c r="AI188" s="31">
        <v>1949.4969343441887</v>
      </c>
      <c r="AJ188" s="31">
        <v>2119.8396060228697</v>
      </c>
      <c r="AK188" s="31">
        <v>2119.8396060228697</v>
      </c>
      <c r="AL188" s="31">
        <v>2119.839599609375</v>
      </c>
      <c r="AM188" s="31">
        <v>2119.8396060228697</v>
      </c>
      <c r="AN188" s="31">
        <v>2119.8396060228697</v>
      </c>
      <c r="AO188" s="31">
        <v>2225.2388925723762</v>
      </c>
      <c r="AP188" s="31">
        <v>2225.2388925723762</v>
      </c>
      <c r="AQ188" s="31">
        <v>2225.2388529737073</v>
      </c>
      <c r="AR188" s="31">
        <v>2225.2388925723762</v>
      </c>
      <c r="AS188" s="31">
        <v>2225.2388925723762</v>
      </c>
      <c r="AT188" s="31">
        <v>2225.2388925723762</v>
      </c>
      <c r="AU188" s="31">
        <v>2225.2388925723762</v>
      </c>
      <c r="AV188" s="31">
        <v>2225.2388925723762</v>
      </c>
      <c r="AW188" s="31">
        <v>2225.2388925723762</v>
      </c>
      <c r="AX188" s="31">
        <v>2225.2388925723762</v>
      </c>
      <c r="AY188" s="31">
        <v>2225.2388925723762</v>
      </c>
      <c r="AZ188" s="31">
        <v>1907.6025339938701</v>
      </c>
      <c r="BA188" s="31">
        <v>1907.6025339938701</v>
      </c>
      <c r="BB188" s="31">
        <v>2340.6478271484375</v>
      </c>
      <c r="BC188" s="31">
        <v>2340.6478271484375</v>
      </c>
      <c r="BD188" s="31">
        <v>2340.6478271484375</v>
      </c>
      <c r="BE188" s="31">
        <v>2340.64794921875</v>
      </c>
      <c r="BF188" s="31">
        <v>2340.6478271484375</v>
      </c>
      <c r="BG188" s="31">
        <v>2105.6504686782137</v>
      </c>
      <c r="BH188" s="31">
        <v>2321.3305161288008</v>
      </c>
      <c r="BI188" s="31">
        <v>2105.6504686782137</v>
      </c>
      <c r="BJ188" s="31">
        <v>2105.6504686782137</v>
      </c>
      <c r="BK188" s="31">
        <v>2105.6504686782137</v>
      </c>
      <c r="BL188" s="31">
        <v>2105.6504686782137</v>
      </c>
      <c r="BM188" s="31">
        <v>2501.9349544448778</v>
      </c>
      <c r="BN188" s="31">
        <v>2105.6504686782137</v>
      </c>
      <c r="BO188" s="31">
        <v>2105.6504686782137</v>
      </c>
    </row>
    <row r="189" spans="1:67" ht="13.95" customHeight="1">
      <c r="A189" s="14">
        <f t="shared" si="2"/>
        <v>1984</v>
      </c>
      <c r="B189" s="31">
        <v>2145.403564453125</v>
      </c>
      <c r="C189" s="31">
        <v>1746.6749267578125</v>
      </c>
      <c r="D189" s="31">
        <v>1912.8861083984375</v>
      </c>
      <c r="E189" s="31">
        <v>2032.2862548828125</v>
      </c>
      <c r="F189" s="31">
        <v>2083.1796875</v>
      </c>
      <c r="G189" s="31">
        <v>2218.8251953125</v>
      </c>
      <c r="H189" s="31">
        <v>1902.853759765625</v>
      </c>
      <c r="I189" s="31">
        <v>2340.647705078125</v>
      </c>
      <c r="J189" s="31">
        <v>2252.0302734375</v>
      </c>
      <c r="K189" s="31">
        <v>1669.5660294135064</v>
      </c>
      <c r="L189" s="31">
        <v>1535.1993742662503</v>
      </c>
      <c r="M189" s="31">
        <v>1758.3718928983064</v>
      </c>
      <c r="N189" s="31">
        <v>1676.5382679002018</v>
      </c>
      <c r="O189" s="31">
        <v>1630.6284563347558</v>
      </c>
      <c r="P189" s="31">
        <v>1857.463571168777</v>
      </c>
      <c r="Q189" s="31">
        <v>1535.1553938212912</v>
      </c>
      <c r="R189" s="31">
        <v>1714.1107736840472</v>
      </c>
      <c r="S189" s="31">
        <v>1714.1107736840472</v>
      </c>
      <c r="T189" s="31">
        <v>1714.1107736840472</v>
      </c>
      <c r="U189" s="31">
        <v>1869.4956613514128</v>
      </c>
      <c r="V189" s="31">
        <v>1919.9921868028862</v>
      </c>
      <c r="W189" s="31">
        <v>1842.0423108762886</v>
      </c>
      <c r="X189" s="31">
        <v>1919.9922351491957</v>
      </c>
      <c r="Y189" s="31">
        <v>1919.992236328125</v>
      </c>
      <c r="Z189" s="31">
        <v>1919.9921868028862</v>
      </c>
      <c r="AA189" s="31">
        <v>2162.0887072106889</v>
      </c>
      <c r="AB189" s="31">
        <v>2107.211276960657</v>
      </c>
      <c r="AC189" s="31">
        <v>1968.3098705120858</v>
      </c>
      <c r="AD189" s="31">
        <v>1968.3098705120858</v>
      </c>
      <c r="AE189" s="31">
        <v>1968.3098705120858</v>
      </c>
      <c r="AF189" s="31">
        <v>1968.3098705120858</v>
      </c>
      <c r="AG189" s="31">
        <v>2119.8396060228697</v>
      </c>
      <c r="AH189" s="31">
        <v>2119.839599609375</v>
      </c>
      <c r="AI189" s="31">
        <v>1928.2041003843538</v>
      </c>
      <c r="AJ189" s="31">
        <v>2119.8396060228697</v>
      </c>
      <c r="AK189" s="31">
        <v>2119.8396060228697</v>
      </c>
      <c r="AL189" s="31">
        <v>2119.839599609375</v>
      </c>
      <c r="AM189" s="31">
        <v>2119.8396060228697</v>
      </c>
      <c r="AN189" s="31">
        <v>2119.8396060228697</v>
      </c>
      <c r="AO189" s="31">
        <v>2218.8253127078742</v>
      </c>
      <c r="AP189" s="31">
        <v>2218.8253127078742</v>
      </c>
      <c r="AQ189" s="31">
        <v>2218.8252596553357</v>
      </c>
      <c r="AR189" s="31">
        <v>2218.8253127078742</v>
      </c>
      <c r="AS189" s="31">
        <v>2218.8253127078742</v>
      </c>
      <c r="AT189" s="31">
        <v>2218.8253127078742</v>
      </c>
      <c r="AU189" s="31">
        <v>2218.8253127078742</v>
      </c>
      <c r="AV189" s="31">
        <v>2218.8253127078742</v>
      </c>
      <c r="AW189" s="31">
        <v>2218.8253127078742</v>
      </c>
      <c r="AX189" s="31">
        <v>2218.8253127078742</v>
      </c>
      <c r="AY189" s="31">
        <v>2218.8253127078742</v>
      </c>
      <c r="AZ189" s="31">
        <v>1902.8537211276591</v>
      </c>
      <c r="BA189" s="31">
        <v>1902.8537211276591</v>
      </c>
      <c r="BB189" s="31">
        <v>2340.6478271484375</v>
      </c>
      <c r="BC189" s="31">
        <v>2340.6478271484375</v>
      </c>
      <c r="BD189" s="31">
        <v>2340.6478271484375</v>
      </c>
      <c r="BE189" s="31">
        <v>2340.64794921875</v>
      </c>
      <c r="BF189" s="31">
        <v>2340.6478271484375</v>
      </c>
      <c r="BG189" s="31">
        <v>2100.7533129164949</v>
      </c>
      <c r="BH189" s="31">
        <v>2343.3933662984055</v>
      </c>
      <c r="BI189" s="31">
        <v>2100.7533129164949</v>
      </c>
      <c r="BJ189" s="31">
        <v>2100.7533129164949</v>
      </c>
      <c r="BK189" s="31">
        <v>2100.7533129164949</v>
      </c>
      <c r="BL189" s="31">
        <v>2100.7533129164949</v>
      </c>
      <c r="BM189" s="31">
        <v>2546.5733594039921</v>
      </c>
      <c r="BN189" s="31">
        <v>2100.7533129164949</v>
      </c>
      <c r="BO189" s="31">
        <v>2100.7533129164949</v>
      </c>
    </row>
    <row r="190" spans="1:67" ht="13.95" customHeight="1">
      <c r="A190" s="14">
        <f t="shared" si="2"/>
        <v>1985</v>
      </c>
      <c r="B190" s="31">
        <v>2148.48095703125</v>
      </c>
      <c r="C190" s="31">
        <v>1741.33544921875</v>
      </c>
      <c r="D190" s="31">
        <v>1907.4759521484375</v>
      </c>
      <c r="E190" s="31">
        <v>2036.94921875</v>
      </c>
      <c r="F190" s="31">
        <v>2079.230224609375</v>
      </c>
      <c r="G190" s="31">
        <v>2212.411865234375</v>
      </c>
      <c r="H190" s="31">
        <v>1898.10498046875</v>
      </c>
      <c r="I190" s="31">
        <v>2340.647705078125</v>
      </c>
      <c r="J190" s="31">
        <v>2263.88720703125</v>
      </c>
      <c r="K190" s="31">
        <v>1658.9960818816762</v>
      </c>
      <c r="L190" s="31">
        <v>1509.699798384725</v>
      </c>
      <c r="M190" s="31">
        <v>1757.6692635314539</v>
      </c>
      <c r="N190" s="31">
        <v>1666.7430135335599</v>
      </c>
      <c r="O190" s="31">
        <v>1615.7321117941756</v>
      </c>
      <c r="P190" s="31">
        <v>1867.7711282764212</v>
      </c>
      <c r="Q190" s="31">
        <v>1509.6509312236594</v>
      </c>
      <c r="R190" s="31">
        <v>1708.4902421822771</v>
      </c>
      <c r="S190" s="31">
        <v>1708.4902421822771</v>
      </c>
      <c r="T190" s="31">
        <v>1708.4902421822771</v>
      </c>
      <c r="U190" s="31">
        <v>1868.2669014332</v>
      </c>
      <c r="V190" s="31">
        <v>1914.359194554351</v>
      </c>
      <c r="W190" s="31">
        <v>1838.8121756852488</v>
      </c>
      <c r="X190" s="31">
        <v>1914.359255177973</v>
      </c>
      <c r="Y190" s="31">
        <v>1914.3592529296875</v>
      </c>
      <c r="Z190" s="31">
        <v>1914.359194554351</v>
      </c>
      <c r="AA190" s="31">
        <v>2181.4194397679935</v>
      </c>
      <c r="AB190" s="31">
        <v>2120.444517267958</v>
      </c>
      <c r="AC190" s="31">
        <v>1966.1096212139898</v>
      </c>
      <c r="AD190" s="31">
        <v>1966.1096212139898</v>
      </c>
      <c r="AE190" s="31">
        <v>1966.1096212139898</v>
      </c>
      <c r="AF190" s="31">
        <v>1966.1096212139898</v>
      </c>
      <c r="AG190" s="31">
        <v>2119.8396060228697</v>
      </c>
      <c r="AH190" s="31">
        <v>2119.839599609375</v>
      </c>
      <c r="AI190" s="31">
        <v>1906.9112664245185</v>
      </c>
      <c r="AJ190" s="31">
        <v>2119.8396060228697</v>
      </c>
      <c r="AK190" s="31">
        <v>2119.8396060228697</v>
      </c>
      <c r="AL190" s="31">
        <v>2119.839599609375</v>
      </c>
      <c r="AM190" s="31">
        <v>2119.8396060228697</v>
      </c>
      <c r="AN190" s="31">
        <v>2119.8396060228697</v>
      </c>
      <c r="AO190" s="31">
        <v>2212.4117328433726</v>
      </c>
      <c r="AP190" s="31">
        <v>2212.4117328433726</v>
      </c>
      <c r="AQ190" s="31">
        <v>2212.4116663369641</v>
      </c>
      <c r="AR190" s="31">
        <v>2212.4117328433726</v>
      </c>
      <c r="AS190" s="31">
        <v>2212.4117328433726</v>
      </c>
      <c r="AT190" s="31">
        <v>2212.4117328433726</v>
      </c>
      <c r="AU190" s="31">
        <v>2212.4117328433726</v>
      </c>
      <c r="AV190" s="31">
        <v>2212.4117328433726</v>
      </c>
      <c r="AW190" s="31">
        <v>2212.4117328433726</v>
      </c>
      <c r="AX190" s="31">
        <v>2212.4117328433726</v>
      </c>
      <c r="AY190" s="31">
        <v>2212.4117328433726</v>
      </c>
      <c r="AZ190" s="31">
        <v>1898.1049082614481</v>
      </c>
      <c r="BA190" s="31">
        <v>1898.1049082614481</v>
      </c>
      <c r="BB190" s="31">
        <v>2340.6478271484375</v>
      </c>
      <c r="BC190" s="31">
        <v>2340.6478271484375</v>
      </c>
      <c r="BD190" s="31">
        <v>2340.6478271484375</v>
      </c>
      <c r="BE190" s="31">
        <v>2340.64794921875</v>
      </c>
      <c r="BF190" s="31">
        <v>2340.6478271484375</v>
      </c>
      <c r="BG190" s="31">
        <v>2095.8561571547762</v>
      </c>
      <c r="BH190" s="31">
        <v>2365.4562164680101</v>
      </c>
      <c r="BI190" s="31">
        <v>2095.8561571547762</v>
      </c>
      <c r="BJ190" s="31">
        <v>2095.8561571547762</v>
      </c>
      <c r="BK190" s="31">
        <v>2095.8561571547762</v>
      </c>
      <c r="BL190" s="31">
        <v>2095.8561571547762</v>
      </c>
      <c r="BM190" s="31">
        <v>2591.2117643631063</v>
      </c>
      <c r="BN190" s="31">
        <v>2095.8561571547762</v>
      </c>
      <c r="BO190" s="31">
        <v>2095.8561571547762</v>
      </c>
    </row>
    <row r="191" spans="1:67" ht="13.95" customHeight="1">
      <c r="A191" s="14">
        <f t="shared" si="2"/>
        <v>1986</v>
      </c>
      <c r="B191" s="31">
        <v>2146.73486328125</v>
      </c>
      <c r="C191" s="31">
        <v>1737.55615234375</v>
      </c>
      <c r="D191" s="31">
        <v>1905.1240234375</v>
      </c>
      <c r="E191" s="31">
        <v>2032.603271484375</v>
      </c>
      <c r="F191" s="31">
        <v>2078.99609375</v>
      </c>
      <c r="G191" s="31">
        <v>2201.284423828125</v>
      </c>
      <c r="H191" s="31">
        <v>1898.10498046875</v>
      </c>
      <c r="I191" s="31">
        <v>2338.209716796875</v>
      </c>
      <c r="J191" s="31">
        <v>2261.29296875</v>
      </c>
      <c r="K191" s="31">
        <v>1646.3798684981855</v>
      </c>
      <c r="L191" s="31">
        <v>1502.1962954109069</v>
      </c>
      <c r="M191" s="31">
        <v>1756.497699013335</v>
      </c>
      <c r="N191" s="31">
        <v>1661.3015386054672</v>
      </c>
      <c r="O191" s="31">
        <v>1613.1529501577156</v>
      </c>
      <c r="P191" s="31">
        <v>1866.8157834550816</v>
      </c>
      <c r="Q191" s="31">
        <v>1506.6223829120129</v>
      </c>
      <c r="R191" s="31">
        <v>1684.7613597687582</v>
      </c>
      <c r="S191" s="31">
        <v>1687.2342207183101</v>
      </c>
      <c r="T191" s="31">
        <v>1711.5397435735329</v>
      </c>
      <c r="U191" s="31">
        <v>1867.038141514987</v>
      </c>
      <c r="V191" s="31">
        <v>1911.7288901779243</v>
      </c>
      <c r="W191" s="31">
        <v>1838.14475416512</v>
      </c>
      <c r="X191" s="31">
        <v>1912.9874172217519</v>
      </c>
      <c r="Y191" s="31">
        <v>1912.9874145507813</v>
      </c>
      <c r="Z191" s="31">
        <v>1912.9873596384889</v>
      </c>
      <c r="AA191" s="31">
        <v>2169.7675703674131</v>
      </c>
      <c r="AB191" s="31">
        <v>2104.845700787143</v>
      </c>
      <c r="AC191" s="31">
        <v>2005.3066517387647</v>
      </c>
      <c r="AD191" s="31">
        <v>1991.4856161052739</v>
      </c>
      <c r="AE191" s="31">
        <v>1963.9213719158943</v>
      </c>
      <c r="AF191" s="31">
        <v>1963.9213719158943</v>
      </c>
      <c r="AG191" s="31">
        <v>2119.8396060228697</v>
      </c>
      <c r="AH191" s="31">
        <v>2119.839599609375</v>
      </c>
      <c r="AI191" s="31">
        <v>1904.7859471556208</v>
      </c>
      <c r="AJ191" s="31">
        <v>2119.8396060228697</v>
      </c>
      <c r="AK191" s="31">
        <v>2119.8396060228697</v>
      </c>
      <c r="AL191" s="31">
        <v>2119.839599609375</v>
      </c>
      <c r="AM191" s="31">
        <v>2119.8396060228697</v>
      </c>
      <c r="AN191" s="31">
        <v>2119.8396060228697</v>
      </c>
      <c r="AO191" s="31">
        <v>2203.5583811926526</v>
      </c>
      <c r="AP191" s="31">
        <v>2203.5583811926526</v>
      </c>
      <c r="AQ191" s="31">
        <v>2123.0304036533371</v>
      </c>
      <c r="AR191" s="31">
        <v>2233.6818390915205</v>
      </c>
      <c r="AS191" s="31">
        <v>2203.5583811926526</v>
      </c>
      <c r="AT191" s="31">
        <v>2203.5583811926526</v>
      </c>
      <c r="AU191" s="31">
        <v>2218.6798975456827</v>
      </c>
      <c r="AV191" s="31">
        <v>2203.5583811926526</v>
      </c>
      <c r="AW191" s="31">
        <v>2203.5583811926526</v>
      </c>
      <c r="AX191" s="31">
        <v>2212.7119366278143</v>
      </c>
      <c r="AY191" s="31">
        <v>2203.5583811926526</v>
      </c>
      <c r="AZ191" s="31">
        <v>1898.1049082614481</v>
      </c>
      <c r="BA191" s="31">
        <v>1898.1049082614481</v>
      </c>
      <c r="BB191" s="31">
        <v>2338.2096523284913</v>
      </c>
      <c r="BC191" s="31">
        <v>2338.2096523284913</v>
      </c>
      <c r="BD191" s="31">
        <v>2338.2096523284913</v>
      </c>
      <c r="BE191" s="31">
        <v>2338.2097656249998</v>
      </c>
      <c r="BF191" s="31">
        <v>2338.2096523284913</v>
      </c>
      <c r="BG191" s="31">
        <v>2103.1562153447885</v>
      </c>
      <c r="BH191" s="31">
        <v>2364.312910385197</v>
      </c>
      <c r="BI191" s="31">
        <v>2066.3884603208048</v>
      </c>
      <c r="BJ191" s="31">
        <v>2091.7091436416376</v>
      </c>
      <c r="BK191" s="31">
        <v>2128.1252385734115</v>
      </c>
      <c r="BL191" s="31">
        <v>2092.2980861028191</v>
      </c>
      <c r="BM191" s="31">
        <v>2583.8625560235232</v>
      </c>
      <c r="BN191" s="31">
        <v>2091.7091436416376</v>
      </c>
      <c r="BO191" s="31">
        <v>2091.7091436416376</v>
      </c>
    </row>
    <row r="192" spans="1:67" ht="13.95" customHeight="1">
      <c r="A192" s="14">
        <f t="shared" si="2"/>
        <v>1987</v>
      </c>
      <c r="B192" s="31">
        <v>2144.893798828125</v>
      </c>
      <c r="C192" s="31">
        <v>1733.760498046875</v>
      </c>
      <c r="D192" s="31">
        <v>1902.7607421875</v>
      </c>
      <c r="E192" s="31">
        <v>2028.2862548828125</v>
      </c>
      <c r="F192" s="31">
        <v>2078.778564453125</v>
      </c>
      <c r="G192" s="31">
        <v>2190.107177734375</v>
      </c>
      <c r="H192" s="31">
        <v>1898.1048583984375</v>
      </c>
      <c r="I192" s="31">
        <v>2335.771484375</v>
      </c>
      <c r="J192" s="31">
        <v>2258.685302734375</v>
      </c>
      <c r="K192" s="31">
        <v>1633.7636551146948</v>
      </c>
      <c r="L192" s="31">
        <v>1494.6927924370889</v>
      </c>
      <c r="M192" s="31">
        <v>1755.3261344952159</v>
      </c>
      <c r="N192" s="31">
        <v>1655.8600636773742</v>
      </c>
      <c r="O192" s="31">
        <v>1610.5737885212554</v>
      </c>
      <c r="P192" s="31">
        <v>1865.8604386337422</v>
      </c>
      <c r="Q192" s="31">
        <v>1503.5938346003663</v>
      </c>
      <c r="R192" s="31">
        <v>1661.0324773552391</v>
      </c>
      <c r="S192" s="31">
        <v>1665.9781992543431</v>
      </c>
      <c r="T192" s="31">
        <v>1714.5892449647886</v>
      </c>
      <c r="U192" s="31">
        <v>1865.8093815967743</v>
      </c>
      <c r="V192" s="31">
        <v>1909.0985858014981</v>
      </c>
      <c r="W192" s="31">
        <v>1837.4773326449911</v>
      </c>
      <c r="X192" s="31">
        <v>1911.6155792655306</v>
      </c>
      <c r="Y192" s="31">
        <v>1911.6155761718751</v>
      </c>
      <c r="Z192" s="31">
        <v>1911.6155247226266</v>
      </c>
      <c r="AA192" s="31">
        <v>2158.1157009668332</v>
      </c>
      <c r="AB192" s="31">
        <v>2089.2468843063275</v>
      </c>
      <c r="AC192" s="31">
        <v>2044.5036822635398</v>
      </c>
      <c r="AD192" s="31">
        <v>2016.8616109965581</v>
      </c>
      <c r="AE192" s="31">
        <v>1961.7331226177987</v>
      </c>
      <c r="AF192" s="31">
        <v>1961.7331226177987</v>
      </c>
      <c r="AG192" s="31">
        <v>2119.8396060228697</v>
      </c>
      <c r="AH192" s="31">
        <v>2119.839599609375</v>
      </c>
      <c r="AI192" s="31">
        <v>1902.6606278867228</v>
      </c>
      <c r="AJ192" s="31">
        <v>2119.8396060228697</v>
      </c>
      <c r="AK192" s="31">
        <v>2119.8396060228697</v>
      </c>
      <c r="AL192" s="31">
        <v>2119.839599609375</v>
      </c>
      <c r="AM192" s="31">
        <v>2119.8396060228697</v>
      </c>
      <c r="AN192" s="31">
        <v>2119.8396060228697</v>
      </c>
      <c r="AO192" s="31">
        <v>2194.7050295419322</v>
      </c>
      <c r="AP192" s="31">
        <v>2194.7050295419322</v>
      </c>
      <c r="AQ192" s="31">
        <v>2033.6491409697105</v>
      </c>
      <c r="AR192" s="31">
        <v>2254.9519453396688</v>
      </c>
      <c r="AS192" s="31">
        <v>2194.7050295419322</v>
      </c>
      <c r="AT192" s="31">
        <v>2194.7050295419322</v>
      </c>
      <c r="AU192" s="31">
        <v>2224.9480622479928</v>
      </c>
      <c r="AV192" s="31">
        <v>2194.7050295419322</v>
      </c>
      <c r="AW192" s="31">
        <v>2194.7050295419322</v>
      </c>
      <c r="AX192" s="31">
        <v>2213.0121404122565</v>
      </c>
      <c r="AY192" s="31">
        <v>2194.7050295419322</v>
      </c>
      <c r="AZ192" s="31">
        <v>1898.1049082614481</v>
      </c>
      <c r="BA192" s="31">
        <v>1898.1049082614481</v>
      </c>
      <c r="BB192" s="31">
        <v>2335.7714775085451</v>
      </c>
      <c r="BC192" s="31">
        <v>2335.7714775085451</v>
      </c>
      <c r="BD192" s="31">
        <v>2335.7714775085451</v>
      </c>
      <c r="BE192" s="31">
        <v>2335.7715820312501</v>
      </c>
      <c r="BF192" s="31">
        <v>2335.7714775085451</v>
      </c>
      <c r="BG192" s="31">
        <v>2110.4562735348009</v>
      </c>
      <c r="BH192" s="31">
        <v>2363.169604302384</v>
      </c>
      <c r="BI192" s="31">
        <v>2036.9207634868333</v>
      </c>
      <c r="BJ192" s="31">
        <v>2087.5621301284991</v>
      </c>
      <c r="BK192" s="31">
        <v>2160.3943199920468</v>
      </c>
      <c r="BL192" s="31">
        <v>2088.740015050862</v>
      </c>
      <c r="BM192" s="31">
        <v>2576.5133476839401</v>
      </c>
      <c r="BN192" s="31">
        <v>2087.5621301284991</v>
      </c>
      <c r="BO192" s="31">
        <v>2087.5621301284991</v>
      </c>
    </row>
    <row r="193" spans="1:67" ht="13.95" customHeight="1">
      <c r="A193" s="14">
        <f t="shared" si="2"/>
        <v>1988</v>
      </c>
      <c r="B193" s="31">
        <v>2142.9951171875</v>
      </c>
      <c r="C193" s="31">
        <v>1729.982177734375</v>
      </c>
      <c r="D193" s="31">
        <v>1900.3843994140625</v>
      </c>
      <c r="E193" s="31">
        <v>2023.9962158203125</v>
      </c>
      <c r="F193" s="31">
        <v>2078.491943359375</v>
      </c>
      <c r="G193" s="31">
        <v>2178.8154296875</v>
      </c>
      <c r="H193" s="31">
        <v>1898.1048583984375</v>
      </c>
      <c r="I193" s="31">
        <v>2333.333251953125</v>
      </c>
      <c r="J193" s="31">
        <v>2256.083251953125</v>
      </c>
      <c r="K193" s="31">
        <v>1621.1474417312043</v>
      </c>
      <c r="L193" s="31">
        <v>1487.1892894632706</v>
      </c>
      <c r="M193" s="31">
        <v>1754.154569977097</v>
      </c>
      <c r="N193" s="31">
        <v>1650.4185887492815</v>
      </c>
      <c r="O193" s="31">
        <v>1607.9946268847955</v>
      </c>
      <c r="P193" s="31">
        <v>1864.9050938124026</v>
      </c>
      <c r="Q193" s="31">
        <v>1500.5652862887196</v>
      </c>
      <c r="R193" s="31">
        <v>1637.3035949417201</v>
      </c>
      <c r="S193" s="31">
        <v>1644.722177790376</v>
      </c>
      <c r="T193" s="31">
        <v>1717.6387463560445</v>
      </c>
      <c r="U193" s="31">
        <v>1864.5806216785611</v>
      </c>
      <c r="V193" s="31">
        <v>1906.4682814250714</v>
      </c>
      <c r="W193" s="31">
        <v>1836.8099111248623</v>
      </c>
      <c r="X193" s="31">
        <v>1910.2437413093096</v>
      </c>
      <c r="Y193" s="31">
        <v>1910.2437377929687</v>
      </c>
      <c r="Z193" s="31">
        <v>1910.2436898067645</v>
      </c>
      <c r="AA193" s="31">
        <v>2146.4638315662532</v>
      </c>
      <c r="AB193" s="31">
        <v>2073.648067825512</v>
      </c>
      <c r="AC193" s="31">
        <v>2083.7007127883144</v>
      </c>
      <c r="AD193" s="31">
        <v>2042.2376058878422</v>
      </c>
      <c r="AE193" s="31">
        <v>1959.5448733197031</v>
      </c>
      <c r="AF193" s="31">
        <v>1959.5448733197031</v>
      </c>
      <c r="AG193" s="31">
        <v>2119.8396060228697</v>
      </c>
      <c r="AH193" s="31">
        <v>2119.839599609375</v>
      </c>
      <c r="AI193" s="31">
        <v>1900.535308617825</v>
      </c>
      <c r="AJ193" s="31">
        <v>2119.8396060228697</v>
      </c>
      <c r="AK193" s="31">
        <v>2119.8396060228697</v>
      </c>
      <c r="AL193" s="31">
        <v>2119.839599609375</v>
      </c>
      <c r="AM193" s="31">
        <v>2119.8396060228697</v>
      </c>
      <c r="AN193" s="31">
        <v>2119.8396060228697</v>
      </c>
      <c r="AO193" s="31">
        <v>2185.8516778912117</v>
      </c>
      <c r="AP193" s="31">
        <v>2185.8516778912117</v>
      </c>
      <c r="AQ193" s="31">
        <v>1944.2678782860835</v>
      </c>
      <c r="AR193" s="31">
        <v>2276.2220515878171</v>
      </c>
      <c r="AS193" s="31">
        <v>2185.8516778912117</v>
      </c>
      <c r="AT193" s="31">
        <v>2185.8516778912117</v>
      </c>
      <c r="AU193" s="31">
        <v>2231.2162269503033</v>
      </c>
      <c r="AV193" s="31">
        <v>2185.8516778912117</v>
      </c>
      <c r="AW193" s="31">
        <v>2185.8516778912117</v>
      </c>
      <c r="AX193" s="31">
        <v>2213.3123441966986</v>
      </c>
      <c r="AY193" s="31">
        <v>2185.8516778912117</v>
      </c>
      <c r="AZ193" s="31">
        <v>1898.1049082614481</v>
      </c>
      <c r="BA193" s="31">
        <v>1898.1049082614481</v>
      </c>
      <c r="BB193" s="31">
        <v>2333.3333026885985</v>
      </c>
      <c r="BC193" s="31">
        <v>2333.3333026885985</v>
      </c>
      <c r="BD193" s="31">
        <v>2333.3333026885985</v>
      </c>
      <c r="BE193" s="31">
        <v>2333.3333984374999</v>
      </c>
      <c r="BF193" s="31">
        <v>2333.3333026885985</v>
      </c>
      <c r="BG193" s="31">
        <v>2117.7563317248132</v>
      </c>
      <c r="BH193" s="31">
        <v>2362.0262982195709</v>
      </c>
      <c r="BI193" s="31">
        <v>2007.4530666528619</v>
      </c>
      <c r="BJ193" s="31">
        <v>2083.4151166153606</v>
      </c>
      <c r="BK193" s="31">
        <v>2192.6634014106821</v>
      </c>
      <c r="BL193" s="31">
        <v>2085.1819439989049</v>
      </c>
      <c r="BM193" s="31">
        <v>2569.164139344357</v>
      </c>
      <c r="BN193" s="31">
        <v>2083.4151166153606</v>
      </c>
      <c r="BO193" s="31">
        <v>2083.4151166153606</v>
      </c>
    </row>
    <row r="194" spans="1:67" ht="13.95" customHeight="1">
      <c r="A194" s="14">
        <f t="shared" si="2"/>
        <v>1989</v>
      </c>
      <c r="B194" s="31">
        <v>2140.971923828125</v>
      </c>
      <c r="C194" s="31">
        <v>1726.17236328125</v>
      </c>
      <c r="D194" s="31">
        <v>1897.998779296875</v>
      </c>
      <c r="E194" s="31">
        <v>2019.7266845703125</v>
      </c>
      <c r="F194" s="31">
        <v>2078.182861328125</v>
      </c>
      <c r="G194" s="31">
        <v>2167.46533203125</v>
      </c>
      <c r="H194" s="31">
        <v>1898.10498046875</v>
      </c>
      <c r="I194" s="31">
        <v>2330.89501953125</v>
      </c>
      <c r="J194" s="31">
        <v>2253.514892578125</v>
      </c>
      <c r="K194" s="31">
        <v>1608.5312283477135</v>
      </c>
      <c r="L194" s="31">
        <v>1479.6857864894525</v>
      </c>
      <c r="M194" s="31">
        <v>1752.9830054589779</v>
      </c>
      <c r="N194" s="31">
        <v>1644.9771138211886</v>
      </c>
      <c r="O194" s="31">
        <v>1605.4154652483353</v>
      </c>
      <c r="P194" s="31">
        <v>1863.9497489910632</v>
      </c>
      <c r="Q194" s="31">
        <v>1497.536737977073</v>
      </c>
      <c r="R194" s="31">
        <v>1613.574712528201</v>
      </c>
      <c r="S194" s="31">
        <v>1623.466156326409</v>
      </c>
      <c r="T194" s="31">
        <v>1720.6882477473002</v>
      </c>
      <c r="U194" s="31">
        <v>1863.3518617603484</v>
      </c>
      <c r="V194" s="31">
        <v>1903.8379770486449</v>
      </c>
      <c r="W194" s="31">
        <v>1836.1424896047333</v>
      </c>
      <c r="X194" s="31">
        <v>1908.8719033530883</v>
      </c>
      <c r="Y194" s="31">
        <v>1908.8718994140625</v>
      </c>
      <c r="Z194" s="31">
        <v>1908.8718548909023</v>
      </c>
      <c r="AA194" s="31">
        <v>2134.8119621656729</v>
      </c>
      <c r="AB194" s="31">
        <v>2058.0492513446966</v>
      </c>
      <c r="AC194" s="31">
        <v>2122.897743313089</v>
      </c>
      <c r="AD194" s="31">
        <v>2067.6136007791256</v>
      </c>
      <c r="AE194" s="31">
        <v>1957.3566240216071</v>
      </c>
      <c r="AF194" s="31">
        <v>1957.3566240216071</v>
      </c>
      <c r="AG194" s="31">
        <v>2119.8396060228697</v>
      </c>
      <c r="AH194" s="31">
        <v>2119.839599609375</v>
      </c>
      <c r="AI194" s="31">
        <v>1898.409989348927</v>
      </c>
      <c r="AJ194" s="31">
        <v>2119.8396060228697</v>
      </c>
      <c r="AK194" s="31">
        <v>2119.8396060228697</v>
      </c>
      <c r="AL194" s="31">
        <v>2119.839599609375</v>
      </c>
      <c r="AM194" s="31">
        <v>2119.8396060228697</v>
      </c>
      <c r="AN194" s="31">
        <v>2119.8396060228697</v>
      </c>
      <c r="AO194" s="31">
        <v>2176.9983262404917</v>
      </c>
      <c r="AP194" s="31">
        <v>2176.9983262404917</v>
      </c>
      <c r="AQ194" s="31">
        <v>1854.8866156024567</v>
      </c>
      <c r="AR194" s="31">
        <v>2297.4921578359649</v>
      </c>
      <c r="AS194" s="31">
        <v>2176.9983262404917</v>
      </c>
      <c r="AT194" s="31">
        <v>2176.9983262404917</v>
      </c>
      <c r="AU194" s="31">
        <v>2237.4843916526129</v>
      </c>
      <c r="AV194" s="31">
        <v>2176.9983262404917</v>
      </c>
      <c r="AW194" s="31">
        <v>2176.9983262404917</v>
      </c>
      <c r="AX194" s="31">
        <v>2213.6125479811403</v>
      </c>
      <c r="AY194" s="31">
        <v>2176.9983262404917</v>
      </c>
      <c r="AZ194" s="31">
        <v>1898.1049082614481</v>
      </c>
      <c r="BA194" s="31">
        <v>1898.1049082614481</v>
      </c>
      <c r="BB194" s="31">
        <v>2330.8951278686523</v>
      </c>
      <c r="BC194" s="31">
        <v>2330.8951278686523</v>
      </c>
      <c r="BD194" s="31">
        <v>2330.8951278686523</v>
      </c>
      <c r="BE194" s="31">
        <v>2330.8952148437502</v>
      </c>
      <c r="BF194" s="31">
        <v>2330.8951278686523</v>
      </c>
      <c r="BG194" s="31">
        <v>2125.0563899148256</v>
      </c>
      <c r="BH194" s="31">
        <v>2360.8829921367578</v>
      </c>
      <c r="BI194" s="31">
        <v>1977.9853698188904</v>
      </c>
      <c r="BJ194" s="31">
        <v>2079.2681031022221</v>
      </c>
      <c r="BK194" s="31">
        <v>2224.9324828293175</v>
      </c>
      <c r="BL194" s="31">
        <v>2081.6238729469478</v>
      </c>
      <c r="BM194" s="31">
        <v>2561.8149310047738</v>
      </c>
      <c r="BN194" s="31">
        <v>2079.2681031022221</v>
      </c>
      <c r="BO194" s="31">
        <v>2079.2681031022221</v>
      </c>
    </row>
    <row r="195" spans="1:67" ht="13.95" customHeight="1">
      <c r="A195" s="14">
        <f t="shared" si="2"/>
        <v>1990</v>
      </c>
      <c r="B195" s="31">
        <v>2138.767822265625</v>
      </c>
      <c r="C195" s="31">
        <v>1722.3223876953125</v>
      </c>
      <c r="D195" s="31">
        <v>1895.6328125</v>
      </c>
      <c r="E195" s="31">
        <v>2015.458251953125</v>
      </c>
      <c r="F195" s="31">
        <v>2077.632080078125</v>
      </c>
      <c r="G195" s="31">
        <v>2156.1123046875</v>
      </c>
      <c r="H195" s="31">
        <v>1898.1048583984375</v>
      </c>
      <c r="I195" s="31">
        <v>2328.45703125</v>
      </c>
      <c r="J195" s="31">
        <v>2251.0087890625</v>
      </c>
      <c r="K195" s="31">
        <v>1595.9150149642228</v>
      </c>
      <c r="L195" s="31">
        <v>1472.1822835156345</v>
      </c>
      <c r="M195" s="31">
        <v>1751.811440940859</v>
      </c>
      <c r="N195" s="31">
        <v>1639.5356388930959</v>
      </c>
      <c r="O195" s="31">
        <v>1602.8363036118753</v>
      </c>
      <c r="P195" s="31">
        <v>1862.9944041697236</v>
      </c>
      <c r="Q195" s="31">
        <v>1494.5081896654265</v>
      </c>
      <c r="R195" s="31">
        <v>1589.845830114682</v>
      </c>
      <c r="S195" s="31">
        <v>1602.2101348624419</v>
      </c>
      <c r="T195" s="31">
        <v>1723.737749138556</v>
      </c>
      <c r="U195" s="31">
        <v>1862.1231018421356</v>
      </c>
      <c r="V195" s="31">
        <v>1901.2076726722182</v>
      </c>
      <c r="W195" s="31">
        <v>1835.4750680846046</v>
      </c>
      <c r="X195" s="31">
        <v>1907.5000653968673</v>
      </c>
      <c r="Y195" s="31">
        <v>1907.5000610351563</v>
      </c>
      <c r="Z195" s="31">
        <v>1907.50001997504</v>
      </c>
      <c r="AA195" s="31">
        <v>2123.1600927650929</v>
      </c>
      <c r="AB195" s="31">
        <v>2042.4504348638816</v>
      </c>
      <c r="AC195" s="31">
        <v>2162.0947738378641</v>
      </c>
      <c r="AD195" s="31">
        <v>2092.9895956704099</v>
      </c>
      <c r="AE195" s="31">
        <v>1955.1683747235115</v>
      </c>
      <c r="AF195" s="31">
        <v>1955.1683747235115</v>
      </c>
      <c r="AG195" s="31">
        <v>2119.8396060228697</v>
      </c>
      <c r="AH195" s="31">
        <v>2119.839599609375</v>
      </c>
      <c r="AI195" s="31">
        <v>1896.2846700800292</v>
      </c>
      <c r="AJ195" s="31">
        <v>2119.8396060228697</v>
      </c>
      <c r="AK195" s="31">
        <v>2119.8396060228697</v>
      </c>
      <c r="AL195" s="31">
        <v>2119.839599609375</v>
      </c>
      <c r="AM195" s="31">
        <v>2119.8396060228697</v>
      </c>
      <c r="AN195" s="31">
        <v>2119.8396060228697</v>
      </c>
      <c r="AO195" s="31">
        <v>2168.1449745897717</v>
      </c>
      <c r="AP195" s="31">
        <v>2168.1449745897717</v>
      </c>
      <c r="AQ195" s="31">
        <v>1765.5053529188299</v>
      </c>
      <c r="AR195" s="31">
        <v>2318.7622640841132</v>
      </c>
      <c r="AS195" s="31">
        <v>2168.1449745897717</v>
      </c>
      <c r="AT195" s="31">
        <v>2168.1449745897717</v>
      </c>
      <c r="AU195" s="31">
        <v>2243.7525563549234</v>
      </c>
      <c r="AV195" s="31">
        <v>2168.1449745897717</v>
      </c>
      <c r="AW195" s="31">
        <v>2168.1449745897717</v>
      </c>
      <c r="AX195" s="31">
        <v>2213.9127517655825</v>
      </c>
      <c r="AY195" s="31">
        <v>2168.1449745897717</v>
      </c>
      <c r="AZ195" s="31">
        <v>1898.1049082614481</v>
      </c>
      <c r="BA195" s="31">
        <v>1898.1049082614481</v>
      </c>
      <c r="BB195" s="31">
        <v>2328.4569530487061</v>
      </c>
      <c r="BC195" s="31">
        <v>2328.4569530487061</v>
      </c>
      <c r="BD195" s="31">
        <v>2328.4569530487061</v>
      </c>
      <c r="BE195" s="31">
        <v>2328.45703125</v>
      </c>
      <c r="BF195" s="31">
        <v>2328.4569530487061</v>
      </c>
      <c r="BG195" s="31">
        <v>2132.3564481048379</v>
      </c>
      <c r="BH195" s="31">
        <v>2359.7396860539448</v>
      </c>
      <c r="BI195" s="31">
        <v>1948.517672984919</v>
      </c>
      <c r="BJ195" s="31">
        <v>2075.1210895890836</v>
      </c>
      <c r="BK195" s="31">
        <v>2257.2015642479528</v>
      </c>
      <c r="BL195" s="31">
        <v>2078.0658018949907</v>
      </c>
      <c r="BM195" s="31">
        <v>2554.4657226651907</v>
      </c>
      <c r="BN195" s="31">
        <v>2075.1210895890836</v>
      </c>
      <c r="BO195" s="31">
        <v>2075.1210895890836</v>
      </c>
    </row>
    <row r="196" spans="1:67" ht="13.95" customHeight="1">
      <c r="A196" s="14">
        <f t="shared" si="2"/>
        <v>1991</v>
      </c>
      <c r="B196" s="31">
        <v>2136.392333984375</v>
      </c>
      <c r="C196" s="31">
        <v>1718.53759765625</v>
      </c>
      <c r="D196" s="31">
        <v>1893.2916259765625</v>
      </c>
      <c r="E196" s="31">
        <v>2011.1839599609375</v>
      </c>
      <c r="F196" s="31">
        <v>2077.149169921875</v>
      </c>
      <c r="G196" s="31">
        <v>2144.264404296875</v>
      </c>
      <c r="H196" s="31">
        <v>1898.1048583984375</v>
      </c>
      <c r="I196" s="31">
        <v>2326.018798828125</v>
      </c>
      <c r="J196" s="31">
        <v>2248.544677734375</v>
      </c>
      <c r="K196" s="31">
        <v>1583.2988015807321</v>
      </c>
      <c r="L196" s="31">
        <v>1464.6787805418164</v>
      </c>
      <c r="M196" s="31">
        <v>1750.6398764227401</v>
      </c>
      <c r="N196" s="31">
        <v>1634.0941639650032</v>
      </c>
      <c r="O196" s="31">
        <v>1600.2571419754154</v>
      </c>
      <c r="P196" s="31">
        <v>1862.0390593483839</v>
      </c>
      <c r="Q196" s="31">
        <v>1491.4796413537799</v>
      </c>
      <c r="R196" s="31">
        <v>1566.1169477011631</v>
      </c>
      <c r="S196" s="31">
        <v>1580.9541133984749</v>
      </c>
      <c r="T196" s="31">
        <v>1726.7872505298117</v>
      </c>
      <c r="U196" s="31">
        <v>1860.8943419239229</v>
      </c>
      <c r="V196" s="31">
        <v>1898.577368295792</v>
      </c>
      <c r="W196" s="31">
        <v>1834.8076465644758</v>
      </c>
      <c r="X196" s="31">
        <v>1906.1282274406462</v>
      </c>
      <c r="Y196" s="31">
        <v>1906.12822265625</v>
      </c>
      <c r="Z196" s="31">
        <v>1906.1281850591781</v>
      </c>
      <c r="AA196" s="31">
        <v>2111.5082233645126</v>
      </c>
      <c r="AB196" s="31">
        <v>2026.8516183830664</v>
      </c>
      <c r="AC196" s="31">
        <v>2201.2918043626387</v>
      </c>
      <c r="AD196" s="31">
        <v>2118.3655905616938</v>
      </c>
      <c r="AE196" s="31">
        <v>1952.9801254254157</v>
      </c>
      <c r="AF196" s="31">
        <v>1952.9801254254157</v>
      </c>
      <c r="AG196" s="31">
        <v>2119.8396060228697</v>
      </c>
      <c r="AH196" s="31">
        <v>2119.839599609375</v>
      </c>
      <c r="AI196" s="31">
        <v>1894.1593508111314</v>
      </c>
      <c r="AJ196" s="31">
        <v>2119.8396060228697</v>
      </c>
      <c r="AK196" s="31">
        <v>2119.8396060228697</v>
      </c>
      <c r="AL196" s="31">
        <v>2119.839599609375</v>
      </c>
      <c r="AM196" s="31">
        <v>2119.8396060228697</v>
      </c>
      <c r="AN196" s="31">
        <v>2119.8396060228697</v>
      </c>
      <c r="AO196" s="31">
        <v>2159.2916229390516</v>
      </c>
      <c r="AP196" s="31">
        <v>2159.2916229390516</v>
      </c>
      <c r="AQ196" s="31">
        <v>1676.1240902352031</v>
      </c>
      <c r="AR196" s="31">
        <v>2340.0323703322611</v>
      </c>
      <c r="AS196" s="31">
        <v>2159.2916229390516</v>
      </c>
      <c r="AT196" s="31">
        <v>2159.2916229390516</v>
      </c>
      <c r="AU196" s="31">
        <v>2250.0207210572335</v>
      </c>
      <c r="AV196" s="31">
        <v>2159.2916229390516</v>
      </c>
      <c r="AW196" s="31">
        <v>2159.2916229390516</v>
      </c>
      <c r="AX196" s="31">
        <v>2214.2129555500242</v>
      </c>
      <c r="AY196" s="31">
        <v>2159.2916229390516</v>
      </c>
      <c r="AZ196" s="31">
        <v>1898.1049082614481</v>
      </c>
      <c r="BA196" s="31">
        <v>1898.1049082614481</v>
      </c>
      <c r="BB196" s="31">
        <v>2326.0187782287599</v>
      </c>
      <c r="BC196" s="31">
        <v>2326.0187782287599</v>
      </c>
      <c r="BD196" s="31">
        <v>2326.0187782287599</v>
      </c>
      <c r="BE196" s="31">
        <v>2326.0188476562498</v>
      </c>
      <c r="BF196" s="31">
        <v>2326.0187782287599</v>
      </c>
      <c r="BG196" s="31">
        <v>2139.6565062948503</v>
      </c>
      <c r="BH196" s="31">
        <v>2358.5963799711317</v>
      </c>
      <c r="BI196" s="31">
        <v>1919.0499761509477</v>
      </c>
      <c r="BJ196" s="31">
        <v>2070.974076075945</v>
      </c>
      <c r="BK196" s="31">
        <v>2289.4706456665881</v>
      </c>
      <c r="BL196" s="31">
        <v>2074.5077308430336</v>
      </c>
      <c r="BM196" s="31">
        <v>2547.1165143256076</v>
      </c>
      <c r="BN196" s="31">
        <v>2070.974076075945</v>
      </c>
      <c r="BO196" s="31">
        <v>2070.974076075945</v>
      </c>
    </row>
    <row r="197" spans="1:67" ht="13.95" customHeight="1">
      <c r="A197" s="14">
        <f t="shared" si="2"/>
        <v>1992</v>
      </c>
      <c r="B197" s="31">
        <v>2133.912353515625</v>
      </c>
      <c r="C197" s="31">
        <v>1714.5650634765625</v>
      </c>
      <c r="D197" s="31">
        <v>1890.9569091796875</v>
      </c>
      <c r="E197" s="31">
        <v>2006.9180908203125</v>
      </c>
      <c r="F197" s="31">
        <v>2076.846435546875</v>
      </c>
      <c r="G197" s="31">
        <v>2132.2353515625</v>
      </c>
      <c r="H197" s="31">
        <v>1898.10498046875</v>
      </c>
      <c r="I197" s="31">
        <v>2323.58056640625</v>
      </c>
      <c r="J197" s="31">
        <v>2245.95166015625</v>
      </c>
      <c r="K197" s="31">
        <v>1570.6825881972413</v>
      </c>
      <c r="L197" s="31">
        <v>1457.1752775679984</v>
      </c>
      <c r="M197" s="31">
        <v>1749.468311904621</v>
      </c>
      <c r="N197" s="31">
        <v>1628.6526890369103</v>
      </c>
      <c r="O197" s="31">
        <v>1597.6779803389552</v>
      </c>
      <c r="P197" s="31">
        <v>1861.0837145270445</v>
      </c>
      <c r="Q197" s="31">
        <v>1488.4510930421334</v>
      </c>
      <c r="R197" s="31">
        <v>1542.3880652876439</v>
      </c>
      <c r="S197" s="31">
        <v>1559.6980919345078</v>
      </c>
      <c r="T197" s="31">
        <v>1729.8367519210674</v>
      </c>
      <c r="U197" s="31">
        <v>1859.6655820057099</v>
      </c>
      <c r="V197" s="31">
        <v>1895.9470639193653</v>
      </c>
      <c r="W197" s="31">
        <v>1834.1402250443468</v>
      </c>
      <c r="X197" s="31">
        <v>1904.756389484425</v>
      </c>
      <c r="Y197" s="31">
        <v>1904.7563842773438</v>
      </c>
      <c r="Z197" s="31">
        <v>1904.7563501433156</v>
      </c>
      <c r="AA197" s="31">
        <v>2099.8563539639326</v>
      </c>
      <c r="AB197" s="31">
        <v>2011.2528019022509</v>
      </c>
      <c r="AC197" s="31">
        <v>2240.4888348874133</v>
      </c>
      <c r="AD197" s="31">
        <v>2143.7415854529777</v>
      </c>
      <c r="AE197" s="31">
        <v>1950.7918761273199</v>
      </c>
      <c r="AF197" s="31">
        <v>1950.7918761273199</v>
      </c>
      <c r="AG197" s="31">
        <v>2119.8396060228697</v>
      </c>
      <c r="AH197" s="31">
        <v>2119.839599609375</v>
      </c>
      <c r="AI197" s="31">
        <v>1892.0340315422334</v>
      </c>
      <c r="AJ197" s="31">
        <v>2119.8396060228697</v>
      </c>
      <c r="AK197" s="31">
        <v>2119.8396060228697</v>
      </c>
      <c r="AL197" s="31">
        <v>2119.839599609375</v>
      </c>
      <c r="AM197" s="31">
        <v>2119.8396060228697</v>
      </c>
      <c r="AN197" s="31">
        <v>2119.8396060228697</v>
      </c>
      <c r="AO197" s="31">
        <v>2150.4382712883316</v>
      </c>
      <c r="AP197" s="31">
        <v>2150.4382712883316</v>
      </c>
      <c r="AQ197" s="31">
        <v>1586.7428275515763</v>
      </c>
      <c r="AR197" s="31">
        <v>2361.3024765804089</v>
      </c>
      <c r="AS197" s="31">
        <v>2150.4382712883316</v>
      </c>
      <c r="AT197" s="31">
        <v>2150.4382712883316</v>
      </c>
      <c r="AU197" s="31">
        <v>2256.2888857595435</v>
      </c>
      <c r="AV197" s="31">
        <v>2150.4382712883316</v>
      </c>
      <c r="AW197" s="31">
        <v>2150.4382712883316</v>
      </c>
      <c r="AX197" s="31">
        <v>2214.5131593344663</v>
      </c>
      <c r="AY197" s="31">
        <v>2150.4382712883316</v>
      </c>
      <c r="AZ197" s="31">
        <v>1898.1049082614481</v>
      </c>
      <c r="BA197" s="31">
        <v>1898.1049082614481</v>
      </c>
      <c r="BB197" s="31">
        <v>2323.5806034088137</v>
      </c>
      <c r="BC197" s="31">
        <v>2323.5806034088137</v>
      </c>
      <c r="BD197" s="31">
        <v>2323.5806034088137</v>
      </c>
      <c r="BE197" s="31">
        <v>2323.5806640625001</v>
      </c>
      <c r="BF197" s="31">
        <v>2323.5806034088137</v>
      </c>
      <c r="BG197" s="31">
        <v>2146.9565644848626</v>
      </c>
      <c r="BH197" s="31">
        <v>2357.4530738883186</v>
      </c>
      <c r="BI197" s="31">
        <v>1889.5822793169762</v>
      </c>
      <c r="BJ197" s="31">
        <v>2066.8270625628065</v>
      </c>
      <c r="BK197" s="31">
        <v>2321.7397270852234</v>
      </c>
      <c r="BL197" s="31">
        <v>2070.9496597910766</v>
      </c>
      <c r="BM197" s="31">
        <v>2539.7673059860244</v>
      </c>
      <c r="BN197" s="31">
        <v>2066.8270625628065</v>
      </c>
      <c r="BO197" s="31">
        <v>2066.8270625628065</v>
      </c>
    </row>
    <row r="198" spans="1:67" ht="13.95" customHeight="1">
      <c r="A198" s="14">
        <f t="shared" ref="A198:A261" si="3">A197+1</f>
        <v>1993</v>
      </c>
      <c r="B198" s="31">
        <v>2131.412841796875</v>
      </c>
      <c r="C198" s="31">
        <v>1710.466796875</v>
      </c>
      <c r="D198" s="31">
        <v>1888.6224365234375</v>
      </c>
      <c r="E198" s="31">
        <v>2002.6634521484375</v>
      </c>
      <c r="F198" s="31">
        <v>2076.372802734375</v>
      </c>
      <c r="G198" s="31">
        <v>2120.67041015625</v>
      </c>
      <c r="H198" s="31">
        <v>1898.1048583984375</v>
      </c>
      <c r="I198" s="31">
        <v>2321.142333984375</v>
      </c>
      <c r="J198" s="31">
        <v>2243.270263671875</v>
      </c>
      <c r="K198" s="31">
        <v>1558.0663748137508</v>
      </c>
      <c r="L198" s="31">
        <v>1449.6717745941801</v>
      </c>
      <c r="M198" s="31">
        <v>1748.2967473865021</v>
      </c>
      <c r="N198" s="31">
        <v>1623.2112141088176</v>
      </c>
      <c r="O198" s="31">
        <v>1595.0988187024952</v>
      </c>
      <c r="P198" s="31">
        <v>1860.1283697057049</v>
      </c>
      <c r="Q198" s="31">
        <v>1485.4225447304866</v>
      </c>
      <c r="R198" s="31">
        <v>1518.659182874125</v>
      </c>
      <c r="S198" s="31">
        <v>1538.4420704705408</v>
      </c>
      <c r="T198" s="31">
        <v>1732.8862533123233</v>
      </c>
      <c r="U198" s="31">
        <v>1858.4368220874971</v>
      </c>
      <c r="V198" s="31">
        <v>1893.3167595429386</v>
      </c>
      <c r="W198" s="31">
        <v>1833.4728035242181</v>
      </c>
      <c r="X198" s="31">
        <v>1903.3845515282039</v>
      </c>
      <c r="Y198" s="31">
        <v>1903.3845458984374</v>
      </c>
      <c r="Z198" s="31">
        <v>1903.3845152274539</v>
      </c>
      <c r="AA198" s="31">
        <v>2088.2044845633523</v>
      </c>
      <c r="AB198" s="31">
        <v>1995.6539854214359</v>
      </c>
      <c r="AC198" s="31">
        <v>2279.6858654121884</v>
      </c>
      <c r="AD198" s="31">
        <v>2169.1175803442616</v>
      </c>
      <c r="AE198" s="31">
        <v>1948.6036268292241</v>
      </c>
      <c r="AF198" s="31">
        <v>1948.6036268292241</v>
      </c>
      <c r="AG198" s="31">
        <v>2119.8396060228697</v>
      </c>
      <c r="AH198" s="31">
        <v>2119.839599609375</v>
      </c>
      <c r="AI198" s="31">
        <v>1889.9087122733356</v>
      </c>
      <c r="AJ198" s="31">
        <v>2119.8396060228697</v>
      </c>
      <c r="AK198" s="31">
        <v>2119.8396060228697</v>
      </c>
      <c r="AL198" s="31">
        <v>2119.839599609375</v>
      </c>
      <c r="AM198" s="31">
        <v>2119.8396060228697</v>
      </c>
      <c r="AN198" s="31">
        <v>2119.8396060228697</v>
      </c>
      <c r="AO198" s="31">
        <v>2141.5849196376112</v>
      </c>
      <c r="AP198" s="31">
        <v>2141.5849196376112</v>
      </c>
      <c r="AQ198" s="31">
        <v>1497.3615648679493</v>
      </c>
      <c r="AR198" s="31">
        <v>2382.5725828285572</v>
      </c>
      <c r="AS198" s="31">
        <v>2141.5849196376112</v>
      </c>
      <c r="AT198" s="31">
        <v>2141.5849196376112</v>
      </c>
      <c r="AU198" s="31">
        <v>2262.557050461854</v>
      </c>
      <c r="AV198" s="31">
        <v>2141.5849196376112</v>
      </c>
      <c r="AW198" s="31">
        <v>2141.5849196376112</v>
      </c>
      <c r="AX198" s="31">
        <v>2214.8133631189085</v>
      </c>
      <c r="AY198" s="31">
        <v>2141.5849196376112</v>
      </c>
      <c r="AZ198" s="31">
        <v>1898.1049082614481</v>
      </c>
      <c r="BA198" s="31">
        <v>1898.1049082614481</v>
      </c>
      <c r="BB198" s="31">
        <v>2321.142428588867</v>
      </c>
      <c r="BC198" s="31">
        <v>2321.142428588867</v>
      </c>
      <c r="BD198" s="31">
        <v>2321.142428588867</v>
      </c>
      <c r="BE198" s="31">
        <v>2321.1424804687499</v>
      </c>
      <c r="BF198" s="31">
        <v>2321.142428588867</v>
      </c>
      <c r="BG198" s="31">
        <v>2154.256622674875</v>
      </c>
      <c r="BH198" s="31">
        <v>2356.3097678055055</v>
      </c>
      <c r="BI198" s="31">
        <v>1860.1145824830048</v>
      </c>
      <c r="BJ198" s="31">
        <v>2062.680049049668</v>
      </c>
      <c r="BK198" s="31">
        <v>2354.0088085038587</v>
      </c>
      <c r="BL198" s="31">
        <v>2067.3915887391195</v>
      </c>
      <c r="BM198" s="31">
        <v>2532.4180976464413</v>
      </c>
      <c r="BN198" s="31">
        <v>2062.680049049668</v>
      </c>
      <c r="BO198" s="31">
        <v>2062.680049049668</v>
      </c>
    </row>
    <row r="199" spans="1:67" ht="13.95" customHeight="1">
      <c r="A199" s="14">
        <f t="shared" si="3"/>
        <v>1994</v>
      </c>
      <c r="B199" s="31">
        <v>2128.8779296875</v>
      </c>
      <c r="C199" s="31">
        <v>1706.4932861328125</v>
      </c>
      <c r="D199" s="31">
        <v>1886.2879638671875</v>
      </c>
      <c r="E199" s="31">
        <v>1998.4144287109375</v>
      </c>
      <c r="F199" s="31">
        <v>2075.964599609375</v>
      </c>
      <c r="G199" s="31">
        <v>2109.0322265625</v>
      </c>
      <c r="H199" s="31">
        <v>1898.10498046875</v>
      </c>
      <c r="I199" s="31">
        <v>2318.704345703125</v>
      </c>
      <c r="J199" s="31">
        <v>2240.665771484375</v>
      </c>
      <c r="K199" s="31">
        <v>1545.4501614302601</v>
      </c>
      <c r="L199" s="31">
        <v>1442.168271620362</v>
      </c>
      <c r="M199" s="31">
        <v>1747.125182868383</v>
      </c>
      <c r="N199" s="31">
        <v>1617.7697391807246</v>
      </c>
      <c r="O199" s="31">
        <v>1592.5196570660351</v>
      </c>
      <c r="P199" s="31">
        <v>1859.1730248843655</v>
      </c>
      <c r="Q199" s="31">
        <v>1482.3939964188401</v>
      </c>
      <c r="R199" s="31">
        <v>1494.9303004606058</v>
      </c>
      <c r="S199" s="31">
        <v>1517.1860490065737</v>
      </c>
      <c r="T199" s="31">
        <v>1735.9357547035791</v>
      </c>
      <c r="U199" s="31">
        <v>1857.2080621692839</v>
      </c>
      <c r="V199" s="31">
        <v>1890.6864551665124</v>
      </c>
      <c r="W199" s="31">
        <v>1832.8053820040891</v>
      </c>
      <c r="X199" s="31">
        <v>1902.0127135719827</v>
      </c>
      <c r="Y199" s="31">
        <v>1902.0127075195312</v>
      </c>
      <c r="Z199" s="31">
        <v>1902.0126803115916</v>
      </c>
      <c r="AA199" s="31">
        <v>2076.5526151627719</v>
      </c>
      <c r="AB199" s="31">
        <v>1980.0551689406207</v>
      </c>
      <c r="AC199" s="31">
        <v>2318.882895936963</v>
      </c>
      <c r="AD199" s="31">
        <v>2194.4935752355459</v>
      </c>
      <c r="AE199" s="31">
        <v>1946.4153775311286</v>
      </c>
      <c r="AF199" s="31">
        <v>1946.4153775311286</v>
      </c>
      <c r="AG199" s="31">
        <v>2119.8396060228697</v>
      </c>
      <c r="AH199" s="31">
        <v>2119.839599609375</v>
      </c>
      <c r="AI199" s="31">
        <v>1887.7833930044376</v>
      </c>
      <c r="AJ199" s="31">
        <v>2119.8396060228697</v>
      </c>
      <c r="AK199" s="31">
        <v>2119.8396060228697</v>
      </c>
      <c r="AL199" s="31">
        <v>2119.839599609375</v>
      </c>
      <c r="AM199" s="31">
        <v>2119.8396060228697</v>
      </c>
      <c r="AN199" s="31">
        <v>2119.8396060228697</v>
      </c>
      <c r="AO199" s="31">
        <v>2132.7315679868907</v>
      </c>
      <c r="AP199" s="31">
        <v>2132.7315679868907</v>
      </c>
      <c r="AQ199" s="31">
        <v>1407.9803021843225</v>
      </c>
      <c r="AR199" s="31">
        <v>2403.842689076705</v>
      </c>
      <c r="AS199" s="31">
        <v>2132.7315679868907</v>
      </c>
      <c r="AT199" s="31">
        <v>2132.7315679868907</v>
      </c>
      <c r="AU199" s="31">
        <v>2268.8252151641636</v>
      </c>
      <c r="AV199" s="31">
        <v>2132.7315679868907</v>
      </c>
      <c r="AW199" s="31">
        <v>2132.7315679868907</v>
      </c>
      <c r="AX199" s="31">
        <v>2215.1135669033501</v>
      </c>
      <c r="AY199" s="31">
        <v>2132.7315679868907</v>
      </c>
      <c r="AZ199" s="31">
        <v>1898.1049082614481</v>
      </c>
      <c r="BA199" s="31">
        <v>1898.1049082614481</v>
      </c>
      <c r="BB199" s="31">
        <v>2318.7042537689208</v>
      </c>
      <c r="BC199" s="31">
        <v>2318.7042537689208</v>
      </c>
      <c r="BD199" s="31">
        <v>2318.7042537689208</v>
      </c>
      <c r="BE199" s="31">
        <v>2318.7042968750002</v>
      </c>
      <c r="BF199" s="31">
        <v>2318.7042537689208</v>
      </c>
      <c r="BG199" s="31">
        <v>2161.5566808648873</v>
      </c>
      <c r="BH199" s="31">
        <v>2355.1664617226925</v>
      </c>
      <c r="BI199" s="31">
        <v>1830.6468856490333</v>
      </c>
      <c r="BJ199" s="31">
        <v>2058.5330355365295</v>
      </c>
      <c r="BK199" s="31">
        <v>2386.2778899224941</v>
      </c>
      <c r="BL199" s="31">
        <v>2063.8335176871624</v>
      </c>
      <c r="BM199" s="31">
        <v>2525.0688893068582</v>
      </c>
      <c r="BN199" s="31">
        <v>2058.5330355365295</v>
      </c>
      <c r="BO199" s="31">
        <v>2058.5330355365295</v>
      </c>
    </row>
    <row r="200" spans="1:67" ht="13.95" customHeight="1">
      <c r="A200" s="14">
        <f t="shared" si="3"/>
        <v>1995</v>
      </c>
      <c r="B200" s="31">
        <v>2126.31298828125</v>
      </c>
      <c r="C200" s="31">
        <v>1702.53759765625</v>
      </c>
      <c r="D200" s="31">
        <v>1883.955810546875</v>
      </c>
      <c r="E200" s="31">
        <v>1994.1666259765625</v>
      </c>
      <c r="F200" s="31">
        <v>2075.6650390625</v>
      </c>
      <c r="G200" s="31">
        <v>2097.257080078125</v>
      </c>
      <c r="H200" s="31">
        <v>1898.1048583984375</v>
      </c>
      <c r="I200" s="31">
        <v>2316.26611328125</v>
      </c>
      <c r="J200" s="31">
        <v>2238.165283203125</v>
      </c>
      <c r="K200" s="31">
        <v>1532.8339480467694</v>
      </c>
      <c r="L200" s="31">
        <v>1434.664768646544</v>
      </c>
      <c r="M200" s="31">
        <v>1745.9536183502642</v>
      </c>
      <c r="N200" s="31">
        <v>1612.3282642526319</v>
      </c>
      <c r="O200" s="31">
        <v>1589.9404954295751</v>
      </c>
      <c r="P200" s="31">
        <v>1858.2176800630259</v>
      </c>
      <c r="Q200" s="31">
        <v>1479.3654481071935</v>
      </c>
      <c r="R200" s="31">
        <v>1471.2014180470869</v>
      </c>
      <c r="S200" s="31">
        <v>1495.9300275426067</v>
      </c>
      <c r="T200" s="31">
        <v>1738.9852560948348</v>
      </c>
      <c r="U200" s="31">
        <v>1855.9793022510712</v>
      </c>
      <c r="V200" s="31">
        <v>1888.0561507900857</v>
      </c>
      <c r="W200" s="31">
        <v>1832.1379604839603</v>
      </c>
      <c r="X200" s="31">
        <v>1900.6408756157616</v>
      </c>
      <c r="Y200" s="31">
        <v>1900.640869140625</v>
      </c>
      <c r="Z200" s="31">
        <v>1900.6408453957295</v>
      </c>
      <c r="AA200" s="31">
        <v>2064.9007457621919</v>
      </c>
      <c r="AB200" s="31">
        <v>1964.4563524598052</v>
      </c>
      <c r="AC200" s="31">
        <v>2358.0799264617381</v>
      </c>
      <c r="AD200" s="31">
        <v>2219.8695701268298</v>
      </c>
      <c r="AE200" s="31">
        <v>1944.227128233033</v>
      </c>
      <c r="AF200" s="31">
        <v>1944.227128233033</v>
      </c>
      <c r="AG200" s="31">
        <v>2119.8396060228697</v>
      </c>
      <c r="AH200" s="31">
        <v>2119.839599609375</v>
      </c>
      <c r="AI200" s="31">
        <v>1885.6580737355398</v>
      </c>
      <c r="AJ200" s="31">
        <v>2119.8396060228697</v>
      </c>
      <c r="AK200" s="31">
        <v>2119.8396060228697</v>
      </c>
      <c r="AL200" s="31">
        <v>2119.839599609375</v>
      </c>
      <c r="AM200" s="31">
        <v>2119.8396060228697</v>
      </c>
      <c r="AN200" s="31">
        <v>2119.8396060228697</v>
      </c>
      <c r="AO200" s="31">
        <v>2123.8782163361707</v>
      </c>
      <c r="AP200" s="31">
        <v>2123.8782163361707</v>
      </c>
      <c r="AQ200" s="31">
        <v>1318.5990395006957</v>
      </c>
      <c r="AR200" s="31">
        <v>2425.1127953248533</v>
      </c>
      <c r="AS200" s="31">
        <v>2123.8782163361707</v>
      </c>
      <c r="AT200" s="31">
        <v>2123.8782163361707</v>
      </c>
      <c r="AU200" s="31">
        <v>2275.0933798664742</v>
      </c>
      <c r="AV200" s="31">
        <v>2123.8782163361707</v>
      </c>
      <c r="AW200" s="31">
        <v>2123.8782163361707</v>
      </c>
      <c r="AX200" s="31">
        <v>2215.4137706877923</v>
      </c>
      <c r="AY200" s="31">
        <v>2123.8782163361707</v>
      </c>
      <c r="AZ200" s="31">
        <v>1898.1049082614481</v>
      </c>
      <c r="BA200" s="31">
        <v>1898.1049082614481</v>
      </c>
      <c r="BB200" s="31">
        <v>2316.2660789489746</v>
      </c>
      <c r="BC200" s="31">
        <v>2316.2660789489746</v>
      </c>
      <c r="BD200" s="31">
        <v>2316.2660789489746</v>
      </c>
      <c r="BE200" s="31">
        <v>2316.26611328125</v>
      </c>
      <c r="BF200" s="31">
        <v>2316.2660789489746</v>
      </c>
      <c r="BG200" s="31">
        <v>2168.8567390548997</v>
      </c>
      <c r="BH200" s="31">
        <v>2354.0231556398794</v>
      </c>
      <c r="BI200" s="31">
        <v>1801.1791888150619</v>
      </c>
      <c r="BJ200" s="31">
        <v>2054.386022023391</v>
      </c>
      <c r="BK200" s="31">
        <v>2418.5469713411294</v>
      </c>
      <c r="BL200" s="31">
        <v>2060.2754466352053</v>
      </c>
      <c r="BM200" s="31">
        <v>2517.7196809672751</v>
      </c>
      <c r="BN200" s="31">
        <v>2054.386022023391</v>
      </c>
      <c r="BO200" s="31">
        <v>2054.386022023391</v>
      </c>
    </row>
    <row r="201" spans="1:67" ht="13.95" customHeight="1">
      <c r="A201" s="14">
        <f t="shared" si="3"/>
        <v>1996</v>
      </c>
      <c r="B201" s="31">
        <v>2123.429443359375</v>
      </c>
      <c r="C201" s="31">
        <v>1697.3516845703125</v>
      </c>
      <c r="D201" s="31">
        <v>1878.0145263671875</v>
      </c>
      <c r="E201" s="31">
        <v>1989.8626708984375</v>
      </c>
      <c r="F201" s="31">
        <v>2092.230224609375</v>
      </c>
      <c r="G201" s="31">
        <v>2105.281982421875</v>
      </c>
      <c r="H201" s="31">
        <v>1904.01806640625</v>
      </c>
      <c r="I201" s="31">
        <v>2302.299072265625</v>
      </c>
      <c r="J201" s="31">
        <v>2236.224365234375</v>
      </c>
      <c r="K201" s="31">
        <v>1524.1031774580144</v>
      </c>
      <c r="L201" s="31">
        <v>1436.260533868875</v>
      </c>
      <c r="M201" s="31">
        <v>1744.77912961829</v>
      </c>
      <c r="N201" s="31">
        <v>1604.0567383044122</v>
      </c>
      <c r="O201" s="31">
        <v>1585.2985663295926</v>
      </c>
      <c r="P201" s="31">
        <v>1841.8374619642229</v>
      </c>
      <c r="Q201" s="31">
        <v>1475.1988648984857</v>
      </c>
      <c r="R201" s="31">
        <v>1466.7968338231308</v>
      </c>
      <c r="S201" s="31">
        <v>1492.0874593980698</v>
      </c>
      <c r="T201" s="31">
        <v>1736.881900845407</v>
      </c>
      <c r="U201" s="31">
        <v>1856.4757536662364</v>
      </c>
      <c r="V201" s="31">
        <v>1882.4998751587614</v>
      </c>
      <c r="W201" s="31">
        <v>1827.0047344350546</v>
      </c>
      <c r="X201" s="31">
        <v>1884.7587246132957</v>
      </c>
      <c r="Y201" s="31">
        <v>1899.8486694335938</v>
      </c>
      <c r="Z201" s="31">
        <v>1899.8486453835224</v>
      </c>
      <c r="AA201" s="31">
        <v>2037.5274931315478</v>
      </c>
      <c r="AB201" s="31">
        <v>1950.3291299936536</v>
      </c>
      <c r="AC201" s="31">
        <v>2333.2769609555558</v>
      </c>
      <c r="AD201" s="31">
        <v>2241.3726510858846</v>
      </c>
      <c r="AE201" s="31">
        <v>1955.2516582448109</v>
      </c>
      <c r="AF201" s="31">
        <v>1943.7110956511503</v>
      </c>
      <c r="AG201" s="31">
        <v>2117.7304657552859</v>
      </c>
      <c r="AH201" s="31">
        <v>2117.73046875</v>
      </c>
      <c r="AI201" s="31">
        <v>1916.4008762594895</v>
      </c>
      <c r="AJ201" s="31">
        <v>2152.5377831963242</v>
      </c>
      <c r="AK201" s="31">
        <v>2124.4718370866149</v>
      </c>
      <c r="AL201" s="31">
        <v>2117.73046875</v>
      </c>
      <c r="AM201" s="31">
        <v>2148.7943113361544</v>
      </c>
      <c r="AN201" s="31">
        <v>2117.7304657552859</v>
      </c>
      <c r="AO201" s="31">
        <v>2074.8554342366929</v>
      </c>
      <c r="AP201" s="31">
        <v>2164.8170537605547</v>
      </c>
      <c r="AQ201" s="31">
        <v>1419.9836315146763</v>
      </c>
      <c r="AR201" s="31">
        <v>2414.6905175821503</v>
      </c>
      <c r="AS201" s="31">
        <v>2130.1164295896742</v>
      </c>
      <c r="AT201" s="31">
        <v>2130.1164295896742</v>
      </c>
      <c r="AU201" s="31">
        <v>2262.0751170162416</v>
      </c>
      <c r="AV201" s="31">
        <v>2144.8849821722774</v>
      </c>
      <c r="AW201" s="31">
        <v>2130.1164295896742</v>
      </c>
      <c r="AX201" s="31">
        <v>2227.6180142640806</v>
      </c>
      <c r="AY201" s="31">
        <v>2130.1164295896742</v>
      </c>
      <c r="AZ201" s="31">
        <v>1904.0180266259238</v>
      </c>
      <c r="BA201" s="31">
        <v>1904.0180266259238</v>
      </c>
      <c r="BB201" s="31">
        <v>2301.2881517410278</v>
      </c>
      <c r="BC201" s="31">
        <v>2298.9457982063295</v>
      </c>
      <c r="BD201" s="31">
        <v>2321.0380726620265</v>
      </c>
      <c r="BE201" s="31">
        <v>2316.26611328125</v>
      </c>
      <c r="BF201" s="31">
        <v>2316.2660789489746</v>
      </c>
      <c r="BG201" s="31">
        <v>2165.6344680758657</v>
      </c>
      <c r="BH201" s="31">
        <v>2353.0892111089897</v>
      </c>
      <c r="BI201" s="31">
        <v>1825.0003352873232</v>
      </c>
      <c r="BJ201" s="31">
        <v>1887.552892402296</v>
      </c>
      <c r="BK201" s="31">
        <v>2417.1740458972868</v>
      </c>
      <c r="BL201" s="31">
        <v>2067.4169297401795</v>
      </c>
      <c r="BM201" s="31">
        <v>2492.8505655158197</v>
      </c>
      <c r="BN201" s="31">
        <v>2074.0814332768787</v>
      </c>
      <c r="BO201" s="31">
        <v>2055.6548413485057</v>
      </c>
    </row>
    <row r="202" spans="1:67" ht="13.95" customHeight="1">
      <c r="A202" s="14">
        <f t="shared" si="3"/>
        <v>1997</v>
      </c>
      <c r="B202" s="31">
        <v>2120.71923828125</v>
      </c>
      <c r="C202" s="31">
        <v>1692.2039794921875</v>
      </c>
      <c r="D202" s="31">
        <v>1872.07958984375</v>
      </c>
      <c r="E202" s="31">
        <v>1985.6046142578125</v>
      </c>
      <c r="F202" s="31">
        <v>2108.756103515625</v>
      </c>
      <c r="G202" s="31">
        <v>2113.742431640625</v>
      </c>
      <c r="H202" s="31">
        <v>1909.93115234375</v>
      </c>
      <c r="I202" s="31">
        <v>2288.3349609375</v>
      </c>
      <c r="J202" s="31">
        <v>2234.338623046875</v>
      </c>
      <c r="K202" s="31">
        <v>1515.3724068692595</v>
      </c>
      <c r="L202" s="31">
        <v>1437.8562990912062</v>
      </c>
      <c r="M202" s="31">
        <v>1743.6046408863156</v>
      </c>
      <c r="N202" s="31">
        <v>1595.7852123561927</v>
      </c>
      <c r="O202" s="31">
        <v>1580.6566372296104</v>
      </c>
      <c r="P202" s="31">
        <v>1825.45724386542</v>
      </c>
      <c r="Q202" s="31">
        <v>1471.0322816897781</v>
      </c>
      <c r="R202" s="31">
        <v>1462.3922495991749</v>
      </c>
      <c r="S202" s="31">
        <v>1488.2448912535328</v>
      </c>
      <c r="T202" s="31">
        <v>1734.778545595979</v>
      </c>
      <c r="U202" s="31">
        <v>1856.9722050814016</v>
      </c>
      <c r="V202" s="31">
        <v>1876.9435995274368</v>
      </c>
      <c r="W202" s="31">
        <v>1821.8715083861491</v>
      </c>
      <c r="X202" s="31">
        <v>1868.8765736108296</v>
      </c>
      <c r="Y202" s="31">
        <v>1899.0564697265625</v>
      </c>
      <c r="Z202" s="31">
        <v>1899.0564453713152</v>
      </c>
      <c r="AA202" s="31">
        <v>2010.1542405009036</v>
      </c>
      <c r="AB202" s="31">
        <v>1936.201907527502</v>
      </c>
      <c r="AC202" s="31">
        <v>2308.4739954493734</v>
      </c>
      <c r="AD202" s="31">
        <v>2262.8757320449395</v>
      </c>
      <c r="AE202" s="31">
        <v>1966.2761882565887</v>
      </c>
      <c r="AF202" s="31">
        <v>1943.1950630692677</v>
      </c>
      <c r="AG202" s="31">
        <v>2115.6213254877016</v>
      </c>
      <c r="AH202" s="31">
        <v>2115.621337890625</v>
      </c>
      <c r="AI202" s="31">
        <v>1947.1436787834391</v>
      </c>
      <c r="AJ202" s="31">
        <v>2185.2359603697782</v>
      </c>
      <c r="AK202" s="31">
        <v>2129.1040681503596</v>
      </c>
      <c r="AL202" s="31">
        <v>2115.621337890625</v>
      </c>
      <c r="AM202" s="31">
        <v>2177.749016649439</v>
      </c>
      <c r="AN202" s="31">
        <v>2115.6213254877016</v>
      </c>
      <c r="AO202" s="31">
        <v>2025.8326521372151</v>
      </c>
      <c r="AP202" s="31">
        <v>2205.7558911849383</v>
      </c>
      <c r="AQ202" s="31">
        <v>1521.3682235286572</v>
      </c>
      <c r="AR202" s="31">
        <v>2404.2682398394472</v>
      </c>
      <c r="AS202" s="31">
        <v>2136.3546428431773</v>
      </c>
      <c r="AT202" s="31">
        <v>2136.3546428431773</v>
      </c>
      <c r="AU202" s="31">
        <v>2249.0568541660095</v>
      </c>
      <c r="AV202" s="31">
        <v>2165.8917480083842</v>
      </c>
      <c r="AW202" s="31">
        <v>2136.3546428431773</v>
      </c>
      <c r="AX202" s="31">
        <v>2239.8222578403688</v>
      </c>
      <c r="AY202" s="31">
        <v>2136.3546428431773</v>
      </c>
      <c r="AZ202" s="31">
        <v>1909.9311449903994</v>
      </c>
      <c r="BA202" s="31">
        <v>1909.9311449903994</v>
      </c>
      <c r="BB202" s="31">
        <v>2286.3102245330811</v>
      </c>
      <c r="BC202" s="31">
        <v>2281.625517463684</v>
      </c>
      <c r="BD202" s="31">
        <v>2325.8100663750783</v>
      </c>
      <c r="BE202" s="31">
        <v>2316.26611328125</v>
      </c>
      <c r="BF202" s="31">
        <v>2316.2660789489746</v>
      </c>
      <c r="BG202" s="31">
        <v>2162.4121970968322</v>
      </c>
      <c r="BH202" s="31">
        <v>2352.1552665780996</v>
      </c>
      <c r="BI202" s="31">
        <v>1848.8214817595842</v>
      </c>
      <c r="BJ202" s="31">
        <v>1720.7197627812013</v>
      </c>
      <c r="BK202" s="31">
        <v>2415.8011204534441</v>
      </c>
      <c r="BL202" s="31">
        <v>2074.5584128451533</v>
      </c>
      <c r="BM202" s="31">
        <v>2467.9814500643638</v>
      </c>
      <c r="BN202" s="31">
        <v>2093.7768445303664</v>
      </c>
      <c r="BO202" s="31">
        <v>2056.9236606736204</v>
      </c>
    </row>
    <row r="203" spans="1:67" ht="13.95" customHeight="1">
      <c r="A203" s="14">
        <f t="shared" si="3"/>
        <v>1998</v>
      </c>
      <c r="B203" s="31">
        <v>2118.09033203125</v>
      </c>
      <c r="C203" s="31">
        <v>1687.14404296875</v>
      </c>
      <c r="D203" s="31">
        <v>1866.1507568359375</v>
      </c>
      <c r="E203" s="31">
        <v>1981.3873291015625</v>
      </c>
      <c r="F203" s="31">
        <v>2125.22021484375</v>
      </c>
      <c r="G203" s="31">
        <v>2122.34619140625</v>
      </c>
      <c r="H203" s="31">
        <v>1915.84423828125</v>
      </c>
      <c r="I203" s="31">
        <v>2274.37109375</v>
      </c>
      <c r="J203" s="31">
        <v>2232.51806640625</v>
      </c>
      <c r="K203" s="31">
        <v>1506.6416362805044</v>
      </c>
      <c r="L203" s="31">
        <v>1439.4520643135372</v>
      </c>
      <c r="M203" s="31">
        <v>1742.4301521543414</v>
      </c>
      <c r="N203" s="31">
        <v>1587.513686407973</v>
      </c>
      <c r="O203" s="31">
        <v>1576.0147081296279</v>
      </c>
      <c r="P203" s="31">
        <v>1809.0770257666168</v>
      </c>
      <c r="Q203" s="31">
        <v>1466.8656984810702</v>
      </c>
      <c r="R203" s="31">
        <v>1457.9876653752187</v>
      </c>
      <c r="S203" s="31">
        <v>1484.4023231089959</v>
      </c>
      <c r="T203" s="31">
        <v>1732.6751903465513</v>
      </c>
      <c r="U203" s="31">
        <v>1857.4686564965668</v>
      </c>
      <c r="V203" s="31">
        <v>1871.3873238961125</v>
      </c>
      <c r="W203" s="31">
        <v>1816.7382823372434</v>
      </c>
      <c r="X203" s="31">
        <v>1852.9944226083637</v>
      </c>
      <c r="Y203" s="31">
        <v>1898.2642700195313</v>
      </c>
      <c r="Z203" s="31">
        <v>1898.2642453591084</v>
      </c>
      <c r="AA203" s="31">
        <v>1982.7809878702597</v>
      </c>
      <c r="AB203" s="31">
        <v>1922.0746850613505</v>
      </c>
      <c r="AC203" s="31">
        <v>2283.6710299431916</v>
      </c>
      <c r="AD203" s="31">
        <v>2284.3788130039948</v>
      </c>
      <c r="AE203" s="31">
        <v>1977.3007182683664</v>
      </c>
      <c r="AF203" s="31">
        <v>1942.6790304873853</v>
      </c>
      <c r="AG203" s="31">
        <v>2113.5121852201178</v>
      </c>
      <c r="AH203" s="31">
        <v>2113.51220703125</v>
      </c>
      <c r="AI203" s="31">
        <v>1977.8864813073887</v>
      </c>
      <c r="AJ203" s="31">
        <v>2217.9341375432327</v>
      </c>
      <c r="AK203" s="31">
        <v>2133.7362992141047</v>
      </c>
      <c r="AL203" s="31">
        <v>2113.51220703125</v>
      </c>
      <c r="AM203" s="31">
        <v>2206.7037219627236</v>
      </c>
      <c r="AN203" s="31">
        <v>2113.5121852201178</v>
      </c>
      <c r="AO203" s="31">
        <v>1976.809870037737</v>
      </c>
      <c r="AP203" s="31">
        <v>2246.6947286093223</v>
      </c>
      <c r="AQ203" s="31">
        <v>1622.7528155426378</v>
      </c>
      <c r="AR203" s="31">
        <v>2393.8459620967437</v>
      </c>
      <c r="AS203" s="31">
        <v>2142.5928560966809</v>
      </c>
      <c r="AT203" s="31">
        <v>2142.5928560966809</v>
      </c>
      <c r="AU203" s="31">
        <v>2236.038591315777</v>
      </c>
      <c r="AV203" s="31">
        <v>2186.8985138444905</v>
      </c>
      <c r="AW203" s="31">
        <v>2142.5928560966809</v>
      </c>
      <c r="AX203" s="31">
        <v>2252.0265014166571</v>
      </c>
      <c r="AY203" s="31">
        <v>2142.5928560966809</v>
      </c>
      <c r="AZ203" s="31">
        <v>1915.8442633548752</v>
      </c>
      <c r="BA203" s="31">
        <v>1915.8442633548752</v>
      </c>
      <c r="BB203" s="31">
        <v>2271.3322973251343</v>
      </c>
      <c r="BC203" s="31">
        <v>2264.3052367210389</v>
      </c>
      <c r="BD203" s="31">
        <v>2330.5820600881298</v>
      </c>
      <c r="BE203" s="31">
        <v>2316.26611328125</v>
      </c>
      <c r="BF203" s="31">
        <v>2316.2660789489746</v>
      </c>
      <c r="BG203" s="31">
        <v>2159.1899261177982</v>
      </c>
      <c r="BH203" s="31">
        <v>2351.2213220472099</v>
      </c>
      <c r="BI203" s="31">
        <v>1872.6426282318455</v>
      </c>
      <c r="BJ203" s="31">
        <v>1553.8866331601064</v>
      </c>
      <c r="BK203" s="31">
        <v>2414.428195009602</v>
      </c>
      <c r="BL203" s="31">
        <v>2081.6998959501275</v>
      </c>
      <c r="BM203" s="31">
        <v>2443.1123346129084</v>
      </c>
      <c r="BN203" s="31">
        <v>2113.4722557838541</v>
      </c>
      <c r="BO203" s="31">
        <v>2058.1924799987346</v>
      </c>
    </row>
    <row r="204" spans="1:67" ht="13.95" customHeight="1">
      <c r="A204" s="14">
        <f t="shared" si="3"/>
        <v>1999</v>
      </c>
      <c r="B204" s="31">
        <v>2115.48486328125</v>
      </c>
      <c r="C204" s="31">
        <v>1682.0513916015625</v>
      </c>
      <c r="D204" s="31">
        <v>1860.221435546875</v>
      </c>
      <c r="E204" s="31">
        <v>1977.197998046875</v>
      </c>
      <c r="F204" s="31">
        <v>2141.623291015625</v>
      </c>
      <c r="G204" s="31">
        <v>2130.760009765625</v>
      </c>
      <c r="H204" s="31">
        <v>1921.75732421875</v>
      </c>
      <c r="I204" s="31">
        <v>2260.407958984375</v>
      </c>
      <c r="J204" s="31">
        <v>2230.812744140625</v>
      </c>
      <c r="K204" s="31">
        <v>1497.9108656917494</v>
      </c>
      <c r="L204" s="31">
        <v>1441.0478295358685</v>
      </c>
      <c r="M204" s="31">
        <v>1741.255663422367</v>
      </c>
      <c r="N204" s="31">
        <v>1579.2421604597534</v>
      </c>
      <c r="O204" s="31">
        <v>1571.3727790296457</v>
      </c>
      <c r="P204" s="31">
        <v>1792.6968076678138</v>
      </c>
      <c r="Q204" s="31">
        <v>1462.6991152723626</v>
      </c>
      <c r="R204" s="31">
        <v>1453.5830811512628</v>
      </c>
      <c r="S204" s="31">
        <v>1480.559754964459</v>
      </c>
      <c r="T204" s="31">
        <v>1730.5718350971233</v>
      </c>
      <c r="U204" s="31">
        <v>1857.965107911732</v>
      </c>
      <c r="V204" s="31">
        <v>1865.831048264788</v>
      </c>
      <c r="W204" s="31">
        <v>1811.6050562883379</v>
      </c>
      <c r="X204" s="31">
        <v>1837.1122716058976</v>
      </c>
      <c r="Y204" s="31">
        <v>1897.4720703124999</v>
      </c>
      <c r="Z204" s="31">
        <v>1897.4720453469013</v>
      </c>
      <c r="AA204" s="31">
        <v>1955.4077352396155</v>
      </c>
      <c r="AB204" s="31">
        <v>1907.9474625951989</v>
      </c>
      <c r="AC204" s="31">
        <v>2258.8680644370093</v>
      </c>
      <c r="AD204" s="31">
        <v>2305.8818939630496</v>
      </c>
      <c r="AE204" s="31">
        <v>1988.3252482801443</v>
      </c>
      <c r="AF204" s="31">
        <v>1942.1629979055026</v>
      </c>
      <c r="AG204" s="31">
        <v>2111.4030449525335</v>
      </c>
      <c r="AH204" s="31">
        <v>2111.403076171875</v>
      </c>
      <c r="AI204" s="31">
        <v>2008.6292838313384</v>
      </c>
      <c r="AJ204" s="31">
        <v>2250.6323147166868</v>
      </c>
      <c r="AK204" s="31">
        <v>2138.3685302778495</v>
      </c>
      <c r="AL204" s="31">
        <v>2111.403076171875</v>
      </c>
      <c r="AM204" s="31">
        <v>2235.6584272760083</v>
      </c>
      <c r="AN204" s="31">
        <v>2111.4030449525335</v>
      </c>
      <c r="AO204" s="31">
        <v>1927.7870879382594</v>
      </c>
      <c r="AP204" s="31">
        <v>2287.6335660337063</v>
      </c>
      <c r="AQ204" s="31">
        <v>1724.1374075566187</v>
      </c>
      <c r="AR204" s="31">
        <v>2383.4236843540407</v>
      </c>
      <c r="AS204" s="31">
        <v>2148.8310693501844</v>
      </c>
      <c r="AT204" s="31">
        <v>2148.8310693501844</v>
      </c>
      <c r="AU204" s="31">
        <v>2223.0203284655445</v>
      </c>
      <c r="AV204" s="31">
        <v>2207.9052796805977</v>
      </c>
      <c r="AW204" s="31">
        <v>2148.8310693501844</v>
      </c>
      <c r="AX204" s="31">
        <v>2264.2307449929458</v>
      </c>
      <c r="AY204" s="31">
        <v>2148.8310693501844</v>
      </c>
      <c r="AZ204" s="31">
        <v>1921.7573817193509</v>
      </c>
      <c r="BA204" s="31">
        <v>1921.7573817193509</v>
      </c>
      <c r="BB204" s="31">
        <v>2256.3543701171875</v>
      </c>
      <c r="BC204" s="31">
        <v>2246.9849559783934</v>
      </c>
      <c r="BD204" s="31">
        <v>2335.3540538011816</v>
      </c>
      <c r="BE204" s="31">
        <v>2316.26611328125</v>
      </c>
      <c r="BF204" s="31">
        <v>2316.2660789489746</v>
      </c>
      <c r="BG204" s="31">
        <v>2155.9676551387647</v>
      </c>
      <c r="BH204" s="31">
        <v>2350.2873775163198</v>
      </c>
      <c r="BI204" s="31">
        <v>1896.4637747041065</v>
      </c>
      <c r="BJ204" s="31">
        <v>1387.0535035390117</v>
      </c>
      <c r="BK204" s="31">
        <v>2413.0552695657593</v>
      </c>
      <c r="BL204" s="31">
        <v>2088.8413790551012</v>
      </c>
      <c r="BM204" s="31">
        <v>2418.2432191614525</v>
      </c>
      <c r="BN204" s="31">
        <v>2133.1676670373417</v>
      </c>
      <c r="BO204" s="31">
        <v>2059.4612993238493</v>
      </c>
    </row>
    <row r="205" spans="1:67" ht="13.95" customHeight="1">
      <c r="A205" s="14">
        <f t="shared" si="3"/>
        <v>2000</v>
      </c>
      <c r="B205" s="31">
        <v>2112.971923828125</v>
      </c>
      <c r="C205" s="31">
        <v>1676.8944091796875</v>
      </c>
      <c r="D205" s="31">
        <v>1854.288818359375</v>
      </c>
      <c r="E205" s="31">
        <v>1973.036376953125</v>
      </c>
      <c r="F205" s="31">
        <v>2157.9794921875</v>
      </c>
      <c r="G205" s="31">
        <v>2139.090576171875</v>
      </c>
      <c r="H205" s="31">
        <v>1927.67041015625</v>
      </c>
      <c r="I205" s="31">
        <v>2246.430419921875</v>
      </c>
      <c r="J205" s="31">
        <v>2229.296142578125</v>
      </c>
      <c r="K205" s="31">
        <v>1489.1800951029945</v>
      </c>
      <c r="L205" s="31">
        <v>1442.6435947581995</v>
      </c>
      <c r="M205" s="31">
        <v>1740.0811746903928</v>
      </c>
      <c r="N205" s="31">
        <v>1570.9706345115337</v>
      </c>
      <c r="O205" s="31">
        <v>1566.7308499296632</v>
      </c>
      <c r="P205" s="31">
        <v>1776.3165895690108</v>
      </c>
      <c r="Q205" s="31">
        <v>1458.5325320636548</v>
      </c>
      <c r="R205" s="31">
        <v>1449.1784969273067</v>
      </c>
      <c r="S205" s="31">
        <v>1476.7171868199221</v>
      </c>
      <c r="T205" s="31">
        <v>1728.4684798476956</v>
      </c>
      <c r="U205" s="31">
        <v>1858.4615593268973</v>
      </c>
      <c r="V205" s="31">
        <v>1860.2747726334637</v>
      </c>
      <c r="W205" s="31">
        <v>1806.4718302394322</v>
      </c>
      <c r="X205" s="31">
        <v>1821.2301206034317</v>
      </c>
      <c r="Y205" s="31">
        <v>1896.6798706054688</v>
      </c>
      <c r="Z205" s="31">
        <v>1896.6798453346942</v>
      </c>
      <c r="AA205" s="31">
        <v>1928.0344826089713</v>
      </c>
      <c r="AB205" s="31">
        <v>1893.8202401290473</v>
      </c>
      <c r="AC205" s="31">
        <v>2234.0650989308269</v>
      </c>
      <c r="AD205" s="31">
        <v>2327.3849749221044</v>
      </c>
      <c r="AE205" s="31">
        <v>1999.3497782919221</v>
      </c>
      <c r="AF205" s="31">
        <v>1941.64696532362</v>
      </c>
      <c r="AG205" s="31">
        <v>2109.2939046849497</v>
      </c>
      <c r="AH205" s="31">
        <v>2109.2939453125</v>
      </c>
      <c r="AI205" s="31">
        <v>2039.372086355288</v>
      </c>
      <c r="AJ205" s="31">
        <v>2283.3304918901413</v>
      </c>
      <c r="AK205" s="31">
        <v>2143.0007613415946</v>
      </c>
      <c r="AL205" s="31">
        <v>2109.2939453125</v>
      </c>
      <c r="AM205" s="31">
        <v>2264.6131325892929</v>
      </c>
      <c r="AN205" s="31">
        <v>2109.2939046849497</v>
      </c>
      <c r="AO205" s="31">
        <v>1878.7643058387814</v>
      </c>
      <c r="AP205" s="31">
        <v>2328.5724034580899</v>
      </c>
      <c r="AQ205" s="31">
        <v>1825.5219995705993</v>
      </c>
      <c r="AR205" s="31">
        <v>2373.0014066113376</v>
      </c>
      <c r="AS205" s="31">
        <v>2155.0692826036875</v>
      </c>
      <c r="AT205" s="31">
        <v>2155.0692826036875</v>
      </c>
      <c r="AU205" s="31">
        <v>2210.0020656153124</v>
      </c>
      <c r="AV205" s="31">
        <v>2228.912045516704</v>
      </c>
      <c r="AW205" s="31">
        <v>2155.0692826036875</v>
      </c>
      <c r="AX205" s="31">
        <v>2276.4349885692341</v>
      </c>
      <c r="AY205" s="31">
        <v>2155.0692826036875</v>
      </c>
      <c r="AZ205" s="31">
        <v>1927.6705000838265</v>
      </c>
      <c r="BA205" s="31">
        <v>1927.6705000838265</v>
      </c>
      <c r="BB205" s="31">
        <v>2241.3764429092407</v>
      </c>
      <c r="BC205" s="31">
        <v>2229.6646752357483</v>
      </c>
      <c r="BD205" s="31">
        <v>2340.1260475142335</v>
      </c>
      <c r="BE205" s="31">
        <v>2316.26611328125</v>
      </c>
      <c r="BF205" s="31">
        <v>2316.2660789489746</v>
      </c>
      <c r="BG205" s="31">
        <v>2152.7453841597307</v>
      </c>
      <c r="BH205" s="31">
        <v>2349.3534329854301</v>
      </c>
      <c r="BI205" s="31">
        <v>1920.2849211763678</v>
      </c>
      <c r="BJ205" s="31">
        <v>1220.2203739179167</v>
      </c>
      <c r="BK205" s="31">
        <v>2411.6823441219167</v>
      </c>
      <c r="BL205" s="31">
        <v>2095.9828621600755</v>
      </c>
      <c r="BM205" s="31">
        <v>2393.3741037099971</v>
      </c>
      <c r="BN205" s="31">
        <v>2152.8630782908294</v>
      </c>
      <c r="BO205" s="31">
        <v>2060.730118648964</v>
      </c>
    </row>
    <row r="206" spans="1:67" ht="13.95" customHeight="1">
      <c r="A206" s="14">
        <f t="shared" si="3"/>
        <v>2001</v>
      </c>
      <c r="B206" s="31">
        <v>2110.59130859375</v>
      </c>
      <c r="C206" s="31">
        <v>1671.785400390625</v>
      </c>
      <c r="D206" s="31">
        <v>1848.356689453125</v>
      </c>
      <c r="E206" s="31">
        <v>1968.914306640625</v>
      </c>
      <c r="F206" s="31">
        <v>2174.265869140625</v>
      </c>
      <c r="G206" s="31">
        <v>2147.3486328125</v>
      </c>
      <c r="H206" s="31">
        <v>1933.583740234375</v>
      </c>
      <c r="I206" s="31">
        <v>2232.4326171875</v>
      </c>
      <c r="J206" s="31">
        <v>2227.943603515625</v>
      </c>
      <c r="K206" s="31">
        <v>1480.4493245142396</v>
      </c>
      <c r="L206" s="31">
        <v>1444.2393599805305</v>
      </c>
      <c r="M206" s="31">
        <v>1738.9066859584186</v>
      </c>
      <c r="N206" s="31">
        <v>1562.699108563314</v>
      </c>
      <c r="O206" s="31">
        <v>1562.0889208296808</v>
      </c>
      <c r="P206" s="31">
        <v>1759.9363714702079</v>
      </c>
      <c r="Q206" s="31">
        <v>1454.365948854947</v>
      </c>
      <c r="R206" s="31">
        <v>1444.7739127033506</v>
      </c>
      <c r="S206" s="31">
        <v>1472.8746186753851</v>
      </c>
      <c r="T206" s="31">
        <v>1726.3651245982678</v>
      </c>
      <c r="U206" s="31">
        <v>1858.9580107420625</v>
      </c>
      <c r="V206" s="31">
        <v>1854.7184970021394</v>
      </c>
      <c r="W206" s="31">
        <v>1801.3386041905264</v>
      </c>
      <c r="X206" s="31">
        <v>1805.3479696009658</v>
      </c>
      <c r="Y206" s="31">
        <v>1895.8876708984376</v>
      </c>
      <c r="Z206" s="31">
        <v>1895.8876453224871</v>
      </c>
      <c r="AA206" s="31">
        <v>1900.6612299783271</v>
      </c>
      <c r="AB206" s="31">
        <v>1879.6930176628957</v>
      </c>
      <c r="AC206" s="31">
        <v>2209.2621334246446</v>
      </c>
      <c r="AD206" s="31">
        <v>2348.8880558811593</v>
      </c>
      <c r="AE206" s="31">
        <v>2010.3743083037</v>
      </c>
      <c r="AF206" s="31">
        <v>1941.1309327417373</v>
      </c>
      <c r="AG206" s="31">
        <v>2107.1847644173658</v>
      </c>
      <c r="AH206" s="31">
        <v>2107.184814453125</v>
      </c>
      <c r="AI206" s="31">
        <v>2070.1148888792377</v>
      </c>
      <c r="AJ206" s="31">
        <v>2316.0286690635958</v>
      </c>
      <c r="AK206" s="31">
        <v>2147.6329924053398</v>
      </c>
      <c r="AL206" s="31">
        <v>2107.184814453125</v>
      </c>
      <c r="AM206" s="31">
        <v>2293.5678379025776</v>
      </c>
      <c r="AN206" s="31">
        <v>2107.1847644173658</v>
      </c>
      <c r="AO206" s="31">
        <v>1829.7415237393034</v>
      </c>
      <c r="AP206" s="31">
        <v>2369.5112408824739</v>
      </c>
      <c r="AQ206" s="31">
        <v>1926.9065915845799</v>
      </c>
      <c r="AR206" s="31">
        <v>2362.5791288686346</v>
      </c>
      <c r="AS206" s="31">
        <v>2161.307495857191</v>
      </c>
      <c r="AT206" s="31">
        <v>2161.307495857191</v>
      </c>
      <c r="AU206" s="31">
        <v>2196.9838027650794</v>
      </c>
      <c r="AV206" s="31">
        <v>2249.9188113528107</v>
      </c>
      <c r="AW206" s="31">
        <v>2161.307495857191</v>
      </c>
      <c r="AX206" s="31">
        <v>2288.6392321455219</v>
      </c>
      <c r="AY206" s="31">
        <v>2161.307495857191</v>
      </c>
      <c r="AZ206" s="31">
        <v>1933.5836184483021</v>
      </c>
      <c r="BA206" s="31">
        <v>1933.5836184483021</v>
      </c>
      <c r="BB206" s="31">
        <v>2226.3985157012939</v>
      </c>
      <c r="BC206" s="31">
        <v>2212.3443944931032</v>
      </c>
      <c r="BD206" s="31">
        <v>2344.8980412272854</v>
      </c>
      <c r="BE206" s="31">
        <v>2316.26611328125</v>
      </c>
      <c r="BF206" s="31">
        <v>2316.2660789489746</v>
      </c>
      <c r="BG206" s="31">
        <v>2149.5231131806968</v>
      </c>
      <c r="BH206" s="31">
        <v>2348.4194884545404</v>
      </c>
      <c r="BI206" s="31">
        <v>1944.1060676486291</v>
      </c>
      <c r="BJ206" s="31">
        <v>1053.3872442968218</v>
      </c>
      <c r="BK206" s="31">
        <v>2410.3094186780741</v>
      </c>
      <c r="BL206" s="31">
        <v>2103.1243452650497</v>
      </c>
      <c r="BM206" s="31">
        <v>2368.5049882585417</v>
      </c>
      <c r="BN206" s="31">
        <v>2172.5584895443171</v>
      </c>
      <c r="BO206" s="31">
        <v>2061.9989379740787</v>
      </c>
    </row>
    <row r="207" spans="1:67" ht="13.95" customHeight="1">
      <c r="A207" s="14">
        <f t="shared" si="3"/>
        <v>2002</v>
      </c>
      <c r="B207" s="31">
        <v>2108.23291015625</v>
      </c>
      <c r="C207" s="31">
        <v>1666.73291015625</v>
      </c>
      <c r="D207" s="31">
        <v>1842.43310546875</v>
      </c>
      <c r="E207" s="31">
        <v>1964.8408203125</v>
      </c>
      <c r="F207" s="31">
        <v>2190.1669921875</v>
      </c>
      <c r="G207" s="31">
        <v>2155.591064453125</v>
      </c>
      <c r="H207" s="31">
        <v>1939.4967041015625</v>
      </c>
      <c r="I207" s="31">
        <v>2218.418212890625</v>
      </c>
      <c r="J207" s="31">
        <v>2226.594482421875</v>
      </c>
      <c r="K207" s="31">
        <v>1471.7185539254847</v>
      </c>
      <c r="L207" s="31">
        <v>1445.8351252028617</v>
      </c>
      <c r="M207" s="31">
        <v>1737.7321972264442</v>
      </c>
      <c r="N207" s="31">
        <v>1554.4275826150945</v>
      </c>
      <c r="O207" s="31">
        <v>1557.4469917296985</v>
      </c>
      <c r="P207" s="31">
        <v>1743.5561533714049</v>
      </c>
      <c r="Q207" s="31">
        <v>1450.1993656462394</v>
      </c>
      <c r="R207" s="31">
        <v>1440.3693284793947</v>
      </c>
      <c r="S207" s="31">
        <v>1469.0320505308482</v>
      </c>
      <c r="T207" s="31">
        <v>1724.2617693488398</v>
      </c>
      <c r="U207" s="31">
        <v>1859.4544621572277</v>
      </c>
      <c r="V207" s="31">
        <v>1849.1622213708149</v>
      </c>
      <c r="W207" s="31">
        <v>1796.2053781416209</v>
      </c>
      <c r="X207" s="31">
        <v>1789.4658185984997</v>
      </c>
      <c r="Y207" s="31">
        <v>1895.0954711914062</v>
      </c>
      <c r="Z207" s="31">
        <v>1895.09544531028</v>
      </c>
      <c r="AA207" s="31">
        <v>1873.287977347683</v>
      </c>
      <c r="AB207" s="31">
        <v>1865.5657951967441</v>
      </c>
      <c r="AC207" s="31">
        <v>2184.4591679184623</v>
      </c>
      <c r="AD207" s="31">
        <v>2370.3911368402141</v>
      </c>
      <c r="AE207" s="31">
        <v>2021.3988383154779</v>
      </c>
      <c r="AF207" s="31">
        <v>1940.6149001598546</v>
      </c>
      <c r="AG207" s="31">
        <v>2105.0756241497816</v>
      </c>
      <c r="AH207" s="31">
        <v>2105.07568359375</v>
      </c>
      <c r="AI207" s="31">
        <v>2100.8576914031873</v>
      </c>
      <c r="AJ207" s="31">
        <v>2348.7268462370498</v>
      </c>
      <c r="AK207" s="31">
        <v>2152.2652234690845</v>
      </c>
      <c r="AL207" s="31">
        <v>2105.07568359375</v>
      </c>
      <c r="AM207" s="31">
        <v>2322.5225432158622</v>
      </c>
      <c r="AN207" s="31">
        <v>2105.0756241497816</v>
      </c>
      <c r="AO207" s="31">
        <v>1780.7187416398258</v>
      </c>
      <c r="AP207" s="31">
        <v>2410.4500783068579</v>
      </c>
      <c r="AQ207" s="31">
        <v>2028.2911835985608</v>
      </c>
      <c r="AR207" s="31">
        <v>2352.1568511259311</v>
      </c>
      <c r="AS207" s="31">
        <v>2167.5457091106946</v>
      </c>
      <c r="AT207" s="31">
        <v>2167.5457091106946</v>
      </c>
      <c r="AU207" s="31">
        <v>2183.9655399148478</v>
      </c>
      <c r="AV207" s="31">
        <v>2270.9255771889175</v>
      </c>
      <c r="AW207" s="31">
        <v>2167.5457091106946</v>
      </c>
      <c r="AX207" s="31">
        <v>2300.8434757218106</v>
      </c>
      <c r="AY207" s="31">
        <v>2167.5457091106946</v>
      </c>
      <c r="AZ207" s="31">
        <v>1939.4967368127777</v>
      </c>
      <c r="BA207" s="31">
        <v>1939.4967368127777</v>
      </c>
      <c r="BB207" s="31">
        <v>2211.4205884933472</v>
      </c>
      <c r="BC207" s="31">
        <v>2195.0241137504577</v>
      </c>
      <c r="BD207" s="31">
        <v>2349.6700349403372</v>
      </c>
      <c r="BE207" s="31">
        <v>2316.26611328125</v>
      </c>
      <c r="BF207" s="31">
        <v>2316.2660789489746</v>
      </c>
      <c r="BG207" s="31">
        <v>2146.3008422016633</v>
      </c>
      <c r="BH207" s="31">
        <v>2347.4855439236503</v>
      </c>
      <c r="BI207" s="31">
        <v>1967.9272141208901</v>
      </c>
      <c r="BJ207" s="31">
        <v>886.55411467572708</v>
      </c>
      <c r="BK207" s="31">
        <v>2408.9364932342314</v>
      </c>
      <c r="BL207" s="31">
        <v>2110.2658283700234</v>
      </c>
      <c r="BM207" s="31">
        <v>2343.6358728070859</v>
      </c>
      <c r="BN207" s="31">
        <v>2192.2539007978048</v>
      </c>
      <c r="BO207" s="31">
        <v>2063.2677572991934</v>
      </c>
    </row>
    <row r="208" spans="1:67" ht="13.95" customHeight="1">
      <c r="A208" s="14">
        <f t="shared" si="3"/>
        <v>2003</v>
      </c>
      <c r="B208" s="31">
        <v>2105.9384765625</v>
      </c>
      <c r="C208" s="31">
        <v>1661.802001953125</v>
      </c>
      <c r="D208" s="31">
        <v>1836.5211181640625</v>
      </c>
      <c r="E208" s="31">
        <v>1960.8192138671875</v>
      </c>
      <c r="F208" s="31">
        <v>2205.94921875</v>
      </c>
      <c r="G208" s="31">
        <v>2163.8916015625</v>
      </c>
      <c r="H208" s="31">
        <v>1945.4097900390625</v>
      </c>
      <c r="I208" s="31">
        <v>2204.391845703125</v>
      </c>
      <c r="J208" s="31">
        <v>2225.300537109375</v>
      </c>
      <c r="K208" s="31">
        <v>1462.9877833367295</v>
      </c>
      <c r="L208" s="31">
        <v>1447.4308904251927</v>
      </c>
      <c r="M208" s="31">
        <v>1736.55770849447</v>
      </c>
      <c r="N208" s="31">
        <v>1546.1560566668747</v>
      </c>
      <c r="O208" s="31">
        <v>1552.8050626297161</v>
      </c>
      <c r="P208" s="31">
        <v>1727.1759352726017</v>
      </c>
      <c r="Q208" s="31">
        <v>1446.0327824375315</v>
      </c>
      <c r="R208" s="31">
        <v>1435.9647442554385</v>
      </c>
      <c r="S208" s="31">
        <v>1465.1894823863113</v>
      </c>
      <c r="T208" s="31">
        <v>1722.1584140994121</v>
      </c>
      <c r="U208" s="31">
        <v>1859.9509135723929</v>
      </c>
      <c r="V208" s="31">
        <v>1843.6059457394906</v>
      </c>
      <c r="W208" s="31">
        <v>1791.0721520927152</v>
      </c>
      <c r="X208" s="31">
        <v>1773.5836675960338</v>
      </c>
      <c r="Y208" s="31">
        <v>1894.303271484375</v>
      </c>
      <c r="Z208" s="31">
        <v>1894.3032452980733</v>
      </c>
      <c r="AA208" s="31">
        <v>1845.914724717039</v>
      </c>
      <c r="AB208" s="31">
        <v>1851.4385727305926</v>
      </c>
      <c r="AC208" s="31">
        <v>2159.6562024122804</v>
      </c>
      <c r="AD208" s="31">
        <v>2391.8942177992694</v>
      </c>
      <c r="AE208" s="31">
        <v>2032.4233683272555</v>
      </c>
      <c r="AF208" s="31">
        <v>1940.0988675779722</v>
      </c>
      <c r="AG208" s="31">
        <v>2102.9664838821977</v>
      </c>
      <c r="AH208" s="31">
        <v>2102.966552734375</v>
      </c>
      <c r="AI208" s="31">
        <v>2131.600493927137</v>
      </c>
      <c r="AJ208" s="31">
        <v>2381.4250234105043</v>
      </c>
      <c r="AK208" s="31">
        <v>2156.8974545328297</v>
      </c>
      <c r="AL208" s="31">
        <v>2102.966552734375</v>
      </c>
      <c r="AM208" s="31">
        <v>2351.4772485291469</v>
      </c>
      <c r="AN208" s="31">
        <v>2102.9664838821977</v>
      </c>
      <c r="AO208" s="31">
        <v>1731.6959595403478</v>
      </c>
      <c r="AP208" s="31">
        <v>2451.3889157312415</v>
      </c>
      <c r="AQ208" s="31">
        <v>2129.6757756125417</v>
      </c>
      <c r="AR208" s="31">
        <v>2341.7345733832285</v>
      </c>
      <c r="AS208" s="31">
        <v>2173.7839223641977</v>
      </c>
      <c r="AT208" s="31">
        <v>2173.7839223641977</v>
      </c>
      <c r="AU208" s="31">
        <v>2170.9472770646148</v>
      </c>
      <c r="AV208" s="31">
        <v>2291.9323430250242</v>
      </c>
      <c r="AW208" s="31">
        <v>2173.7839223641977</v>
      </c>
      <c r="AX208" s="31">
        <v>2313.0477192980989</v>
      </c>
      <c r="AY208" s="31">
        <v>2173.7839223641977</v>
      </c>
      <c r="AZ208" s="31">
        <v>1945.4098551772536</v>
      </c>
      <c r="BA208" s="31">
        <v>1945.4098551772536</v>
      </c>
      <c r="BB208" s="31">
        <v>2196.4426612854004</v>
      </c>
      <c r="BC208" s="31">
        <v>2177.7038330078126</v>
      </c>
      <c r="BD208" s="31">
        <v>2354.4420286533887</v>
      </c>
      <c r="BE208" s="31">
        <v>2316.26611328125</v>
      </c>
      <c r="BF208" s="31">
        <v>2316.2660789489746</v>
      </c>
      <c r="BG208" s="31">
        <v>2143.0785712226293</v>
      </c>
      <c r="BH208" s="31">
        <v>2346.5515993927606</v>
      </c>
      <c r="BI208" s="31">
        <v>1991.7483605931513</v>
      </c>
      <c r="BJ208" s="31">
        <v>719.72098505463214</v>
      </c>
      <c r="BK208" s="31">
        <v>2407.5635677903892</v>
      </c>
      <c r="BL208" s="31">
        <v>2117.4073114749976</v>
      </c>
      <c r="BM208" s="31">
        <v>2318.7667573556305</v>
      </c>
      <c r="BN208" s="31">
        <v>2211.9493120512925</v>
      </c>
      <c r="BO208" s="31">
        <v>2064.5365766243076</v>
      </c>
    </row>
    <row r="209" spans="1:67" ht="13.95" customHeight="1">
      <c r="A209" s="14">
        <f t="shared" si="3"/>
        <v>2004</v>
      </c>
      <c r="B209" s="31">
        <v>2103.814697265625</v>
      </c>
      <c r="C209" s="31">
        <v>1656.9091796875</v>
      </c>
      <c r="D209" s="31">
        <v>1830.61328125</v>
      </c>
      <c r="E209" s="31">
        <v>1956.866455078125</v>
      </c>
      <c r="F209" s="31">
        <v>2221.9208984375</v>
      </c>
      <c r="G209" s="31">
        <v>2172.2021484375</v>
      </c>
      <c r="H209" s="31">
        <v>1951.3228759765625</v>
      </c>
      <c r="I209" s="31">
        <v>2190.35986328125</v>
      </c>
      <c r="J209" s="31">
        <v>2224.1826171875</v>
      </c>
      <c r="K209" s="31">
        <v>1454.2570127479746</v>
      </c>
      <c r="L209" s="31">
        <v>1449.026655647524</v>
      </c>
      <c r="M209" s="31">
        <v>1735.3832197624956</v>
      </c>
      <c r="N209" s="31">
        <v>1537.8845307186552</v>
      </c>
      <c r="O209" s="31">
        <v>1548.1631335297338</v>
      </c>
      <c r="P209" s="31">
        <v>1710.7957171737987</v>
      </c>
      <c r="Q209" s="31">
        <v>1441.8661992288239</v>
      </c>
      <c r="R209" s="31">
        <v>1431.5601600314826</v>
      </c>
      <c r="S209" s="31">
        <v>1461.3469142417744</v>
      </c>
      <c r="T209" s="31">
        <v>1720.0550588499841</v>
      </c>
      <c r="U209" s="31">
        <v>1860.4473649875581</v>
      </c>
      <c r="V209" s="31">
        <v>1838.0496701081661</v>
      </c>
      <c r="W209" s="31">
        <v>1785.9389260438097</v>
      </c>
      <c r="X209" s="31">
        <v>1757.7015165935677</v>
      </c>
      <c r="Y209" s="31">
        <v>1893.5110717773437</v>
      </c>
      <c r="Z209" s="31">
        <v>1893.5110452858662</v>
      </c>
      <c r="AA209" s="31">
        <v>1818.5414720863948</v>
      </c>
      <c r="AB209" s="31">
        <v>1837.311350264441</v>
      </c>
      <c r="AC209" s="31">
        <v>2134.8532369060981</v>
      </c>
      <c r="AD209" s="31">
        <v>2413.3972987583243</v>
      </c>
      <c r="AE209" s="31">
        <v>2043.4478983390334</v>
      </c>
      <c r="AF209" s="31">
        <v>1939.5828349960896</v>
      </c>
      <c r="AG209" s="31">
        <v>2100.8573436146135</v>
      </c>
      <c r="AH209" s="31">
        <v>2100.857421875</v>
      </c>
      <c r="AI209" s="31">
        <v>2162.3432964510866</v>
      </c>
      <c r="AJ209" s="31">
        <v>2414.1232005839584</v>
      </c>
      <c r="AK209" s="31">
        <v>2161.5296855965744</v>
      </c>
      <c r="AL209" s="31">
        <v>2100.857421875</v>
      </c>
      <c r="AM209" s="31">
        <v>2380.4319538424315</v>
      </c>
      <c r="AN209" s="31">
        <v>2100.8573436146135</v>
      </c>
      <c r="AO209" s="31">
        <v>1682.6731774408702</v>
      </c>
      <c r="AP209" s="31">
        <v>2492.3277531556259</v>
      </c>
      <c r="AQ209" s="31">
        <v>2231.0603676265223</v>
      </c>
      <c r="AR209" s="31">
        <v>2331.312295640525</v>
      </c>
      <c r="AS209" s="31">
        <v>2180.0221356177017</v>
      </c>
      <c r="AT209" s="31">
        <v>2180.0221356177017</v>
      </c>
      <c r="AU209" s="31">
        <v>2157.9290142143827</v>
      </c>
      <c r="AV209" s="31">
        <v>2312.939108861131</v>
      </c>
      <c r="AW209" s="31">
        <v>2180.0221356177017</v>
      </c>
      <c r="AX209" s="31">
        <v>2325.2519628743871</v>
      </c>
      <c r="AY209" s="31">
        <v>2180.0221356177017</v>
      </c>
      <c r="AZ209" s="31">
        <v>1951.3229735417292</v>
      </c>
      <c r="BA209" s="31">
        <v>1951.3229735417292</v>
      </c>
      <c r="BB209" s="31">
        <v>2181.4647340774536</v>
      </c>
      <c r="BC209" s="31">
        <v>2160.3835522651671</v>
      </c>
      <c r="BD209" s="31">
        <v>2359.2140223664405</v>
      </c>
      <c r="BE209" s="31">
        <v>2316.26611328125</v>
      </c>
      <c r="BF209" s="31">
        <v>2316.2660789489746</v>
      </c>
      <c r="BG209" s="31">
        <v>2139.8563002435958</v>
      </c>
      <c r="BH209" s="31">
        <v>2345.6176548618705</v>
      </c>
      <c r="BI209" s="31">
        <v>2015.5695070654124</v>
      </c>
      <c r="BJ209" s="31">
        <v>552.88785543353731</v>
      </c>
      <c r="BK209" s="31">
        <v>2406.1906423465466</v>
      </c>
      <c r="BL209" s="31">
        <v>2124.5487945799714</v>
      </c>
      <c r="BM209" s="31">
        <v>2293.8976419041746</v>
      </c>
      <c r="BN209" s="31">
        <v>2231.6447233047802</v>
      </c>
      <c r="BO209" s="31">
        <v>2065.8053959494223</v>
      </c>
    </row>
    <row r="210" spans="1:67" ht="13.95" customHeight="1">
      <c r="A210" s="14">
        <f t="shared" si="3"/>
        <v>2005</v>
      </c>
      <c r="B210" s="31">
        <v>2101.7607421875</v>
      </c>
      <c r="C210" s="31">
        <v>1651.9422607421875</v>
      </c>
      <c r="D210" s="31">
        <v>1824.7037353515625</v>
      </c>
      <c r="E210" s="31">
        <v>1952.99169921875</v>
      </c>
      <c r="F210" s="31">
        <v>2237.693115234375</v>
      </c>
      <c r="G210" s="31">
        <v>2180.452880859375</v>
      </c>
      <c r="H210" s="31">
        <v>1957.236083984375</v>
      </c>
      <c r="I210" s="31">
        <v>2176.319091796875</v>
      </c>
      <c r="J210" s="31">
        <v>2223.10888671875</v>
      </c>
      <c r="K210" s="31">
        <v>1445.5262421592197</v>
      </c>
      <c r="L210" s="31">
        <v>1450.622420869855</v>
      </c>
      <c r="M210" s="31">
        <v>1734.2087310305214</v>
      </c>
      <c r="N210" s="31">
        <v>1529.6130047704355</v>
      </c>
      <c r="O210" s="31">
        <v>1543.5212044297514</v>
      </c>
      <c r="P210" s="31">
        <v>1694.4154990749958</v>
      </c>
      <c r="Q210" s="31">
        <v>1437.6996160201161</v>
      </c>
      <c r="R210" s="31">
        <v>1427.1555758075265</v>
      </c>
      <c r="S210" s="31">
        <v>1457.5043460972374</v>
      </c>
      <c r="T210" s="31">
        <v>1717.9517036005564</v>
      </c>
      <c r="U210" s="31">
        <v>1860.9438164027233</v>
      </c>
      <c r="V210" s="31">
        <v>1832.4933944768418</v>
      </c>
      <c r="W210" s="31">
        <v>1780.805699994904</v>
      </c>
      <c r="X210" s="31">
        <v>1741.8193655911018</v>
      </c>
      <c r="Y210" s="31">
        <v>1892.7188720703125</v>
      </c>
      <c r="Z210" s="31">
        <v>1892.7188452736591</v>
      </c>
      <c r="AA210" s="31">
        <v>1791.1682194557507</v>
      </c>
      <c r="AB210" s="31">
        <v>1823.1841277982894</v>
      </c>
      <c r="AC210" s="31">
        <v>2110.0502713999158</v>
      </c>
      <c r="AD210" s="31">
        <v>2434.9003797173791</v>
      </c>
      <c r="AE210" s="31">
        <v>2054.4724283508112</v>
      </c>
      <c r="AF210" s="31">
        <v>1939.0668024142069</v>
      </c>
      <c r="AG210" s="31">
        <v>2098.7482033470296</v>
      </c>
      <c r="AH210" s="31">
        <v>2098.748291015625</v>
      </c>
      <c r="AI210" s="31">
        <v>2193.0860989750363</v>
      </c>
      <c r="AJ210" s="31">
        <v>2446.8213777574128</v>
      </c>
      <c r="AK210" s="31">
        <v>2166.1619166603195</v>
      </c>
      <c r="AL210" s="31">
        <v>2098.748291015625</v>
      </c>
      <c r="AM210" s="31">
        <v>2409.3866591557162</v>
      </c>
      <c r="AN210" s="31">
        <v>2098.7482033470296</v>
      </c>
      <c r="AO210" s="31">
        <v>1633.6503953413921</v>
      </c>
      <c r="AP210" s="31">
        <v>2533.2665905800095</v>
      </c>
      <c r="AQ210" s="31">
        <v>2332.4449596405029</v>
      </c>
      <c r="AR210" s="31">
        <v>2320.890017897822</v>
      </c>
      <c r="AS210" s="31">
        <v>2186.2603488712048</v>
      </c>
      <c r="AT210" s="31">
        <v>2186.2603488712048</v>
      </c>
      <c r="AU210" s="31">
        <v>2144.9107513641502</v>
      </c>
      <c r="AV210" s="31">
        <v>2333.9458746972377</v>
      </c>
      <c r="AW210" s="31">
        <v>2186.2603488712048</v>
      </c>
      <c r="AX210" s="31">
        <v>2337.4562064506754</v>
      </c>
      <c r="AY210" s="31">
        <v>2186.2603488712048</v>
      </c>
      <c r="AZ210" s="31">
        <v>1957.2360919062048</v>
      </c>
      <c r="BA210" s="31">
        <v>1957.2360919062048</v>
      </c>
      <c r="BB210" s="31">
        <v>2166.4868068695068</v>
      </c>
      <c r="BC210" s="31">
        <v>2143.063271522522</v>
      </c>
      <c r="BD210" s="31">
        <v>2363.9860160794924</v>
      </c>
      <c r="BE210" s="31">
        <v>2316.26611328125</v>
      </c>
      <c r="BF210" s="31">
        <v>2316.2660789489746</v>
      </c>
      <c r="BG210" s="31">
        <v>2136.6340292645618</v>
      </c>
      <c r="BH210" s="31">
        <v>2344.6837103309808</v>
      </c>
      <c r="BI210" s="31">
        <v>2039.3906535376736</v>
      </c>
      <c r="BJ210" s="31">
        <v>386.05472581244248</v>
      </c>
      <c r="BK210" s="31">
        <v>2404.817716902704</v>
      </c>
      <c r="BL210" s="31">
        <v>2131.6902776849456</v>
      </c>
      <c r="BM210" s="31">
        <v>2269.0285264527192</v>
      </c>
      <c r="BN210" s="31">
        <v>2251.3401345582679</v>
      </c>
      <c r="BO210" s="31">
        <v>2067.074215274537</v>
      </c>
    </row>
    <row r="211" spans="1:67" ht="13.95" customHeight="1">
      <c r="A211" s="14">
        <f t="shared" si="3"/>
        <v>2006</v>
      </c>
      <c r="B211" s="31">
        <v>2107.1669921875</v>
      </c>
      <c r="C211" s="31">
        <v>1649.35546875</v>
      </c>
      <c r="D211" s="31">
        <v>1822.9217529296875</v>
      </c>
      <c r="E211" s="31">
        <v>1963.6224365234375</v>
      </c>
      <c r="F211" s="31">
        <v>2229.125732421875</v>
      </c>
      <c r="G211" s="31">
        <v>2170.22607421875</v>
      </c>
      <c r="H211" s="31">
        <v>1945.8660888671875</v>
      </c>
      <c r="I211" s="31">
        <v>2186.93310546875</v>
      </c>
      <c r="J211" s="31">
        <v>2233.46923828125</v>
      </c>
      <c r="K211" s="31">
        <v>1440.9345421489299</v>
      </c>
      <c r="L211" s="31">
        <v>1446.5023502283934</v>
      </c>
      <c r="M211" s="31">
        <v>1730.3592093005252</v>
      </c>
      <c r="N211" s="31">
        <v>1529.1667143671555</v>
      </c>
      <c r="O211" s="31">
        <v>1542.2169169737449</v>
      </c>
      <c r="P211" s="31">
        <v>1698.0272622065561</v>
      </c>
      <c r="Q211" s="31">
        <v>1437.5827418122885</v>
      </c>
      <c r="R211" s="31">
        <v>1426.976701967907</v>
      </c>
      <c r="S211" s="31">
        <v>1458.6623306473296</v>
      </c>
      <c r="T211" s="31">
        <v>1709.9200998753804</v>
      </c>
      <c r="U211" s="31">
        <v>1857.2116803391837</v>
      </c>
      <c r="V211" s="31">
        <v>1831.5063982715524</v>
      </c>
      <c r="W211" s="31">
        <v>1773.343293188655</v>
      </c>
      <c r="X211" s="31">
        <v>1738.1957239833951</v>
      </c>
      <c r="Y211" s="31">
        <v>1889.8764282226562</v>
      </c>
      <c r="Z211" s="31">
        <v>1889.8764095169317</v>
      </c>
      <c r="AA211" s="31">
        <v>1781.9072948397836</v>
      </c>
      <c r="AB211" s="31">
        <v>1841.2849312798076</v>
      </c>
      <c r="AC211" s="31">
        <v>2099.0650098088299</v>
      </c>
      <c r="AD211" s="31">
        <v>2431.9311539370306</v>
      </c>
      <c r="AE211" s="31">
        <v>2072.4914810975097</v>
      </c>
      <c r="AF211" s="31">
        <v>1945.8144782635559</v>
      </c>
      <c r="AG211" s="31">
        <v>2140.3200140396193</v>
      </c>
      <c r="AH211" s="31">
        <v>2085.3805419921873</v>
      </c>
      <c r="AI211" s="31">
        <v>2209.1486165907336</v>
      </c>
      <c r="AJ211" s="31">
        <v>2434.573204732852</v>
      </c>
      <c r="AK211" s="31">
        <v>2146.0528108238418</v>
      </c>
      <c r="AL211" s="31">
        <v>2085.3805419921873</v>
      </c>
      <c r="AM211" s="31">
        <v>2393.1143530686968</v>
      </c>
      <c r="AN211" s="31">
        <v>2085.3804688418809</v>
      </c>
      <c r="AO211" s="31">
        <v>1669.2010856548136</v>
      </c>
      <c r="AP211" s="31">
        <v>2513.0595654479271</v>
      </c>
      <c r="AQ211" s="31">
        <v>2306.5000956908029</v>
      </c>
      <c r="AR211" s="31">
        <v>2293.2050993973912</v>
      </c>
      <c r="AS211" s="31">
        <v>2185.9694755754144</v>
      </c>
      <c r="AT211" s="31">
        <v>2160.7552635647298</v>
      </c>
      <c r="AU211" s="31">
        <v>2149.3639646238807</v>
      </c>
      <c r="AV211" s="31">
        <v>2262.2686764037535</v>
      </c>
      <c r="AW211" s="31">
        <v>2174.873842820301</v>
      </c>
      <c r="AX211" s="31">
        <v>2300.223469192983</v>
      </c>
      <c r="AY211" s="31">
        <v>2174.873842820301</v>
      </c>
      <c r="AZ211" s="31">
        <v>1942.0386786612682</v>
      </c>
      <c r="BA211" s="31">
        <v>1950.2641918431618</v>
      </c>
      <c r="BB211" s="31">
        <v>2181.7603670120238</v>
      </c>
      <c r="BC211" s="31">
        <v>2121.2706218147277</v>
      </c>
      <c r="BD211" s="31">
        <v>2334.8281018169537</v>
      </c>
      <c r="BE211" s="31">
        <v>2318.5055175781249</v>
      </c>
      <c r="BF211" s="31">
        <v>2318.5054748535158</v>
      </c>
      <c r="BG211" s="31">
        <v>2163.3943453219372</v>
      </c>
      <c r="BH211" s="31">
        <v>2351.5520446349606</v>
      </c>
      <c r="BI211" s="31">
        <v>2036.6479748035258</v>
      </c>
      <c r="BJ211" s="31">
        <v>597.46119831097894</v>
      </c>
      <c r="BK211" s="31">
        <v>2403.4705398521678</v>
      </c>
      <c r="BL211" s="31">
        <v>2132.4133362384628</v>
      </c>
      <c r="BM211" s="31">
        <v>2267.2852867904671</v>
      </c>
      <c r="BN211" s="31">
        <v>2239.5210060314434</v>
      </c>
      <c r="BO211" s="31">
        <v>2069.8587973818112</v>
      </c>
    </row>
    <row r="212" spans="1:67" ht="13.95" customHeight="1">
      <c r="A212" s="14">
        <f t="shared" si="3"/>
        <v>2007</v>
      </c>
      <c r="B212" s="31">
        <v>2112.4638671875</v>
      </c>
      <c r="C212" s="31">
        <v>1646.7799072265625</v>
      </c>
      <c r="D212" s="31">
        <v>1821.114990234375</v>
      </c>
      <c r="E212" s="31">
        <v>1974.2998046875</v>
      </c>
      <c r="F212" s="31">
        <v>2220.190185546875</v>
      </c>
      <c r="G212" s="31">
        <v>2160.072998046875</v>
      </c>
      <c r="H212" s="31">
        <v>1934.5345458984375</v>
      </c>
      <c r="I212" s="31">
        <v>2197.67919921875</v>
      </c>
      <c r="J212" s="31">
        <v>2243.77587890625</v>
      </c>
      <c r="K212" s="31">
        <v>1436.3428421386402</v>
      </c>
      <c r="L212" s="31">
        <v>1442.3822795869316</v>
      </c>
      <c r="M212" s="31">
        <v>1726.509687570529</v>
      </c>
      <c r="N212" s="31">
        <v>1528.7204239638754</v>
      </c>
      <c r="O212" s="31">
        <v>1540.9126295177382</v>
      </c>
      <c r="P212" s="31">
        <v>1701.6390253381164</v>
      </c>
      <c r="Q212" s="31">
        <v>1437.4658676044608</v>
      </c>
      <c r="R212" s="31">
        <v>1426.7978281282878</v>
      </c>
      <c r="S212" s="31">
        <v>1459.8203151974217</v>
      </c>
      <c r="T212" s="31">
        <v>1701.8884961502044</v>
      </c>
      <c r="U212" s="31">
        <v>1853.479544275644</v>
      </c>
      <c r="V212" s="31">
        <v>1830.5194020662632</v>
      </c>
      <c r="W212" s="31">
        <v>1765.8808863824058</v>
      </c>
      <c r="X212" s="31">
        <v>1734.5720823756885</v>
      </c>
      <c r="Y212" s="31">
        <v>1887.033984375</v>
      </c>
      <c r="Z212" s="31">
        <v>1887.0339737602044</v>
      </c>
      <c r="AA212" s="31">
        <v>1772.6463702238166</v>
      </c>
      <c r="AB212" s="31">
        <v>1859.3857347613259</v>
      </c>
      <c r="AC212" s="31">
        <v>2088.0797482177441</v>
      </c>
      <c r="AD212" s="31">
        <v>2428.961928156682</v>
      </c>
      <c r="AE212" s="31">
        <v>2090.5105338442081</v>
      </c>
      <c r="AF212" s="31">
        <v>1952.5621541129046</v>
      </c>
      <c r="AG212" s="31">
        <v>2181.8918247322085</v>
      </c>
      <c r="AH212" s="31">
        <v>2072.0127929687501</v>
      </c>
      <c r="AI212" s="31">
        <v>2225.2111342064309</v>
      </c>
      <c r="AJ212" s="31">
        <v>2422.3250317082916</v>
      </c>
      <c r="AK212" s="31">
        <v>2125.9437049873641</v>
      </c>
      <c r="AL212" s="31">
        <v>2072.0127929687501</v>
      </c>
      <c r="AM212" s="31">
        <v>2376.8420469816774</v>
      </c>
      <c r="AN212" s="31">
        <v>2072.0127343367321</v>
      </c>
      <c r="AO212" s="31">
        <v>1704.7517759682348</v>
      </c>
      <c r="AP212" s="31">
        <v>2492.8525403158446</v>
      </c>
      <c r="AQ212" s="31">
        <v>2280.5552317411029</v>
      </c>
      <c r="AR212" s="31">
        <v>2265.5201808969605</v>
      </c>
      <c r="AS212" s="31">
        <v>2185.6786022796236</v>
      </c>
      <c r="AT212" s="31">
        <v>2135.2501782582549</v>
      </c>
      <c r="AU212" s="31">
        <v>2153.8171778836113</v>
      </c>
      <c r="AV212" s="31">
        <v>2190.5914781102692</v>
      </c>
      <c r="AW212" s="31">
        <v>2163.4873367693972</v>
      </c>
      <c r="AX212" s="31">
        <v>2262.9907319352906</v>
      </c>
      <c r="AY212" s="31">
        <v>2163.4873367693972</v>
      </c>
      <c r="AZ212" s="31">
        <v>1926.8412654163317</v>
      </c>
      <c r="BA212" s="31">
        <v>1943.2922917801188</v>
      </c>
      <c r="BB212" s="31">
        <v>2197.0339271545408</v>
      </c>
      <c r="BC212" s="31">
        <v>2099.4779721069335</v>
      </c>
      <c r="BD212" s="31">
        <v>2305.6701875544154</v>
      </c>
      <c r="BE212" s="31">
        <v>2320.7449218749998</v>
      </c>
      <c r="BF212" s="31">
        <v>2320.7448707580565</v>
      </c>
      <c r="BG212" s="31">
        <v>2190.1546613793121</v>
      </c>
      <c r="BH212" s="31">
        <v>2358.4203789389403</v>
      </c>
      <c r="BI212" s="31">
        <v>2033.9052960693778</v>
      </c>
      <c r="BJ212" s="31">
        <v>808.8676708095154</v>
      </c>
      <c r="BK212" s="31">
        <v>2402.1233628016316</v>
      </c>
      <c r="BL212" s="31">
        <v>2133.1363947919804</v>
      </c>
      <c r="BM212" s="31">
        <v>2265.542047128215</v>
      </c>
      <c r="BN212" s="31">
        <v>2227.701877504619</v>
      </c>
      <c r="BO212" s="31">
        <v>2072.643379489085</v>
      </c>
    </row>
    <row r="213" spans="1:67" ht="13.95" customHeight="1">
      <c r="A213" s="14">
        <f t="shared" si="3"/>
        <v>2008</v>
      </c>
      <c r="B213" s="31">
        <v>2117.655517578125</v>
      </c>
      <c r="C213" s="31">
        <v>1644.061279296875</v>
      </c>
      <c r="D213" s="31">
        <v>1819.28515625</v>
      </c>
      <c r="E213" s="31">
        <v>1985.0028076171875</v>
      </c>
      <c r="F213" s="31">
        <v>2211.32275390625</v>
      </c>
      <c r="G213" s="31">
        <v>2150.02099609375</v>
      </c>
      <c r="H213" s="31">
        <v>1923.2274169921875</v>
      </c>
      <c r="I213" s="31">
        <v>2208.51611328125</v>
      </c>
      <c r="J213" s="31">
        <v>2253.94775390625</v>
      </c>
      <c r="K213" s="31">
        <v>1431.7511421283502</v>
      </c>
      <c r="L213" s="31">
        <v>1438.2622089454701</v>
      </c>
      <c r="M213" s="31">
        <v>1722.660165840533</v>
      </c>
      <c r="N213" s="31">
        <v>1528.2741335605956</v>
      </c>
      <c r="O213" s="31">
        <v>1539.6083420617317</v>
      </c>
      <c r="P213" s="31">
        <v>1705.2507884696765</v>
      </c>
      <c r="Q213" s="31">
        <v>1437.3489933966332</v>
      </c>
      <c r="R213" s="31">
        <v>1426.6189542886684</v>
      </c>
      <c r="S213" s="31">
        <v>1460.9782997475136</v>
      </c>
      <c r="T213" s="31">
        <v>1693.8568924250285</v>
      </c>
      <c r="U213" s="31">
        <v>1849.7474082121043</v>
      </c>
      <c r="V213" s="31">
        <v>1829.5324058609738</v>
      </c>
      <c r="W213" s="31">
        <v>1758.4184795761569</v>
      </c>
      <c r="X213" s="31">
        <v>1730.9484407679818</v>
      </c>
      <c r="Y213" s="31">
        <v>1884.1915405273437</v>
      </c>
      <c r="Z213" s="31">
        <v>1884.191538003477</v>
      </c>
      <c r="AA213" s="31">
        <v>1763.3854456078493</v>
      </c>
      <c r="AB213" s="31">
        <v>1877.4865382428441</v>
      </c>
      <c r="AC213" s="31">
        <v>2077.0944866266582</v>
      </c>
      <c r="AD213" s="31">
        <v>2425.992702376333</v>
      </c>
      <c r="AE213" s="31">
        <v>2108.5295865909065</v>
      </c>
      <c r="AF213" s="31">
        <v>1959.3098299622536</v>
      </c>
      <c r="AG213" s="31">
        <v>2223.4636354247982</v>
      </c>
      <c r="AH213" s="31">
        <v>2058.6450439453124</v>
      </c>
      <c r="AI213" s="31">
        <v>2241.2736518221282</v>
      </c>
      <c r="AJ213" s="31">
        <v>2410.0768586837307</v>
      </c>
      <c r="AK213" s="31">
        <v>2105.8345991508859</v>
      </c>
      <c r="AL213" s="31">
        <v>2058.6450439453124</v>
      </c>
      <c r="AM213" s="31">
        <v>2360.569740894658</v>
      </c>
      <c r="AN213" s="31">
        <v>2058.6449998315829</v>
      </c>
      <c r="AO213" s="31">
        <v>1740.3024662816563</v>
      </c>
      <c r="AP213" s="31">
        <v>2472.6455151837627</v>
      </c>
      <c r="AQ213" s="31">
        <v>2254.6103677914025</v>
      </c>
      <c r="AR213" s="31">
        <v>2237.8352623965302</v>
      </c>
      <c r="AS213" s="31">
        <v>2185.3877289838333</v>
      </c>
      <c r="AT213" s="31">
        <v>2109.74509295178</v>
      </c>
      <c r="AU213" s="31">
        <v>2158.2703911433418</v>
      </c>
      <c r="AV213" s="31">
        <v>2118.914279816785</v>
      </c>
      <c r="AW213" s="31">
        <v>2152.1008307184939</v>
      </c>
      <c r="AX213" s="31">
        <v>2225.7579946775977</v>
      </c>
      <c r="AY213" s="31">
        <v>2152.1008307184939</v>
      </c>
      <c r="AZ213" s="31">
        <v>1911.6438521713949</v>
      </c>
      <c r="BA213" s="31">
        <v>1936.3203917170758</v>
      </c>
      <c r="BB213" s="31">
        <v>2212.3074872970583</v>
      </c>
      <c r="BC213" s="31">
        <v>2077.6853223991393</v>
      </c>
      <c r="BD213" s="31">
        <v>2276.5122732918767</v>
      </c>
      <c r="BE213" s="31">
        <v>2322.9843261718752</v>
      </c>
      <c r="BF213" s="31">
        <v>2322.9842666625977</v>
      </c>
      <c r="BG213" s="31">
        <v>2216.9149774366874</v>
      </c>
      <c r="BH213" s="31">
        <v>2365.2887132429196</v>
      </c>
      <c r="BI213" s="31">
        <v>2031.1626173352299</v>
      </c>
      <c r="BJ213" s="31">
        <v>1020.2741433080519</v>
      </c>
      <c r="BK213" s="31">
        <v>2400.776185751095</v>
      </c>
      <c r="BL213" s="31">
        <v>2133.8594533454975</v>
      </c>
      <c r="BM213" s="31">
        <v>2263.7988074659634</v>
      </c>
      <c r="BN213" s="31">
        <v>2215.882748977795</v>
      </c>
      <c r="BO213" s="31">
        <v>2075.4279615963592</v>
      </c>
    </row>
    <row r="214" spans="1:67" ht="13.95" customHeight="1">
      <c r="A214" s="14">
        <f t="shared" si="3"/>
        <v>2009</v>
      </c>
      <c r="B214" s="31">
        <v>2122.82666015625</v>
      </c>
      <c r="C214" s="31">
        <v>1641.2757568359375</v>
      </c>
      <c r="D214" s="31">
        <v>1817.452392578125</v>
      </c>
      <c r="E214" s="31">
        <v>1995.7236328125</v>
      </c>
      <c r="F214" s="31">
        <v>2202.65087890625</v>
      </c>
      <c r="G214" s="31">
        <v>2140</v>
      </c>
      <c r="H214" s="31">
        <v>1911.9453125</v>
      </c>
      <c r="I214" s="31">
        <v>2219.407470703125</v>
      </c>
      <c r="J214" s="31">
        <v>2263.96240234375</v>
      </c>
      <c r="K214" s="31">
        <v>1427.1594421180605</v>
      </c>
      <c r="L214" s="31">
        <v>1434.1421383040083</v>
      </c>
      <c r="M214" s="31">
        <v>1718.8106441105367</v>
      </c>
      <c r="N214" s="31">
        <v>1527.8278431573156</v>
      </c>
      <c r="O214" s="31">
        <v>1538.304054605725</v>
      </c>
      <c r="P214" s="31">
        <v>1708.8625516012369</v>
      </c>
      <c r="Q214" s="31">
        <v>1437.2321191888054</v>
      </c>
      <c r="R214" s="31">
        <v>1426.4400804490492</v>
      </c>
      <c r="S214" s="31">
        <v>1462.1362842976057</v>
      </c>
      <c r="T214" s="31">
        <v>1685.8252886998525</v>
      </c>
      <c r="U214" s="31">
        <v>1846.0152721485647</v>
      </c>
      <c r="V214" s="31">
        <v>1828.5454096556846</v>
      </c>
      <c r="W214" s="31">
        <v>1750.9560727699077</v>
      </c>
      <c r="X214" s="31">
        <v>1727.3247991602752</v>
      </c>
      <c r="Y214" s="31">
        <v>1881.3490966796876</v>
      </c>
      <c r="Z214" s="31">
        <v>1881.3491022467497</v>
      </c>
      <c r="AA214" s="31">
        <v>1754.1245209918823</v>
      </c>
      <c r="AB214" s="31">
        <v>1895.5873417243624</v>
      </c>
      <c r="AC214" s="31">
        <v>2066.1092250355723</v>
      </c>
      <c r="AD214" s="31">
        <v>2423.0234765959844</v>
      </c>
      <c r="AE214" s="31">
        <v>2126.548639337605</v>
      </c>
      <c r="AF214" s="31">
        <v>1966.0575058116024</v>
      </c>
      <c r="AG214" s="31">
        <v>2265.0354461173874</v>
      </c>
      <c r="AH214" s="31">
        <v>2045.277294921875</v>
      </c>
      <c r="AI214" s="31">
        <v>2257.3361694378254</v>
      </c>
      <c r="AJ214" s="31">
        <v>2397.8286856591703</v>
      </c>
      <c r="AK214" s="31">
        <v>2085.7254933144081</v>
      </c>
      <c r="AL214" s="31">
        <v>2045.277294921875</v>
      </c>
      <c r="AM214" s="31">
        <v>2344.2974348076386</v>
      </c>
      <c r="AN214" s="31">
        <v>2045.2772653264342</v>
      </c>
      <c r="AO214" s="31">
        <v>1775.8531565950775</v>
      </c>
      <c r="AP214" s="31">
        <v>2452.4384900516802</v>
      </c>
      <c r="AQ214" s="31">
        <v>2228.6655038417025</v>
      </c>
      <c r="AR214" s="31">
        <v>2210.1503438960995</v>
      </c>
      <c r="AS214" s="31">
        <v>2185.0968556880425</v>
      </c>
      <c r="AT214" s="31">
        <v>2084.240007645305</v>
      </c>
      <c r="AU214" s="31">
        <v>2162.7236044030724</v>
      </c>
      <c r="AV214" s="31">
        <v>2047.2370815233007</v>
      </c>
      <c r="AW214" s="31">
        <v>2140.7143246675901</v>
      </c>
      <c r="AX214" s="31">
        <v>2188.5252574199053</v>
      </c>
      <c r="AY214" s="31">
        <v>2140.7143246675901</v>
      </c>
      <c r="AZ214" s="31">
        <v>1896.4464389264583</v>
      </c>
      <c r="BA214" s="31">
        <v>1929.3484916540328</v>
      </c>
      <c r="BB214" s="31">
        <v>2227.5810474395753</v>
      </c>
      <c r="BC214" s="31">
        <v>2055.8926726913451</v>
      </c>
      <c r="BD214" s="31">
        <v>2247.3543590293384</v>
      </c>
      <c r="BE214" s="31">
        <v>2325.2237304687501</v>
      </c>
      <c r="BF214" s="31">
        <v>2325.2236625671385</v>
      </c>
      <c r="BG214" s="31">
        <v>2243.6752934940623</v>
      </c>
      <c r="BH214" s="31">
        <v>2372.1570475468993</v>
      </c>
      <c r="BI214" s="31">
        <v>2028.4199386010819</v>
      </c>
      <c r="BJ214" s="31">
        <v>1231.6806158065883</v>
      </c>
      <c r="BK214" s="31">
        <v>2399.4290087005588</v>
      </c>
      <c r="BL214" s="31">
        <v>2134.5825118990151</v>
      </c>
      <c r="BM214" s="31">
        <v>2262.0555678037113</v>
      </c>
      <c r="BN214" s="31">
        <v>2204.0636204509706</v>
      </c>
      <c r="BO214" s="31">
        <v>2078.2125437036329</v>
      </c>
    </row>
    <row r="215" spans="1:67" ht="13.95" customHeight="1">
      <c r="A215" s="14">
        <f t="shared" si="3"/>
        <v>2010</v>
      </c>
      <c r="B215" s="31">
        <v>2127.916748046875</v>
      </c>
      <c r="C215" s="31">
        <v>1638.3070068359375</v>
      </c>
      <c r="D215" s="31">
        <v>1815.64306640625</v>
      </c>
      <c r="E215" s="31">
        <v>2006.4525146484375</v>
      </c>
      <c r="F215" s="31">
        <v>2193.9482421875</v>
      </c>
      <c r="G215" s="31">
        <v>2129.916015625</v>
      </c>
      <c r="H215" s="31">
        <v>1900.695556640625</v>
      </c>
      <c r="I215" s="31">
        <v>2230.320556640625</v>
      </c>
      <c r="J215" s="31">
        <v>2273.859130859375</v>
      </c>
      <c r="K215" s="31">
        <v>1422.5677421077708</v>
      </c>
      <c r="L215" s="31">
        <v>1430.0220676625468</v>
      </c>
      <c r="M215" s="31">
        <v>1714.9611223805405</v>
      </c>
      <c r="N215" s="31">
        <v>1527.3815527540355</v>
      </c>
      <c r="O215" s="31">
        <v>1536.9997671497185</v>
      </c>
      <c r="P215" s="31">
        <v>1712.4743147327972</v>
      </c>
      <c r="Q215" s="31">
        <v>1437.1152449809779</v>
      </c>
      <c r="R215" s="31">
        <v>1426.2612066094298</v>
      </c>
      <c r="S215" s="31">
        <v>1463.2942688476978</v>
      </c>
      <c r="T215" s="31">
        <v>1677.7936849746766</v>
      </c>
      <c r="U215" s="31">
        <v>1842.283136085025</v>
      </c>
      <c r="V215" s="31">
        <v>1827.5584134503952</v>
      </c>
      <c r="W215" s="31">
        <v>1743.4936659636587</v>
      </c>
      <c r="X215" s="31">
        <v>1723.7011575525685</v>
      </c>
      <c r="Y215" s="31">
        <v>1878.5066528320313</v>
      </c>
      <c r="Z215" s="31">
        <v>1878.5066664900223</v>
      </c>
      <c r="AA215" s="31">
        <v>1744.8635963759152</v>
      </c>
      <c r="AB215" s="31">
        <v>1913.6881452058806</v>
      </c>
      <c r="AC215" s="31">
        <v>2055.1239634444864</v>
      </c>
      <c r="AD215" s="31">
        <v>2420.0542508156359</v>
      </c>
      <c r="AE215" s="31">
        <v>2144.5676920843034</v>
      </c>
      <c r="AF215" s="31">
        <v>1972.8051816609513</v>
      </c>
      <c r="AG215" s="31">
        <v>2306.6072568099771</v>
      </c>
      <c r="AH215" s="31">
        <v>2031.9095458984375</v>
      </c>
      <c r="AI215" s="31">
        <v>2273.3986870535227</v>
      </c>
      <c r="AJ215" s="31">
        <v>2385.5805126346095</v>
      </c>
      <c r="AK215" s="31">
        <v>2065.6163874779304</v>
      </c>
      <c r="AL215" s="31">
        <v>2031.9095458984375</v>
      </c>
      <c r="AM215" s="31">
        <v>2328.0251287206193</v>
      </c>
      <c r="AN215" s="31">
        <v>2031.9095308212854</v>
      </c>
      <c r="AO215" s="31">
        <v>1811.403846908499</v>
      </c>
      <c r="AP215" s="31">
        <v>2432.2314649195978</v>
      </c>
      <c r="AQ215" s="31">
        <v>2202.7206398920025</v>
      </c>
      <c r="AR215" s="31">
        <v>2182.4654253956687</v>
      </c>
      <c r="AS215" s="31">
        <v>2184.8059823922522</v>
      </c>
      <c r="AT215" s="31">
        <v>2058.7349223388301</v>
      </c>
      <c r="AU215" s="31">
        <v>2167.1768176628029</v>
      </c>
      <c r="AV215" s="31">
        <v>1975.5598832298165</v>
      </c>
      <c r="AW215" s="31">
        <v>2129.3278186166863</v>
      </c>
      <c r="AX215" s="31">
        <v>2151.2925201622129</v>
      </c>
      <c r="AY215" s="31">
        <v>2129.3278186166863</v>
      </c>
      <c r="AZ215" s="31">
        <v>1881.2490256815217</v>
      </c>
      <c r="BA215" s="31">
        <v>1922.3765915909898</v>
      </c>
      <c r="BB215" s="31">
        <v>2242.8546075820923</v>
      </c>
      <c r="BC215" s="31">
        <v>2034.1000229835511</v>
      </c>
      <c r="BD215" s="31">
        <v>2218.1964447667997</v>
      </c>
      <c r="BE215" s="31">
        <v>2327.463134765625</v>
      </c>
      <c r="BF215" s="31">
        <v>2327.4630584716797</v>
      </c>
      <c r="BG215" s="31">
        <v>2270.4356095514377</v>
      </c>
      <c r="BH215" s="31">
        <v>2379.0253818508791</v>
      </c>
      <c r="BI215" s="31">
        <v>2025.677259866934</v>
      </c>
      <c r="BJ215" s="31">
        <v>1443.0870883051248</v>
      </c>
      <c r="BK215" s="31">
        <v>2398.0818316500227</v>
      </c>
      <c r="BL215" s="31">
        <v>2135.3055704525323</v>
      </c>
      <c r="BM215" s="31">
        <v>2260.3123281414591</v>
      </c>
      <c r="BN215" s="31">
        <v>2192.2444919241461</v>
      </c>
      <c r="BO215" s="31">
        <v>2080.9971258109072</v>
      </c>
    </row>
    <row r="216" spans="1:67" ht="13.95" customHeight="1">
      <c r="A216" s="14">
        <f t="shared" si="3"/>
        <v>2011</v>
      </c>
      <c r="B216" s="31">
        <v>2132.958251953125</v>
      </c>
      <c r="C216" s="31">
        <v>1635.177978515625</v>
      </c>
      <c r="D216" s="31">
        <v>1813.845703125</v>
      </c>
      <c r="E216" s="31">
        <v>2017.150146484375</v>
      </c>
      <c r="F216" s="31">
        <v>2185.345703125</v>
      </c>
      <c r="G216" s="31">
        <v>2119.802001953125</v>
      </c>
      <c r="H216" s="31">
        <v>1889.51025390625</v>
      </c>
      <c r="I216" s="31">
        <v>2241.322265625</v>
      </c>
      <c r="J216" s="31">
        <v>2283.624755859375</v>
      </c>
      <c r="K216" s="31">
        <v>1417.976042097481</v>
      </c>
      <c r="L216" s="31">
        <v>1425.9019970210852</v>
      </c>
      <c r="M216" s="31">
        <v>1711.1116006505442</v>
      </c>
      <c r="N216" s="31">
        <v>1526.9352623507555</v>
      </c>
      <c r="O216" s="31">
        <v>1535.6954796937121</v>
      </c>
      <c r="P216" s="31">
        <v>1716.0860778643575</v>
      </c>
      <c r="Q216" s="31">
        <v>1436.9983707731503</v>
      </c>
      <c r="R216" s="31">
        <v>1426.0823327698104</v>
      </c>
      <c r="S216" s="31">
        <v>1464.4522533977899</v>
      </c>
      <c r="T216" s="31">
        <v>1669.7620812495006</v>
      </c>
      <c r="U216" s="31">
        <v>1838.5510000214854</v>
      </c>
      <c r="V216" s="31">
        <v>1826.5714172451057</v>
      </c>
      <c r="W216" s="31">
        <v>1736.0312591574097</v>
      </c>
      <c r="X216" s="31">
        <v>1720.0775159448617</v>
      </c>
      <c r="Y216" s="31">
        <v>1875.6642089843749</v>
      </c>
      <c r="Z216" s="31">
        <v>1875.664230733295</v>
      </c>
      <c r="AA216" s="31">
        <v>1735.6026717599482</v>
      </c>
      <c r="AB216" s="31">
        <v>1931.7889486873987</v>
      </c>
      <c r="AC216" s="31">
        <v>2044.1387018534006</v>
      </c>
      <c r="AD216" s="31">
        <v>2417.0850250352873</v>
      </c>
      <c r="AE216" s="31">
        <v>2162.5867448310019</v>
      </c>
      <c r="AF216" s="31">
        <v>1979.5528575103003</v>
      </c>
      <c r="AG216" s="31">
        <v>2348.1790675025668</v>
      </c>
      <c r="AH216" s="31">
        <v>2018.541796875</v>
      </c>
      <c r="AI216" s="31">
        <v>2289.46120466922</v>
      </c>
      <c r="AJ216" s="31">
        <v>2373.3323396100486</v>
      </c>
      <c r="AK216" s="31">
        <v>2045.5072816414527</v>
      </c>
      <c r="AL216" s="31">
        <v>2018.541796875</v>
      </c>
      <c r="AM216" s="31">
        <v>2311.7528226335999</v>
      </c>
      <c r="AN216" s="31">
        <v>2018.5417963161367</v>
      </c>
      <c r="AO216" s="31">
        <v>1846.9545372219204</v>
      </c>
      <c r="AP216" s="31">
        <v>2412.0244397875153</v>
      </c>
      <c r="AQ216" s="31">
        <v>2176.7757759423025</v>
      </c>
      <c r="AR216" s="31">
        <v>2154.780506895238</v>
      </c>
      <c r="AS216" s="31">
        <v>2184.5151090964619</v>
      </c>
      <c r="AT216" s="31">
        <v>2033.2298370323551</v>
      </c>
      <c r="AU216" s="31">
        <v>2171.6300309225335</v>
      </c>
      <c r="AV216" s="31">
        <v>1903.8826849363322</v>
      </c>
      <c r="AW216" s="31">
        <v>2117.9413125657825</v>
      </c>
      <c r="AX216" s="31">
        <v>2114.0597829045205</v>
      </c>
      <c r="AY216" s="31">
        <v>2117.9413125657825</v>
      </c>
      <c r="AZ216" s="31">
        <v>1866.0516124365852</v>
      </c>
      <c r="BA216" s="31">
        <v>1915.4046915279469</v>
      </c>
      <c r="BB216" s="31">
        <v>2258.1281677246093</v>
      </c>
      <c r="BC216" s="31">
        <v>2012.3073732757571</v>
      </c>
      <c r="BD216" s="31">
        <v>2189.038530504261</v>
      </c>
      <c r="BE216" s="31">
        <v>2329.7025390624999</v>
      </c>
      <c r="BF216" s="31">
        <v>2329.7024543762209</v>
      </c>
      <c r="BG216" s="31">
        <v>2297.195925608813</v>
      </c>
      <c r="BH216" s="31">
        <v>2385.8937161548588</v>
      </c>
      <c r="BI216" s="31">
        <v>2022.9345811327862</v>
      </c>
      <c r="BJ216" s="31">
        <v>1654.4935608036612</v>
      </c>
      <c r="BK216" s="31">
        <v>2396.7346545994865</v>
      </c>
      <c r="BL216" s="31">
        <v>2136.0286290060494</v>
      </c>
      <c r="BM216" s="31">
        <v>2258.569088479207</v>
      </c>
      <c r="BN216" s="31">
        <v>2180.4253633973217</v>
      </c>
      <c r="BO216" s="31">
        <v>2083.7817079181814</v>
      </c>
    </row>
    <row r="217" spans="1:67" ht="13.95" customHeight="1">
      <c r="A217" s="14">
        <f t="shared" si="3"/>
        <v>2012</v>
      </c>
      <c r="B217" s="31">
        <v>2138.0234375</v>
      </c>
      <c r="C217" s="31">
        <v>1632.0750732421875</v>
      </c>
      <c r="D217" s="31">
        <v>1812.0362548828125</v>
      </c>
      <c r="E217" s="31">
        <v>2027.800048828125</v>
      </c>
      <c r="F217" s="31">
        <v>2176.932373046875</v>
      </c>
      <c r="G217" s="31">
        <v>2109.695556640625</v>
      </c>
      <c r="H217" s="31">
        <v>1878.384033203125</v>
      </c>
      <c r="I217" s="31">
        <v>2252.43408203125</v>
      </c>
      <c r="J217" s="31">
        <v>2293.278564453125</v>
      </c>
      <c r="K217" s="31">
        <v>1413.3843420871913</v>
      </c>
      <c r="L217" s="31">
        <v>1421.7819263796234</v>
      </c>
      <c r="M217" s="31">
        <v>1707.262078920548</v>
      </c>
      <c r="N217" s="31">
        <v>1526.4889719474754</v>
      </c>
      <c r="O217" s="31">
        <v>1534.3911922377054</v>
      </c>
      <c r="P217" s="31">
        <v>1719.6978409959179</v>
      </c>
      <c r="Q217" s="31">
        <v>1436.8814965653225</v>
      </c>
      <c r="R217" s="31">
        <v>1425.9034589301912</v>
      </c>
      <c r="S217" s="31">
        <v>1465.6102379478821</v>
      </c>
      <c r="T217" s="31">
        <v>1661.7304775243247</v>
      </c>
      <c r="U217" s="31">
        <v>1834.8188639579457</v>
      </c>
      <c r="V217" s="31">
        <v>1825.5844210398166</v>
      </c>
      <c r="W217" s="31">
        <v>1728.5688523511606</v>
      </c>
      <c r="X217" s="31">
        <v>1716.4538743371552</v>
      </c>
      <c r="Y217" s="31">
        <v>1872.8217651367188</v>
      </c>
      <c r="Z217" s="31">
        <v>1872.8217949765676</v>
      </c>
      <c r="AA217" s="31">
        <v>1726.3417471439811</v>
      </c>
      <c r="AB217" s="31">
        <v>1949.8897521689171</v>
      </c>
      <c r="AC217" s="31">
        <v>2033.1534402623147</v>
      </c>
      <c r="AD217" s="31">
        <v>2414.1157992549388</v>
      </c>
      <c r="AE217" s="31">
        <v>2180.6057975777003</v>
      </c>
      <c r="AF217" s="31">
        <v>1986.3005333596491</v>
      </c>
      <c r="AG217" s="31">
        <v>2389.750878195156</v>
      </c>
      <c r="AH217" s="31">
        <v>2005.1740478515626</v>
      </c>
      <c r="AI217" s="31">
        <v>2305.5237222849173</v>
      </c>
      <c r="AJ217" s="31">
        <v>2361.0841665854882</v>
      </c>
      <c r="AK217" s="31">
        <v>2025.3981758049747</v>
      </c>
      <c r="AL217" s="31">
        <v>2005.1740478515626</v>
      </c>
      <c r="AM217" s="31">
        <v>2295.4805165465805</v>
      </c>
      <c r="AN217" s="31">
        <v>2005.1740618109877</v>
      </c>
      <c r="AO217" s="31">
        <v>1882.5052275353416</v>
      </c>
      <c r="AP217" s="31">
        <v>2391.8174146554329</v>
      </c>
      <c r="AQ217" s="31">
        <v>2150.8309119926025</v>
      </c>
      <c r="AR217" s="31">
        <v>2127.0955883948072</v>
      </c>
      <c r="AS217" s="31">
        <v>2184.2242358006711</v>
      </c>
      <c r="AT217" s="31">
        <v>2007.7247517258802</v>
      </c>
      <c r="AU217" s="31">
        <v>2176.083244182264</v>
      </c>
      <c r="AV217" s="31">
        <v>1832.205486642848</v>
      </c>
      <c r="AW217" s="31">
        <v>2106.5548065148787</v>
      </c>
      <c r="AX217" s="31">
        <v>2076.8270456468281</v>
      </c>
      <c r="AY217" s="31">
        <v>2106.5548065148787</v>
      </c>
      <c r="AZ217" s="31">
        <v>1850.8541991916486</v>
      </c>
      <c r="BA217" s="31">
        <v>1908.4327914649039</v>
      </c>
      <c r="BB217" s="31">
        <v>2273.4017278671263</v>
      </c>
      <c r="BC217" s="31">
        <v>1990.5147235679626</v>
      </c>
      <c r="BD217" s="31">
        <v>2159.8806162417227</v>
      </c>
      <c r="BE217" s="31">
        <v>2331.9419433593748</v>
      </c>
      <c r="BF217" s="31">
        <v>2331.9418502807616</v>
      </c>
      <c r="BG217" s="31">
        <v>2323.9562416661879</v>
      </c>
      <c r="BH217" s="31">
        <v>2392.7620504588385</v>
      </c>
      <c r="BI217" s="31">
        <v>2020.1919023986381</v>
      </c>
      <c r="BJ217" s="31">
        <v>1865.9000333021977</v>
      </c>
      <c r="BK217" s="31">
        <v>2395.3874775489503</v>
      </c>
      <c r="BL217" s="31">
        <v>2136.751687559567</v>
      </c>
      <c r="BM217" s="31">
        <v>2256.8258488169549</v>
      </c>
      <c r="BN217" s="31">
        <v>2168.6062348704972</v>
      </c>
      <c r="BO217" s="31">
        <v>2086.5662900254551</v>
      </c>
    </row>
    <row r="218" spans="1:67" ht="13.95" customHeight="1">
      <c r="A218" s="14">
        <f t="shared" si="3"/>
        <v>2013</v>
      </c>
      <c r="B218" s="31">
        <v>2143.030517578125</v>
      </c>
      <c r="C218" s="31">
        <v>1628.89306640625</v>
      </c>
      <c r="D218" s="31">
        <v>1810.230224609375</v>
      </c>
      <c r="E218" s="31">
        <v>2038.4249267578125</v>
      </c>
      <c r="F218" s="31">
        <v>2168.835205078125</v>
      </c>
      <c r="G218" s="31">
        <v>2099.592041015625</v>
      </c>
      <c r="H218" s="31">
        <v>1867.2969970703125</v>
      </c>
      <c r="I218" s="31">
        <v>2263.593994140625</v>
      </c>
      <c r="J218" s="31">
        <v>2302.899169921875</v>
      </c>
      <c r="K218" s="31">
        <v>1408.7926420769013</v>
      </c>
      <c r="L218" s="31">
        <v>1417.6618557381619</v>
      </c>
      <c r="M218" s="31">
        <v>1703.412557190552</v>
      </c>
      <c r="N218" s="31">
        <v>1526.0426815441956</v>
      </c>
      <c r="O218" s="31">
        <v>1533.0869047816989</v>
      </c>
      <c r="P218" s="31">
        <v>1723.309604127478</v>
      </c>
      <c r="Q218" s="31">
        <v>1436.764622357495</v>
      </c>
      <c r="R218" s="31">
        <v>1425.7245850905717</v>
      </c>
      <c r="S218" s="31">
        <v>1466.768222497974</v>
      </c>
      <c r="T218" s="31">
        <v>1653.6988737991487</v>
      </c>
      <c r="U218" s="31">
        <v>1831.0867278944061</v>
      </c>
      <c r="V218" s="31">
        <v>1824.5974248345271</v>
      </c>
      <c r="W218" s="31">
        <v>1721.1064455449116</v>
      </c>
      <c r="X218" s="31">
        <v>1712.8302327294484</v>
      </c>
      <c r="Y218" s="31">
        <v>1869.9793212890625</v>
      </c>
      <c r="Z218" s="31">
        <v>1869.9793592198403</v>
      </c>
      <c r="AA218" s="31">
        <v>1717.0808225280139</v>
      </c>
      <c r="AB218" s="31">
        <v>1967.9905556504352</v>
      </c>
      <c r="AC218" s="31">
        <v>2022.1681786712288</v>
      </c>
      <c r="AD218" s="31">
        <v>2411.1465734745898</v>
      </c>
      <c r="AE218" s="31">
        <v>2198.6248503243987</v>
      </c>
      <c r="AF218" s="31">
        <v>1993.0482092089981</v>
      </c>
      <c r="AG218" s="31">
        <v>2431.3226888877457</v>
      </c>
      <c r="AH218" s="31">
        <v>1991.8062988281249</v>
      </c>
      <c r="AI218" s="31">
        <v>2321.5862399006146</v>
      </c>
      <c r="AJ218" s="31">
        <v>2348.8359935609274</v>
      </c>
      <c r="AK218" s="31">
        <v>2005.289069968497</v>
      </c>
      <c r="AL218" s="31">
        <v>1991.8062988281249</v>
      </c>
      <c r="AM218" s="31">
        <v>2279.2082104595611</v>
      </c>
      <c r="AN218" s="31">
        <v>1991.806327305839</v>
      </c>
      <c r="AO218" s="31">
        <v>1918.0559178487631</v>
      </c>
      <c r="AP218" s="31">
        <v>2371.6103895233509</v>
      </c>
      <c r="AQ218" s="31">
        <v>2124.8860480429021</v>
      </c>
      <c r="AR218" s="31">
        <v>2099.410669894377</v>
      </c>
      <c r="AS218" s="31">
        <v>2183.9333625048807</v>
      </c>
      <c r="AT218" s="31">
        <v>1982.2196664194053</v>
      </c>
      <c r="AU218" s="31">
        <v>2180.5364574419946</v>
      </c>
      <c r="AV218" s="31">
        <v>1760.5282883493637</v>
      </c>
      <c r="AW218" s="31">
        <v>2095.1683004639754</v>
      </c>
      <c r="AX218" s="31">
        <v>2039.5943083891354</v>
      </c>
      <c r="AY218" s="31">
        <v>2095.1683004639754</v>
      </c>
      <c r="AZ218" s="31">
        <v>1835.6567859467118</v>
      </c>
      <c r="BA218" s="31">
        <v>1901.4608914018609</v>
      </c>
      <c r="BB218" s="31">
        <v>2288.6752880096437</v>
      </c>
      <c r="BC218" s="31">
        <v>1968.7220738601682</v>
      </c>
      <c r="BD218" s="31">
        <v>2130.722701979184</v>
      </c>
      <c r="BE218" s="31">
        <v>2334.1813476562502</v>
      </c>
      <c r="BF218" s="31">
        <v>2334.1812461853028</v>
      </c>
      <c r="BG218" s="31">
        <v>2350.7165577235633</v>
      </c>
      <c r="BH218" s="31">
        <v>2399.6303847628178</v>
      </c>
      <c r="BI218" s="31">
        <v>2017.4492236644903</v>
      </c>
      <c r="BJ218" s="31">
        <v>2077.3065058007342</v>
      </c>
      <c r="BK218" s="31">
        <v>2394.0403004984137</v>
      </c>
      <c r="BL218" s="31">
        <v>2137.4747461130842</v>
      </c>
      <c r="BM218" s="31">
        <v>2255.0826091547033</v>
      </c>
      <c r="BN218" s="31">
        <v>2156.7871063436733</v>
      </c>
      <c r="BO218" s="31">
        <v>2089.3508721327294</v>
      </c>
    </row>
    <row r="219" spans="1:67" ht="13.95" customHeight="1">
      <c r="A219" s="14">
        <f t="shared" si="3"/>
        <v>2014</v>
      </c>
      <c r="B219" s="31">
        <v>2147.925537109375</v>
      </c>
      <c r="C219" s="31">
        <v>1625.553955078125</v>
      </c>
      <c r="D219" s="31">
        <v>1808.4468994140625</v>
      </c>
      <c r="E219" s="31">
        <v>2049.01416015625</v>
      </c>
      <c r="F219" s="31">
        <v>2161.044677734375</v>
      </c>
      <c r="G219" s="31">
        <v>2089.517822265625</v>
      </c>
      <c r="H219" s="31">
        <v>1856.2520751953125</v>
      </c>
      <c r="I219" s="31">
        <v>2274.7490234375</v>
      </c>
      <c r="J219" s="31">
        <v>2312.49755859375</v>
      </c>
      <c r="K219" s="31">
        <v>1404.2009420666116</v>
      </c>
      <c r="L219" s="31">
        <v>1413.5417850967001</v>
      </c>
      <c r="M219" s="31">
        <v>1699.5630354605557</v>
      </c>
      <c r="N219" s="31">
        <v>1525.5963911409156</v>
      </c>
      <c r="O219" s="31">
        <v>1531.7826173256922</v>
      </c>
      <c r="P219" s="31">
        <v>1726.9213672590383</v>
      </c>
      <c r="Q219" s="31">
        <v>1436.6477481496672</v>
      </c>
      <c r="R219" s="31">
        <v>1425.5457112509525</v>
      </c>
      <c r="S219" s="31">
        <v>1467.9262070480661</v>
      </c>
      <c r="T219" s="31">
        <v>1645.6672700739728</v>
      </c>
      <c r="U219" s="31">
        <v>1827.3545918308664</v>
      </c>
      <c r="V219" s="31">
        <v>1823.610428629238</v>
      </c>
      <c r="W219" s="31">
        <v>1713.6440387386624</v>
      </c>
      <c r="X219" s="31">
        <v>1709.2065911217419</v>
      </c>
      <c r="Y219" s="31">
        <v>1867.1368774414063</v>
      </c>
      <c r="Z219" s="31">
        <v>1867.1369234631129</v>
      </c>
      <c r="AA219" s="31">
        <v>1707.8198979120468</v>
      </c>
      <c r="AB219" s="31">
        <v>1986.0913591319536</v>
      </c>
      <c r="AC219" s="31">
        <v>2011.1829170801429</v>
      </c>
      <c r="AD219" s="31">
        <v>2408.1773476942412</v>
      </c>
      <c r="AE219" s="31">
        <v>2216.6439030710972</v>
      </c>
      <c r="AF219" s="31">
        <v>1999.7958850583468</v>
      </c>
      <c r="AG219" s="31">
        <v>2472.8944995803349</v>
      </c>
      <c r="AH219" s="31">
        <v>1978.4385498046875</v>
      </c>
      <c r="AI219" s="31">
        <v>2337.6487575163119</v>
      </c>
      <c r="AJ219" s="31">
        <v>2336.587820536367</v>
      </c>
      <c r="AK219" s="31">
        <v>1985.179964132019</v>
      </c>
      <c r="AL219" s="31">
        <v>1978.4385498046875</v>
      </c>
      <c r="AM219" s="31">
        <v>2262.9359043725417</v>
      </c>
      <c r="AN219" s="31">
        <v>1978.43859280069</v>
      </c>
      <c r="AO219" s="31">
        <v>1953.6066081621843</v>
      </c>
      <c r="AP219" s="31">
        <v>2351.4033643912685</v>
      </c>
      <c r="AQ219" s="31">
        <v>2098.9411840932021</v>
      </c>
      <c r="AR219" s="31">
        <v>2071.7257513939462</v>
      </c>
      <c r="AS219" s="31">
        <v>2183.6424892090899</v>
      </c>
      <c r="AT219" s="31">
        <v>1956.7145811129303</v>
      </c>
      <c r="AU219" s="31">
        <v>2184.9896707017251</v>
      </c>
      <c r="AV219" s="31">
        <v>1688.8510900558795</v>
      </c>
      <c r="AW219" s="31">
        <v>2083.7817944130716</v>
      </c>
      <c r="AX219" s="31">
        <v>2002.3615711314428</v>
      </c>
      <c r="AY219" s="31">
        <v>2083.7817944130716</v>
      </c>
      <c r="AZ219" s="31">
        <v>1820.4593727017752</v>
      </c>
      <c r="BA219" s="31">
        <v>1894.4889913388179</v>
      </c>
      <c r="BB219" s="31">
        <v>2303.9488481521607</v>
      </c>
      <c r="BC219" s="31">
        <v>1946.9294241523742</v>
      </c>
      <c r="BD219" s="31">
        <v>2101.5647877166457</v>
      </c>
      <c r="BE219" s="31">
        <v>2336.4207519531251</v>
      </c>
      <c r="BF219" s="31">
        <v>2336.4206420898436</v>
      </c>
      <c r="BG219" s="31">
        <v>2377.4768737809381</v>
      </c>
      <c r="BH219" s="31">
        <v>2406.4987190667975</v>
      </c>
      <c r="BI219" s="31">
        <v>2014.7065449303423</v>
      </c>
      <c r="BJ219" s="31">
        <v>2288.7129782992706</v>
      </c>
      <c r="BK219" s="31">
        <v>2392.6931234478775</v>
      </c>
      <c r="BL219" s="31">
        <v>2138.1978046666018</v>
      </c>
      <c r="BM219" s="31">
        <v>2253.3393694924512</v>
      </c>
      <c r="BN219" s="31">
        <v>2144.9679778168488</v>
      </c>
      <c r="BO219" s="31">
        <v>2092.1354542400031</v>
      </c>
    </row>
    <row r="220" spans="1:67" ht="13.95" customHeight="1">
      <c r="A220" s="14">
        <f t="shared" si="3"/>
        <v>2015</v>
      </c>
      <c r="B220" s="31">
        <v>2152.627685546875</v>
      </c>
      <c r="C220" s="31">
        <v>1622.0299072265625</v>
      </c>
      <c r="D220" s="31">
        <v>1806.6788330078125</v>
      </c>
      <c r="E220" s="31">
        <v>2059.56591796875</v>
      </c>
      <c r="F220" s="31">
        <v>2153.27099609375</v>
      </c>
      <c r="G220" s="31">
        <v>2079.450439453125</v>
      </c>
      <c r="H220" s="31">
        <v>1845.23193359375</v>
      </c>
      <c r="I220" s="31">
        <v>2285.862060546875</v>
      </c>
      <c r="J220" s="31">
        <v>2322.049560546875</v>
      </c>
      <c r="K220" s="31">
        <v>1399.6092420563218</v>
      </c>
      <c r="L220" s="31">
        <v>1409.4217144552385</v>
      </c>
      <c r="M220" s="31">
        <v>1695.7135137305595</v>
      </c>
      <c r="N220" s="31">
        <v>1525.1501007376355</v>
      </c>
      <c r="O220" s="31">
        <v>1530.4783298696857</v>
      </c>
      <c r="P220" s="31">
        <v>1730.5331303905987</v>
      </c>
      <c r="Q220" s="31">
        <v>1436.5308739418397</v>
      </c>
      <c r="R220" s="31">
        <v>1425.3668374113331</v>
      </c>
      <c r="S220" s="31">
        <v>1469.0841915981582</v>
      </c>
      <c r="T220" s="31">
        <v>1637.6356663487968</v>
      </c>
      <c r="U220" s="31">
        <v>1823.6224557673268</v>
      </c>
      <c r="V220" s="31">
        <v>1822.6234324239485</v>
      </c>
      <c r="W220" s="31">
        <v>1706.1816319324134</v>
      </c>
      <c r="X220" s="31">
        <v>1705.5829495140351</v>
      </c>
      <c r="Y220" s="31">
        <v>1864.29443359375</v>
      </c>
      <c r="Z220" s="31">
        <v>1864.2944877063856</v>
      </c>
      <c r="AA220" s="31">
        <v>1698.5589732960798</v>
      </c>
      <c r="AB220" s="31">
        <v>2004.1921626134717</v>
      </c>
      <c r="AC220" s="31">
        <v>2000.1976554890571</v>
      </c>
      <c r="AD220" s="31">
        <v>2405.2081219138927</v>
      </c>
      <c r="AE220" s="31">
        <v>2234.6629558177956</v>
      </c>
      <c r="AF220" s="31">
        <v>2006.5435609076958</v>
      </c>
      <c r="AG220" s="31">
        <v>2514.4663102729246</v>
      </c>
      <c r="AH220" s="31">
        <v>1965.07080078125</v>
      </c>
      <c r="AI220" s="31">
        <v>2353.7112751320092</v>
      </c>
      <c r="AJ220" s="31">
        <v>2324.3396475118061</v>
      </c>
      <c r="AK220" s="31">
        <v>1965.0708582955413</v>
      </c>
      <c r="AL220" s="31">
        <v>1965.07080078125</v>
      </c>
      <c r="AM220" s="31">
        <v>2246.6635982855223</v>
      </c>
      <c r="AN220" s="31">
        <v>1965.0708582955413</v>
      </c>
      <c r="AO220" s="31">
        <v>1989.1572984756058</v>
      </c>
      <c r="AP220" s="31">
        <v>2331.1963392591861</v>
      </c>
      <c r="AQ220" s="31">
        <v>2072.9963201435021</v>
      </c>
      <c r="AR220" s="31">
        <v>2044.0408328935155</v>
      </c>
      <c r="AS220" s="31">
        <v>2183.3516159132996</v>
      </c>
      <c r="AT220" s="31">
        <v>1931.2094958064554</v>
      </c>
      <c r="AU220" s="31">
        <v>2189.4428839614557</v>
      </c>
      <c r="AV220" s="31">
        <v>1617.1738917623952</v>
      </c>
      <c r="AW220" s="31">
        <v>2072.3952883621678</v>
      </c>
      <c r="AX220" s="31">
        <v>1965.1288338737504</v>
      </c>
      <c r="AY220" s="31">
        <v>2072.3952883621678</v>
      </c>
      <c r="AZ220" s="31">
        <v>1805.2619594568387</v>
      </c>
      <c r="BA220" s="31">
        <v>1887.5170912757749</v>
      </c>
      <c r="BB220" s="31">
        <v>2319.2224082946777</v>
      </c>
      <c r="BC220" s="31">
        <v>1925.1367744445802</v>
      </c>
      <c r="BD220" s="31">
        <v>2072.406873454107</v>
      </c>
      <c r="BE220" s="31">
        <v>2338.66015625</v>
      </c>
      <c r="BF220" s="31">
        <v>2338.6600379943848</v>
      </c>
      <c r="BG220" s="31">
        <v>2404.2371898383135</v>
      </c>
      <c r="BH220" s="31">
        <v>2413.3670533707773</v>
      </c>
      <c r="BI220" s="31">
        <v>2011.9638661961944</v>
      </c>
      <c r="BJ220" s="31">
        <v>2500.1194507978071</v>
      </c>
      <c r="BK220" s="31">
        <v>2391.3459463973413</v>
      </c>
      <c r="BL220" s="31">
        <v>2138.9208632201189</v>
      </c>
      <c r="BM220" s="31">
        <v>2251.5961298301991</v>
      </c>
      <c r="BN220" s="31">
        <v>2133.1488492900244</v>
      </c>
      <c r="BO220" s="31">
        <v>2094.9200363472773</v>
      </c>
    </row>
    <row r="221" spans="1:67" ht="13.95" customHeight="1">
      <c r="A221" s="14">
        <f t="shared" si="3"/>
        <v>2016</v>
      </c>
      <c r="B221" s="31">
        <v>2147.220947265625</v>
      </c>
      <c r="C221" s="31">
        <v>1616.41162109375</v>
      </c>
      <c r="D221" s="31">
        <v>1805.017333984375</v>
      </c>
      <c r="E221" s="31">
        <v>2056.09423828125</v>
      </c>
      <c r="F221" s="31">
        <v>2149.027587890625</v>
      </c>
      <c r="G221" s="31">
        <v>2072.60205078125</v>
      </c>
      <c r="H221" s="31">
        <v>1840.214111328125</v>
      </c>
      <c r="I221" s="31">
        <v>2269.325927734375</v>
      </c>
      <c r="J221" s="31">
        <v>2322.43212890625</v>
      </c>
      <c r="K221" s="31">
        <v>1393.4777674687139</v>
      </c>
      <c r="L221" s="31">
        <v>1406.1145283667895</v>
      </c>
      <c r="M221" s="31">
        <v>1688.4208428655461</v>
      </c>
      <c r="N221" s="31">
        <v>1519.5325508035371</v>
      </c>
      <c r="O221" s="31">
        <v>1525.3616970208502</v>
      </c>
      <c r="P221" s="31">
        <v>1724.692083416882</v>
      </c>
      <c r="Q221" s="31">
        <v>1433.9833251270902</v>
      </c>
      <c r="R221" s="31">
        <v>1424.8083495317637</v>
      </c>
      <c r="S221" s="31">
        <v>1465.9336277889365</v>
      </c>
      <c r="T221" s="31">
        <v>1633.9267565398536</v>
      </c>
      <c r="U221" s="31">
        <v>1820.5299152270309</v>
      </c>
      <c r="V221" s="31">
        <v>1820.585582271425</v>
      </c>
      <c r="W221" s="31">
        <v>1704.571451863271</v>
      </c>
      <c r="X221" s="31">
        <v>1713.1026026448701</v>
      </c>
      <c r="Y221" s="31">
        <v>1855.9429443359375</v>
      </c>
      <c r="Z221" s="31">
        <v>1855.9429870179854</v>
      </c>
      <c r="AA221" s="31">
        <v>1685.74250360828</v>
      </c>
      <c r="AB221" s="31">
        <v>1999.993549699182</v>
      </c>
      <c r="AC221" s="31">
        <v>1992.6158620806279</v>
      </c>
      <c r="AD221" s="31">
        <v>2386.0267083348735</v>
      </c>
      <c r="AE221" s="31">
        <v>2232.6345522157762</v>
      </c>
      <c r="AF221" s="31">
        <v>2009.0722306023686</v>
      </c>
      <c r="AG221" s="31">
        <v>2515.5827966978832</v>
      </c>
      <c r="AH221" s="31">
        <v>1966.8207763671876</v>
      </c>
      <c r="AI221" s="31">
        <v>2336.8335658827345</v>
      </c>
      <c r="AJ221" s="31">
        <v>2317.1170610699774</v>
      </c>
      <c r="AK221" s="31">
        <v>1966.8208321054001</v>
      </c>
      <c r="AL221" s="31">
        <v>1966.8207763671876</v>
      </c>
      <c r="AM221" s="31">
        <v>2242.8258478709554</v>
      </c>
      <c r="AN221" s="31">
        <v>1966.8208321054001</v>
      </c>
      <c r="AO221" s="31">
        <v>1964.6535642299525</v>
      </c>
      <c r="AP221" s="31">
        <v>2300.7730434324767</v>
      </c>
      <c r="AQ221" s="31">
        <v>2055.4606209838676</v>
      </c>
      <c r="AR221" s="31">
        <v>2074.5172498109632</v>
      </c>
      <c r="AS221" s="31">
        <v>2182.8434542331697</v>
      </c>
      <c r="AT221" s="31">
        <v>1940.784884325019</v>
      </c>
      <c r="AU221" s="31">
        <v>2173.1949336645193</v>
      </c>
      <c r="AV221" s="31">
        <v>1584.0742678951574</v>
      </c>
      <c r="AW221" s="31">
        <v>2069.7547488933851</v>
      </c>
      <c r="AX221" s="31">
        <v>1983.6940029501479</v>
      </c>
      <c r="AY221" s="31">
        <v>2067.8520976251602</v>
      </c>
      <c r="AZ221" s="31">
        <v>1801.3974644990872</v>
      </c>
      <c r="BA221" s="31">
        <v>1880.9315901328343</v>
      </c>
      <c r="BB221" s="31">
        <v>2302.4080715179443</v>
      </c>
      <c r="BC221" s="31">
        <v>1911.6766488647463</v>
      </c>
      <c r="BD221" s="31">
        <v>2054.6022928599223</v>
      </c>
      <c r="BE221" s="31">
        <v>2319.9020507812502</v>
      </c>
      <c r="BF221" s="31">
        <v>2319.9019382476808</v>
      </c>
      <c r="BG221" s="31">
        <v>2402.8194644940668</v>
      </c>
      <c r="BH221" s="31">
        <v>2417.8261786551711</v>
      </c>
      <c r="BI221" s="31">
        <v>2004.3543800924817</v>
      </c>
      <c r="BJ221" s="31">
        <v>2482.1835041249897</v>
      </c>
      <c r="BK221" s="31">
        <v>2389.7380998386011</v>
      </c>
      <c r="BL221" s="31">
        <v>2123.6039731919691</v>
      </c>
      <c r="BM221" s="31">
        <v>2240.115809898215</v>
      </c>
      <c r="BN221" s="31">
        <v>2131.3640445317651</v>
      </c>
      <c r="BO221" s="31">
        <v>2099.5573201961988</v>
      </c>
    </row>
    <row r="222" spans="1:67" ht="13.95" customHeight="1">
      <c r="A222" s="14">
        <f t="shared" si="3"/>
        <v>2017</v>
      </c>
      <c r="B222" s="31">
        <v>2141.881591796875</v>
      </c>
      <c r="C222" s="31">
        <v>1610.9849853515625</v>
      </c>
      <c r="D222" s="31">
        <v>1803.3197021484375</v>
      </c>
      <c r="E222" s="31">
        <v>2052.80810546875</v>
      </c>
      <c r="F222" s="31">
        <v>2145.021240234375</v>
      </c>
      <c r="G222" s="31">
        <v>2065.678466796875</v>
      </c>
      <c r="H222" s="31">
        <v>1835.17724609375</v>
      </c>
      <c r="I222" s="31">
        <v>2252.72802734375</v>
      </c>
      <c r="J222" s="31">
        <v>2322.87158203125</v>
      </c>
      <c r="K222" s="31">
        <v>1387.3462928811059</v>
      </c>
      <c r="L222" s="31">
        <v>1402.8073422783405</v>
      </c>
      <c r="M222" s="31">
        <v>1681.1281720005325</v>
      </c>
      <c r="N222" s="31">
        <v>1513.9150008694385</v>
      </c>
      <c r="O222" s="31">
        <v>1520.2450641720147</v>
      </c>
      <c r="P222" s="31">
        <v>1718.8510364431654</v>
      </c>
      <c r="Q222" s="31">
        <v>1431.4357763123407</v>
      </c>
      <c r="R222" s="31">
        <v>1424.2498616521946</v>
      </c>
      <c r="S222" s="31">
        <v>1462.7830639797146</v>
      </c>
      <c r="T222" s="31">
        <v>1630.2178467309102</v>
      </c>
      <c r="U222" s="31">
        <v>1817.437374686735</v>
      </c>
      <c r="V222" s="31">
        <v>1818.5477321189014</v>
      </c>
      <c r="W222" s="31">
        <v>1702.9612717941286</v>
      </c>
      <c r="X222" s="31">
        <v>1720.6222557757051</v>
      </c>
      <c r="Y222" s="31">
        <v>1847.5914550781249</v>
      </c>
      <c r="Z222" s="31">
        <v>1847.5914863295852</v>
      </c>
      <c r="AA222" s="31">
        <v>1672.9260339204804</v>
      </c>
      <c r="AB222" s="31">
        <v>1995.7949367848923</v>
      </c>
      <c r="AC222" s="31">
        <v>1985.0340686721988</v>
      </c>
      <c r="AD222" s="31">
        <v>2366.8452947558544</v>
      </c>
      <c r="AE222" s="31">
        <v>2230.6061486137564</v>
      </c>
      <c r="AF222" s="31">
        <v>2011.6009002970416</v>
      </c>
      <c r="AG222" s="31">
        <v>2516.6992831228417</v>
      </c>
      <c r="AH222" s="31">
        <v>1968.570751953125</v>
      </c>
      <c r="AI222" s="31">
        <v>2319.9558566334599</v>
      </c>
      <c r="AJ222" s="31">
        <v>2309.8944746281486</v>
      </c>
      <c r="AK222" s="31">
        <v>1968.5708059152589</v>
      </c>
      <c r="AL222" s="31">
        <v>1968.570751953125</v>
      </c>
      <c r="AM222" s="31">
        <v>2238.9880974563885</v>
      </c>
      <c r="AN222" s="31">
        <v>1968.5708059152589</v>
      </c>
      <c r="AO222" s="31">
        <v>1940.1498299842992</v>
      </c>
      <c r="AP222" s="31">
        <v>2270.3497476057673</v>
      </c>
      <c r="AQ222" s="31">
        <v>2037.924921824233</v>
      </c>
      <c r="AR222" s="31">
        <v>2104.9936667284114</v>
      </c>
      <c r="AS222" s="31">
        <v>2182.3352925530403</v>
      </c>
      <c r="AT222" s="31">
        <v>1950.3602728435828</v>
      </c>
      <c r="AU222" s="31">
        <v>2156.946983367583</v>
      </c>
      <c r="AV222" s="31">
        <v>1550.9746440279196</v>
      </c>
      <c r="AW222" s="31">
        <v>2067.1142094246024</v>
      </c>
      <c r="AX222" s="31">
        <v>2002.2591720265452</v>
      </c>
      <c r="AY222" s="31">
        <v>2063.3089068881527</v>
      </c>
      <c r="AZ222" s="31">
        <v>1797.5329695413354</v>
      </c>
      <c r="BA222" s="31">
        <v>1874.3460889898938</v>
      </c>
      <c r="BB222" s="31">
        <v>2285.5937347412109</v>
      </c>
      <c r="BC222" s="31">
        <v>1898.2165232849122</v>
      </c>
      <c r="BD222" s="31">
        <v>2036.797712265738</v>
      </c>
      <c r="BE222" s="31">
        <v>2301.1439453124999</v>
      </c>
      <c r="BF222" s="31">
        <v>2301.1438385009765</v>
      </c>
      <c r="BG222" s="31">
        <v>2401.4017391498201</v>
      </c>
      <c r="BH222" s="31">
        <v>2422.2853039395645</v>
      </c>
      <c r="BI222" s="31">
        <v>1996.744893988769</v>
      </c>
      <c r="BJ222" s="31">
        <v>2464.2475574521727</v>
      </c>
      <c r="BK222" s="31">
        <v>2388.1302532798609</v>
      </c>
      <c r="BL222" s="31">
        <v>2108.2870831638197</v>
      </c>
      <c r="BM222" s="31">
        <v>2228.6354899662315</v>
      </c>
      <c r="BN222" s="31">
        <v>2129.5792397735058</v>
      </c>
      <c r="BO222" s="31">
        <v>2104.1946040451207</v>
      </c>
    </row>
    <row r="223" spans="1:67" ht="13.95" customHeight="1">
      <c r="A223" s="14">
        <f t="shared" si="3"/>
        <v>2018</v>
      </c>
      <c r="B223" s="31">
        <v>2136.536865234375</v>
      </c>
      <c r="C223" s="31">
        <v>1605.5999755859375</v>
      </c>
      <c r="D223" s="31">
        <v>1801.6029052734375</v>
      </c>
      <c r="E223" s="31">
        <v>2049.65771484375</v>
      </c>
      <c r="F223" s="31">
        <v>2141.03271484375</v>
      </c>
      <c r="G223" s="31">
        <v>2058.667724609375</v>
      </c>
      <c r="H223" s="31">
        <v>1830.131591796875</v>
      </c>
      <c r="I223" s="31">
        <v>2236.086669921875</v>
      </c>
      <c r="J223" s="31">
        <v>2323.312744140625</v>
      </c>
      <c r="K223" s="31">
        <v>1381.214818293498</v>
      </c>
      <c r="L223" s="31">
        <v>1399.5001561898912</v>
      </c>
      <c r="M223" s="31">
        <v>1673.8355011355191</v>
      </c>
      <c r="N223" s="31">
        <v>1508.2974509353401</v>
      </c>
      <c r="O223" s="31">
        <v>1515.1284313231795</v>
      </c>
      <c r="P223" s="31">
        <v>1713.009989469449</v>
      </c>
      <c r="Q223" s="31">
        <v>1428.8882274975913</v>
      </c>
      <c r="R223" s="31">
        <v>1423.6913737726252</v>
      </c>
      <c r="S223" s="31">
        <v>1459.6325001704929</v>
      </c>
      <c r="T223" s="31">
        <v>1626.508936921967</v>
      </c>
      <c r="U223" s="31">
        <v>1814.3448341464391</v>
      </c>
      <c r="V223" s="31">
        <v>1816.5098819663776</v>
      </c>
      <c r="W223" s="31">
        <v>1701.3510917249864</v>
      </c>
      <c r="X223" s="31">
        <v>1728.1419089065398</v>
      </c>
      <c r="Y223" s="31">
        <v>1839.2399658203126</v>
      </c>
      <c r="Z223" s="31">
        <v>1839.2399856411853</v>
      </c>
      <c r="AA223" s="31">
        <v>1660.1095642326807</v>
      </c>
      <c r="AB223" s="31">
        <v>1991.5963238706026</v>
      </c>
      <c r="AC223" s="31">
        <v>1977.4522752637699</v>
      </c>
      <c r="AD223" s="31">
        <v>2347.6638811768353</v>
      </c>
      <c r="AE223" s="31">
        <v>2228.5777450117371</v>
      </c>
      <c r="AF223" s="31">
        <v>2014.1295699917143</v>
      </c>
      <c r="AG223" s="31">
        <v>2517.8157695478003</v>
      </c>
      <c r="AH223" s="31">
        <v>1970.3207275390625</v>
      </c>
      <c r="AI223" s="31">
        <v>2303.0781473841853</v>
      </c>
      <c r="AJ223" s="31">
        <v>2302.6718881863198</v>
      </c>
      <c r="AK223" s="31">
        <v>1970.3207797251175</v>
      </c>
      <c r="AL223" s="31">
        <v>1970.3207275390625</v>
      </c>
      <c r="AM223" s="31">
        <v>2235.150347041822</v>
      </c>
      <c r="AN223" s="31">
        <v>1970.3207797251175</v>
      </c>
      <c r="AO223" s="31">
        <v>1915.6460957386457</v>
      </c>
      <c r="AP223" s="31">
        <v>2239.926451779058</v>
      </c>
      <c r="AQ223" s="31">
        <v>2020.3892226645985</v>
      </c>
      <c r="AR223" s="31">
        <v>2135.4700836458592</v>
      </c>
      <c r="AS223" s="31">
        <v>2181.8271308729104</v>
      </c>
      <c r="AT223" s="31">
        <v>1959.9356613621464</v>
      </c>
      <c r="AU223" s="31">
        <v>2140.6990330706467</v>
      </c>
      <c r="AV223" s="31">
        <v>1517.8750201606817</v>
      </c>
      <c r="AW223" s="31">
        <v>2064.4736699558198</v>
      </c>
      <c r="AX223" s="31">
        <v>2020.8243411029428</v>
      </c>
      <c r="AY223" s="31">
        <v>2058.7657161511452</v>
      </c>
      <c r="AZ223" s="31">
        <v>1793.6684745835839</v>
      </c>
      <c r="BA223" s="31">
        <v>1867.7605878469535</v>
      </c>
      <c r="BB223" s="31">
        <v>2268.7793979644775</v>
      </c>
      <c r="BC223" s="31">
        <v>1884.7563977050784</v>
      </c>
      <c r="BD223" s="31">
        <v>2018.9931316715533</v>
      </c>
      <c r="BE223" s="31">
        <v>2282.3858398437501</v>
      </c>
      <c r="BF223" s="31">
        <v>2282.3857387542726</v>
      </c>
      <c r="BG223" s="31">
        <v>2399.9840138055733</v>
      </c>
      <c r="BH223" s="31">
        <v>2426.7444292239584</v>
      </c>
      <c r="BI223" s="31">
        <v>1989.1354078850563</v>
      </c>
      <c r="BJ223" s="31">
        <v>2446.3116107793553</v>
      </c>
      <c r="BK223" s="31">
        <v>2386.5224067211211</v>
      </c>
      <c r="BL223" s="31">
        <v>2092.9701931356699</v>
      </c>
      <c r="BM223" s="31">
        <v>2217.1551700342475</v>
      </c>
      <c r="BN223" s="31">
        <v>2127.7944350152466</v>
      </c>
      <c r="BO223" s="31">
        <v>2108.8318878940422</v>
      </c>
    </row>
    <row r="224" spans="1:67" ht="13.95" customHeight="1">
      <c r="A224" s="14">
        <f t="shared" si="3"/>
        <v>2019</v>
      </c>
      <c r="B224" s="31">
        <v>2131.169921875</v>
      </c>
      <c r="C224" s="31">
        <v>1600.27001953125</v>
      </c>
      <c r="D224" s="31">
        <v>1799.8892822265625</v>
      </c>
      <c r="E224" s="31">
        <v>2046.4532470703125</v>
      </c>
      <c r="F224" s="31">
        <v>2136.522705078125</v>
      </c>
      <c r="G224" s="31">
        <v>2051.652099609375</v>
      </c>
      <c r="H224" s="31">
        <v>1825.0885009765625</v>
      </c>
      <c r="I224" s="31">
        <v>2219.418212890625</v>
      </c>
      <c r="J224" s="31">
        <v>2323.698974609375</v>
      </c>
      <c r="K224" s="31">
        <v>1375.08334370589</v>
      </c>
      <c r="L224" s="31">
        <v>1396.1929701014421</v>
      </c>
      <c r="M224" s="31">
        <v>1666.5428302705054</v>
      </c>
      <c r="N224" s="31">
        <v>1502.6799010012414</v>
      </c>
      <c r="O224" s="31">
        <v>1510.011798474344</v>
      </c>
      <c r="P224" s="31">
        <v>1707.1689424957324</v>
      </c>
      <c r="Q224" s="31">
        <v>1426.3406786828418</v>
      </c>
      <c r="R224" s="31">
        <v>1423.132885893056</v>
      </c>
      <c r="S224" s="31">
        <v>1456.481936361271</v>
      </c>
      <c r="T224" s="31">
        <v>1622.8000271130236</v>
      </c>
      <c r="U224" s="31">
        <v>1811.2522936061432</v>
      </c>
      <c r="V224" s="31">
        <v>1814.4720318138541</v>
      </c>
      <c r="W224" s="31">
        <v>1699.740911655844</v>
      </c>
      <c r="X224" s="31">
        <v>1735.6615620373748</v>
      </c>
      <c r="Y224" s="31">
        <v>1830.8884765625</v>
      </c>
      <c r="Z224" s="31">
        <v>1830.8884849527851</v>
      </c>
      <c r="AA224" s="31">
        <v>1647.2930945448811</v>
      </c>
      <c r="AB224" s="31">
        <v>1987.3977109563129</v>
      </c>
      <c r="AC224" s="31">
        <v>1969.8704818553408</v>
      </c>
      <c r="AD224" s="31">
        <v>2328.4824675978161</v>
      </c>
      <c r="AE224" s="31">
        <v>2226.5493414097173</v>
      </c>
      <c r="AF224" s="31">
        <v>2016.6582396863873</v>
      </c>
      <c r="AG224" s="31">
        <v>2518.9322559727589</v>
      </c>
      <c r="AH224" s="31">
        <v>1972.0707031249999</v>
      </c>
      <c r="AI224" s="31">
        <v>2286.2004381349107</v>
      </c>
      <c r="AJ224" s="31">
        <v>2295.4493017444911</v>
      </c>
      <c r="AK224" s="31">
        <v>1972.0707535349763</v>
      </c>
      <c r="AL224" s="31">
        <v>1972.0707031249999</v>
      </c>
      <c r="AM224" s="31">
        <v>2231.3125966272551</v>
      </c>
      <c r="AN224" s="31">
        <v>1972.0707535349763</v>
      </c>
      <c r="AO224" s="31">
        <v>1891.1423614929924</v>
      </c>
      <c r="AP224" s="31">
        <v>2209.5031559523486</v>
      </c>
      <c r="AQ224" s="31">
        <v>2002.853523504964</v>
      </c>
      <c r="AR224" s="31">
        <v>2165.9465005633074</v>
      </c>
      <c r="AS224" s="31">
        <v>2181.318969192781</v>
      </c>
      <c r="AT224" s="31">
        <v>1969.5110498807103</v>
      </c>
      <c r="AU224" s="31">
        <v>2124.4510827737104</v>
      </c>
      <c r="AV224" s="31">
        <v>1484.7753962934439</v>
      </c>
      <c r="AW224" s="31">
        <v>2061.8331304870371</v>
      </c>
      <c r="AX224" s="31">
        <v>2039.38951017934</v>
      </c>
      <c r="AY224" s="31">
        <v>2054.2225254141376</v>
      </c>
      <c r="AZ224" s="31">
        <v>1789.8039796258322</v>
      </c>
      <c r="BA224" s="31">
        <v>1861.175086704013</v>
      </c>
      <c r="BB224" s="31">
        <v>2251.9650611877441</v>
      </c>
      <c r="BC224" s="31">
        <v>1871.2962721252443</v>
      </c>
      <c r="BD224" s="31">
        <v>2001.1885510773689</v>
      </c>
      <c r="BE224" s="31">
        <v>2263.6277343749998</v>
      </c>
      <c r="BF224" s="31">
        <v>2263.6276390075682</v>
      </c>
      <c r="BG224" s="31">
        <v>2398.5662884613266</v>
      </c>
      <c r="BH224" s="31">
        <v>2431.2035545083518</v>
      </c>
      <c r="BI224" s="31">
        <v>1981.5259217813436</v>
      </c>
      <c r="BJ224" s="31">
        <v>2428.3756641065384</v>
      </c>
      <c r="BK224" s="31">
        <v>2384.9145601623809</v>
      </c>
      <c r="BL224" s="31">
        <v>2077.6533031075205</v>
      </c>
      <c r="BM224" s="31">
        <v>2205.6748501022639</v>
      </c>
      <c r="BN224" s="31">
        <v>2126.0096302569873</v>
      </c>
      <c r="BO224" s="31">
        <v>2113.4691717429641</v>
      </c>
    </row>
    <row r="225" spans="1:67" ht="13.95" customHeight="1">
      <c r="A225" s="14">
        <f t="shared" si="3"/>
        <v>2020</v>
      </c>
      <c r="B225" s="31">
        <v>2125.915771484375</v>
      </c>
      <c r="C225" s="31">
        <v>1595.0177001953125</v>
      </c>
      <c r="D225" s="31">
        <v>1798.1890869140625</v>
      </c>
      <c r="E225" s="31">
        <v>2043.0894775390625</v>
      </c>
      <c r="F225" s="31">
        <v>2131.876953125</v>
      </c>
      <c r="G225" s="31">
        <v>2044.6053466796875</v>
      </c>
      <c r="H225" s="31">
        <v>1820.0457763671875</v>
      </c>
      <c r="I225" s="31">
        <v>2202.782958984375</v>
      </c>
      <c r="J225" s="31">
        <v>2324.064453125</v>
      </c>
      <c r="K225" s="31">
        <v>1368.951869118282</v>
      </c>
      <c r="L225" s="31">
        <v>1392.8857840129931</v>
      </c>
      <c r="M225" s="31">
        <v>1659.250159405492</v>
      </c>
      <c r="N225" s="31">
        <v>1497.062351067143</v>
      </c>
      <c r="O225" s="31">
        <v>1504.8951656255085</v>
      </c>
      <c r="P225" s="31">
        <v>1701.3278955220158</v>
      </c>
      <c r="Q225" s="31">
        <v>1423.7931298680924</v>
      </c>
      <c r="R225" s="31">
        <v>1422.5743980134866</v>
      </c>
      <c r="S225" s="31">
        <v>1453.3313725520493</v>
      </c>
      <c r="T225" s="31">
        <v>1619.0911173040804</v>
      </c>
      <c r="U225" s="31">
        <v>1808.1597530658473</v>
      </c>
      <c r="V225" s="31">
        <v>1812.4341816613305</v>
      </c>
      <c r="W225" s="31">
        <v>1698.1307315867016</v>
      </c>
      <c r="X225" s="31">
        <v>1743.1812151682097</v>
      </c>
      <c r="Y225" s="31">
        <v>1822.5369873046875</v>
      </c>
      <c r="Z225" s="31">
        <v>1822.536984264385</v>
      </c>
      <c r="AA225" s="31">
        <v>1634.4766248570813</v>
      </c>
      <c r="AB225" s="31">
        <v>1983.1990980420233</v>
      </c>
      <c r="AC225" s="31">
        <v>1962.2886884469117</v>
      </c>
      <c r="AD225" s="31">
        <v>2309.301054018797</v>
      </c>
      <c r="AE225" s="31">
        <v>2224.5209378076979</v>
      </c>
      <c r="AF225" s="31">
        <v>2019.1869093810601</v>
      </c>
      <c r="AG225" s="31">
        <v>2520.0487423977174</v>
      </c>
      <c r="AH225" s="31">
        <v>1973.8206787109375</v>
      </c>
      <c r="AI225" s="31">
        <v>2269.322728885636</v>
      </c>
      <c r="AJ225" s="31">
        <v>2288.2267153026623</v>
      </c>
      <c r="AK225" s="31">
        <v>1973.8207273448352</v>
      </c>
      <c r="AL225" s="31">
        <v>1973.8206787109375</v>
      </c>
      <c r="AM225" s="31">
        <v>2227.4748462126881</v>
      </c>
      <c r="AN225" s="31">
        <v>1973.8207273448352</v>
      </c>
      <c r="AO225" s="31">
        <v>1866.6386272473392</v>
      </c>
      <c r="AP225" s="31">
        <v>2179.0798601256392</v>
      </c>
      <c r="AQ225" s="31">
        <v>1985.3178243453294</v>
      </c>
      <c r="AR225" s="31">
        <v>2196.4229174807551</v>
      </c>
      <c r="AS225" s="31">
        <v>2180.8108075126511</v>
      </c>
      <c r="AT225" s="31">
        <v>1979.0864383992739</v>
      </c>
      <c r="AU225" s="31">
        <v>2108.203132476774</v>
      </c>
      <c r="AV225" s="31">
        <v>1451.6757724262061</v>
      </c>
      <c r="AW225" s="31">
        <v>2059.1925910182545</v>
      </c>
      <c r="AX225" s="31">
        <v>2057.9546792557376</v>
      </c>
      <c r="AY225" s="31">
        <v>2049.6793346771301</v>
      </c>
      <c r="AZ225" s="31">
        <v>1785.9394846680807</v>
      </c>
      <c r="BA225" s="31">
        <v>1854.5895855610725</v>
      </c>
      <c r="BB225" s="31">
        <v>2235.1507244110107</v>
      </c>
      <c r="BC225" s="31">
        <v>1857.8361465454102</v>
      </c>
      <c r="BD225" s="31">
        <v>1983.3839704831844</v>
      </c>
      <c r="BE225" s="31">
        <v>2244.86962890625</v>
      </c>
      <c r="BF225" s="31">
        <v>2244.8695392608643</v>
      </c>
      <c r="BG225" s="31">
        <v>2397.1485631170799</v>
      </c>
      <c r="BH225" s="31">
        <v>2435.6626797927456</v>
      </c>
      <c r="BI225" s="31">
        <v>1973.9164356776309</v>
      </c>
      <c r="BJ225" s="31">
        <v>2410.4397174337209</v>
      </c>
      <c r="BK225" s="31">
        <v>2383.3067136036407</v>
      </c>
      <c r="BL225" s="31">
        <v>2062.3364130793707</v>
      </c>
      <c r="BM225" s="31">
        <v>2194.1945301702799</v>
      </c>
      <c r="BN225" s="31">
        <v>2124.224825498728</v>
      </c>
      <c r="BO225" s="31">
        <v>2118.1064555918856</v>
      </c>
    </row>
    <row r="226" spans="1:67" ht="13.95" customHeight="1">
      <c r="A226" s="14">
        <f t="shared" si="3"/>
        <v>2021</v>
      </c>
      <c r="B226" s="31">
        <v>2120.761474609375</v>
      </c>
      <c r="C226" s="31">
        <v>1589.7452392578125</v>
      </c>
      <c r="D226" s="31">
        <v>1796.4892578125</v>
      </c>
      <c r="E226" s="31">
        <v>2039.6270751953125</v>
      </c>
      <c r="F226" s="31">
        <v>2127.50146484375</v>
      </c>
      <c r="G226" s="31">
        <v>2037.5291748046875</v>
      </c>
      <c r="H226" s="31">
        <v>1814.996337890625</v>
      </c>
      <c r="I226" s="31">
        <v>2186.215087890625</v>
      </c>
      <c r="J226" s="31">
        <v>2324.448486328125</v>
      </c>
      <c r="K226" s="31">
        <v>1362.8203945306741</v>
      </c>
      <c r="L226" s="31">
        <v>1389.5785979245441</v>
      </c>
      <c r="M226" s="31">
        <v>1651.9574885404786</v>
      </c>
      <c r="N226" s="31">
        <v>1491.4448011330446</v>
      </c>
      <c r="O226" s="31">
        <v>1499.778532776673</v>
      </c>
      <c r="P226" s="31">
        <v>1695.4868485482991</v>
      </c>
      <c r="Q226" s="31">
        <v>1421.2455810533429</v>
      </c>
      <c r="R226" s="31">
        <v>1422.0159101339173</v>
      </c>
      <c r="S226" s="31">
        <v>1450.1808087428276</v>
      </c>
      <c r="T226" s="31">
        <v>1615.3822074951372</v>
      </c>
      <c r="U226" s="31">
        <v>1805.0672125255514</v>
      </c>
      <c r="V226" s="31">
        <v>1810.396331508807</v>
      </c>
      <c r="W226" s="31">
        <v>1696.5205515175592</v>
      </c>
      <c r="X226" s="31">
        <v>1750.7008682990447</v>
      </c>
      <c r="Y226" s="31">
        <v>1814.185498046875</v>
      </c>
      <c r="Z226" s="31">
        <v>1814.1854835759848</v>
      </c>
      <c r="AA226" s="31">
        <v>1621.6601551692816</v>
      </c>
      <c r="AB226" s="31">
        <v>1979.0004851277336</v>
      </c>
      <c r="AC226" s="31">
        <v>1954.7068950384826</v>
      </c>
      <c r="AD226" s="31">
        <v>2290.1196404397779</v>
      </c>
      <c r="AE226" s="31">
        <v>2222.4925342056786</v>
      </c>
      <c r="AF226" s="31">
        <v>2021.7155790757329</v>
      </c>
      <c r="AG226" s="31">
        <v>2521.165228822676</v>
      </c>
      <c r="AH226" s="31">
        <v>1975.5706542968751</v>
      </c>
      <c r="AI226" s="31">
        <v>2252.4450196363614</v>
      </c>
      <c r="AJ226" s="31">
        <v>2281.0041288608336</v>
      </c>
      <c r="AK226" s="31">
        <v>1975.570701154694</v>
      </c>
      <c r="AL226" s="31">
        <v>1975.5706542968751</v>
      </c>
      <c r="AM226" s="31">
        <v>2223.6370957981212</v>
      </c>
      <c r="AN226" s="31">
        <v>1975.570701154694</v>
      </c>
      <c r="AO226" s="31">
        <v>1842.1348930016859</v>
      </c>
      <c r="AP226" s="31">
        <v>2148.6565642989299</v>
      </c>
      <c r="AQ226" s="31">
        <v>1967.7821251856949</v>
      </c>
      <c r="AR226" s="31">
        <v>2226.8993343982029</v>
      </c>
      <c r="AS226" s="31">
        <v>2180.3026458325212</v>
      </c>
      <c r="AT226" s="31">
        <v>1988.6618269178375</v>
      </c>
      <c r="AU226" s="31">
        <v>2091.9551821798377</v>
      </c>
      <c r="AV226" s="31">
        <v>1418.5761485589683</v>
      </c>
      <c r="AW226" s="31">
        <v>2056.5520515494718</v>
      </c>
      <c r="AX226" s="31">
        <v>2076.5198483321351</v>
      </c>
      <c r="AY226" s="31">
        <v>2045.1361439401226</v>
      </c>
      <c r="AZ226" s="31">
        <v>1782.0749897103292</v>
      </c>
      <c r="BA226" s="31">
        <v>1848.0040844181319</v>
      </c>
      <c r="BB226" s="31">
        <v>2218.3363876342773</v>
      </c>
      <c r="BC226" s="31">
        <v>1844.3760209655761</v>
      </c>
      <c r="BD226" s="31">
        <v>1965.5793898889999</v>
      </c>
      <c r="BE226" s="31">
        <v>2226.1115234375002</v>
      </c>
      <c r="BF226" s="31">
        <v>2226.1114395141603</v>
      </c>
      <c r="BG226" s="31">
        <v>2395.7308377728332</v>
      </c>
      <c r="BH226" s="31">
        <v>2440.1218050771395</v>
      </c>
      <c r="BI226" s="31">
        <v>1966.3069495739182</v>
      </c>
      <c r="BJ226" s="31">
        <v>2392.5037707609035</v>
      </c>
      <c r="BK226" s="31">
        <v>2381.6988670449005</v>
      </c>
      <c r="BL226" s="31">
        <v>2047.0195230512211</v>
      </c>
      <c r="BM226" s="31">
        <v>2182.7142102382959</v>
      </c>
      <c r="BN226" s="31">
        <v>2122.4400207404688</v>
      </c>
      <c r="BO226" s="31">
        <v>2122.7437394408071</v>
      </c>
    </row>
    <row r="227" spans="1:67" ht="13.95" customHeight="1">
      <c r="A227" s="14">
        <f t="shared" si="3"/>
        <v>2022</v>
      </c>
      <c r="B227" s="31">
        <v>2115.519775390625</v>
      </c>
      <c r="C227" s="31">
        <v>1584.7423095703125</v>
      </c>
      <c r="D227" s="31">
        <v>1794.7606201171875</v>
      </c>
      <c r="E227" s="31">
        <v>2036.1741943359375</v>
      </c>
      <c r="F227" s="31">
        <v>2122.8115234375</v>
      </c>
      <c r="G227" s="31">
        <v>2030.4205322265625</v>
      </c>
      <c r="H227" s="31">
        <v>1809.6025390625</v>
      </c>
      <c r="I227" s="31">
        <v>2169.603759765625</v>
      </c>
      <c r="J227" s="31">
        <v>2324.84619140625</v>
      </c>
      <c r="K227" s="31">
        <v>1356.6889199430661</v>
      </c>
      <c r="L227" s="31">
        <v>1386.271411836095</v>
      </c>
      <c r="M227" s="31">
        <v>1644.664817675465</v>
      </c>
      <c r="N227" s="31">
        <v>1485.827251198946</v>
      </c>
      <c r="O227" s="31">
        <v>1494.6618999278376</v>
      </c>
      <c r="P227" s="31">
        <v>1689.6458015745825</v>
      </c>
      <c r="Q227" s="31">
        <v>1418.6980322385934</v>
      </c>
      <c r="R227" s="31">
        <v>1421.4574222543481</v>
      </c>
      <c r="S227" s="31">
        <v>1447.0302449336057</v>
      </c>
      <c r="T227" s="31">
        <v>1611.6732976861938</v>
      </c>
      <c r="U227" s="31">
        <v>1801.9746719852556</v>
      </c>
      <c r="V227" s="31">
        <v>1808.3584813562834</v>
      </c>
      <c r="W227" s="31">
        <v>1694.9103714484168</v>
      </c>
      <c r="X227" s="31">
        <v>1758.2205214298797</v>
      </c>
      <c r="Y227" s="31">
        <v>1805.8340087890624</v>
      </c>
      <c r="Z227" s="31">
        <v>1805.8339828875846</v>
      </c>
      <c r="AA227" s="31">
        <v>1608.843685481482</v>
      </c>
      <c r="AB227" s="31">
        <v>1974.8018722134439</v>
      </c>
      <c r="AC227" s="31">
        <v>1947.1251016300535</v>
      </c>
      <c r="AD227" s="31">
        <v>2270.9382268607587</v>
      </c>
      <c r="AE227" s="31">
        <v>2220.4641306036588</v>
      </c>
      <c r="AF227" s="31">
        <v>2024.2442487704059</v>
      </c>
      <c r="AG227" s="31">
        <v>2522.2817152476346</v>
      </c>
      <c r="AH227" s="31">
        <v>1977.3206298828125</v>
      </c>
      <c r="AI227" s="31">
        <v>2235.5673103870868</v>
      </c>
      <c r="AJ227" s="31">
        <v>2273.7815424190048</v>
      </c>
      <c r="AK227" s="31">
        <v>1977.3206749645528</v>
      </c>
      <c r="AL227" s="31">
        <v>1977.3206298828125</v>
      </c>
      <c r="AM227" s="31">
        <v>2219.7993453835543</v>
      </c>
      <c r="AN227" s="31">
        <v>1977.3206749645528</v>
      </c>
      <c r="AO227" s="31">
        <v>1817.6311587560326</v>
      </c>
      <c r="AP227" s="31">
        <v>2118.2332684722205</v>
      </c>
      <c r="AQ227" s="31">
        <v>1950.2464260260604</v>
      </c>
      <c r="AR227" s="31">
        <v>2257.3757513156511</v>
      </c>
      <c r="AS227" s="31">
        <v>2179.7944841523918</v>
      </c>
      <c r="AT227" s="31">
        <v>1998.2372154364014</v>
      </c>
      <c r="AU227" s="31">
        <v>2075.7072318829014</v>
      </c>
      <c r="AV227" s="31">
        <v>1385.4765246917304</v>
      </c>
      <c r="AW227" s="31">
        <v>2053.9115120806891</v>
      </c>
      <c r="AX227" s="31">
        <v>2095.0850174085326</v>
      </c>
      <c r="AY227" s="31">
        <v>2040.592953203115</v>
      </c>
      <c r="AZ227" s="31">
        <v>1778.2104947525775</v>
      </c>
      <c r="BA227" s="31">
        <v>1841.4185832751914</v>
      </c>
      <c r="BB227" s="31">
        <v>2201.5220508575439</v>
      </c>
      <c r="BC227" s="31">
        <v>1830.9158953857423</v>
      </c>
      <c r="BD227" s="31">
        <v>1947.7748092948154</v>
      </c>
      <c r="BE227" s="31">
        <v>2207.3534179687499</v>
      </c>
      <c r="BF227" s="31">
        <v>2207.353339767456</v>
      </c>
      <c r="BG227" s="31">
        <v>2394.3131124285865</v>
      </c>
      <c r="BH227" s="31">
        <v>2444.5809303615329</v>
      </c>
      <c r="BI227" s="31">
        <v>1958.6974634702055</v>
      </c>
      <c r="BJ227" s="31">
        <v>2374.5678240880866</v>
      </c>
      <c r="BK227" s="31">
        <v>2380.0910204861602</v>
      </c>
      <c r="BL227" s="31">
        <v>2031.7026330230715</v>
      </c>
      <c r="BM227" s="31">
        <v>2171.2338903063123</v>
      </c>
      <c r="BN227" s="31">
        <v>2120.6552159822095</v>
      </c>
      <c r="BO227" s="31">
        <v>2127.381023289729</v>
      </c>
    </row>
    <row r="228" spans="1:67" ht="13.95" customHeight="1">
      <c r="A228" s="14">
        <f t="shared" si="3"/>
        <v>2023</v>
      </c>
      <c r="B228" s="31">
        <v>2110.28515625</v>
      </c>
      <c r="C228" s="31">
        <v>1579.7998046875</v>
      </c>
      <c r="D228" s="31">
        <v>1793.003173828125</v>
      </c>
      <c r="E228" s="31">
        <v>2032.7154541015625</v>
      </c>
      <c r="F228" s="31">
        <v>2117.97998046875</v>
      </c>
      <c r="G228" s="31">
        <v>2023.255859375</v>
      </c>
      <c r="H228" s="31">
        <v>1804.224365234375</v>
      </c>
      <c r="I228" s="31">
        <v>2152.977783203125</v>
      </c>
      <c r="J228" s="31">
        <v>2325.26953125</v>
      </c>
      <c r="K228" s="31">
        <v>1350.5574453554582</v>
      </c>
      <c r="L228" s="31">
        <v>1382.9642257476457</v>
      </c>
      <c r="M228" s="31">
        <v>1637.3721468104516</v>
      </c>
      <c r="N228" s="31">
        <v>1480.2097012648476</v>
      </c>
      <c r="O228" s="31">
        <v>1489.5452670790023</v>
      </c>
      <c r="P228" s="31">
        <v>1683.8047546008661</v>
      </c>
      <c r="Q228" s="31">
        <v>1416.150483423844</v>
      </c>
      <c r="R228" s="31">
        <v>1420.8989343747787</v>
      </c>
      <c r="S228" s="31">
        <v>1443.879681124384</v>
      </c>
      <c r="T228" s="31">
        <v>1607.9643878772506</v>
      </c>
      <c r="U228" s="31">
        <v>1798.8821314449597</v>
      </c>
      <c r="V228" s="31">
        <v>1806.3206312037596</v>
      </c>
      <c r="W228" s="31">
        <v>1693.3001913792746</v>
      </c>
      <c r="X228" s="31">
        <v>1765.7401745607144</v>
      </c>
      <c r="Y228" s="31">
        <v>1797.4825195312501</v>
      </c>
      <c r="Z228" s="31">
        <v>1797.4824821991847</v>
      </c>
      <c r="AA228" s="31">
        <v>1596.0272157936822</v>
      </c>
      <c r="AB228" s="31">
        <v>1970.6032592991542</v>
      </c>
      <c r="AC228" s="31">
        <v>1939.5433082216246</v>
      </c>
      <c r="AD228" s="31">
        <v>2251.7568132817396</v>
      </c>
      <c r="AE228" s="31">
        <v>2218.4357270016394</v>
      </c>
      <c r="AF228" s="31">
        <v>2026.7729184650786</v>
      </c>
      <c r="AG228" s="31">
        <v>2523.3982016725931</v>
      </c>
      <c r="AH228" s="31">
        <v>1979.07060546875</v>
      </c>
      <c r="AI228" s="31">
        <v>2218.6896011378121</v>
      </c>
      <c r="AJ228" s="31">
        <v>2266.5589559771761</v>
      </c>
      <c r="AK228" s="31">
        <v>1979.0706487744114</v>
      </c>
      <c r="AL228" s="31">
        <v>1979.07060546875</v>
      </c>
      <c r="AM228" s="31">
        <v>2215.9615949689878</v>
      </c>
      <c r="AN228" s="31">
        <v>1979.0706487744114</v>
      </c>
      <c r="AO228" s="31">
        <v>1793.1274245103791</v>
      </c>
      <c r="AP228" s="31">
        <v>2087.8099726455112</v>
      </c>
      <c r="AQ228" s="31">
        <v>1932.7107268664258</v>
      </c>
      <c r="AR228" s="31">
        <v>2287.8521682330988</v>
      </c>
      <c r="AS228" s="31">
        <v>2179.2863224722619</v>
      </c>
      <c r="AT228" s="31">
        <v>2007.812603954965</v>
      </c>
      <c r="AU228" s="31">
        <v>2059.4592815859651</v>
      </c>
      <c r="AV228" s="31">
        <v>1352.3769008244926</v>
      </c>
      <c r="AW228" s="31">
        <v>2051.2709726119065</v>
      </c>
      <c r="AX228" s="31">
        <v>2113.6501864849297</v>
      </c>
      <c r="AY228" s="31">
        <v>2036.0497624661075</v>
      </c>
      <c r="AZ228" s="31">
        <v>1774.345999794826</v>
      </c>
      <c r="BA228" s="31">
        <v>1834.8330821322511</v>
      </c>
      <c r="BB228" s="31">
        <v>2184.7077140808105</v>
      </c>
      <c r="BC228" s="31">
        <v>1817.4557698059082</v>
      </c>
      <c r="BD228" s="31">
        <v>1929.9702287006307</v>
      </c>
      <c r="BE228" s="31">
        <v>2188.5953125000001</v>
      </c>
      <c r="BF228" s="31">
        <v>2188.595240020752</v>
      </c>
      <c r="BG228" s="31">
        <v>2392.8953870843397</v>
      </c>
      <c r="BH228" s="31">
        <v>2449.0400556459267</v>
      </c>
      <c r="BI228" s="31">
        <v>1951.0879773664929</v>
      </c>
      <c r="BJ228" s="31">
        <v>2356.6318774152692</v>
      </c>
      <c r="BK228" s="31">
        <v>2378.4831739274205</v>
      </c>
      <c r="BL228" s="31">
        <v>2016.3857429949217</v>
      </c>
      <c r="BM228" s="31">
        <v>2159.7535703743283</v>
      </c>
      <c r="BN228" s="31">
        <v>2118.8704112239502</v>
      </c>
      <c r="BO228" s="31">
        <v>2132.0183071386505</v>
      </c>
    </row>
    <row r="229" spans="1:67" ht="13.95" customHeight="1">
      <c r="A229" s="14">
        <f t="shared" si="3"/>
        <v>2024</v>
      </c>
      <c r="B229" s="31">
        <v>2105.2900390625</v>
      </c>
      <c r="C229" s="31">
        <v>1574.4515380859375</v>
      </c>
      <c r="D229" s="31">
        <v>1791.2945556640625</v>
      </c>
      <c r="E229" s="31">
        <v>2029.2967529296875</v>
      </c>
      <c r="F229" s="31">
        <v>2113.71630859375</v>
      </c>
      <c r="G229" s="31">
        <v>2016.0076904296875</v>
      </c>
      <c r="H229" s="31">
        <v>1799.0916748046875</v>
      </c>
      <c r="I229" s="31">
        <v>2136.388671875</v>
      </c>
      <c r="J229" s="31">
        <v>2325.754638671875</v>
      </c>
      <c r="K229" s="31">
        <v>1344.4259707678502</v>
      </c>
      <c r="L229" s="31">
        <v>1379.6570396591967</v>
      </c>
      <c r="M229" s="31">
        <v>1630.0794759454379</v>
      </c>
      <c r="N229" s="31">
        <v>1474.5921513307489</v>
      </c>
      <c r="O229" s="31">
        <v>1484.4286342301668</v>
      </c>
      <c r="P229" s="31">
        <v>1677.9637076271495</v>
      </c>
      <c r="Q229" s="31">
        <v>1413.6029346090945</v>
      </c>
      <c r="R229" s="31">
        <v>1420.3404464952096</v>
      </c>
      <c r="S229" s="31">
        <v>1440.7291173151621</v>
      </c>
      <c r="T229" s="31">
        <v>1604.2554780683072</v>
      </c>
      <c r="U229" s="31">
        <v>1795.7895909046638</v>
      </c>
      <c r="V229" s="31">
        <v>1804.282781051236</v>
      </c>
      <c r="W229" s="31">
        <v>1691.6900113101321</v>
      </c>
      <c r="X229" s="31">
        <v>1773.2598276915494</v>
      </c>
      <c r="Y229" s="31">
        <v>1789.1310302734375</v>
      </c>
      <c r="Z229" s="31">
        <v>1789.1309815107845</v>
      </c>
      <c r="AA229" s="31">
        <v>1583.2107461058827</v>
      </c>
      <c r="AB229" s="31">
        <v>1966.4046463848645</v>
      </c>
      <c r="AC229" s="31">
        <v>1931.9615148131954</v>
      </c>
      <c r="AD229" s="31">
        <v>2232.5753997027205</v>
      </c>
      <c r="AE229" s="31">
        <v>2216.4073233996196</v>
      </c>
      <c r="AF229" s="31">
        <v>2029.3015881597516</v>
      </c>
      <c r="AG229" s="31">
        <v>2524.5146880975517</v>
      </c>
      <c r="AH229" s="31">
        <v>1980.8205810546874</v>
      </c>
      <c r="AI229" s="31">
        <v>2201.8118918885375</v>
      </c>
      <c r="AJ229" s="31">
        <v>2259.3363695353473</v>
      </c>
      <c r="AK229" s="31">
        <v>1980.8206225842703</v>
      </c>
      <c r="AL229" s="31">
        <v>1980.8205810546874</v>
      </c>
      <c r="AM229" s="31">
        <v>2212.1238445544209</v>
      </c>
      <c r="AN229" s="31">
        <v>1980.8206225842703</v>
      </c>
      <c r="AO229" s="31">
        <v>1768.6236902647258</v>
      </c>
      <c r="AP229" s="31">
        <v>2057.3866768188018</v>
      </c>
      <c r="AQ229" s="31">
        <v>1915.1750277067913</v>
      </c>
      <c r="AR229" s="31">
        <v>2318.328585150547</v>
      </c>
      <c r="AS229" s="31">
        <v>2178.7781607921324</v>
      </c>
      <c r="AT229" s="31">
        <v>2017.3879924735288</v>
      </c>
      <c r="AU229" s="31">
        <v>2043.2113312890287</v>
      </c>
      <c r="AV229" s="31">
        <v>1319.2772769572548</v>
      </c>
      <c r="AW229" s="31">
        <v>2048.6304331431238</v>
      </c>
      <c r="AX229" s="31">
        <v>2132.2153555613272</v>
      </c>
      <c r="AY229" s="31">
        <v>2031.5065717291</v>
      </c>
      <c r="AZ229" s="31">
        <v>1770.4815048370742</v>
      </c>
      <c r="BA229" s="31">
        <v>1828.2475809893106</v>
      </c>
      <c r="BB229" s="31">
        <v>2167.8933773040771</v>
      </c>
      <c r="BC229" s="31">
        <v>1803.9956442260743</v>
      </c>
      <c r="BD229" s="31">
        <v>1912.1656481064463</v>
      </c>
      <c r="BE229" s="31">
        <v>2169.8372070312498</v>
      </c>
      <c r="BF229" s="31">
        <v>2169.8371402740477</v>
      </c>
      <c r="BG229" s="31">
        <v>2391.477661740093</v>
      </c>
      <c r="BH229" s="31">
        <v>2453.4991809303201</v>
      </c>
      <c r="BI229" s="31">
        <v>1943.4784912627802</v>
      </c>
      <c r="BJ229" s="31">
        <v>2338.6959307424522</v>
      </c>
      <c r="BK229" s="31">
        <v>2376.8753273686802</v>
      </c>
      <c r="BL229" s="31">
        <v>2001.0688529667721</v>
      </c>
      <c r="BM229" s="31">
        <v>2148.2732504423448</v>
      </c>
      <c r="BN229" s="31">
        <v>2117.0856064656909</v>
      </c>
      <c r="BO229" s="31">
        <v>2136.6555909875724</v>
      </c>
    </row>
    <row r="230" spans="1:67" ht="13.95" customHeight="1">
      <c r="A230" s="14">
        <f t="shared" si="3"/>
        <v>2025</v>
      </c>
      <c r="B230" s="31">
        <v>2100.320556640625</v>
      </c>
      <c r="C230" s="31">
        <v>1569.113525390625</v>
      </c>
      <c r="D230" s="31">
        <v>1789.57958984375</v>
      </c>
      <c r="E230" s="31">
        <v>2025.876708984375</v>
      </c>
      <c r="F230" s="31">
        <v>2109.437255859375</v>
      </c>
      <c r="G230" s="31">
        <v>2008.720703125</v>
      </c>
      <c r="H230" s="31">
        <v>1793.9444580078125</v>
      </c>
      <c r="I230" s="31">
        <v>2119.781005859375</v>
      </c>
      <c r="J230" s="31">
        <v>2326.25341796875</v>
      </c>
      <c r="K230" s="31">
        <v>1338.2944961802423</v>
      </c>
      <c r="L230" s="31">
        <v>1376.3498535707477</v>
      </c>
      <c r="M230" s="31">
        <v>1622.7868050804245</v>
      </c>
      <c r="N230" s="31">
        <v>1468.9746013966505</v>
      </c>
      <c r="O230" s="31">
        <v>1479.3120013813314</v>
      </c>
      <c r="P230" s="31">
        <v>1672.1226606534328</v>
      </c>
      <c r="Q230" s="31">
        <v>1411.0553857943451</v>
      </c>
      <c r="R230" s="31">
        <v>1419.7819586156402</v>
      </c>
      <c r="S230" s="31">
        <v>1437.5785535059404</v>
      </c>
      <c r="T230" s="31">
        <v>1600.546568259364</v>
      </c>
      <c r="U230" s="31">
        <v>1792.6970503643679</v>
      </c>
      <c r="V230" s="31">
        <v>1802.2449308987125</v>
      </c>
      <c r="W230" s="31">
        <v>1690.0798312409897</v>
      </c>
      <c r="X230" s="31">
        <v>1780.7794808223844</v>
      </c>
      <c r="Y230" s="31">
        <v>1780.779541015625</v>
      </c>
      <c r="Z230" s="31">
        <v>1780.7794808223844</v>
      </c>
      <c r="AA230" s="31">
        <v>1570.3942764180829</v>
      </c>
      <c r="AB230" s="31">
        <v>1962.2060334705748</v>
      </c>
      <c r="AC230" s="31">
        <v>1924.3797214047663</v>
      </c>
      <c r="AD230" s="31">
        <v>2213.3939861237013</v>
      </c>
      <c r="AE230" s="31">
        <v>2214.3789197976002</v>
      </c>
      <c r="AF230" s="31">
        <v>2031.8302578544244</v>
      </c>
      <c r="AG230" s="31">
        <v>2525.6311745225103</v>
      </c>
      <c r="AH230" s="31">
        <v>1982.570556640625</v>
      </c>
      <c r="AI230" s="31">
        <v>2184.9341826392629</v>
      </c>
      <c r="AJ230" s="31">
        <v>2252.1137830935186</v>
      </c>
      <c r="AK230" s="31">
        <v>1982.5705963941291</v>
      </c>
      <c r="AL230" s="31">
        <v>1982.570556640625</v>
      </c>
      <c r="AM230" s="31">
        <v>2208.286094139854</v>
      </c>
      <c r="AN230" s="31">
        <v>1982.5705963941291</v>
      </c>
      <c r="AO230" s="31">
        <v>1744.1199560190726</v>
      </c>
      <c r="AP230" s="31">
        <v>2026.9633809920924</v>
      </c>
      <c r="AQ230" s="31">
        <v>1897.6393285471568</v>
      </c>
      <c r="AR230" s="31">
        <v>2348.8050020679948</v>
      </c>
      <c r="AS230" s="31">
        <v>2178.2699991120026</v>
      </c>
      <c r="AT230" s="31">
        <v>2026.9633809920924</v>
      </c>
      <c r="AU230" s="31">
        <v>2026.9633809920924</v>
      </c>
      <c r="AV230" s="31">
        <v>1286.177653090017</v>
      </c>
      <c r="AW230" s="31">
        <v>2045.9898936743411</v>
      </c>
      <c r="AX230" s="31">
        <v>2150.7805246377247</v>
      </c>
      <c r="AY230" s="31">
        <v>2026.9633809920924</v>
      </c>
      <c r="AZ230" s="31">
        <v>1766.6170098793227</v>
      </c>
      <c r="BA230" s="31">
        <v>1821.66207984637</v>
      </c>
      <c r="BB230" s="31">
        <v>2151.0790405273438</v>
      </c>
      <c r="BC230" s="31">
        <v>1790.5355186462402</v>
      </c>
      <c r="BD230" s="31">
        <v>1894.3610675122618</v>
      </c>
      <c r="BE230" s="31">
        <v>2151.0791015625</v>
      </c>
      <c r="BF230" s="31">
        <v>2151.0790405273438</v>
      </c>
      <c r="BG230" s="31">
        <v>2390.0599363958463</v>
      </c>
      <c r="BH230" s="31">
        <v>2457.958306214714</v>
      </c>
      <c r="BI230" s="31">
        <v>1935.8690051590675</v>
      </c>
      <c r="BJ230" s="31">
        <v>2320.7599840696348</v>
      </c>
      <c r="BK230" s="31">
        <v>2375.26748080994</v>
      </c>
      <c r="BL230" s="31">
        <v>1985.7519629386225</v>
      </c>
      <c r="BM230" s="31">
        <v>2136.7929305103607</v>
      </c>
      <c r="BN230" s="31">
        <v>2115.3008017074317</v>
      </c>
      <c r="BO230" s="31">
        <v>2141.2928748364939</v>
      </c>
    </row>
    <row r="231" spans="1:67" ht="13.95" customHeight="1">
      <c r="A231" s="14">
        <f t="shared" si="3"/>
        <v>2026</v>
      </c>
      <c r="B231" s="32">
        <v>2056.8776343698692</v>
      </c>
      <c r="C231" s="32">
        <v>1545.839621216425</v>
      </c>
      <c r="D231" s="32">
        <v>1765.3920444329731</v>
      </c>
      <c r="E231" s="32">
        <v>1996.42216261163</v>
      </c>
      <c r="F231" s="32">
        <v>2080.1946667693455</v>
      </c>
      <c r="G231" s="32">
        <v>1995.1279830013009</v>
      </c>
      <c r="H231" s="32">
        <v>1770.6748524054515</v>
      </c>
      <c r="I231" s="32">
        <v>2085.2606816361795</v>
      </c>
      <c r="J231" s="32">
        <v>2287.6282169259621</v>
      </c>
      <c r="K231" s="31">
        <v>1328.8222502871954</v>
      </c>
      <c r="L231" s="31">
        <v>1365.8120576707668</v>
      </c>
      <c r="M231" s="31">
        <v>1605.3487745381726</v>
      </c>
      <c r="N231" s="31">
        <v>1455.8433125575443</v>
      </c>
      <c r="O231" s="31">
        <v>1465.8912653426542</v>
      </c>
      <c r="P231" s="31">
        <v>1653.3032261551366</v>
      </c>
      <c r="Q231" s="31">
        <v>1399.5458349921034</v>
      </c>
      <c r="R231" s="31">
        <v>1408.0280637744022</v>
      </c>
      <c r="S231" s="31">
        <v>1425.3263540077739</v>
      </c>
      <c r="T231" s="31">
        <v>1583.7312643481018</v>
      </c>
      <c r="U231" s="31">
        <v>1770.5015329541657</v>
      </c>
      <c r="V231" s="31">
        <v>1778.177582971751</v>
      </c>
      <c r="W231" s="31">
        <v>1669.3774363037601</v>
      </c>
      <c r="X231" s="31">
        <v>1757.3560963977129</v>
      </c>
      <c r="Y231" s="31">
        <v>1757.3561547851561</v>
      </c>
      <c r="Z231" s="31">
        <v>1757.3560963977129</v>
      </c>
      <c r="AA231" s="31">
        <v>1554.4232366783765</v>
      </c>
      <c r="AB231" s="31">
        <v>1935.2642645333988</v>
      </c>
      <c r="AC231" s="31">
        <v>1898.4970892054328</v>
      </c>
      <c r="AD231" s="31">
        <v>2179.4189545122376</v>
      </c>
      <c r="AE231" s="31">
        <v>2180.3763100432675</v>
      </c>
      <c r="AF231" s="31">
        <v>2002.9390106345006</v>
      </c>
      <c r="AG231" s="31">
        <v>2482.91350163588</v>
      </c>
      <c r="AH231" s="31">
        <v>1955.0585810546875</v>
      </c>
      <c r="AI231" s="31">
        <v>2151.7560255253634</v>
      </c>
      <c r="AJ231" s="31">
        <v>2217.0545971668998</v>
      </c>
      <c r="AK231" s="31">
        <v>1955.0586196950935</v>
      </c>
      <c r="AL231" s="31">
        <v>1955.0585810546875</v>
      </c>
      <c r="AM231" s="31">
        <v>2174.4540835039379</v>
      </c>
      <c r="AN231" s="31">
        <v>1955.0586196950935</v>
      </c>
      <c r="AO231" s="31">
        <v>1735.1905165468436</v>
      </c>
      <c r="AP231" s="31">
        <v>2014.6398204201873</v>
      </c>
      <c r="AQ231" s="31">
        <v>1886.8676566045908</v>
      </c>
      <c r="AR231" s="31">
        <v>2332.6193420431787</v>
      </c>
      <c r="AS231" s="31">
        <v>2164.1307591226587</v>
      </c>
      <c r="AT231" s="31">
        <v>2014.6398204201873</v>
      </c>
      <c r="AU231" s="31">
        <v>2014.6398204201873</v>
      </c>
      <c r="AV231" s="31">
        <v>1282.7435212529367</v>
      </c>
      <c r="AW231" s="31">
        <v>2033.438014950249</v>
      </c>
      <c r="AX231" s="31">
        <v>2136.9711583420722</v>
      </c>
      <c r="AY231" s="31">
        <v>2014.6398204201873</v>
      </c>
      <c r="AZ231" s="31">
        <v>1745.1517336027016</v>
      </c>
      <c r="BA231" s="31">
        <v>1798.6555416106717</v>
      </c>
      <c r="BB231" s="31">
        <v>2118.8488273925782</v>
      </c>
      <c r="BC231" s="31">
        <v>1768.4005241241455</v>
      </c>
      <c r="BD231" s="31">
        <v>1869.3189576219186</v>
      </c>
      <c r="BE231" s="31">
        <v>2118.8488867187498</v>
      </c>
      <c r="BF231" s="31">
        <v>2118.8488273925782</v>
      </c>
      <c r="BG231" s="31">
        <v>2367.8189774135126</v>
      </c>
      <c r="BH231" s="31">
        <v>2434.6309733152784</v>
      </c>
      <c r="BI231" s="31">
        <v>1920.8951010765225</v>
      </c>
      <c r="BJ231" s="31">
        <v>2299.6278243245206</v>
      </c>
      <c r="BK231" s="31">
        <v>2353.2632011169808</v>
      </c>
      <c r="BL231" s="31">
        <v>1969.9799315316045</v>
      </c>
      <c r="BM231" s="31">
        <v>2118.6042436221951</v>
      </c>
      <c r="BN231" s="31">
        <v>2097.4559888801127</v>
      </c>
      <c r="BO231" s="31">
        <v>2123.0321888391099</v>
      </c>
    </row>
    <row r="232" spans="1:67" ht="13.95" customHeight="1">
      <c r="A232" s="14">
        <f t="shared" si="3"/>
        <v>2027</v>
      </c>
      <c r="B232" s="32">
        <v>2034.9513026501422</v>
      </c>
      <c r="C232" s="32">
        <v>1530.1070915081814</v>
      </c>
      <c r="D232" s="32">
        <v>1741.7077464185177</v>
      </c>
      <c r="E232" s="32">
        <v>1967.8912925513127</v>
      </c>
      <c r="F232" s="32">
        <v>2048.4454993225058</v>
      </c>
      <c r="G232" s="32">
        <v>1982.8929811213022</v>
      </c>
      <c r="H232" s="32">
        <v>1748.6105141248711</v>
      </c>
      <c r="I232" s="32">
        <v>2054.2661030715594</v>
      </c>
      <c r="J232" s="32">
        <v>2267.1757570544578</v>
      </c>
      <c r="K232" s="31">
        <v>1319.3500043941485</v>
      </c>
      <c r="L232" s="31">
        <v>1355.2742617707859</v>
      </c>
      <c r="M232" s="31">
        <v>1587.9107439959207</v>
      </c>
      <c r="N232" s="31">
        <v>1442.7120237184381</v>
      </c>
      <c r="O232" s="31">
        <v>1452.4705293039769</v>
      </c>
      <c r="P232" s="31">
        <v>1634.4837916568404</v>
      </c>
      <c r="Q232" s="31">
        <v>1388.0362841898618</v>
      </c>
      <c r="R232" s="31">
        <v>1396.2741689331642</v>
      </c>
      <c r="S232" s="31">
        <v>1413.0741545096075</v>
      </c>
      <c r="T232" s="31">
        <v>1566.9159604368397</v>
      </c>
      <c r="U232" s="31">
        <v>1748.3060155439634</v>
      </c>
      <c r="V232" s="31">
        <v>1754.1102350447895</v>
      </c>
      <c r="W232" s="31">
        <v>1648.6750413665304</v>
      </c>
      <c r="X232" s="31">
        <v>1733.9327119730415</v>
      </c>
      <c r="Y232" s="31">
        <v>1733.9327685546873</v>
      </c>
      <c r="Z232" s="31">
        <v>1733.9327119730415</v>
      </c>
      <c r="AA232" s="31">
        <v>1538.4521969386701</v>
      </c>
      <c r="AB232" s="31">
        <v>1908.3224955962228</v>
      </c>
      <c r="AC232" s="31">
        <v>1872.6144570060992</v>
      </c>
      <c r="AD232" s="31">
        <v>2145.4439229007739</v>
      </c>
      <c r="AE232" s="31">
        <v>2146.3737002889347</v>
      </c>
      <c r="AF232" s="31">
        <v>1974.0477634145768</v>
      </c>
      <c r="AG232" s="31">
        <v>2440.1958287492498</v>
      </c>
      <c r="AH232" s="31">
        <v>1927.5466054687499</v>
      </c>
      <c r="AI232" s="31">
        <v>2118.5778684114639</v>
      </c>
      <c r="AJ232" s="31">
        <v>2181.9954112402811</v>
      </c>
      <c r="AK232" s="31">
        <v>1927.5466429960579</v>
      </c>
      <c r="AL232" s="31">
        <v>1927.5466054687499</v>
      </c>
      <c r="AM232" s="31">
        <v>2140.6220728680219</v>
      </c>
      <c r="AN232" s="31">
        <v>1927.5466429960579</v>
      </c>
      <c r="AO232" s="31">
        <v>1726.2610770746146</v>
      </c>
      <c r="AP232" s="31">
        <v>2002.3162598482822</v>
      </c>
      <c r="AQ232" s="31">
        <v>1876.0959846620249</v>
      </c>
      <c r="AR232" s="31">
        <v>2316.4336820183626</v>
      </c>
      <c r="AS232" s="31">
        <v>2149.9915191333148</v>
      </c>
      <c r="AT232" s="31">
        <v>2002.3162598482822</v>
      </c>
      <c r="AU232" s="31">
        <v>2002.3162598482822</v>
      </c>
      <c r="AV232" s="31">
        <v>1279.3093894158565</v>
      </c>
      <c r="AW232" s="31">
        <v>2020.8861362261569</v>
      </c>
      <c r="AX232" s="31">
        <v>2123.1617920464196</v>
      </c>
      <c r="AY232" s="31">
        <v>2002.3162598482822</v>
      </c>
      <c r="AZ232" s="31">
        <v>1723.6864573260805</v>
      </c>
      <c r="BA232" s="31">
        <v>1775.6490033749733</v>
      </c>
      <c r="BB232" s="31">
        <v>2086.6186142578126</v>
      </c>
      <c r="BC232" s="31">
        <v>1746.2655296020507</v>
      </c>
      <c r="BD232" s="31">
        <v>1844.2768477315753</v>
      </c>
      <c r="BE232" s="31">
        <v>2086.6186718749996</v>
      </c>
      <c r="BF232" s="31">
        <v>2086.6186142578126</v>
      </c>
      <c r="BG232" s="31">
        <v>2345.5780184311789</v>
      </c>
      <c r="BH232" s="31">
        <v>2411.3036404158429</v>
      </c>
      <c r="BI232" s="31">
        <v>1905.9211969939774</v>
      </c>
      <c r="BJ232" s="31">
        <v>2278.4956645794064</v>
      </c>
      <c r="BK232" s="31">
        <v>2331.2589214240215</v>
      </c>
      <c r="BL232" s="31">
        <v>1954.2079001245866</v>
      </c>
      <c r="BM232" s="31">
        <v>2100.4155567340295</v>
      </c>
      <c r="BN232" s="31">
        <v>2079.6111760527938</v>
      </c>
      <c r="BO232" s="31">
        <v>2104.771502841726</v>
      </c>
    </row>
    <row r="233" spans="1:67" ht="13.95" customHeight="1">
      <c r="A233" s="14">
        <f t="shared" si="3"/>
        <v>2028</v>
      </c>
      <c r="B233" s="32">
        <v>2013.0108772022261</v>
      </c>
      <c r="C233" s="32">
        <v>1514.3975086986436</v>
      </c>
      <c r="D233" s="32">
        <v>1718.0285424006081</v>
      </c>
      <c r="E233" s="32">
        <v>1939.3430476543986</v>
      </c>
      <c r="F233" s="32">
        <v>2016.7616388838512</v>
      </c>
      <c r="G233" s="32">
        <v>1970.6375723906319</v>
      </c>
      <c r="H233" s="32">
        <v>1726.5257694447926</v>
      </c>
      <c r="I233" s="32">
        <v>2023.1002909954118</v>
      </c>
      <c r="J233" s="32">
        <v>2246.691388141151</v>
      </c>
      <c r="K233" s="31">
        <v>1309.8777585011017</v>
      </c>
      <c r="L233" s="31">
        <v>1344.736465870805</v>
      </c>
      <c r="M233" s="31">
        <v>1570.4727134536688</v>
      </c>
      <c r="N233" s="31">
        <v>1429.5807348793319</v>
      </c>
      <c r="O233" s="31">
        <v>1439.0497932652997</v>
      </c>
      <c r="P233" s="31">
        <v>1615.6643571585441</v>
      </c>
      <c r="Q233" s="31">
        <v>1376.5267333876202</v>
      </c>
      <c r="R233" s="31">
        <v>1384.5202740919262</v>
      </c>
      <c r="S233" s="31">
        <v>1400.8219550114411</v>
      </c>
      <c r="T233" s="31">
        <v>1550.1006565255775</v>
      </c>
      <c r="U233" s="31">
        <v>1726.1104981337612</v>
      </c>
      <c r="V233" s="31">
        <v>1730.0428871178281</v>
      </c>
      <c r="W233" s="31">
        <v>1627.9726464293008</v>
      </c>
      <c r="X233" s="31">
        <v>1710.50932754837</v>
      </c>
      <c r="Y233" s="31">
        <v>1710.5093823242184</v>
      </c>
      <c r="Z233" s="31">
        <v>1710.50932754837</v>
      </c>
      <c r="AA233" s="31">
        <v>1522.4811571989637</v>
      </c>
      <c r="AB233" s="31">
        <v>1881.3807266590468</v>
      </c>
      <c r="AC233" s="31">
        <v>1846.7318248067656</v>
      </c>
      <c r="AD233" s="31">
        <v>2111.4688912893102</v>
      </c>
      <c r="AE233" s="31">
        <v>2112.371090534602</v>
      </c>
      <c r="AF233" s="31">
        <v>1945.156516194653</v>
      </c>
      <c r="AG233" s="31">
        <v>2397.4781558626196</v>
      </c>
      <c r="AH233" s="31">
        <v>1900.0346298828124</v>
      </c>
      <c r="AI233" s="31">
        <v>2085.3997112975644</v>
      </c>
      <c r="AJ233" s="31">
        <v>2146.9362253136624</v>
      </c>
      <c r="AK233" s="31">
        <v>1900.0346662970223</v>
      </c>
      <c r="AL233" s="31">
        <v>1900.0346298828124</v>
      </c>
      <c r="AM233" s="31">
        <v>2106.7900622321058</v>
      </c>
      <c r="AN233" s="31">
        <v>1900.0346662970223</v>
      </c>
      <c r="AO233" s="31">
        <v>1717.3316376023856</v>
      </c>
      <c r="AP233" s="31">
        <v>1989.9926992763772</v>
      </c>
      <c r="AQ233" s="31">
        <v>1865.3243127194589</v>
      </c>
      <c r="AR233" s="31">
        <v>2300.2480219935464</v>
      </c>
      <c r="AS233" s="31">
        <v>2135.8522791439709</v>
      </c>
      <c r="AT233" s="31">
        <v>1989.9926992763772</v>
      </c>
      <c r="AU233" s="31">
        <v>1989.9926992763772</v>
      </c>
      <c r="AV233" s="31">
        <v>1275.8752575787762</v>
      </c>
      <c r="AW233" s="31">
        <v>2008.3342575020647</v>
      </c>
      <c r="AX233" s="31">
        <v>2109.352425750767</v>
      </c>
      <c r="AY233" s="31">
        <v>1989.9926992763772</v>
      </c>
      <c r="AZ233" s="31">
        <v>1702.2211810494593</v>
      </c>
      <c r="BA233" s="31">
        <v>1752.6424651392749</v>
      </c>
      <c r="BB233" s="31">
        <v>2054.3884011230471</v>
      </c>
      <c r="BC233" s="31">
        <v>1724.130535079956</v>
      </c>
      <c r="BD233" s="31">
        <v>1819.2347378412321</v>
      </c>
      <c r="BE233" s="31">
        <v>2054.3884570312493</v>
      </c>
      <c r="BF233" s="31">
        <v>2054.3884011230471</v>
      </c>
      <c r="BG233" s="31">
        <v>2323.3370594488451</v>
      </c>
      <c r="BH233" s="31">
        <v>2387.9763075164074</v>
      </c>
      <c r="BI233" s="31">
        <v>1890.9472929114324</v>
      </c>
      <c r="BJ233" s="31">
        <v>2257.3635048342921</v>
      </c>
      <c r="BK233" s="31">
        <v>2309.2546417310623</v>
      </c>
      <c r="BL233" s="31">
        <v>1938.4358687175686</v>
      </c>
      <c r="BM233" s="31">
        <v>2082.2268698458638</v>
      </c>
      <c r="BN233" s="31">
        <v>2061.7663632254748</v>
      </c>
      <c r="BO233" s="31">
        <v>2086.5108168443421</v>
      </c>
    </row>
    <row r="234" spans="1:67" ht="13.95" customHeight="1">
      <c r="A234" s="14">
        <f t="shared" si="3"/>
        <v>2029</v>
      </c>
      <c r="B234" s="32">
        <v>1991.1021028206051</v>
      </c>
      <c r="C234" s="32">
        <v>1498.7064074440495</v>
      </c>
      <c r="D234" s="32">
        <v>1694.353187170823</v>
      </c>
      <c r="E234" s="32">
        <v>1910.7381865752657</v>
      </c>
      <c r="F234" s="32">
        <v>1985.1446254880036</v>
      </c>
      <c r="G234" s="32">
        <v>1958.3697347556072</v>
      </c>
      <c r="H234" s="32">
        <v>1704.4290510934111</v>
      </c>
      <c r="I234" s="32">
        <v>1991.905886069198</v>
      </c>
      <c r="J234" s="32">
        <v>2226.1889560312584</v>
      </c>
      <c r="K234" s="31">
        <v>1300.4055126080548</v>
      </c>
      <c r="L234" s="31">
        <v>1334.1986699708241</v>
      </c>
      <c r="M234" s="31">
        <v>1553.0346829114169</v>
      </c>
      <c r="N234" s="31">
        <v>1416.4494460402257</v>
      </c>
      <c r="O234" s="31">
        <v>1425.6290572266225</v>
      </c>
      <c r="P234" s="31">
        <v>1596.8449226602479</v>
      </c>
      <c r="Q234" s="31">
        <v>1365.0171825853786</v>
      </c>
      <c r="R234" s="31">
        <v>1372.7663792506883</v>
      </c>
      <c r="S234" s="31">
        <v>1388.5697555132747</v>
      </c>
      <c r="T234" s="31">
        <v>1533.2853526143153</v>
      </c>
      <c r="U234" s="31">
        <v>1703.914980723559</v>
      </c>
      <c r="V234" s="31">
        <v>1705.9755391908666</v>
      </c>
      <c r="W234" s="31">
        <v>1607.2702514920711</v>
      </c>
      <c r="X234" s="31">
        <v>1687.0859431236986</v>
      </c>
      <c r="Y234" s="31">
        <v>1687.0859960937496</v>
      </c>
      <c r="Z234" s="31">
        <v>1687.0859431236986</v>
      </c>
      <c r="AA234" s="31">
        <v>1506.5101174592573</v>
      </c>
      <c r="AB234" s="31">
        <v>1854.4389577218708</v>
      </c>
      <c r="AC234" s="31">
        <v>1820.8491926074321</v>
      </c>
      <c r="AD234" s="31">
        <v>2077.4938596778466</v>
      </c>
      <c r="AE234" s="31">
        <v>2078.3684807802692</v>
      </c>
      <c r="AF234" s="31">
        <v>1916.2652689747292</v>
      </c>
      <c r="AG234" s="31">
        <v>2354.7604829759894</v>
      </c>
      <c r="AH234" s="31">
        <v>1872.5226542968749</v>
      </c>
      <c r="AI234" s="31">
        <v>2052.2215541836649</v>
      </c>
      <c r="AJ234" s="31">
        <v>2111.8770393870436</v>
      </c>
      <c r="AK234" s="31">
        <v>1872.5226895979868</v>
      </c>
      <c r="AL234" s="31">
        <v>1872.5226542968749</v>
      </c>
      <c r="AM234" s="31">
        <v>2072.9580515961898</v>
      </c>
      <c r="AN234" s="31">
        <v>1872.5226895979868</v>
      </c>
      <c r="AO234" s="31">
        <v>1708.4021981301566</v>
      </c>
      <c r="AP234" s="31">
        <v>1977.6691387044721</v>
      </c>
      <c r="AQ234" s="31">
        <v>1854.552640776893</v>
      </c>
      <c r="AR234" s="31">
        <v>2284.0623619687303</v>
      </c>
      <c r="AS234" s="31">
        <v>2121.713039154627</v>
      </c>
      <c r="AT234" s="31">
        <v>1977.6691387044721</v>
      </c>
      <c r="AU234" s="31">
        <v>1977.6691387044721</v>
      </c>
      <c r="AV234" s="31">
        <v>1272.4411257416959</v>
      </c>
      <c r="AW234" s="31">
        <v>1995.7823787779726</v>
      </c>
      <c r="AX234" s="31">
        <v>2095.5430594551144</v>
      </c>
      <c r="AY234" s="31">
        <v>1977.6691387044721</v>
      </c>
      <c r="AZ234" s="31">
        <v>1680.7559047728382</v>
      </c>
      <c r="BA234" s="31">
        <v>1729.6359269035765</v>
      </c>
      <c r="BB234" s="31">
        <v>2022.1581879882815</v>
      </c>
      <c r="BC234" s="31">
        <v>1701.9955405578612</v>
      </c>
      <c r="BD234" s="31">
        <v>1794.1926279508889</v>
      </c>
      <c r="BE234" s="31">
        <v>2022.1582421874994</v>
      </c>
      <c r="BF234" s="31">
        <v>2022.1581879882815</v>
      </c>
      <c r="BG234" s="31">
        <v>2301.0961004665114</v>
      </c>
      <c r="BH234" s="31">
        <v>2364.6489746169718</v>
      </c>
      <c r="BI234" s="31">
        <v>1875.9733888288874</v>
      </c>
      <c r="BJ234" s="31">
        <v>2236.2313450891779</v>
      </c>
      <c r="BK234" s="31">
        <v>2287.250362038103</v>
      </c>
      <c r="BL234" s="31">
        <v>1922.6638373105507</v>
      </c>
      <c r="BM234" s="31">
        <v>2064.0381829576982</v>
      </c>
      <c r="BN234" s="31">
        <v>2043.9215503981559</v>
      </c>
      <c r="BO234" s="31">
        <v>2068.2501308469582</v>
      </c>
    </row>
    <row r="235" spans="1:67" ht="13.95" customHeight="1">
      <c r="A235" s="14">
        <f t="shared" si="3"/>
        <v>2030</v>
      </c>
      <c r="B235" s="32">
        <v>1969.2402591910709</v>
      </c>
      <c r="C235" s="32">
        <v>1483.0117374961414</v>
      </c>
      <c r="D235" s="32">
        <v>1670.6778324597669</v>
      </c>
      <c r="E235" s="32">
        <v>1882.0829178438014</v>
      </c>
      <c r="F235" s="32">
        <v>1953.6072523746157</v>
      </c>
      <c r="G235" s="32">
        <v>1946.0832282884442</v>
      </c>
      <c r="H235" s="32">
        <v>1682.313832748451</v>
      </c>
      <c r="I235" s="32">
        <v>1960.7467866193801</v>
      </c>
      <c r="J235" s="32">
        <v>2205.6667783665571</v>
      </c>
      <c r="K235" s="31">
        <v>1290.9332667150079</v>
      </c>
      <c r="L235" s="31">
        <v>1323.6608740708432</v>
      </c>
      <c r="M235" s="31">
        <v>1535.596652369165</v>
      </c>
      <c r="N235" s="31">
        <v>1403.3181572011194</v>
      </c>
      <c r="O235" s="31">
        <v>1412.2083211879453</v>
      </c>
      <c r="P235" s="31">
        <v>1578.0254881619517</v>
      </c>
      <c r="Q235" s="31">
        <v>1353.507631783137</v>
      </c>
      <c r="R235" s="31">
        <v>1361.0124844094503</v>
      </c>
      <c r="S235" s="31">
        <v>1376.3175560151083</v>
      </c>
      <c r="T235" s="31">
        <v>1516.4700487030532</v>
      </c>
      <c r="U235" s="31">
        <v>1681.7194633133568</v>
      </c>
      <c r="V235" s="31">
        <v>1681.9081912639051</v>
      </c>
      <c r="W235" s="31">
        <v>1586.5678565548415</v>
      </c>
      <c r="X235" s="31">
        <v>1663.6625586990272</v>
      </c>
      <c r="Y235" s="31">
        <v>1663.6626098632807</v>
      </c>
      <c r="Z235" s="31">
        <v>1663.6625586990272</v>
      </c>
      <c r="AA235" s="31">
        <v>1490.539077719551</v>
      </c>
      <c r="AB235" s="31">
        <v>1827.4971887846948</v>
      </c>
      <c r="AC235" s="31">
        <v>1794.9665604080985</v>
      </c>
      <c r="AD235" s="31">
        <v>2043.5188280663829</v>
      </c>
      <c r="AE235" s="31">
        <v>2044.3658710259365</v>
      </c>
      <c r="AF235" s="31">
        <v>1887.3740217548054</v>
      </c>
      <c r="AG235" s="31">
        <v>2312.0428100893591</v>
      </c>
      <c r="AH235" s="31">
        <v>1845.0106787109373</v>
      </c>
      <c r="AI235" s="31">
        <v>2019.0433970697657</v>
      </c>
      <c r="AJ235" s="31">
        <v>2076.8178534604249</v>
      </c>
      <c r="AK235" s="31">
        <v>1845.0107128989512</v>
      </c>
      <c r="AL235" s="31">
        <v>1845.0106787109373</v>
      </c>
      <c r="AM235" s="31">
        <v>2039.1260409602739</v>
      </c>
      <c r="AN235" s="31">
        <v>1845.0107128989512</v>
      </c>
      <c r="AO235" s="31">
        <v>1699.4727586579277</v>
      </c>
      <c r="AP235" s="31">
        <v>1965.345578132567</v>
      </c>
      <c r="AQ235" s="31">
        <v>1843.780968834327</v>
      </c>
      <c r="AR235" s="31">
        <v>2267.8767019439142</v>
      </c>
      <c r="AS235" s="31">
        <v>2107.5737991652832</v>
      </c>
      <c r="AT235" s="31">
        <v>1965.345578132567</v>
      </c>
      <c r="AU235" s="31">
        <v>1965.345578132567</v>
      </c>
      <c r="AV235" s="31">
        <v>1269.0069939046157</v>
      </c>
      <c r="AW235" s="31">
        <v>1983.2305000538804</v>
      </c>
      <c r="AX235" s="31">
        <v>2081.7336931594618</v>
      </c>
      <c r="AY235" s="31">
        <v>1965.345578132567</v>
      </c>
      <c r="AZ235" s="31">
        <v>1659.2906284962171</v>
      </c>
      <c r="BA235" s="31">
        <v>1706.6293886678782</v>
      </c>
      <c r="BB235" s="31">
        <v>1989.9279748535159</v>
      </c>
      <c r="BC235" s="31">
        <v>1679.8605460357664</v>
      </c>
      <c r="BD235" s="31">
        <v>1769.1505180605457</v>
      </c>
      <c r="BE235" s="31">
        <v>1989.9280273437494</v>
      </c>
      <c r="BF235" s="31">
        <v>1989.9279748535159</v>
      </c>
      <c r="BG235" s="31">
        <v>2278.8551414841777</v>
      </c>
      <c r="BH235" s="31">
        <v>2341.3216417175363</v>
      </c>
      <c r="BI235" s="31">
        <v>1860.9994847463424</v>
      </c>
      <c r="BJ235" s="31">
        <v>2215.0991853440637</v>
      </c>
      <c r="BK235" s="31">
        <v>2265.2460823451438</v>
      </c>
      <c r="BL235" s="31">
        <v>1906.8918059035327</v>
      </c>
      <c r="BM235" s="31">
        <v>2045.8494960695323</v>
      </c>
      <c r="BN235" s="31">
        <v>2026.0767375708369</v>
      </c>
      <c r="BO235" s="31">
        <v>2049.9894448495743</v>
      </c>
    </row>
    <row r="236" spans="1:67" ht="13.95" customHeight="1">
      <c r="A236" s="14">
        <f t="shared" si="3"/>
        <v>2031</v>
      </c>
      <c r="B236" s="32">
        <v>1947.4317188318944</v>
      </c>
      <c r="C236" s="32">
        <v>1467.2930183253875</v>
      </c>
      <c r="D236" s="32">
        <v>1646.9998805874575</v>
      </c>
      <c r="E236" s="32">
        <v>1853.4081524440144</v>
      </c>
      <c r="F236" s="32">
        <v>1922.1290854167007</v>
      </c>
      <c r="G236" s="32">
        <v>1933.7794082520343</v>
      </c>
      <c r="H236" s="32">
        <v>1660.1859867264466</v>
      </c>
      <c r="I236" s="32">
        <v>1929.5555037281167</v>
      </c>
      <c r="J236" s="32">
        <v>2185.1517681243577</v>
      </c>
      <c r="K236" s="31">
        <v>1281.461020821961</v>
      </c>
      <c r="L236" s="31">
        <v>1313.1230781708623</v>
      </c>
      <c r="M236" s="31">
        <v>1518.1586218269131</v>
      </c>
      <c r="N236" s="31">
        <v>1390.1868683620132</v>
      </c>
      <c r="O236" s="31">
        <v>1398.7875851492681</v>
      </c>
      <c r="P236" s="31">
        <v>1559.2060536636554</v>
      </c>
      <c r="Q236" s="31">
        <v>1341.9980809808953</v>
      </c>
      <c r="R236" s="31">
        <v>1349.2585895682123</v>
      </c>
      <c r="S236" s="31">
        <v>1364.0653565169418</v>
      </c>
      <c r="T236" s="31">
        <v>1499.654744791791</v>
      </c>
      <c r="U236" s="31">
        <v>1659.5239459031545</v>
      </c>
      <c r="V236" s="31">
        <v>1657.8408433369436</v>
      </c>
      <c r="W236" s="31">
        <v>1565.8654616176118</v>
      </c>
      <c r="X236" s="31">
        <v>1640.2391742743557</v>
      </c>
      <c r="Y236" s="31">
        <v>1640.2392236328119</v>
      </c>
      <c r="Z236" s="31">
        <v>1640.2391742743557</v>
      </c>
      <c r="AA236" s="31">
        <v>1474.5680379798446</v>
      </c>
      <c r="AB236" s="31">
        <v>1800.5554198475188</v>
      </c>
      <c r="AC236" s="31">
        <v>1769.083928208765</v>
      </c>
      <c r="AD236" s="31">
        <v>2009.5437964549192</v>
      </c>
      <c r="AE236" s="31">
        <v>2010.3632612716037</v>
      </c>
      <c r="AF236" s="31">
        <v>1858.4827745348816</v>
      </c>
      <c r="AG236" s="31">
        <v>2269.3251372027289</v>
      </c>
      <c r="AH236" s="31">
        <v>1817.4987031249998</v>
      </c>
      <c r="AI236" s="31">
        <v>1985.8652399558664</v>
      </c>
      <c r="AJ236" s="31">
        <v>2041.7586675338064</v>
      </c>
      <c r="AK236" s="31">
        <v>1817.4987361999156</v>
      </c>
      <c r="AL236" s="31">
        <v>1817.4987031249998</v>
      </c>
      <c r="AM236" s="31">
        <v>2005.2940303243581</v>
      </c>
      <c r="AN236" s="31">
        <v>1817.4987361999156</v>
      </c>
      <c r="AO236" s="31">
        <v>1690.5433191856987</v>
      </c>
      <c r="AP236" s="31">
        <v>1953.0220175606619</v>
      </c>
      <c r="AQ236" s="31">
        <v>1833.0092968917611</v>
      </c>
      <c r="AR236" s="31">
        <v>2251.6910419190981</v>
      </c>
      <c r="AS236" s="31">
        <v>2093.4345591759393</v>
      </c>
      <c r="AT236" s="31">
        <v>1953.0220175606619</v>
      </c>
      <c r="AU236" s="31">
        <v>1953.0220175606619</v>
      </c>
      <c r="AV236" s="31">
        <v>1265.5728620675354</v>
      </c>
      <c r="AW236" s="31">
        <v>1970.6786213297883</v>
      </c>
      <c r="AX236" s="31">
        <v>2067.9243268638093</v>
      </c>
      <c r="AY236" s="31">
        <v>1953.0220175606619</v>
      </c>
      <c r="AZ236" s="31">
        <v>1637.825352219596</v>
      </c>
      <c r="BA236" s="31">
        <v>1683.6228504321798</v>
      </c>
      <c r="BB236" s="31">
        <v>1957.6977617187504</v>
      </c>
      <c r="BC236" s="31">
        <v>1657.7255515136717</v>
      </c>
      <c r="BD236" s="31">
        <v>1744.1084081702024</v>
      </c>
      <c r="BE236" s="31">
        <v>1957.6978124999994</v>
      </c>
      <c r="BF236" s="31">
        <v>1957.6977617187504</v>
      </c>
      <c r="BG236" s="31">
        <v>2256.614182501844</v>
      </c>
      <c r="BH236" s="31">
        <v>2317.9943088181008</v>
      </c>
      <c r="BI236" s="31">
        <v>1846.0255806637974</v>
      </c>
      <c r="BJ236" s="31">
        <v>2193.9670255989495</v>
      </c>
      <c r="BK236" s="31">
        <v>2243.2418026521846</v>
      </c>
      <c r="BL236" s="31">
        <v>1891.1197744965148</v>
      </c>
      <c r="BM236" s="31">
        <v>2027.6608091813664</v>
      </c>
      <c r="BN236" s="31">
        <v>2008.231924743518</v>
      </c>
      <c r="BO236" s="31">
        <v>2031.7287588521904</v>
      </c>
    </row>
    <row r="237" spans="1:67" ht="13.95" customHeight="1">
      <c r="A237" s="14">
        <f t="shared" si="3"/>
        <v>2032</v>
      </c>
      <c r="B237" s="32">
        <v>1925.6773641239163</v>
      </c>
      <c r="C237" s="32">
        <v>1451.5197835659765</v>
      </c>
      <c r="D237" s="32">
        <v>1623.3190544685799</v>
      </c>
      <c r="E237" s="32">
        <v>1824.7329658870965</v>
      </c>
      <c r="F237" s="32">
        <v>1890.6907943303688</v>
      </c>
      <c r="G237" s="32">
        <v>1921.4725419279705</v>
      </c>
      <c r="H237" s="32">
        <v>1638.055480341789</v>
      </c>
      <c r="I237" s="32">
        <v>1898.4127347690255</v>
      </c>
      <c r="J237" s="32">
        <v>2164.61414098659</v>
      </c>
      <c r="K237" s="31">
        <v>1271.9887749289142</v>
      </c>
      <c r="L237" s="31">
        <v>1302.5852822708814</v>
      </c>
      <c r="M237" s="31">
        <v>1500.7205912846612</v>
      </c>
      <c r="N237" s="31">
        <v>1377.055579522907</v>
      </c>
      <c r="O237" s="31">
        <v>1385.3668491105909</v>
      </c>
      <c r="P237" s="31">
        <v>1540.3866191653592</v>
      </c>
      <c r="Q237" s="31">
        <v>1330.4885301786537</v>
      </c>
      <c r="R237" s="31">
        <v>1337.5046947269743</v>
      </c>
      <c r="S237" s="31">
        <v>1351.8131570187754</v>
      </c>
      <c r="T237" s="31">
        <v>1482.8394408805289</v>
      </c>
      <c r="U237" s="31">
        <v>1637.3284284929523</v>
      </c>
      <c r="V237" s="31">
        <v>1633.7734954099822</v>
      </c>
      <c r="W237" s="31">
        <v>1545.1630666803821</v>
      </c>
      <c r="X237" s="31">
        <v>1616.8157898496843</v>
      </c>
      <c r="Y237" s="31">
        <v>1616.815837402343</v>
      </c>
      <c r="Z237" s="31">
        <v>1616.8157898496843</v>
      </c>
      <c r="AA237" s="31">
        <v>1458.5969982401382</v>
      </c>
      <c r="AB237" s="31">
        <v>1773.6136509103428</v>
      </c>
      <c r="AC237" s="31">
        <v>1743.2012960094314</v>
      </c>
      <c r="AD237" s="31">
        <v>1975.5687648434555</v>
      </c>
      <c r="AE237" s="31">
        <v>1976.360651517271</v>
      </c>
      <c r="AF237" s="31">
        <v>1829.5915273149578</v>
      </c>
      <c r="AG237" s="31">
        <v>2226.6074643160987</v>
      </c>
      <c r="AH237" s="31">
        <v>1789.9867275390623</v>
      </c>
      <c r="AI237" s="31">
        <v>1952.6870828419671</v>
      </c>
      <c r="AJ237" s="31">
        <v>2006.6994816071879</v>
      </c>
      <c r="AK237" s="31">
        <v>1789.98675950088</v>
      </c>
      <c r="AL237" s="31">
        <v>1789.9867275390623</v>
      </c>
      <c r="AM237" s="31">
        <v>1971.4620196884423</v>
      </c>
      <c r="AN237" s="31">
        <v>1789.98675950088</v>
      </c>
      <c r="AO237" s="31">
        <v>1681.6138797134697</v>
      </c>
      <c r="AP237" s="31">
        <v>1940.6984569887568</v>
      </c>
      <c r="AQ237" s="31">
        <v>1822.2376249491952</v>
      </c>
      <c r="AR237" s="31">
        <v>2235.505381894282</v>
      </c>
      <c r="AS237" s="31">
        <v>2079.2953191865954</v>
      </c>
      <c r="AT237" s="31">
        <v>1940.6984569887568</v>
      </c>
      <c r="AU237" s="31">
        <v>1940.6984569887568</v>
      </c>
      <c r="AV237" s="31">
        <v>1262.1387302304552</v>
      </c>
      <c r="AW237" s="31">
        <v>1958.1267426056961</v>
      </c>
      <c r="AX237" s="31">
        <v>2054.1149605681567</v>
      </c>
      <c r="AY237" s="31">
        <v>1940.6984569887568</v>
      </c>
      <c r="AZ237" s="31">
        <v>1616.3600759429748</v>
      </c>
      <c r="BA237" s="31">
        <v>1660.6163121964814</v>
      </c>
      <c r="BB237" s="31">
        <v>1925.4675485839848</v>
      </c>
      <c r="BC237" s="31">
        <v>1635.5905569915769</v>
      </c>
      <c r="BD237" s="31">
        <v>1719.0662982798592</v>
      </c>
      <c r="BE237" s="31">
        <v>1925.4675976562494</v>
      </c>
      <c r="BF237" s="31">
        <v>1925.4675485839848</v>
      </c>
      <c r="BG237" s="31">
        <v>2234.3732235195102</v>
      </c>
      <c r="BH237" s="31">
        <v>2294.6669759186652</v>
      </c>
      <c r="BI237" s="31">
        <v>1831.0516765812524</v>
      </c>
      <c r="BJ237" s="31">
        <v>2172.8348658538353</v>
      </c>
      <c r="BK237" s="31">
        <v>2221.2375229592253</v>
      </c>
      <c r="BL237" s="31">
        <v>1875.3477430894968</v>
      </c>
      <c r="BM237" s="31">
        <v>2009.4721222932005</v>
      </c>
      <c r="BN237" s="31">
        <v>1990.387111916199</v>
      </c>
      <c r="BO237" s="31">
        <v>2013.4680728548065</v>
      </c>
    </row>
    <row r="238" spans="1:67" ht="13.95" customHeight="1">
      <c r="A238" s="14">
        <f t="shared" si="3"/>
        <v>2033</v>
      </c>
      <c r="B238" s="32">
        <v>1904.0188074097173</v>
      </c>
      <c r="C238" s="32">
        <v>1435.686843211322</v>
      </c>
      <c r="D238" s="32">
        <v>1599.6396893007848</v>
      </c>
      <c r="E238" s="32">
        <v>1796.0661454642498</v>
      </c>
      <c r="F238" s="32">
        <v>1859.2743960293942</v>
      </c>
      <c r="G238" s="32">
        <v>1909.1507002184371</v>
      </c>
      <c r="H238" s="32">
        <v>1615.9287337915446</v>
      </c>
      <c r="I238" s="32">
        <v>1867.2756288798178</v>
      </c>
      <c r="J238" s="32">
        <v>2144.0799078827727</v>
      </c>
      <c r="K238" s="31">
        <v>1262.5165290358673</v>
      </c>
      <c r="L238" s="31">
        <v>1292.0474863709005</v>
      </c>
      <c r="M238" s="31">
        <v>1483.2825607424093</v>
      </c>
      <c r="N238" s="31">
        <v>1363.9242906838008</v>
      </c>
      <c r="O238" s="31">
        <v>1371.9461130719137</v>
      </c>
      <c r="P238" s="31">
        <v>1521.567184667063</v>
      </c>
      <c r="Q238" s="31">
        <v>1318.9789793764121</v>
      </c>
      <c r="R238" s="31">
        <v>1325.7507998857363</v>
      </c>
      <c r="S238" s="31">
        <v>1339.560957520609</v>
      </c>
      <c r="T238" s="31">
        <v>1466.0241369692667</v>
      </c>
      <c r="U238" s="31">
        <v>1615.1329110827501</v>
      </c>
      <c r="V238" s="31">
        <v>1609.7061474830207</v>
      </c>
      <c r="W238" s="31">
        <v>1524.4606717431525</v>
      </c>
      <c r="X238" s="31">
        <v>1593.3924054250128</v>
      </c>
      <c r="Y238" s="31">
        <v>1593.3924511718742</v>
      </c>
      <c r="Z238" s="31">
        <v>1593.3924054250128</v>
      </c>
      <c r="AA238" s="31">
        <v>1442.6259585004318</v>
      </c>
      <c r="AB238" s="31">
        <v>1746.6718819731668</v>
      </c>
      <c r="AC238" s="31">
        <v>1717.3186638100979</v>
      </c>
      <c r="AD238" s="31">
        <v>1941.5937332319918</v>
      </c>
      <c r="AE238" s="31">
        <v>1942.3580417629382</v>
      </c>
      <c r="AF238" s="31">
        <v>1800.700280095034</v>
      </c>
      <c r="AG238" s="31">
        <v>2183.8897914294685</v>
      </c>
      <c r="AH238" s="31">
        <v>1762.4747519531247</v>
      </c>
      <c r="AI238" s="31">
        <v>1919.5089257280679</v>
      </c>
      <c r="AJ238" s="31">
        <v>1971.6402956805694</v>
      </c>
      <c r="AK238" s="31">
        <v>1762.4747828018444</v>
      </c>
      <c r="AL238" s="31">
        <v>1762.4747519531247</v>
      </c>
      <c r="AM238" s="31">
        <v>1937.6300090525265</v>
      </c>
      <c r="AN238" s="31">
        <v>1762.4747828018444</v>
      </c>
      <c r="AO238" s="31">
        <v>1672.6844402412407</v>
      </c>
      <c r="AP238" s="31">
        <v>1928.3748964168517</v>
      </c>
      <c r="AQ238" s="31">
        <v>1811.4659530066292</v>
      </c>
      <c r="AR238" s="31">
        <v>2219.3197218694659</v>
      </c>
      <c r="AS238" s="31">
        <v>2065.1560791972515</v>
      </c>
      <c r="AT238" s="31">
        <v>1928.3748964168517</v>
      </c>
      <c r="AU238" s="31">
        <v>1928.3748964168517</v>
      </c>
      <c r="AV238" s="31">
        <v>1258.7045983933749</v>
      </c>
      <c r="AW238" s="31">
        <v>1945.574863881604</v>
      </c>
      <c r="AX238" s="31">
        <v>2040.3055942725039</v>
      </c>
      <c r="AY238" s="31">
        <v>1928.3748964168517</v>
      </c>
      <c r="AZ238" s="31">
        <v>1594.8947996663537</v>
      </c>
      <c r="BA238" s="31">
        <v>1637.6097739607831</v>
      </c>
      <c r="BB238" s="31">
        <v>1893.2373354492192</v>
      </c>
      <c r="BC238" s="31">
        <v>1613.4555624694822</v>
      </c>
      <c r="BD238" s="31">
        <v>1694.024188389516</v>
      </c>
      <c r="BE238" s="31">
        <v>1893.2373828124994</v>
      </c>
      <c r="BF238" s="31">
        <v>1893.2373354492192</v>
      </c>
      <c r="BG238" s="31">
        <v>2212.1322645371765</v>
      </c>
      <c r="BH238" s="31">
        <v>2271.3396430192297</v>
      </c>
      <c r="BI238" s="31">
        <v>1816.0777724987074</v>
      </c>
      <c r="BJ238" s="31">
        <v>2151.702706108721</v>
      </c>
      <c r="BK238" s="31">
        <v>2199.2332432662661</v>
      </c>
      <c r="BL238" s="31">
        <v>1859.5757116824789</v>
      </c>
      <c r="BM238" s="31">
        <v>1991.2834354050347</v>
      </c>
      <c r="BN238" s="31">
        <v>1972.5422990888801</v>
      </c>
      <c r="BO238" s="31">
        <v>1995.2073868574225</v>
      </c>
    </row>
    <row r="239" spans="1:67" ht="13.95" customHeight="1">
      <c r="A239" s="14">
        <f t="shared" si="3"/>
        <v>2034</v>
      </c>
      <c r="B239" s="32">
        <v>1882.4608588588358</v>
      </c>
      <c r="C239" s="32">
        <v>1419.8319663083619</v>
      </c>
      <c r="D239" s="32">
        <v>1575.9593289778629</v>
      </c>
      <c r="E239" s="32">
        <v>1767.4347188222841</v>
      </c>
      <c r="F239" s="32">
        <v>1827.8621404706737</v>
      </c>
      <c r="G239" s="32">
        <v>1896.8074244382497</v>
      </c>
      <c r="H239" s="32">
        <v>1593.8043160247194</v>
      </c>
      <c r="I239" s="32">
        <v>1836.0737952503291</v>
      </c>
      <c r="J239" s="32">
        <v>2123.5456963580946</v>
      </c>
      <c r="K239" s="31">
        <v>1253.0442831428204</v>
      </c>
      <c r="L239" s="31">
        <v>1281.5096904709196</v>
      </c>
      <c r="M239" s="31">
        <v>1465.8445302001574</v>
      </c>
      <c r="N239" s="31">
        <v>1350.7930018446946</v>
      </c>
      <c r="O239" s="31">
        <v>1358.5253770332365</v>
      </c>
      <c r="P239" s="31">
        <v>1502.7477501687667</v>
      </c>
      <c r="Q239" s="31">
        <v>1307.4694285741705</v>
      </c>
      <c r="R239" s="31">
        <v>1313.9969050444984</v>
      </c>
      <c r="S239" s="31">
        <v>1327.3087580224426</v>
      </c>
      <c r="T239" s="31">
        <v>1449.2088330580045</v>
      </c>
      <c r="U239" s="31">
        <v>1592.9373936725478</v>
      </c>
      <c r="V239" s="31">
        <v>1585.6387995560592</v>
      </c>
      <c r="W239" s="31">
        <v>1503.7582768059228</v>
      </c>
      <c r="X239" s="31">
        <v>1569.9690210003414</v>
      </c>
      <c r="Y239" s="31">
        <v>1569.9690649414053</v>
      </c>
      <c r="Z239" s="31">
        <v>1569.9690210003414</v>
      </c>
      <c r="AA239" s="31">
        <v>1426.6549187607254</v>
      </c>
      <c r="AB239" s="31">
        <v>1719.7301130359908</v>
      </c>
      <c r="AC239" s="31">
        <v>1691.4360316107643</v>
      </c>
      <c r="AD239" s="31">
        <v>1907.6187016205281</v>
      </c>
      <c r="AE239" s="31">
        <v>1908.3554320086055</v>
      </c>
      <c r="AF239" s="31">
        <v>1771.8090328751102</v>
      </c>
      <c r="AG239" s="31">
        <v>2141.1721185428382</v>
      </c>
      <c r="AH239" s="31">
        <v>1734.9627763671872</v>
      </c>
      <c r="AI239" s="31">
        <v>1886.3307686141686</v>
      </c>
      <c r="AJ239" s="31">
        <v>1936.5811097539508</v>
      </c>
      <c r="AK239" s="31">
        <v>1734.9628061028088</v>
      </c>
      <c r="AL239" s="31">
        <v>1734.9627763671872</v>
      </c>
      <c r="AM239" s="31">
        <v>1903.7979984166107</v>
      </c>
      <c r="AN239" s="31">
        <v>1734.9628061028088</v>
      </c>
      <c r="AO239" s="31">
        <v>1663.7550007690118</v>
      </c>
      <c r="AP239" s="31">
        <v>1916.0513358449466</v>
      </c>
      <c r="AQ239" s="31">
        <v>1800.6942810640633</v>
      </c>
      <c r="AR239" s="31">
        <v>2203.1340618446498</v>
      </c>
      <c r="AS239" s="31">
        <v>2051.0168392079077</v>
      </c>
      <c r="AT239" s="31">
        <v>1916.0513358449466</v>
      </c>
      <c r="AU239" s="31">
        <v>1916.0513358449466</v>
      </c>
      <c r="AV239" s="31">
        <v>1255.2704665562947</v>
      </c>
      <c r="AW239" s="31">
        <v>1933.0229851575118</v>
      </c>
      <c r="AX239" s="31">
        <v>2026.4962279768511</v>
      </c>
      <c r="AY239" s="31">
        <v>1916.0513358449466</v>
      </c>
      <c r="AZ239" s="31">
        <v>1573.4295233897326</v>
      </c>
      <c r="BA239" s="31">
        <v>1614.6032357250847</v>
      </c>
      <c r="BB239" s="31">
        <v>1861.0071223144537</v>
      </c>
      <c r="BC239" s="31">
        <v>1591.3205679473874</v>
      </c>
      <c r="BD239" s="31">
        <v>1668.9820784991728</v>
      </c>
      <c r="BE239" s="31">
        <v>1861.0071679687494</v>
      </c>
      <c r="BF239" s="31">
        <v>1861.0071223144537</v>
      </c>
      <c r="BG239" s="31">
        <v>2189.8913055548428</v>
      </c>
      <c r="BH239" s="31">
        <v>2248.0123101197942</v>
      </c>
      <c r="BI239" s="31">
        <v>1801.1038684161624</v>
      </c>
      <c r="BJ239" s="31">
        <v>2130.5705463636068</v>
      </c>
      <c r="BK239" s="31">
        <v>2177.2289635733068</v>
      </c>
      <c r="BL239" s="31">
        <v>1843.8036802754609</v>
      </c>
      <c r="BM239" s="31">
        <v>1973.0947485168688</v>
      </c>
      <c r="BN239" s="31">
        <v>1954.6974862615612</v>
      </c>
      <c r="BO239" s="31">
        <v>1976.9467008600386</v>
      </c>
    </row>
    <row r="240" spans="1:67" ht="13.95" customHeight="1">
      <c r="A240" s="14">
        <f t="shared" si="3"/>
        <v>2035</v>
      </c>
      <c r="B240" s="32">
        <v>1861.0116780915125</v>
      </c>
      <c r="C240" s="32">
        <v>1403.9506372043663</v>
      </c>
      <c r="D240" s="32">
        <v>1552.275558384991</v>
      </c>
      <c r="E240" s="32">
        <v>1738.8548884884196</v>
      </c>
      <c r="F240" s="32">
        <v>1796.4647143746588</v>
      </c>
      <c r="G240" s="32">
        <v>1884.4523224812049</v>
      </c>
      <c r="H240" s="32">
        <v>1571.6872418825731</v>
      </c>
      <c r="I240" s="32">
        <v>1804.8536349443284</v>
      </c>
      <c r="J240" s="32">
        <v>2103.0018611739015</v>
      </c>
      <c r="K240" s="31">
        <v>1243.5720372497735</v>
      </c>
      <c r="L240" s="31">
        <v>1270.9718945709387</v>
      </c>
      <c r="M240" s="31">
        <v>1448.4064996579054</v>
      </c>
      <c r="N240" s="31">
        <v>1337.6617130055884</v>
      </c>
      <c r="O240" s="31">
        <v>1345.1046409945593</v>
      </c>
      <c r="P240" s="31">
        <v>1483.9283156704705</v>
      </c>
      <c r="Q240" s="31">
        <v>1295.9598777719289</v>
      </c>
      <c r="R240" s="31">
        <v>1302.2430102032604</v>
      </c>
      <c r="S240" s="31">
        <v>1315.0565585242762</v>
      </c>
      <c r="T240" s="31">
        <v>1432.3935291467424</v>
      </c>
      <c r="U240" s="31">
        <v>1570.7418762623456</v>
      </c>
      <c r="V240" s="31">
        <v>1561.5714516290977</v>
      </c>
      <c r="W240" s="31">
        <v>1483.0558818686932</v>
      </c>
      <c r="X240" s="31">
        <v>1546.54563657567</v>
      </c>
      <c r="Y240" s="31">
        <v>1546.5456787109365</v>
      </c>
      <c r="Z240" s="31">
        <v>1546.54563657567</v>
      </c>
      <c r="AA240" s="31">
        <v>1410.683879021019</v>
      </c>
      <c r="AB240" s="31">
        <v>1692.7883440988148</v>
      </c>
      <c r="AC240" s="31">
        <v>1665.5533994114307</v>
      </c>
      <c r="AD240" s="31">
        <v>1873.6436700090644</v>
      </c>
      <c r="AE240" s="31">
        <v>1874.3528222542727</v>
      </c>
      <c r="AF240" s="31">
        <v>1742.9177856551864</v>
      </c>
      <c r="AG240" s="31">
        <v>2098.454445656208</v>
      </c>
      <c r="AH240" s="31">
        <v>1707.4508007812497</v>
      </c>
      <c r="AI240" s="31">
        <v>1853.1526115002694</v>
      </c>
      <c r="AJ240" s="31">
        <v>1901.5219238273323</v>
      </c>
      <c r="AK240" s="31">
        <v>1707.4508294037732</v>
      </c>
      <c r="AL240" s="31">
        <v>1707.4508007812497</v>
      </c>
      <c r="AM240" s="31">
        <v>1869.9659877806948</v>
      </c>
      <c r="AN240" s="31">
        <v>1707.4508294037732</v>
      </c>
      <c r="AO240" s="31">
        <v>1654.8255612967828</v>
      </c>
      <c r="AP240" s="31">
        <v>1903.7277752730415</v>
      </c>
      <c r="AQ240" s="31">
        <v>1789.9226091214973</v>
      </c>
      <c r="AR240" s="31">
        <v>2186.9484018198336</v>
      </c>
      <c r="AS240" s="31">
        <v>2036.8775992185635</v>
      </c>
      <c r="AT240" s="31">
        <v>1903.7277752730415</v>
      </c>
      <c r="AU240" s="31">
        <v>1903.7277752730415</v>
      </c>
      <c r="AV240" s="31">
        <v>1251.8363347192144</v>
      </c>
      <c r="AW240" s="31">
        <v>1920.4711064334197</v>
      </c>
      <c r="AX240" s="31">
        <v>2012.6868616811983</v>
      </c>
      <c r="AY240" s="31">
        <v>1903.7277752730415</v>
      </c>
      <c r="AZ240" s="31">
        <v>1551.9642471131115</v>
      </c>
      <c r="BA240" s="31">
        <v>1591.5966974893863</v>
      </c>
      <c r="BB240" s="31">
        <v>1828.7769091796881</v>
      </c>
      <c r="BC240" s="31">
        <v>1569.1855734252927</v>
      </c>
      <c r="BD240" s="31">
        <v>1643.9399686088295</v>
      </c>
      <c r="BE240" s="31">
        <v>1828.7769531249994</v>
      </c>
      <c r="BF240" s="31">
        <v>1828.7769091796881</v>
      </c>
      <c r="BG240" s="31">
        <v>2167.6503465725091</v>
      </c>
      <c r="BH240" s="31">
        <v>2224.6849772203586</v>
      </c>
      <c r="BI240" s="31">
        <v>1786.1299643336174</v>
      </c>
      <c r="BJ240" s="31">
        <v>2109.4383866184926</v>
      </c>
      <c r="BK240" s="31">
        <v>2155.2246838803476</v>
      </c>
      <c r="BL240" s="31">
        <v>1828.031648868443</v>
      </c>
      <c r="BM240" s="31">
        <v>1954.9060616287029</v>
      </c>
      <c r="BN240" s="31">
        <v>1936.8526734342422</v>
      </c>
      <c r="BO240" s="31">
        <v>1958.6860148626547</v>
      </c>
    </row>
    <row r="241" spans="1:67" ht="13.95" customHeight="1">
      <c r="A241" s="14">
        <f t="shared" si="3"/>
        <v>2036</v>
      </c>
      <c r="B241" s="32">
        <v>1839.66830844113</v>
      </c>
      <c r="C241" s="32">
        <v>1388.0259445006561</v>
      </c>
      <c r="D241" s="32">
        <v>1528.5907122868491</v>
      </c>
      <c r="E241" s="32">
        <v>1710.2987853689447</v>
      </c>
      <c r="F241" s="32">
        <v>1765.084407697233</v>
      </c>
      <c r="G241" s="32">
        <v>1872.1103941338497</v>
      </c>
      <c r="H241" s="32">
        <v>1549.5755786513059</v>
      </c>
      <c r="I241" s="32">
        <v>1773.6155379591714</v>
      </c>
      <c r="J241" s="32">
        <v>2082.4391502040376</v>
      </c>
      <c r="K241" s="31">
        <v>1234.0997913567267</v>
      </c>
      <c r="L241" s="31">
        <v>1260.4340986709578</v>
      </c>
      <c r="M241" s="31">
        <v>1430.9684691156535</v>
      </c>
      <c r="N241" s="31">
        <v>1324.5304241664821</v>
      </c>
      <c r="O241" s="31">
        <v>1331.6839049558821</v>
      </c>
      <c r="P241" s="31">
        <v>1465.1088811721743</v>
      </c>
      <c r="Q241" s="31">
        <v>1284.4503269696872</v>
      </c>
      <c r="R241" s="31">
        <v>1290.4891153620224</v>
      </c>
      <c r="S241" s="31">
        <v>1302.8043590261098</v>
      </c>
      <c r="T241" s="31">
        <v>1415.5782252354802</v>
      </c>
      <c r="U241" s="31">
        <v>1548.5463588521434</v>
      </c>
      <c r="V241" s="31">
        <v>1537.5041037021363</v>
      </c>
      <c r="W241" s="31">
        <v>1462.3534869314635</v>
      </c>
      <c r="X241" s="31">
        <v>1523.1222521509985</v>
      </c>
      <c r="Y241" s="31">
        <v>1523.1222924804676</v>
      </c>
      <c r="Z241" s="31">
        <v>1523.1222521509985</v>
      </c>
      <c r="AA241" s="31">
        <v>1394.7128392813127</v>
      </c>
      <c r="AB241" s="31">
        <v>1665.8465751616388</v>
      </c>
      <c r="AC241" s="31">
        <v>1639.6707672120972</v>
      </c>
      <c r="AD241" s="31">
        <v>1839.6686383976007</v>
      </c>
      <c r="AE241" s="31">
        <v>1840.35021249994</v>
      </c>
      <c r="AF241" s="31">
        <v>1714.0265384352626</v>
      </c>
      <c r="AG241" s="31">
        <v>2055.7367727695778</v>
      </c>
      <c r="AH241" s="31">
        <v>1679.9388251953121</v>
      </c>
      <c r="AI241" s="31">
        <v>1819.9744543863701</v>
      </c>
      <c r="AJ241" s="31">
        <v>1866.4627379007138</v>
      </c>
      <c r="AK241" s="31">
        <v>1679.9388527047377</v>
      </c>
      <c r="AL241" s="31">
        <v>1679.9388251953121</v>
      </c>
      <c r="AM241" s="31">
        <v>1836.133977144779</v>
      </c>
      <c r="AN241" s="31">
        <v>1679.9388527047377</v>
      </c>
      <c r="AO241" s="31">
        <v>1645.8961218245538</v>
      </c>
      <c r="AP241" s="31">
        <v>1891.4042147011364</v>
      </c>
      <c r="AQ241" s="31">
        <v>1779.1509371789314</v>
      </c>
      <c r="AR241" s="31">
        <v>2170.7627417950175</v>
      </c>
      <c r="AS241" s="31">
        <v>2022.7383592292194</v>
      </c>
      <c r="AT241" s="31">
        <v>1891.4042147011364</v>
      </c>
      <c r="AU241" s="31">
        <v>1891.4042147011364</v>
      </c>
      <c r="AV241" s="31">
        <v>1248.4022028821341</v>
      </c>
      <c r="AW241" s="31">
        <v>1907.9192277093275</v>
      </c>
      <c r="AX241" s="31">
        <v>1998.8774953855454</v>
      </c>
      <c r="AY241" s="31">
        <v>1891.4042147011364</v>
      </c>
      <c r="AZ241" s="31">
        <v>1530.4989708364903</v>
      </c>
      <c r="BA241" s="31">
        <v>1568.5901592536879</v>
      </c>
      <c r="BB241" s="31">
        <v>1796.5466960449226</v>
      </c>
      <c r="BC241" s="31">
        <v>1547.0505789031979</v>
      </c>
      <c r="BD241" s="31">
        <v>1618.8978587184863</v>
      </c>
      <c r="BE241" s="31">
        <v>1796.5467382812494</v>
      </c>
      <c r="BF241" s="31">
        <v>1796.5466960449226</v>
      </c>
      <c r="BG241" s="31">
        <v>2145.4093875901754</v>
      </c>
      <c r="BH241" s="31">
        <v>2201.3576443209231</v>
      </c>
      <c r="BI241" s="31">
        <v>1771.1560602510724</v>
      </c>
      <c r="BJ241" s="31">
        <v>2088.3062268733784</v>
      </c>
      <c r="BK241" s="31">
        <v>2133.2204041873883</v>
      </c>
      <c r="BL241" s="31">
        <v>1812.259617461425</v>
      </c>
      <c r="BM241" s="31">
        <v>1936.717374740537</v>
      </c>
      <c r="BN241" s="31">
        <v>1919.0078606069233</v>
      </c>
      <c r="BO241" s="31">
        <v>1940.4253288652708</v>
      </c>
    </row>
    <row r="242" spans="1:67" ht="13.95" customHeight="1">
      <c r="A242" s="14">
        <f t="shared" si="3"/>
        <v>2037</v>
      </c>
      <c r="B242" s="32">
        <v>1818.4183620794975</v>
      </c>
      <c r="C242" s="32">
        <v>1372.0696703149513</v>
      </c>
      <c r="D242" s="32">
        <v>1504.9124412106444</v>
      </c>
      <c r="E242" s="32">
        <v>1681.7429416459572</v>
      </c>
      <c r="F242" s="32">
        <v>1733.7311224470388</v>
      </c>
      <c r="G242" s="32">
        <v>1859.7756167906944</v>
      </c>
      <c r="H242" s="32">
        <v>1527.4593364083655</v>
      </c>
      <c r="I242" s="32">
        <v>1742.3826132346921</v>
      </c>
      <c r="J242" s="32">
        <v>2061.8548029469703</v>
      </c>
      <c r="K242" s="31">
        <v>1224.6275454636798</v>
      </c>
      <c r="L242" s="31">
        <v>1249.8963027709769</v>
      </c>
      <c r="M242" s="31">
        <v>1413.5304385734016</v>
      </c>
      <c r="N242" s="31">
        <v>1311.3991353273759</v>
      </c>
      <c r="O242" s="31">
        <v>1318.2631689172049</v>
      </c>
      <c r="P242" s="31">
        <v>1446.289446673878</v>
      </c>
      <c r="Q242" s="31">
        <v>1272.9407761674456</v>
      </c>
      <c r="R242" s="31">
        <v>1278.7352205207844</v>
      </c>
      <c r="S242" s="31">
        <v>1290.5521595279433</v>
      </c>
      <c r="T242" s="31">
        <v>1398.762921324218</v>
      </c>
      <c r="U242" s="31">
        <v>1526.3508414419412</v>
      </c>
      <c r="V242" s="31">
        <v>1513.4367557751748</v>
      </c>
      <c r="W242" s="31">
        <v>1441.6510919942339</v>
      </c>
      <c r="X242" s="31">
        <v>1499.6988677263271</v>
      </c>
      <c r="Y242" s="31">
        <v>1499.6989062499988</v>
      </c>
      <c r="Z242" s="31">
        <v>1499.6988677263271</v>
      </c>
      <c r="AA242" s="31">
        <v>1378.7417995416063</v>
      </c>
      <c r="AB242" s="31">
        <v>1638.9048062244628</v>
      </c>
      <c r="AC242" s="31">
        <v>1613.7881350127636</v>
      </c>
      <c r="AD242" s="31">
        <v>1805.693606786137</v>
      </c>
      <c r="AE242" s="31">
        <v>1806.3476027456072</v>
      </c>
      <c r="AF242" s="31">
        <v>1685.1352912153388</v>
      </c>
      <c r="AG242" s="31">
        <v>2013.0190998829476</v>
      </c>
      <c r="AH242" s="31">
        <v>1652.4268496093746</v>
      </c>
      <c r="AI242" s="31">
        <v>1786.7962972724708</v>
      </c>
      <c r="AJ242" s="31">
        <v>1831.4035519740953</v>
      </c>
      <c r="AK242" s="31">
        <v>1652.4268760057021</v>
      </c>
      <c r="AL242" s="31">
        <v>1652.4268496093746</v>
      </c>
      <c r="AM242" s="31">
        <v>1802.3019665088632</v>
      </c>
      <c r="AN242" s="31">
        <v>1652.4268760057021</v>
      </c>
      <c r="AO242" s="31">
        <v>1636.9666823523248</v>
      </c>
      <c r="AP242" s="31">
        <v>1879.0806541292313</v>
      </c>
      <c r="AQ242" s="31">
        <v>1768.3792652363654</v>
      </c>
      <c r="AR242" s="31">
        <v>2154.5770817702014</v>
      </c>
      <c r="AS242" s="31">
        <v>2008.5991192398753</v>
      </c>
      <c r="AT242" s="31">
        <v>1879.0806541292313</v>
      </c>
      <c r="AU242" s="31">
        <v>1879.0806541292313</v>
      </c>
      <c r="AV242" s="31">
        <v>1244.9680710450539</v>
      </c>
      <c r="AW242" s="31">
        <v>1895.3673489852354</v>
      </c>
      <c r="AX242" s="31">
        <v>1985.0681290898926</v>
      </c>
      <c r="AY242" s="31">
        <v>1879.0806541292313</v>
      </c>
      <c r="AZ242" s="31">
        <v>1509.0336945598692</v>
      </c>
      <c r="BA242" s="31">
        <v>1545.5836210179896</v>
      </c>
      <c r="BB242" s="31">
        <v>1764.316482910157</v>
      </c>
      <c r="BC242" s="31">
        <v>1524.9155843811031</v>
      </c>
      <c r="BD242" s="31">
        <v>1593.8557488281431</v>
      </c>
      <c r="BE242" s="31">
        <v>1764.3165234374994</v>
      </c>
      <c r="BF242" s="31">
        <v>1764.316482910157</v>
      </c>
      <c r="BG242" s="31">
        <v>2123.1684286078416</v>
      </c>
      <c r="BH242" s="31">
        <v>2178.0303114214876</v>
      </c>
      <c r="BI242" s="31">
        <v>1756.1821561685274</v>
      </c>
      <c r="BJ242" s="31">
        <v>2067.1740671282641</v>
      </c>
      <c r="BK242" s="31">
        <v>2111.2161244944291</v>
      </c>
      <c r="BL242" s="31">
        <v>1796.4875860544071</v>
      </c>
      <c r="BM242" s="31">
        <v>1918.5286878523711</v>
      </c>
      <c r="BN242" s="31">
        <v>1901.1630477796043</v>
      </c>
      <c r="BO242" s="31">
        <v>1922.1646428678869</v>
      </c>
    </row>
    <row r="243" spans="1:67" ht="13.95" customHeight="1">
      <c r="A243" s="14">
        <f t="shared" si="3"/>
        <v>2038</v>
      </c>
      <c r="B243" s="32">
        <v>1797.2717260445663</v>
      </c>
      <c r="C243" s="32">
        <v>1356.075531145292</v>
      </c>
      <c r="D243" s="32">
        <v>1481.238624338999</v>
      </c>
      <c r="E243" s="32">
        <v>1653.1763709309175</v>
      </c>
      <c r="F243" s="32">
        <v>1702.4073508421588</v>
      </c>
      <c r="G243" s="32">
        <v>1847.4386133373694</v>
      </c>
      <c r="H243" s="32">
        <v>1505.3361885458401</v>
      </c>
      <c r="I243" s="32">
        <v>1711.1577089460798</v>
      </c>
      <c r="J243" s="32">
        <v>2041.2419369473973</v>
      </c>
      <c r="K243" s="31">
        <v>1215.1552995706329</v>
      </c>
      <c r="L243" s="31">
        <v>1239.3585068709961</v>
      </c>
      <c r="M243" s="31">
        <v>1396.0924080311497</v>
      </c>
      <c r="N243" s="31">
        <v>1298.2678464882697</v>
      </c>
      <c r="O243" s="31">
        <v>1304.8424328785277</v>
      </c>
      <c r="P243" s="31">
        <v>1427.4700121755818</v>
      </c>
      <c r="Q243" s="31">
        <v>1261.431225365204</v>
      </c>
      <c r="R243" s="31">
        <v>1266.9813256795464</v>
      </c>
      <c r="S243" s="31">
        <v>1278.2999600297769</v>
      </c>
      <c r="T243" s="31">
        <v>1381.9476174129559</v>
      </c>
      <c r="U243" s="31">
        <v>1504.1553240317389</v>
      </c>
      <c r="V243" s="31">
        <v>1489.3694078482133</v>
      </c>
      <c r="W243" s="31">
        <v>1420.9486970570042</v>
      </c>
      <c r="X243" s="31">
        <v>1476.2754833016556</v>
      </c>
      <c r="Y243" s="31">
        <v>1476.2755200195299</v>
      </c>
      <c r="Z243" s="31">
        <v>1476.2754833016556</v>
      </c>
      <c r="AA243" s="31">
        <v>1362.7707598018999</v>
      </c>
      <c r="AB243" s="31">
        <v>1611.9630372872869</v>
      </c>
      <c r="AC243" s="31">
        <v>1587.9055028134301</v>
      </c>
      <c r="AD243" s="31">
        <v>1771.7185751746733</v>
      </c>
      <c r="AE243" s="31">
        <v>1772.3449929912745</v>
      </c>
      <c r="AF243" s="31">
        <v>1656.244043995415</v>
      </c>
      <c r="AG243" s="31">
        <v>1970.3014269963173</v>
      </c>
      <c r="AH243" s="31">
        <v>1624.9148740234371</v>
      </c>
      <c r="AI243" s="31">
        <v>1753.6181401585716</v>
      </c>
      <c r="AJ243" s="31">
        <v>1796.3443660474768</v>
      </c>
      <c r="AK243" s="31">
        <v>1624.9148993066665</v>
      </c>
      <c r="AL243" s="31">
        <v>1624.9148740234371</v>
      </c>
      <c r="AM243" s="31">
        <v>1768.4699558729474</v>
      </c>
      <c r="AN243" s="31">
        <v>1624.9148993066665</v>
      </c>
      <c r="AO243" s="31">
        <v>1628.0372428800958</v>
      </c>
      <c r="AP243" s="31">
        <v>1866.7570935573262</v>
      </c>
      <c r="AQ243" s="31">
        <v>1757.6075932937995</v>
      </c>
      <c r="AR243" s="31">
        <v>2138.3914217453853</v>
      </c>
      <c r="AS243" s="31">
        <v>1994.4598792505312</v>
      </c>
      <c r="AT243" s="31">
        <v>1866.7570935573262</v>
      </c>
      <c r="AU243" s="31">
        <v>1866.7570935573262</v>
      </c>
      <c r="AV243" s="31">
        <v>1241.5339392079736</v>
      </c>
      <c r="AW243" s="31">
        <v>1882.8154702611432</v>
      </c>
      <c r="AX243" s="31">
        <v>1971.2587627942398</v>
      </c>
      <c r="AY243" s="31">
        <v>1866.7570935573262</v>
      </c>
      <c r="AZ243" s="31">
        <v>1487.5684182832481</v>
      </c>
      <c r="BA243" s="31">
        <v>1522.5770827822912</v>
      </c>
      <c r="BB243" s="31">
        <v>1732.0862697753914</v>
      </c>
      <c r="BC243" s="31">
        <v>1502.7805898590084</v>
      </c>
      <c r="BD243" s="31">
        <v>1568.8136389377999</v>
      </c>
      <c r="BE243" s="31">
        <v>1732.0863085937494</v>
      </c>
      <c r="BF243" s="31">
        <v>1732.0862697753914</v>
      </c>
      <c r="BG243" s="31">
        <v>2100.9274696255079</v>
      </c>
      <c r="BH243" s="31">
        <v>2154.702978522052</v>
      </c>
      <c r="BI243" s="31">
        <v>1741.2082520859824</v>
      </c>
      <c r="BJ243" s="31">
        <v>2046.0419073831499</v>
      </c>
      <c r="BK243" s="31">
        <v>2089.2118448014699</v>
      </c>
      <c r="BL243" s="31">
        <v>1780.7155546473891</v>
      </c>
      <c r="BM243" s="31">
        <v>1900.3400009642053</v>
      </c>
      <c r="BN243" s="31">
        <v>1883.3182349522854</v>
      </c>
      <c r="BO243" s="31">
        <v>1903.903956870503</v>
      </c>
    </row>
    <row r="244" spans="1:67" ht="13.95" customHeight="1">
      <c r="A244" s="14">
        <f t="shared" si="3"/>
        <v>2039</v>
      </c>
      <c r="B244" s="32">
        <v>1776.2044600720592</v>
      </c>
      <c r="C244" s="32">
        <v>1340.040086795125</v>
      </c>
      <c r="D244" s="32">
        <v>1457.5647615622781</v>
      </c>
      <c r="E244" s="32">
        <v>1624.5893259882891</v>
      </c>
      <c r="F244" s="32">
        <v>1671.112785302867</v>
      </c>
      <c r="G244" s="32">
        <v>1835.1019688005028</v>
      </c>
      <c r="H244" s="32">
        <v>1483.2003701245519</v>
      </c>
      <c r="I244" s="32">
        <v>1679.9418242341501</v>
      </c>
      <c r="J244" s="32">
        <v>2020.5981579634174</v>
      </c>
      <c r="K244" s="31">
        <v>1205.683053677586</v>
      </c>
      <c r="L244" s="31">
        <v>1228.8207109710152</v>
      </c>
      <c r="M244" s="31">
        <v>1378.6543774888978</v>
      </c>
      <c r="N244" s="31">
        <v>1285.1365576491635</v>
      </c>
      <c r="O244" s="31">
        <v>1291.4216968398505</v>
      </c>
      <c r="P244" s="31">
        <v>1408.6505776772856</v>
      </c>
      <c r="Q244" s="31">
        <v>1249.9216745629624</v>
      </c>
      <c r="R244" s="31">
        <v>1255.2274308383085</v>
      </c>
      <c r="S244" s="31">
        <v>1266.0477605316105</v>
      </c>
      <c r="T244" s="31">
        <v>1365.1323135016937</v>
      </c>
      <c r="U244" s="31">
        <v>1481.9598066215367</v>
      </c>
      <c r="V244" s="31">
        <v>1465.3020599212518</v>
      </c>
      <c r="W244" s="31">
        <v>1400.2463021197746</v>
      </c>
      <c r="X244" s="31">
        <v>1452.8520988769842</v>
      </c>
      <c r="Y244" s="31">
        <v>1452.8521337890611</v>
      </c>
      <c r="Z244" s="31">
        <v>1452.8520988769842</v>
      </c>
      <c r="AA244" s="31">
        <v>1346.7997200621935</v>
      </c>
      <c r="AB244" s="31">
        <v>1585.0212683501109</v>
      </c>
      <c r="AC244" s="31">
        <v>1562.0228706140965</v>
      </c>
      <c r="AD244" s="31">
        <v>1737.7435435632096</v>
      </c>
      <c r="AE244" s="31">
        <v>1738.3423832369417</v>
      </c>
      <c r="AF244" s="31">
        <v>1627.3527967754912</v>
      </c>
      <c r="AG244" s="31">
        <v>1927.5837541096871</v>
      </c>
      <c r="AH244" s="31">
        <v>1597.4028984374995</v>
      </c>
      <c r="AI244" s="31">
        <v>1720.4399830446723</v>
      </c>
      <c r="AJ244" s="31">
        <v>1761.2851801208583</v>
      </c>
      <c r="AK244" s="31">
        <v>1597.4029226076309</v>
      </c>
      <c r="AL244" s="31">
        <v>1597.4028984374995</v>
      </c>
      <c r="AM244" s="31">
        <v>1734.6379452370315</v>
      </c>
      <c r="AN244" s="31">
        <v>1597.4029226076309</v>
      </c>
      <c r="AO244" s="31">
        <v>1619.1078034078669</v>
      </c>
      <c r="AP244" s="31">
        <v>1854.4335329854212</v>
      </c>
      <c r="AQ244" s="31">
        <v>1746.8359213512335</v>
      </c>
      <c r="AR244" s="31">
        <v>2122.2057617205692</v>
      </c>
      <c r="AS244" s="31">
        <v>1980.3206392611871</v>
      </c>
      <c r="AT244" s="31">
        <v>1854.4335329854212</v>
      </c>
      <c r="AU244" s="31">
        <v>1854.4335329854212</v>
      </c>
      <c r="AV244" s="31">
        <v>1238.0998073708934</v>
      </c>
      <c r="AW244" s="31">
        <v>1870.2635915370511</v>
      </c>
      <c r="AX244" s="31">
        <v>1957.449396498587</v>
      </c>
      <c r="AY244" s="31">
        <v>1854.4335329854212</v>
      </c>
      <c r="AZ244" s="31">
        <v>1466.103142006627</v>
      </c>
      <c r="BA244" s="31">
        <v>1499.5705445465928</v>
      </c>
      <c r="BB244" s="31">
        <v>1699.8560566406259</v>
      </c>
      <c r="BC244" s="31">
        <v>1480.6455953369136</v>
      </c>
      <c r="BD244" s="31">
        <v>1543.7715290474566</v>
      </c>
      <c r="BE244" s="31">
        <v>1699.8560937499994</v>
      </c>
      <c r="BF244" s="31">
        <v>1699.8560566406259</v>
      </c>
      <c r="BG244" s="31">
        <v>2078.6865106431742</v>
      </c>
      <c r="BH244" s="31">
        <v>2131.3756456226165</v>
      </c>
      <c r="BI244" s="31">
        <v>1726.2343480034374</v>
      </c>
      <c r="BJ244" s="31">
        <v>2024.9097476380357</v>
      </c>
      <c r="BK244" s="31">
        <v>2067.2075651085106</v>
      </c>
      <c r="BL244" s="31">
        <v>1764.9435232403712</v>
      </c>
      <c r="BM244" s="31">
        <v>1882.1513140760394</v>
      </c>
      <c r="BN244" s="31">
        <v>1865.4734221249664</v>
      </c>
      <c r="BO244" s="31">
        <v>1885.643270873119</v>
      </c>
    </row>
    <row r="245" spans="1:67" ht="13.95" customHeight="1">
      <c r="A245" s="14">
        <f t="shared" si="3"/>
        <v>2040</v>
      </c>
      <c r="B245" s="32">
        <v>1755.1928497564604</v>
      </c>
      <c r="C245" s="32">
        <v>1323.9885754320042</v>
      </c>
      <c r="D245" s="32">
        <v>1433.8924925352649</v>
      </c>
      <c r="E245" s="32">
        <v>1595.9785523748167</v>
      </c>
      <c r="F245" s="32">
        <v>1639.856758911885</v>
      </c>
      <c r="G245" s="32">
        <v>1822.7701427650429</v>
      </c>
      <c r="H245" s="32">
        <v>1461.0520618797975</v>
      </c>
      <c r="I245" s="32">
        <v>1648.7214700221509</v>
      </c>
      <c r="J245" s="32">
        <v>1999.9367353046543</v>
      </c>
      <c r="K245" s="31">
        <v>1196.2108077845392</v>
      </c>
      <c r="L245" s="31">
        <v>1218.2829150710343</v>
      </c>
      <c r="M245" s="31">
        <v>1361.2163469466459</v>
      </c>
      <c r="N245" s="31">
        <v>1272.0052688100573</v>
      </c>
      <c r="O245" s="31">
        <v>1278.0009608011733</v>
      </c>
      <c r="P245" s="31">
        <v>1389.8311431789894</v>
      </c>
      <c r="Q245" s="31">
        <v>1238.4121237607208</v>
      </c>
      <c r="R245" s="31">
        <v>1243.4735359970705</v>
      </c>
      <c r="S245" s="31">
        <v>1253.7955610334441</v>
      </c>
      <c r="T245" s="31">
        <v>1348.3170095904316</v>
      </c>
      <c r="U245" s="31">
        <v>1459.7642892113345</v>
      </c>
      <c r="V245" s="31">
        <v>1441.2347119942904</v>
      </c>
      <c r="W245" s="31">
        <v>1379.5439071825449</v>
      </c>
      <c r="X245" s="31">
        <v>1429.4287144523128</v>
      </c>
      <c r="Y245" s="31">
        <v>1429.4287475585922</v>
      </c>
      <c r="Z245" s="31">
        <v>1429.4287144523128</v>
      </c>
      <c r="AA245" s="31">
        <v>1330.8286803224871</v>
      </c>
      <c r="AB245" s="31">
        <v>1558.0794994129349</v>
      </c>
      <c r="AC245" s="31">
        <v>1536.140238414763</v>
      </c>
      <c r="AD245" s="31">
        <v>1703.7685119517459</v>
      </c>
      <c r="AE245" s="31">
        <v>1704.339773482609</v>
      </c>
      <c r="AF245" s="31">
        <v>1598.4615495555674</v>
      </c>
      <c r="AG245" s="31">
        <v>1884.8660812230569</v>
      </c>
      <c r="AH245" s="31">
        <v>1569.890922851562</v>
      </c>
      <c r="AI245" s="31">
        <v>1687.2618259307731</v>
      </c>
      <c r="AJ245" s="31">
        <v>1726.2259941942398</v>
      </c>
      <c r="AK245" s="31">
        <v>1569.8909459085953</v>
      </c>
      <c r="AL245" s="31">
        <v>1569.890922851562</v>
      </c>
      <c r="AM245" s="31">
        <v>1700.8059346011157</v>
      </c>
      <c r="AN245" s="31">
        <v>1569.8909459085953</v>
      </c>
      <c r="AO245" s="31">
        <v>1610.1783639356379</v>
      </c>
      <c r="AP245" s="31">
        <v>1842.1099724135161</v>
      </c>
      <c r="AQ245" s="31">
        <v>1736.0642494086676</v>
      </c>
      <c r="AR245" s="31">
        <v>2106.0201016957531</v>
      </c>
      <c r="AS245" s="31">
        <v>1966.181399271843</v>
      </c>
      <c r="AT245" s="31">
        <v>1842.1099724135161</v>
      </c>
      <c r="AU245" s="31">
        <v>1842.1099724135161</v>
      </c>
      <c r="AV245" s="31">
        <v>1234.6656755338131</v>
      </c>
      <c r="AW245" s="31">
        <v>1857.7117128129589</v>
      </c>
      <c r="AX245" s="31">
        <v>1943.6400302029342</v>
      </c>
      <c r="AY245" s="31">
        <v>1842.1099724135161</v>
      </c>
      <c r="AZ245" s="31">
        <v>1444.6378657300058</v>
      </c>
      <c r="BA245" s="31">
        <v>1476.5640063108945</v>
      </c>
      <c r="BB245" s="31">
        <v>1667.6258435058603</v>
      </c>
      <c r="BC245" s="31">
        <v>1458.5106008148189</v>
      </c>
      <c r="BD245" s="31">
        <v>1518.7294191571134</v>
      </c>
      <c r="BE245" s="31">
        <v>1667.6258789062495</v>
      </c>
      <c r="BF245" s="31">
        <v>1667.6258435058603</v>
      </c>
      <c r="BG245" s="31">
        <v>2056.4455516608405</v>
      </c>
      <c r="BH245" s="31">
        <v>2108.048312723181</v>
      </c>
      <c r="BI245" s="31">
        <v>1711.2604439208924</v>
      </c>
      <c r="BJ245" s="31">
        <v>2003.7775878929215</v>
      </c>
      <c r="BK245" s="31">
        <v>2045.2032854155516</v>
      </c>
      <c r="BL245" s="31">
        <v>1749.1714918333532</v>
      </c>
      <c r="BM245" s="31">
        <v>1863.9626271878735</v>
      </c>
      <c r="BN245" s="31">
        <v>1847.6286092976475</v>
      </c>
      <c r="BO245" s="31">
        <v>1867.3825848757351</v>
      </c>
    </row>
    <row r="246" spans="1:67" ht="13.95" customHeight="1">
      <c r="A246" s="14">
        <f t="shared" si="3"/>
        <v>2041</v>
      </c>
      <c r="B246" s="32">
        <v>1734.2312533512502</v>
      </c>
      <c r="C246" s="32">
        <v>1307.954223573242</v>
      </c>
      <c r="D246" s="32">
        <v>1410.2217989764683</v>
      </c>
      <c r="E246" s="32">
        <v>1567.3515843828279</v>
      </c>
      <c r="F246" s="32">
        <v>1608.637444720544</v>
      </c>
      <c r="G246" s="32">
        <v>1810.4497020011781</v>
      </c>
      <c r="H246" s="32">
        <v>1438.8910139797531</v>
      </c>
      <c r="I246" s="32">
        <v>1617.4885353799675</v>
      </c>
      <c r="J246" s="32">
        <v>1979.2673182505698</v>
      </c>
      <c r="K246" s="31">
        <v>1186.7385618914923</v>
      </c>
      <c r="L246" s="31">
        <v>1207.7451191710534</v>
      </c>
      <c r="M246" s="31">
        <v>1343.778316404394</v>
      </c>
      <c r="N246" s="31">
        <v>1258.873979970951</v>
      </c>
      <c r="O246" s="31">
        <v>1264.5802247624961</v>
      </c>
      <c r="P246" s="31">
        <v>1371.0117086806931</v>
      </c>
      <c r="Q246" s="31">
        <v>1226.9025729584791</v>
      </c>
      <c r="R246" s="31">
        <v>1231.7196411558325</v>
      </c>
      <c r="S246" s="31">
        <v>1241.5433615352777</v>
      </c>
      <c r="T246" s="31">
        <v>1331.5017056791694</v>
      </c>
      <c r="U246" s="31">
        <v>1437.5687718011322</v>
      </c>
      <c r="V246" s="31">
        <v>1417.1673640673289</v>
      </c>
      <c r="W246" s="31">
        <v>1358.8415122453152</v>
      </c>
      <c r="X246" s="31">
        <v>1406.0053300276413</v>
      </c>
      <c r="Y246" s="31">
        <v>1406.0053613281234</v>
      </c>
      <c r="Z246" s="31">
        <v>1406.0053300276413</v>
      </c>
      <c r="AA246" s="31">
        <v>1314.8576405827807</v>
      </c>
      <c r="AB246" s="31">
        <v>1531.1377304757589</v>
      </c>
      <c r="AC246" s="31">
        <v>1510.2576062154294</v>
      </c>
      <c r="AD246" s="31">
        <v>1669.7934803402823</v>
      </c>
      <c r="AE246" s="31">
        <v>1670.3371637282762</v>
      </c>
      <c r="AF246" s="31">
        <v>1569.5703023356436</v>
      </c>
      <c r="AG246" s="31">
        <v>1842.1484083364267</v>
      </c>
      <c r="AH246" s="31">
        <v>1542.3789472656244</v>
      </c>
      <c r="AI246" s="31">
        <v>1654.0836688168738</v>
      </c>
      <c r="AJ246" s="31">
        <v>1691.1668082676213</v>
      </c>
      <c r="AK246" s="31">
        <v>1542.3789692095597</v>
      </c>
      <c r="AL246" s="31">
        <v>1542.3789472656244</v>
      </c>
      <c r="AM246" s="31">
        <v>1666.9739239651999</v>
      </c>
      <c r="AN246" s="31">
        <v>1542.3789692095597</v>
      </c>
      <c r="AO246" s="31">
        <v>1601.2489244634089</v>
      </c>
      <c r="AP246" s="31">
        <v>1829.786411841611</v>
      </c>
      <c r="AQ246" s="31">
        <v>1725.2925774661016</v>
      </c>
      <c r="AR246" s="31">
        <v>2089.8344416709369</v>
      </c>
      <c r="AS246" s="31">
        <v>1952.0421592824989</v>
      </c>
      <c r="AT246" s="31">
        <v>1829.786411841611</v>
      </c>
      <c r="AU246" s="31">
        <v>1829.786411841611</v>
      </c>
      <c r="AV246" s="31">
        <v>1231.2315436967328</v>
      </c>
      <c r="AW246" s="31">
        <v>1845.1598340888668</v>
      </c>
      <c r="AX246" s="31">
        <v>1929.8306639072814</v>
      </c>
      <c r="AY246" s="31">
        <v>1829.786411841611</v>
      </c>
      <c r="AZ246" s="31">
        <v>1423.1725894533847</v>
      </c>
      <c r="BA246" s="31">
        <v>1453.5574680751961</v>
      </c>
      <c r="BB246" s="31">
        <v>1635.3956303710947</v>
      </c>
      <c r="BC246" s="31">
        <v>1436.3756062927241</v>
      </c>
      <c r="BD246" s="31">
        <v>1493.6873092667702</v>
      </c>
      <c r="BE246" s="31">
        <v>1635.3956640624995</v>
      </c>
      <c r="BF246" s="31">
        <v>1635.3956303710947</v>
      </c>
      <c r="BG246" s="31">
        <v>2034.204592678507</v>
      </c>
      <c r="BH246" s="31">
        <v>2084.7209798237454</v>
      </c>
      <c r="BI246" s="31">
        <v>1696.2865398383474</v>
      </c>
      <c r="BJ246" s="31">
        <v>1982.6454281478073</v>
      </c>
      <c r="BK246" s="31">
        <v>2023.1990057225926</v>
      </c>
      <c r="BL246" s="31">
        <v>1733.3994604263353</v>
      </c>
      <c r="BM246" s="31">
        <v>1845.7739402997076</v>
      </c>
      <c r="BN246" s="31">
        <v>1829.7837964703285</v>
      </c>
      <c r="BO246" s="31">
        <v>1849.1218988783512</v>
      </c>
    </row>
    <row r="247" spans="1:67" ht="13.95" customHeight="1">
      <c r="A247" s="14">
        <f t="shared" si="3"/>
        <v>2042</v>
      </c>
      <c r="B247" s="32">
        <v>1713.3250084502081</v>
      </c>
      <c r="C247" s="32">
        <v>1291.9561821117097</v>
      </c>
      <c r="D247" s="32">
        <v>1386.5498619007444</v>
      </c>
      <c r="E247" s="32">
        <v>1538.7063324931594</v>
      </c>
      <c r="F247" s="32">
        <v>1577.453771914918</v>
      </c>
      <c r="G247" s="32">
        <v>1798.1466581809159</v>
      </c>
      <c r="H247" s="32">
        <v>1416.7146929197118</v>
      </c>
      <c r="I247" s="32">
        <v>1586.2443665328467</v>
      </c>
      <c r="J247" s="32">
        <v>1958.5824920930788</v>
      </c>
      <c r="K247" s="31">
        <v>1177.2663159984454</v>
      </c>
      <c r="L247" s="31">
        <v>1197.2073232710725</v>
      </c>
      <c r="M247" s="31">
        <v>1326.3402858621421</v>
      </c>
      <c r="N247" s="31">
        <v>1245.7426911318448</v>
      </c>
      <c r="O247" s="31">
        <v>1251.1594887238189</v>
      </c>
      <c r="P247" s="31">
        <v>1352.1922741823969</v>
      </c>
      <c r="Q247" s="31">
        <v>1215.3930221562375</v>
      </c>
      <c r="R247" s="31">
        <v>1219.9657463145945</v>
      </c>
      <c r="S247" s="31">
        <v>1229.2911620371112</v>
      </c>
      <c r="T247" s="31">
        <v>1314.6864017679072</v>
      </c>
      <c r="U247" s="31">
        <v>1415.37325439093</v>
      </c>
      <c r="V247" s="31">
        <v>1393.1000161403674</v>
      </c>
      <c r="W247" s="31">
        <v>1338.1391173080856</v>
      </c>
      <c r="X247" s="31">
        <v>1382.5819456029699</v>
      </c>
      <c r="Y247" s="31">
        <v>1382.5819750976545</v>
      </c>
      <c r="Z247" s="31">
        <v>1382.5819456029699</v>
      </c>
      <c r="AA247" s="31">
        <v>1298.8866008430743</v>
      </c>
      <c r="AB247" s="31">
        <v>1504.1959615385829</v>
      </c>
      <c r="AC247" s="31">
        <v>1484.3749740160958</v>
      </c>
      <c r="AD247" s="31">
        <v>1635.8184487288186</v>
      </c>
      <c r="AE247" s="31">
        <v>1636.3345539739435</v>
      </c>
      <c r="AF247" s="31">
        <v>1540.6790551157198</v>
      </c>
      <c r="AG247" s="31">
        <v>1799.4307354497964</v>
      </c>
      <c r="AH247" s="31">
        <v>1514.8669716796869</v>
      </c>
      <c r="AI247" s="31">
        <v>1620.9055117029745</v>
      </c>
      <c r="AJ247" s="31">
        <v>1656.1076223410028</v>
      </c>
      <c r="AK247" s="31">
        <v>1514.8669925105241</v>
      </c>
      <c r="AL247" s="31">
        <v>1514.8669716796869</v>
      </c>
      <c r="AM247" s="31">
        <v>1633.1419133292841</v>
      </c>
      <c r="AN247" s="31">
        <v>1514.8669925105241</v>
      </c>
      <c r="AO247" s="31">
        <v>1592.3194849911799</v>
      </c>
      <c r="AP247" s="31">
        <v>1817.4628512697059</v>
      </c>
      <c r="AQ247" s="31">
        <v>1714.5209055235357</v>
      </c>
      <c r="AR247" s="31">
        <v>2073.6487816461208</v>
      </c>
      <c r="AS247" s="31">
        <v>1937.9029192931548</v>
      </c>
      <c r="AT247" s="31">
        <v>1817.4628512697059</v>
      </c>
      <c r="AU247" s="31">
        <v>1817.4628512697059</v>
      </c>
      <c r="AV247" s="31">
        <v>1227.7974118596526</v>
      </c>
      <c r="AW247" s="31">
        <v>1832.6079553647746</v>
      </c>
      <c r="AX247" s="31">
        <v>1916.0212976116286</v>
      </c>
      <c r="AY247" s="31">
        <v>1817.4628512697059</v>
      </c>
      <c r="AZ247" s="31">
        <v>1401.7073131767636</v>
      </c>
      <c r="BA247" s="31">
        <v>1430.5509298394977</v>
      </c>
      <c r="BB247" s="31">
        <v>1603.1654172363292</v>
      </c>
      <c r="BC247" s="31">
        <v>1414.2406117706294</v>
      </c>
      <c r="BD247" s="31">
        <v>1468.6451993764269</v>
      </c>
      <c r="BE247" s="31">
        <v>1603.1654492187495</v>
      </c>
      <c r="BF247" s="31">
        <v>1603.1654172363292</v>
      </c>
      <c r="BG247" s="31">
        <v>2011.9636336961735</v>
      </c>
      <c r="BH247" s="31">
        <v>2061.3936469243099</v>
      </c>
      <c r="BI247" s="31">
        <v>1681.3126357558024</v>
      </c>
      <c r="BJ247" s="31">
        <v>1961.513268402693</v>
      </c>
      <c r="BK247" s="31">
        <v>2001.1947260296336</v>
      </c>
      <c r="BL247" s="31">
        <v>1717.6274290193173</v>
      </c>
      <c r="BM247" s="31">
        <v>1827.5852534115418</v>
      </c>
      <c r="BN247" s="31">
        <v>1811.9389836430096</v>
      </c>
      <c r="BO247" s="31">
        <v>1830.8612128809673</v>
      </c>
    </row>
    <row r="248" spans="1:67" ht="13.95" customHeight="1">
      <c r="A248" s="14">
        <f t="shared" si="3"/>
        <v>2043</v>
      </c>
      <c r="B248" s="32">
        <v>1692.4853918427746</v>
      </c>
      <c r="C248" s="32">
        <v>1276.0075870481305</v>
      </c>
      <c r="D248" s="32">
        <v>1362.8787666060218</v>
      </c>
      <c r="E248" s="32">
        <v>1510.0448270545278</v>
      </c>
      <c r="F248" s="32">
        <v>1546.3050060296605</v>
      </c>
      <c r="G248" s="32">
        <v>1785.8542001982403</v>
      </c>
      <c r="H248" s="32">
        <v>1394.5272983129078</v>
      </c>
      <c r="I248" s="32">
        <v>1554.9895515652208</v>
      </c>
      <c r="J248" s="32">
        <v>1937.8898219457576</v>
      </c>
      <c r="K248" s="31">
        <v>1167.7940701053985</v>
      </c>
      <c r="L248" s="31">
        <v>1186.6695273710916</v>
      </c>
      <c r="M248" s="31">
        <v>1308.9022553198902</v>
      </c>
      <c r="N248" s="31">
        <v>1232.6114022927386</v>
      </c>
      <c r="O248" s="31">
        <v>1237.7387526851417</v>
      </c>
      <c r="P248" s="31">
        <v>1333.3728396841007</v>
      </c>
      <c r="Q248" s="31">
        <v>1203.8834713539959</v>
      </c>
      <c r="R248" s="31">
        <v>1208.2118514733565</v>
      </c>
      <c r="S248" s="31">
        <v>1217.0389625389448</v>
      </c>
      <c r="T248" s="31">
        <v>1297.8710978566451</v>
      </c>
      <c r="U248" s="31">
        <v>1393.1777369807278</v>
      </c>
      <c r="V248" s="31">
        <v>1369.0326682134059</v>
      </c>
      <c r="W248" s="31">
        <v>1317.4367223708559</v>
      </c>
      <c r="X248" s="31">
        <v>1359.1585611782984</v>
      </c>
      <c r="Y248" s="31">
        <v>1359.1585888671857</v>
      </c>
      <c r="Z248" s="31">
        <v>1359.1585611782984</v>
      </c>
      <c r="AA248" s="31">
        <v>1282.915561103368</v>
      </c>
      <c r="AB248" s="31">
        <v>1477.2541926014069</v>
      </c>
      <c r="AC248" s="31">
        <v>1458.4923418167623</v>
      </c>
      <c r="AD248" s="31">
        <v>1601.8434171173549</v>
      </c>
      <c r="AE248" s="31">
        <v>1602.3319442196107</v>
      </c>
      <c r="AF248" s="31">
        <v>1511.787807895796</v>
      </c>
      <c r="AG248" s="31">
        <v>1756.7130625631662</v>
      </c>
      <c r="AH248" s="31">
        <v>1487.3549960937494</v>
      </c>
      <c r="AI248" s="31">
        <v>1587.7273545890753</v>
      </c>
      <c r="AJ248" s="31">
        <v>1621.0484364143842</v>
      </c>
      <c r="AK248" s="31">
        <v>1487.3550158114886</v>
      </c>
      <c r="AL248" s="31">
        <v>1487.3549960937494</v>
      </c>
      <c r="AM248" s="31">
        <v>1599.3099026933683</v>
      </c>
      <c r="AN248" s="31">
        <v>1487.3550158114886</v>
      </c>
      <c r="AO248" s="31">
        <v>1583.390045518951</v>
      </c>
      <c r="AP248" s="31">
        <v>1805.1392906978008</v>
      </c>
      <c r="AQ248" s="31">
        <v>1703.7492335809698</v>
      </c>
      <c r="AR248" s="31">
        <v>2057.4631216213047</v>
      </c>
      <c r="AS248" s="31">
        <v>1923.7636793038107</v>
      </c>
      <c r="AT248" s="31">
        <v>1805.1392906978008</v>
      </c>
      <c r="AU248" s="31">
        <v>1805.1392906978008</v>
      </c>
      <c r="AV248" s="31">
        <v>1224.3632800225723</v>
      </c>
      <c r="AW248" s="31">
        <v>1820.0560766406825</v>
      </c>
      <c r="AX248" s="31">
        <v>1902.2119313159758</v>
      </c>
      <c r="AY248" s="31">
        <v>1805.1392906978008</v>
      </c>
      <c r="AZ248" s="31">
        <v>1380.2420369001425</v>
      </c>
      <c r="BA248" s="31">
        <v>1407.5443916037993</v>
      </c>
      <c r="BB248" s="31">
        <v>1570.9352041015636</v>
      </c>
      <c r="BC248" s="31">
        <v>1392.1056172485346</v>
      </c>
      <c r="BD248" s="31">
        <v>1443.6030894860837</v>
      </c>
      <c r="BE248" s="31">
        <v>1570.9352343749995</v>
      </c>
      <c r="BF248" s="31">
        <v>1570.9352041015636</v>
      </c>
      <c r="BG248" s="31">
        <v>1989.72267471384</v>
      </c>
      <c r="BH248" s="31">
        <v>2038.0663140248744</v>
      </c>
      <c r="BI248" s="31">
        <v>1666.3387316732574</v>
      </c>
      <c r="BJ248" s="31">
        <v>1940.3811086575788</v>
      </c>
      <c r="BK248" s="31">
        <v>1979.1904463366745</v>
      </c>
      <c r="BL248" s="31">
        <v>1701.8553976122994</v>
      </c>
      <c r="BM248" s="31">
        <v>1809.3965665233759</v>
      </c>
      <c r="BN248" s="31">
        <v>1794.0941708156906</v>
      </c>
      <c r="BO248" s="31">
        <v>1812.6005268835834</v>
      </c>
    </row>
    <row r="249" spans="1:67" ht="13.95" customHeight="1">
      <c r="A249" s="14">
        <f t="shared" si="3"/>
        <v>2044</v>
      </c>
      <c r="B249" s="32">
        <v>1671.7284065602014</v>
      </c>
      <c r="C249" s="32">
        <v>1260.111795917511</v>
      </c>
      <c r="D249" s="32">
        <v>1339.2081511287106</v>
      </c>
      <c r="E249" s="32">
        <v>1481.3650287398702</v>
      </c>
      <c r="F249" s="32">
        <v>1515.1916032060265</v>
      </c>
      <c r="G249" s="32">
        <v>1773.5736538840617</v>
      </c>
      <c r="H249" s="32">
        <v>1372.3303566555512</v>
      </c>
      <c r="I249" s="32">
        <v>1523.7100273126612</v>
      </c>
      <c r="J249" s="32">
        <v>1917.1753842343735</v>
      </c>
      <c r="K249" s="31">
        <v>1158.3218242123517</v>
      </c>
      <c r="L249" s="31">
        <v>1176.1317314711107</v>
      </c>
      <c r="M249" s="31">
        <v>1291.4642247776383</v>
      </c>
      <c r="N249" s="31">
        <v>1219.4801134536324</v>
      </c>
      <c r="O249" s="31">
        <v>1224.3180166464645</v>
      </c>
      <c r="P249" s="31">
        <v>1314.5534051858044</v>
      </c>
      <c r="Q249" s="31">
        <v>1192.3739205517543</v>
      </c>
      <c r="R249" s="31">
        <v>1196.4579566321186</v>
      </c>
      <c r="S249" s="31">
        <v>1204.7867630407784</v>
      </c>
      <c r="T249" s="31">
        <v>1281.0557939453829</v>
      </c>
      <c r="U249" s="31">
        <v>1370.9822195705256</v>
      </c>
      <c r="V249" s="31">
        <v>1344.9653202864445</v>
      </c>
      <c r="W249" s="31">
        <v>1296.7343274336263</v>
      </c>
      <c r="X249" s="31">
        <v>1335.735176753627</v>
      </c>
      <c r="Y249" s="31">
        <v>1335.7352026367168</v>
      </c>
      <c r="Z249" s="31">
        <v>1335.735176753627</v>
      </c>
      <c r="AA249" s="31">
        <v>1266.9445213636616</v>
      </c>
      <c r="AB249" s="31">
        <v>1450.3124236642309</v>
      </c>
      <c r="AC249" s="31">
        <v>1432.6097096174287</v>
      </c>
      <c r="AD249" s="31">
        <v>1567.8683855058912</v>
      </c>
      <c r="AE249" s="31">
        <v>1568.329334465278</v>
      </c>
      <c r="AF249" s="31">
        <v>1482.8965606758723</v>
      </c>
      <c r="AG249" s="31">
        <v>1713.995389676536</v>
      </c>
      <c r="AH249" s="31">
        <v>1459.8430205078118</v>
      </c>
      <c r="AI249" s="31">
        <v>1554.549197475176</v>
      </c>
      <c r="AJ249" s="31">
        <v>1585.9892504877657</v>
      </c>
      <c r="AK249" s="31">
        <v>1459.843039112453</v>
      </c>
      <c r="AL249" s="31">
        <v>1459.8430205078118</v>
      </c>
      <c r="AM249" s="31">
        <v>1565.4778920574524</v>
      </c>
      <c r="AN249" s="31">
        <v>1459.843039112453</v>
      </c>
      <c r="AO249" s="31">
        <v>1574.460606046722</v>
      </c>
      <c r="AP249" s="31">
        <v>1792.8157301258957</v>
      </c>
      <c r="AQ249" s="31">
        <v>1692.9775616384038</v>
      </c>
      <c r="AR249" s="31">
        <v>2041.2774615964888</v>
      </c>
      <c r="AS249" s="31">
        <v>1909.6244393144666</v>
      </c>
      <c r="AT249" s="31">
        <v>1792.8157301258957</v>
      </c>
      <c r="AU249" s="31">
        <v>1792.8157301258957</v>
      </c>
      <c r="AV249" s="31">
        <v>1220.9291481854921</v>
      </c>
      <c r="AW249" s="31">
        <v>1807.5041979165903</v>
      </c>
      <c r="AX249" s="31">
        <v>1888.402565020323</v>
      </c>
      <c r="AY249" s="31">
        <v>1792.8157301258957</v>
      </c>
      <c r="AZ249" s="31">
        <v>1358.7767606235213</v>
      </c>
      <c r="BA249" s="31">
        <v>1384.537853368101</v>
      </c>
      <c r="BB249" s="31">
        <v>1538.7049909667981</v>
      </c>
      <c r="BC249" s="31">
        <v>1369.9706227264398</v>
      </c>
      <c r="BD249" s="31">
        <v>1418.5609795957405</v>
      </c>
      <c r="BE249" s="31">
        <v>1538.7050195312495</v>
      </c>
      <c r="BF249" s="31">
        <v>1538.7049909667981</v>
      </c>
      <c r="BG249" s="31">
        <v>1967.4817157315065</v>
      </c>
      <c r="BH249" s="31">
        <v>2014.7389811254388</v>
      </c>
      <c r="BI249" s="31">
        <v>1651.3648275907124</v>
      </c>
      <c r="BJ249" s="31">
        <v>1919.2489489124646</v>
      </c>
      <c r="BK249" s="31">
        <v>1957.1861666437155</v>
      </c>
      <c r="BL249" s="31">
        <v>1686.0833662052814</v>
      </c>
      <c r="BM249" s="31">
        <v>1791.20787963521</v>
      </c>
      <c r="BN249" s="31">
        <v>1776.2493579883717</v>
      </c>
      <c r="BO249" s="31">
        <v>1794.3398408861995</v>
      </c>
    </row>
    <row r="250" spans="1:67" ht="13.95" customHeight="1">
      <c r="A250" s="14">
        <f t="shared" si="3"/>
        <v>2045</v>
      </c>
      <c r="B250" s="32">
        <v>1651.0717099888441</v>
      </c>
      <c r="C250" s="32">
        <v>1244.279188495701</v>
      </c>
      <c r="D250" s="32">
        <v>1315.5379169780124</v>
      </c>
      <c r="E250" s="32">
        <v>1452.6652478532792</v>
      </c>
      <c r="F250" s="32">
        <v>1484.1079832622388</v>
      </c>
      <c r="G250" s="32">
        <v>1761.3118072955394</v>
      </c>
      <c r="H250" s="32">
        <v>1350.1261796324036</v>
      </c>
      <c r="I250" s="32">
        <v>1492.4077365582439</v>
      </c>
      <c r="J250" s="32">
        <v>1896.4319767204729</v>
      </c>
      <c r="K250" s="31">
        <v>1148.8495783193048</v>
      </c>
      <c r="L250" s="31">
        <v>1165.5939355711298</v>
      </c>
      <c r="M250" s="31">
        <v>1274.0261942353864</v>
      </c>
      <c r="N250" s="31">
        <v>1206.3488246145262</v>
      </c>
      <c r="O250" s="31">
        <v>1210.8972806077873</v>
      </c>
      <c r="P250" s="31">
        <v>1295.7339706875082</v>
      </c>
      <c r="Q250" s="31">
        <v>1180.8643697495127</v>
      </c>
      <c r="R250" s="31">
        <v>1184.7040617908806</v>
      </c>
      <c r="S250" s="31">
        <v>1192.534563542612</v>
      </c>
      <c r="T250" s="31">
        <v>1264.2404900341207</v>
      </c>
      <c r="U250" s="31">
        <v>1348.7867021603233</v>
      </c>
      <c r="V250" s="31">
        <v>1320.897972359483</v>
      </c>
      <c r="W250" s="31">
        <v>1276.0319324963966</v>
      </c>
      <c r="X250" s="31">
        <v>1312.3117923289556</v>
      </c>
      <c r="Y250" s="31">
        <v>1312.311816406248</v>
      </c>
      <c r="Z250" s="31">
        <v>1312.3117923289556</v>
      </c>
      <c r="AA250" s="31">
        <v>1250.9734816239552</v>
      </c>
      <c r="AB250" s="31">
        <v>1423.3706547270549</v>
      </c>
      <c r="AC250" s="31">
        <v>1406.7270774180952</v>
      </c>
      <c r="AD250" s="31">
        <v>1533.8933538944275</v>
      </c>
      <c r="AE250" s="31">
        <v>1534.3267247109452</v>
      </c>
      <c r="AF250" s="31">
        <v>1454.0053134559485</v>
      </c>
      <c r="AG250" s="31">
        <v>1671.2777167899058</v>
      </c>
      <c r="AH250" s="31">
        <v>1432.3310449218743</v>
      </c>
      <c r="AI250" s="31">
        <v>1521.3710403612768</v>
      </c>
      <c r="AJ250" s="31">
        <v>1550.9300645611472</v>
      </c>
      <c r="AK250" s="31">
        <v>1432.3310624134174</v>
      </c>
      <c r="AL250" s="31">
        <v>1432.3310449218743</v>
      </c>
      <c r="AM250" s="31">
        <v>1531.6458814215366</v>
      </c>
      <c r="AN250" s="31">
        <v>1432.3310624134174</v>
      </c>
      <c r="AO250" s="31">
        <v>1565.531166574493</v>
      </c>
      <c r="AP250" s="31">
        <v>1780.4921695539906</v>
      </c>
      <c r="AQ250" s="31">
        <v>1682.2058896958379</v>
      </c>
      <c r="AR250" s="31">
        <v>2025.0918015716729</v>
      </c>
      <c r="AS250" s="31">
        <v>1895.4851993251225</v>
      </c>
      <c r="AT250" s="31">
        <v>1780.4921695539906</v>
      </c>
      <c r="AU250" s="31">
        <v>1780.4921695539906</v>
      </c>
      <c r="AV250" s="31">
        <v>1217.4950163484118</v>
      </c>
      <c r="AW250" s="31">
        <v>1794.9523191924982</v>
      </c>
      <c r="AX250" s="31">
        <v>1874.5931987246702</v>
      </c>
      <c r="AY250" s="31">
        <v>1780.4921695539906</v>
      </c>
      <c r="AZ250" s="31">
        <v>1337.3114843469002</v>
      </c>
      <c r="BA250" s="31">
        <v>1361.5313151324026</v>
      </c>
      <c r="BB250" s="31">
        <v>1506.4747778320325</v>
      </c>
      <c r="BC250" s="31">
        <v>1347.8356282043451</v>
      </c>
      <c r="BD250" s="31">
        <v>1393.5188697053973</v>
      </c>
      <c r="BE250" s="31">
        <v>1506.4748046874995</v>
      </c>
      <c r="BF250" s="31">
        <v>1506.4747778320325</v>
      </c>
      <c r="BG250" s="31">
        <v>1945.240756749173</v>
      </c>
      <c r="BH250" s="31">
        <v>1991.4116482260033</v>
      </c>
      <c r="BI250" s="31">
        <v>1636.3909235081674</v>
      </c>
      <c r="BJ250" s="31">
        <v>1898.1167891673504</v>
      </c>
      <c r="BK250" s="31">
        <v>1935.1818869507565</v>
      </c>
      <c r="BL250" s="31">
        <v>1670.3113347982635</v>
      </c>
      <c r="BM250" s="31">
        <v>1773.0191927470441</v>
      </c>
      <c r="BN250" s="31">
        <v>1758.4045451610527</v>
      </c>
      <c r="BO250" s="31">
        <v>1776.0791548888155</v>
      </c>
    </row>
    <row r="251" spans="1:67" ht="13.95" customHeight="1">
      <c r="A251" s="14">
        <f t="shared" si="3"/>
        <v>2046</v>
      </c>
      <c r="B251" s="32">
        <v>1630.4888227755885</v>
      </c>
      <c r="C251" s="32">
        <v>1228.4977263296353</v>
      </c>
      <c r="D251" s="32">
        <v>1291.8693743439717</v>
      </c>
      <c r="E251" s="32">
        <v>1423.9453658247107</v>
      </c>
      <c r="F251" s="32">
        <v>1453.0607146305586</v>
      </c>
      <c r="G251" s="32">
        <v>1749.0618777139116</v>
      </c>
      <c r="H251" s="32">
        <v>1327.9048520583572</v>
      </c>
      <c r="I251" s="32">
        <v>1461.0830810755647</v>
      </c>
      <c r="J251" s="32">
        <v>1875.6477004089477</v>
      </c>
      <c r="K251" s="31">
        <v>1139.3773324262579</v>
      </c>
      <c r="L251" s="31">
        <v>1155.0561396711489</v>
      </c>
      <c r="M251" s="31">
        <v>1256.5881636931344</v>
      </c>
      <c r="N251" s="31">
        <v>1193.2175357754199</v>
      </c>
      <c r="O251" s="31">
        <v>1197.47654456911</v>
      </c>
      <c r="P251" s="31">
        <v>1276.914536189212</v>
      </c>
      <c r="Q251" s="31">
        <v>1169.354818947271</v>
      </c>
      <c r="R251" s="31">
        <v>1172.9501669496426</v>
      </c>
      <c r="S251" s="31">
        <v>1180.2823640444456</v>
      </c>
      <c r="T251" s="31">
        <v>1247.4251861228586</v>
      </c>
      <c r="U251" s="31">
        <v>1326.5911847501211</v>
      </c>
      <c r="V251" s="31">
        <v>1296.8306244325215</v>
      </c>
      <c r="W251" s="31">
        <v>1255.329537559167</v>
      </c>
      <c r="X251" s="31">
        <v>1288.8884079042841</v>
      </c>
      <c r="Y251" s="31">
        <v>1288.8884301757791</v>
      </c>
      <c r="Z251" s="31">
        <v>1288.8884079042841</v>
      </c>
      <c r="AA251" s="31">
        <v>1235.0024418842488</v>
      </c>
      <c r="AB251" s="31">
        <v>1396.4288857898789</v>
      </c>
      <c r="AC251" s="31">
        <v>1380.8444452187616</v>
      </c>
      <c r="AD251" s="31">
        <v>1499.9183222829638</v>
      </c>
      <c r="AE251" s="31">
        <v>1500.3241149566124</v>
      </c>
      <c r="AF251" s="31">
        <v>1425.1140662360247</v>
      </c>
      <c r="AG251" s="31">
        <v>1628.5600439032755</v>
      </c>
      <c r="AH251" s="31">
        <v>1404.8190693359368</v>
      </c>
      <c r="AI251" s="31">
        <v>1488.1928832473775</v>
      </c>
      <c r="AJ251" s="31">
        <v>1515.8708786345287</v>
      </c>
      <c r="AK251" s="31">
        <v>1404.8190857143818</v>
      </c>
      <c r="AL251" s="31">
        <v>1404.8190693359368</v>
      </c>
      <c r="AM251" s="31">
        <v>1497.8138707856208</v>
      </c>
      <c r="AN251" s="31">
        <v>1404.8190857143818</v>
      </c>
      <c r="AO251" s="31">
        <v>1556.601727102264</v>
      </c>
      <c r="AP251" s="31">
        <v>1768.1686089820855</v>
      </c>
      <c r="AQ251" s="31">
        <v>1671.4342177532719</v>
      </c>
      <c r="AR251" s="31">
        <v>2008.906141546857</v>
      </c>
      <c r="AS251" s="31">
        <v>1881.3459593357784</v>
      </c>
      <c r="AT251" s="31">
        <v>1768.1686089820855</v>
      </c>
      <c r="AU251" s="31">
        <v>1768.1686089820855</v>
      </c>
      <c r="AV251" s="31">
        <v>1214.0608845113316</v>
      </c>
      <c r="AW251" s="31">
        <v>1782.400440468406</v>
      </c>
      <c r="AX251" s="31">
        <v>1860.7838324290174</v>
      </c>
      <c r="AY251" s="31">
        <v>1768.1686089820855</v>
      </c>
      <c r="AZ251" s="31">
        <v>1315.8462080702791</v>
      </c>
      <c r="BA251" s="31">
        <v>1338.5247768967042</v>
      </c>
      <c r="BB251" s="31">
        <v>1474.2445646972669</v>
      </c>
      <c r="BC251" s="31">
        <v>1325.7006336822503</v>
      </c>
      <c r="BD251" s="31">
        <v>1368.476759815054</v>
      </c>
      <c r="BE251" s="31">
        <v>1474.2445898437495</v>
      </c>
      <c r="BF251" s="31">
        <v>1474.2445646972669</v>
      </c>
      <c r="BG251" s="31">
        <v>1922.9997977668395</v>
      </c>
      <c r="BH251" s="31">
        <v>1968.0843153265678</v>
      </c>
      <c r="BI251" s="31">
        <v>1621.4170194256224</v>
      </c>
      <c r="BJ251" s="31">
        <v>1876.9846294222361</v>
      </c>
      <c r="BK251" s="31">
        <v>1913.1776072577975</v>
      </c>
      <c r="BL251" s="31">
        <v>1654.5393033912455</v>
      </c>
      <c r="BM251" s="31">
        <v>1754.8305058588783</v>
      </c>
      <c r="BN251" s="31">
        <v>1740.5597323337338</v>
      </c>
      <c r="BO251" s="31">
        <v>1757.8184688914316</v>
      </c>
    </row>
    <row r="252" spans="1:67" ht="13.95" customHeight="1">
      <c r="A252" s="14">
        <f t="shared" si="3"/>
        <v>2047</v>
      </c>
      <c r="B252" s="32">
        <v>1609.9880419120666</v>
      </c>
      <c r="C252" s="32">
        <v>1212.7545180378986</v>
      </c>
      <c r="D252" s="32">
        <v>1268.2023338589913</v>
      </c>
      <c r="E252" s="32">
        <v>1395.203327198406</v>
      </c>
      <c r="F252" s="32">
        <v>1422.0533995421399</v>
      </c>
      <c r="G252" s="32">
        <v>1736.8202980530457</v>
      </c>
      <c r="H252" s="32">
        <v>1305.6710098959388</v>
      </c>
      <c r="I252" s="32">
        <v>1429.7316680734625</v>
      </c>
      <c r="J252" s="32">
        <v>1854.8286261229398</v>
      </c>
      <c r="K252" s="31">
        <v>1129.905086533211</v>
      </c>
      <c r="L252" s="31">
        <v>1144.518343771168</v>
      </c>
      <c r="M252" s="31">
        <v>1239.1501331508825</v>
      </c>
      <c r="N252" s="31">
        <v>1180.0862469363137</v>
      </c>
      <c r="O252" s="31">
        <v>1184.0558085304328</v>
      </c>
      <c r="P252" s="31">
        <v>1258.0951016909157</v>
      </c>
      <c r="Q252" s="31">
        <v>1157.8452681450294</v>
      </c>
      <c r="R252" s="31">
        <v>1161.1962721084046</v>
      </c>
      <c r="S252" s="31">
        <v>1168.0301645462791</v>
      </c>
      <c r="T252" s="31">
        <v>1230.6098822115964</v>
      </c>
      <c r="U252" s="31">
        <v>1304.3956673399189</v>
      </c>
      <c r="V252" s="31">
        <v>1272.76327650556</v>
      </c>
      <c r="W252" s="31">
        <v>1234.6271426219373</v>
      </c>
      <c r="X252" s="31">
        <v>1265.4650234796127</v>
      </c>
      <c r="Y252" s="31">
        <v>1265.4650439453103</v>
      </c>
      <c r="Z252" s="31">
        <v>1265.4650234796127</v>
      </c>
      <c r="AA252" s="31">
        <v>1219.0314021445424</v>
      </c>
      <c r="AB252" s="31">
        <v>1369.4871168527029</v>
      </c>
      <c r="AC252" s="31">
        <v>1354.9618130194281</v>
      </c>
      <c r="AD252" s="31">
        <v>1465.9432906715001</v>
      </c>
      <c r="AE252" s="31">
        <v>1466.3215052022797</v>
      </c>
      <c r="AF252" s="31">
        <v>1396.2228190161009</v>
      </c>
      <c r="AG252" s="31">
        <v>1585.8423710166453</v>
      </c>
      <c r="AH252" s="31">
        <v>1377.3070937499992</v>
      </c>
      <c r="AI252" s="31">
        <v>1455.0147261334782</v>
      </c>
      <c r="AJ252" s="31">
        <v>1480.8116927079102</v>
      </c>
      <c r="AK252" s="31">
        <v>1377.3071090153462</v>
      </c>
      <c r="AL252" s="31">
        <v>1377.3070937499992</v>
      </c>
      <c r="AM252" s="31">
        <v>1463.981860149705</v>
      </c>
      <c r="AN252" s="31">
        <v>1377.3071090153462</v>
      </c>
      <c r="AO252" s="31">
        <v>1547.672287630035</v>
      </c>
      <c r="AP252" s="31">
        <v>1755.8450484101804</v>
      </c>
      <c r="AQ252" s="31">
        <v>1660.662545810706</v>
      </c>
      <c r="AR252" s="31">
        <v>1992.7204815220412</v>
      </c>
      <c r="AS252" s="31">
        <v>1867.2067193464343</v>
      </c>
      <c r="AT252" s="31">
        <v>1755.8450484101804</v>
      </c>
      <c r="AU252" s="31">
        <v>1755.8450484101804</v>
      </c>
      <c r="AV252" s="31">
        <v>1210.6267526742513</v>
      </c>
      <c r="AW252" s="31">
        <v>1769.8485617443139</v>
      </c>
      <c r="AX252" s="31">
        <v>1846.9744661333646</v>
      </c>
      <c r="AY252" s="31">
        <v>1755.8450484101804</v>
      </c>
      <c r="AZ252" s="31">
        <v>1294.380931793658</v>
      </c>
      <c r="BA252" s="31">
        <v>1315.5182386610059</v>
      </c>
      <c r="BB252" s="31">
        <v>1442.0143515625014</v>
      </c>
      <c r="BC252" s="31">
        <v>1303.5656391601556</v>
      </c>
      <c r="BD252" s="31">
        <v>1343.4346499247108</v>
      </c>
      <c r="BE252" s="31">
        <v>1442.0143749999995</v>
      </c>
      <c r="BF252" s="31">
        <v>1442.0143515625014</v>
      </c>
      <c r="BG252" s="31">
        <v>1900.758838784506</v>
      </c>
      <c r="BH252" s="31">
        <v>1944.7569824271322</v>
      </c>
      <c r="BI252" s="31">
        <v>1606.4431153430774</v>
      </c>
      <c r="BJ252" s="31">
        <v>1855.8524696771219</v>
      </c>
      <c r="BK252" s="31">
        <v>1891.1733275648385</v>
      </c>
      <c r="BL252" s="31">
        <v>1638.7672719842276</v>
      </c>
      <c r="BM252" s="31">
        <v>1736.6418189707124</v>
      </c>
      <c r="BN252" s="31">
        <v>1722.7149195064148</v>
      </c>
      <c r="BO252" s="31">
        <v>1739.5577828940477</v>
      </c>
    </row>
    <row r="253" spans="1:67" ht="13.95" customHeight="1">
      <c r="A253" s="14">
        <f t="shared" si="3"/>
        <v>2048</v>
      </c>
      <c r="B253" s="32">
        <v>1589.5449482597955</v>
      </c>
      <c r="C253" s="32">
        <v>1197.0529307758825</v>
      </c>
      <c r="D253" s="32">
        <v>1244.536697225692</v>
      </c>
      <c r="E253" s="32">
        <v>1366.4466810488609</v>
      </c>
      <c r="F253" s="32">
        <v>1391.081394279385</v>
      </c>
      <c r="G253" s="32">
        <v>1724.5853160000054</v>
      </c>
      <c r="H253" s="32">
        <v>1283.437063798734</v>
      </c>
      <c r="I253" s="32">
        <v>1398.3795407870682</v>
      </c>
      <c r="J253" s="32">
        <v>1833.9815578856083</v>
      </c>
      <c r="K253" s="31">
        <v>1120.4328406401642</v>
      </c>
      <c r="L253" s="31">
        <v>1133.9805478711871</v>
      </c>
      <c r="M253" s="31">
        <v>1221.7121026086306</v>
      </c>
      <c r="N253" s="31">
        <v>1166.9549580972075</v>
      </c>
      <c r="O253" s="31">
        <v>1170.6350724917556</v>
      </c>
      <c r="P253" s="31">
        <v>1239.2756671926195</v>
      </c>
      <c r="Q253" s="31">
        <v>1146.3357173427878</v>
      </c>
      <c r="R253" s="31">
        <v>1149.4423772671666</v>
      </c>
      <c r="S253" s="31">
        <v>1155.7779650481127</v>
      </c>
      <c r="T253" s="31">
        <v>1213.7945783003343</v>
      </c>
      <c r="U253" s="31">
        <v>1282.2001499297166</v>
      </c>
      <c r="V253" s="31">
        <v>1248.6959285785986</v>
      </c>
      <c r="W253" s="31">
        <v>1213.9247476847077</v>
      </c>
      <c r="X253" s="31">
        <v>1242.0416390549412</v>
      </c>
      <c r="Y253" s="31">
        <v>1242.0416577148414</v>
      </c>
      <c r="Z253" s="31">
        <v>1242.0416390549412</v>
      </c>
      <c r="AA253" s="31">
        <v>1203.060362404836</v>
      </c>
      <c r="AB253" s="31">
        <v>1342.5453479155269</v>
      </c>
      <c r="AC253" s="31">
        <v>1329.0791808200945</v>
      </c>
      <c r="AD253" s="31">
        <v>1431.9682590600364</v>
      </c>
      <c r="AE253" s="31">
        <v>1432.3188954479469</v>
      </c>
      <c r="AF253" s="31">
        <v>1367.3315717961771</v>
      </c>
      <c r="AG253" s="31">
        <v>1543.1246981300151</v>
      </c>
      <c r="AH253" s="31">
        <v>1349.7951181640617</v>
      </c>
      <c r="AI253" s="31">
        <v>1421.836569019579</v>
      </c>
      <c r="AJ253" s="31">
        <v>1445.7525067812917</v>
      </c>
      <c r="AK253" s="31">
        <v>1349.7951323163106</v>
      </c>
      <c r="AL253" s="31">
        <v>1349.7951181640617</v>
      </c>
      <c r="AM253" s="31">
        <v>1430.1498495137891</v>
      </c>
      <c r="AN253" s="31">
        <v>1349.7951323163106</v>
      </c>
      <c r="AO253" s="31">
        <v>1538.7428481578061</v>
      </c>
      <c r="AP253" s="31">
        <v>1743.5214878382753</v>
      </c>
      <c r="AQ253" s="31">
        <v>1649.89087386814</v>
      </c>
      <c r="AR253" s="31">
        <v>1976.5348214972253</v>
      </c>
      <c r="AS253" s="31">
        <v>1853.0674793570902</v>
      </c>
      <c r="AT253" s="31">
        <v>1743.5214878382753</v>
      </c>
      <c r="AU253" s="31">
        <v>1743.5214878382753</v>
      </c>
      <c r="AV253" s="31">
        <v>1207.192620837171</v>
      </c>
      <c r="AW253" s="31">
        <v>1757.2966830202217</v>
      </c>
      <c r="AX253" s="31">
        <v>1833.1650998377118</v>
      </c>
      <c r="AY253" s="31">
        <v>1743.5214878382753</v>
      </c>
      <c r="AZ253" s="31">
        <v>1272.9156555170368</v>
      </c>
      <c r="BA253" s="31">
        <v>1292.5117004253075</v>
      </c>
      <c r="BB253" s="31">
        <v>1409.7841384277358</v>
      </c>
      <c r="BC253" s="31">
        <v>1281.4306446380608</v>
      </c>
      <c r="BD253" s="31">
        <v>1318.3925400343676</v>
      </c>
      <c r="BE253" s="31">
        <v>1409.7841601562495</v>
      </c>
      <c r="BF253" s="31">
        <v>1409.7841384277358</v>
      </c>
      <c r="BG253" s="31">
        <v>1878.5178798021725</v>
      </c>
      <c r="BH253" s="31">
        <v>1921.4296495276967</v>
      </c>
      <c r="BI253" s="31">
        <v>1591.4692112605323</v>
      </c>
      <c r="BJ253" s="31">
        <v>1834.7203099320077</v>
      </c>
      <c r="BK253" s="31">
        <v>1869.1690478718795</v>
      </c>
      <c r="BL253" s="31">
        <v>1622.9952405772096</v>
      </c>
      <c r="BM253" s="31">
        <v>1718.4531320825465</v>
      </c>
      <c r="BN253" s="31">
        <v>1704.8701066790959</v>
      </c>
      <c r="BO253" s="31">
        <v>1721.2970968966638</v>
      </c>
    </row>
    <row r="254" spans="1:67" ht="13.95" customHeight="1">
      <c r="A254" s="14">
        <f t="shared" si="3"/>
        <v>2049</v>
      </c>
      <c r="B254" s="32">
        <v>1569.1484321217479</v>
      </c>
      <c r="C254" s="32">
        <v>1181.380270903572</v>
      </c>
      <c r="D254" s="32">
        <v>1220.8722728901168</v>
      </c>
      <c r="E254" s="32">
        <v>1337.6754364373023</v>
      </c>
      <c r="F254" s="32">
        <v>1360.1369155233526</v>
      </c>
      <c r="G254" s="32">
        <v>1712.3612147587044</v>
      </c>
      <c r="H254" s="32">
        <v>1261.1944515817177</v>
      </c>
      <c r="I254" s="32">
        <v>1367.0282979445365</v>
      </c>
      <c r="J254" s="32">
        <v>1813.0976621208063</v>
      </c>
      <c r="K254" s="31">
        <v>1110.9605947471173</v>
      </c>
      <c r="L254" s="31">
        <v>1123.4427519712062</v>
      </c>
      <c r="M254" s="31">
        <v>1204.2740720663787</v>
      </c>
      <c r="N254" s="31">
        <v>1153.8236692581013</v>
      </c>
      <c r="O254" s="31">
        <v>1157.2143364530784</v>
      </c>
      <c r="P254" s="31">
        <v>1220.4562326943233</v>
      </c>
      <c r="Q254" s="31">
        <v>1134.8261665405462</v>
      </c>
      <c r="R254" s="31">
        <v>1137.6884824259287</v>
      </c>
      <c r="S254" s="31">
        <v>1143.5257655499463</v>
      </c>
      <c r="T254" s="31">
        <v>1196.9792743890721</v>
      </c>
      <c r="U254" s="31">
        <v>1260.0046325195144</v>
      </c>
      <c r="V254" s="31">
        <v>1224.6285806516371</v>
      </c>
      <c r="W254" s="31">
        <v>1193.222352747478</v>
      </c>
      <c r="X254" s="31">
        <v>1218.6182546302698</v>
      </c>
      <c r="Y254" s="31">
        <v>1218.6182714843726</v>
      </c>
      <c r="Z254" s="31">
        <v>1218.6182546302698</v>
      </c>
      <c r="AA254" s="31">
        <v>1187.0893226651297</v>
      </c>
      <c r="AB254" s="31">
        <v>1315.6035789783509</v>
      </c>
      <c r="AC254" s="31">
        <v>1303.196548620761</v>
      </c>
      <c r="AD254" s="31">
        <v>1397.9932274485727</v>
      </c>
      <c r="AE254" s="31">
        <v>1398.3162856936142</v>
      </c>
      <c r="AF254" s="31">
        <v>1338.4403245762533</v>
      </c>
      <c r="AG254" s="31">
        <v>1500.4070252433849</v>
      </c>
      <c r="AH254" s="31">
        <v>1322.2831425781242</v>
      </c>
      <c r="AI254" s="31">
        <v>1388.6584119056797</v>
      </c>
      <c r="AJ254" s="31">
        <v>1410.6933208546732</v>
      </c>
      <c r="AK254" s="31">
        <v>1322.283155617275</v>
      </c>
      <c r="AL254" s="31">
        <v>1322.2831425781242</v>
      </c>
      <c r="AM254" s="31">
        <v>1396.3178388778733</v>
      </c>
      <c r="AN254" s="31">
        <v>1322.283155617275</v>
      </c>
      <c r="AO254" s="31">
        <v>1529.8134086855771</v>
      </c>
      <c r="AP254" s="31">
        <v>1731.1979272663702</v>
      </c>
      <c r="AQ254" s="31">
        <v>1639.1192019255741</v>
      </c>
      <c r="AR254" s="31">
        <v>1960.3491614724094</v>
      </c>
      <c r="AS254" s="31">
        <v>1838.9282393677461</v>
      </c>
      <c r="AT254" s="31">
        <v>1731.1979272663702</v>
      </c>
      <c r="AU254" s="31">
        <v>1731.1979272663702</v>
      </c>
      <c r="AV254" s="31">
        <v>1203.7584890000908</v>
      </c>
      <c r="AW254" s="31">
        <v>1744.7448042961296</v>
      </c>
      <c r="AX254" s="31">
        <v>1819.3557335420589</v>
      </c>
      <c r="AY254" s="31">
        <v>1731.1979272663702</v>
      </c>
      <c r="AZ254" s="31">
        <v>1251.4503792404157</v>
      </c>
      <c r="BA254" s="31">
        <v>1269.5051621896091</v>
      </c>
      <c r="BB254" s="31">
        <v>1377.5539252929702</v>
      </c>
      <c r="BC254" s="31">
        <v>1259.2956501159661</v>
      </c>
      <c r="BD254" s="31">
        <v>1293.3504301440244</v>
      </c>
      <c r="BE254" s="31">
        <v>1377.5539453124995</v>
      </c>
      <c r="BF254" s="31">
        <v>1377.5539252929702</v>
      </c>
      <c r="BG254" s="31">
        <v>1856.276920819839</v>
      </c>
      <c r="BH254" s="31">
        <v>1898.1023166282612</v>
      </c>
      <c r="BI254" s="31">
        <v>1576.4953071779873</v>
      </c>
      <c r="BJ254" s="31">
        <v>1813.5881501868935</v>
      </c>
      <c r="BK254" s="31">
        <v>1847.1647681789204</v>
      </c>
      <c r="BL254" s="31">
        <v>1607.2232091701917</v>
      </c>
      <c r="BM254" s="31">
        <v>1700.2644451943806</v>
      </c>
      <c r="BN254" s="31">
        <v>1687.025293851777</v>
      </c>
      <c r="BO254" s="31">
        <v>1703.0364108992799</v>
      </c>
    </row>
    <row r="255" spans="1:67" ht="13.95" customHeight="1">
      <c r="A255" s="14">
        <f t="shared" si="3"/>
        <v>2050</v>
      </c>
      <c r="B255" s="32">
        <v>1548.8464918481643</v>
      </c>
      <c r="C255" s="32">
        <v>1165.7395857842207</v>
      </c>
      <c r="D255" s="32">
        <v>1197.2080929787899</v>
      </c>
      <c r="E255" s="32">
        <v>1308.8913085270931</v>
      </c>
      <c r="F255" s="32">
        <v>1329.22343671212</v>
      </c>
      <c r="G255" s="32">
        <v>1700.1532424898551</v>
      </c>
      <c r="H255" s="32">
        <v>1238.9417003057945</v>
      </c>
      <c r="I255" s="32">
        <v>1335.6598076822934</v>
      </c>
      <c r="J255" s="32">
        <v>1792.1710808121018</v>
      </c>
      <c r="K255" s="31">
        <v>1101.4883488540727</v>
      </c>
      <c r="L255" s="31">
        <v>1112.9049560712242</v>
      </c>
      <c r="M255" s="31">
        <v>1186.8360415241273</v>
      </c>
      <c r="N255" s="31">
        <v>1140.6923804189951</v>
      </c>
      <c r="O255" s="31">
        <v>1143.7936004143994</v>
      </c>
      <c r="P255" s="31">
        <v>1201.6367981960298</v>
      </c>
      <c r="Q255" s="31">
        <v>1123.3166157383034</v>
      </c>
      <c r="R255" s="31">
        <v>1125.9345875846921</v>
      </c>
      <c r="S255" s="31">
        <v>1131.2735660517822</v>
      </c>
      <c r="T255" s="31">
        <v>1180.1639704778092</v>
      </c>
      <c r="U255" s="31">
        <v>1237.8091151093104</v>
      </c>
      <c r="V255" s="31">
        <v>1200.5612327246781</v>
      </c>
      <c r="W255" s="31">
        <v>1172.5199578102474</v>
      </c>
      <c r="X255" s="31">
        <v>1195.1948702055961</v>
      </c>
      <c r="Y255" s="31">
        <v>1195.1948852539063</v>
      </c>
      <c r="Z255" s="31">
        <v>1195.1948702055961</v>
      </c>
      <c r="AA255" s="31">
        <v>1171.1182829254249</v>
      </c>
      <c r="AB255" s="31">
        <v>1288.6618100411724</v>
      </c>
      <c r="AC255" s="31">
        <v>1277.3139164214299</v>
      </c>
      <c r="AD255" s="31">
        <v>1364.0181958371104</v>
      </c>
      <c r="AE255" s="31">
        <v>1364.3136759392801</v>
      </c>
      <c r="AF255" s="31">
        <v>1309.5490773563274</v>
      </c>
      <c r="AG255" s="31">
        <v>1457.689352356753</v>
      </c>
      <c r="AH255" s="31">
        <v>1294.7711669921875</v>
      </c>
      <c r="AI255" s="31">
        <v>1355.4802547917789</v>
      </c>
      <c r="AJ255" s="31">
        <v>1375.6341349280556</v>
      </c>
      <c r="AK255" s="31">
        <v>1294.7711789182388</v>
      </c>
      <c r="AL255" s="31">
        <v>1294.7711669921875</v>
      </c>
      <c r="AM255" s="31">
        <v>1362.4858282419564</v>
      </c>
      <c r="AN255" s="31">
        <v>1294.7711789182388</v>
      </c>
      <c r="AO255" s="31">
        <v>1520.8839692133508</v>
      </c>
      <c r="AP255" s="31">
        <v>1718.8743666944647</v>
      </c>
      <c r="AQ255" s="31">
        <v>1628.3475299830097</v>
      </c>
      <c r="AR255" s="31">
        <v>1944.1635014475964</v>
      </c>
      <c r="AS255" s="31">
        <v>1824.7889993784017</v>
      </c>
      <c r="AT255" s="31">
        <v>1718.8743666944647</v>
      </c>
      <c r="AU255" s="31">
        <v>1718.8743666944647</v>
      </c>
      <c r="AV255" s="31">
        <v>1200.3243571630119</v>
      </c>
      <c r="AW255" s="31">
        <v>1732.1929255720388</v>
      </c>
      <c r="AX255" s="31">
        <v>1805.5463672464073</v>
      </c>
      <c r="AY255" s="31">
        <v>1718.8743666944647</v>
      </c>
      <c r="AZ255" s="31">
        <v>1229.9851029637969</v>
      </c>
      <c r="BA255" s="31">
        <v>1246.4986239539112</v>
      </c>
      <c r="BB255" s="31">
        <v>1345.3237121582033</v>
      </c>
      <c r="BC255" s="31">
        <v>1237.160655593872</v>
      </c>
      <c r="BD255" s="31">
        <v>1268.3083202536786</v>
      </c>
      <c r="BE255" s="31">
        <v>1345.32373046875</v>
      </c>
      <c r="BF255" s="31">
        <v>1345.3237121582033</v>
      </c>
      <c r="BG255" s="31">
        <v>1834.0359618375078</v>
      </c>
      <c r="BH255" s="31">
        <v>1874.7749837288284</v>
      </c>
      <c r="BI255" s="31">
        <v>1561.5214030954405</v>
      </c>
      <c r="BJ255" s="31">
        <v>1792.4559904417808</v>
      </c>
      <c r="BK255" s="31">
        <v>1825.1604884859639</v>
      </c>
      <c r="BL255" s="31">
        <v>1591.4511777631735</v>
      </c>
      <c r="BM255" s="31">
        <v>1682.0757583062164</v>
      </c>
      <c r="BN255" s="31">
        <v>1669.1804810244589</v>
      </c>
      <c r="BO255" s="31">
        <v>1684.7757249018964</v>
      </c>
    </row>
    <row r="256" spans="1:67" ht="13.95" customHeight="1">
      <c r="A256" s="14">
        <f t="shared" si="3"/>
        <v>2051</v>
      </c>
      <c r="B256" s="32">
        <v>1536.5920328096697</v>
      </c>
      <c r="C256" s="32">
        <v>1161.9983838598116</v>
      </c>
      <c r="D256" s="32">
        <v>1193.2622175995828</v>
      </c>
      <c r="E256" s="32">
        <v>1302.0372989762468</v>
      </c>
      <c r="F256" s="32">
        <v>1321.8100604546185</v>
      </c>
      <c r="G256" s="32">
        <v>1680.6278402788805</v>
      </c>
      <c r="H256" s="32">
        <v>1233.6571995923987</v>
      </c>
      <c r="I256" s="32">
        <v>1328.1821417712843</v>
      </c>
      <c r="J256" s="32">
        <v>1774.7553166581315</v>
      </c>
      <c r="K256" s="31">
        <v>1099.2330522128711</v>
      </c>
      <c r="L256" s="31">
        <v>1110.3959570474192</v>
      </c>
      <c r="M256" s="31">
        <v>1182.6841294902579</v>
      </c>
      <c r="N256" s="31">
        <v>1137.5658830763507</v>
      </c>
      <c r="O256" s="31">
        <v>1140.5981870718572</v>
      </c>
      <c r="P256" s="31">
        <v>1197.1559804583403</v>
      </c>
      <c r="Q256" s="31">
        <v>1120.5762464996744</v>
      </c>
      <c r="R256" s="31">
        <v>1123.1360411939211</v>
      </c>
      <c r="S256" s="31">
        <v>1128.3563756950759</v>
      </c>
      <c r="T256" s="31">
        <v>1176.1603266894135</v>
      </c>
      <c r="U256" s="31">
        <v>1232.5244681068812</v>
      </c>
      <c r="V256" s="31">
        <v>1196.5500080701845</v>
      </c>
      <c r="W256" s="31">
        <v>1169.0695586540426</v>
      </c>
      <c r="X256" s="31">
        <v>1191.2909728014843</v>
      </c>
      <c r="Y256" s="31">
        <v>1191.2909875488281</v>
      </c>
      <c r="Z256" s="31">
        <v>1191.2909728014843</v>
      </c>
      <c r="AA256" s="31">
        <v>1167.315654415971</v>
      </c>
      <c r="AB256" s="31">
        <v>1282.2471031513685</v>
      </c>
      <c r="AC256" s="31">
        <v>1271.1513849453981</v>
      </c>
      <c r="AD256" s="31">
        <v>1355.9289025962858</v>
      </c>
      <c r="AE256" s="31">
        <v>1356.2178164739628</v>
      </c>
      <c r="AF256" s="31">
        <v>1302.6702089706312</v>
      </c>
      <c r="AG256" s="31">
        <v>1447.5184778599364</v>
      </c>
      <c r="AH256" s="31">
        <v>1288.2206966145834</v>
      </c>
      <c r="AI256" s="31">
        <v>1347.5806935741837</v>
      </c>
      <c r="AJ256" s="31">
        <v>1367.286709707432</v>
      </c>
      <c r="AK256" s="31">
        <v>1288.2207082756113</v>
      </c>
      <c r="AL256" s="31">
        <v>1288.2206966145834</v>
      </c>
      <c r="AM256" s="31">
        <v>1354.4305876143574</v>
      </c>
      <c r="AN256" s="31">
        <v>1288.2207082756113</v>
      </c>
      <c r="AO256" s="31">
        <v>1513.4427696531602</v>
      </c>
      <c r="AP256" s="31">
        <v>1698.3350990746228</v>
      </c>
      <c r="AQ256" s="31">
        <v>1610.3947434120666</v>
      </c>
      <c r="AR256" s="31">
        <v>1917.1874014062366</v>
      </c>
      <c r="AS256" s="31">
        <v>1801.2235993961617</v>
      </c>
      <c r="AT256" s="31">
        <v>1698.3350990746228</v>
      </c>
      <c r="AU256" s="31">
        <v>1698.3350990746228</v>
      </c>
      <c r="AV256" s="31">
        <v>1194.6008041012115</v>
      </c>
      <c r="AW256" s="31">
        <v>1711.2731276985519</v>
      </c>
      <c r="AX256" s="31">
        <v>1782.5307567536527</v>
      </c>
      <c r="AY256" s="31">
        <v>1698.3350990746228</v>
      </c>
      <c r="AZ256" s="31">
        <v>1224.8743228979347</v>
      </c>
      <c r="BA256" s="31">
        <v>1241.0208767549354</v>
      </c>
      <c r="BB256" s="31">
        <v>1337.649851888021</v>
      </c>
      <c r="BC256" s="31">
        <v>1231.8904188028971</v>
      </c>
      <c r="BD256" s="31">
        <v>1262.3459131369302</v>
      </c>
      <c r="BE256" s="31">
        <v>1337.6498697916666</v>
      </c>
      <c r="BF256" s="31">
        <v>1337.649851888021</v>
      </c>
      <c r="BG256" s="31">
        <v>1815.5018293522298</v>
      </c>
      <c r="BH256" s="31">
        <v>1855.3355396459656</v>
      </c>
      <c r="BI256" s="31">
        <v>1549.0431496933197</v>
      </c>
      <c r="BJ256" s="31">
        <v>1774.8458573208525</v>
      </c>
      <c r="BK256" s="31">
        <v>1806.8235887418314</v>
      </c>
      <c r="BL256" s="31">
        <v>1578.3078182573252</v>
      </c>
      <c r="BM256" s="31">
        <v>1666.918519232745</v>
      </c>
      <c r="BN256" s="31">
        <v>1654.3098036683598</v>
      </c>
      <c r="BO256" s="31">
        <v>1669.5584865707431</v>
      </c>
    </row>
    <row r="257" spans="1:67" ht="13.95" customHeight="1">
      <c r="A257" s="14">
        <f t="shared" si="3"/>
        <v>2052</v>
      </c>
      <c r="B257" s="32">
        <v>1524.2862062234706</v>
      </c>
      <c r="C257" s="32">
        <v>1158.2580376680858</v>
      </c>
      <c r="D257" s="32">
        <v>1189.3161054499851</v>
      </c>
      <c r="E257" s="32">
        <v>1295.1830996468632</v>
      </c>
      <c r="F257" s="32">
        <v>1314.4026570225442</v>
      </c>
      <c r="G257" s="32">
        <v>1661.1260904055191</v>
      </c>
      <c r="H257" s="32">
        <v>1228.3709646200696</v>
      </c>
      <c r="I257" s="32">
        <v>1320.7020564978736</v>
      </c>
      <c r="J257" s="32">
        <v>1757.3305616601824</v>
      </c>
      <c r="K257" s="31">
        <v>1096.9777555716696</v>
      </c>
      <c r="L257" s="31">
        <v>1107.8869580236142</v>
      </c>
      <c r="M257" s="31">
        <v>1178.5322174563885</v>
      </c>
      <c r="N257" s="31">
        <v>1134.4393857337063</v>
      </c>
      <c r="O257" s="31">
        <v>1137.402773729315</v>
      </c>
      <c r="P257" s="31">
        <v>1192.6751627206509</v>
      </c>
      <c r="Q257" s="31">
        <v>1117.8358772610454</v>
      </c>
      <c r="R257" s="31">
        <v>1120.3374948031501</v>
      </c>
      <c r="S257" s="31">
        <v>1125.4391853383697</v>
      </c>
      <c r="T257" s="31">
        <v>1172.1566829010178</v>
      </c>
      <c r="U257" s="31">
        <v>1227.2398211044519</v>
      </c>
      <c r="V257" s="31">
        <v>1192.5387834156909</v>
      </c>
      <c r="W257" s="31">
        <v>1165.6191594978377</v>
      </c>
      <c r="X257" s="31">
        <v>1187.3870753973724</v>
      </c>
      <c r="Y257" s="31">
        <v>1187.3870898437499</v>
      </c>
      <c r="Z257" s="31">
        <v>1187.3870753973724</v>
      </c>
      <c r="AA257" s="31">
        <v>1163.5130259065172</v>
      </c>
      <c r="AB257" s="31">
        <v>1275.8323962615646</v>
      </c>
      <c r="AC257" s="31">
        <v>1264.9888534693664</v>
      </c>
      <c r="AD257" s="31">
        <v>1347.8396093554611</v>
      </c>
      <c r="AE257" s="31">
        <v>1348.1219570086455</v>
      </c>
      <c r="AF257" s="31">
        <v>1295.7913405849349</v>
      </c>
      <c r="AG257" s="31">
        <v>1437.3476033631196</v>
      </c>
      <c r="AH257" s="31">
        <v>1281.6702262369793</v>
      </c>
      <c r="AI257" s="31">
        <v>1339.6811323565885</v>
      </c>
      <c r="AJ257" s="31">
        <v>1358.9392844868084</v>
      </c>
      <c r="AK257" s="31">
        <v>1281.6702376329838</v>
      </c>
      <c r="AL257" s="31">
        <v>1281.6702262369793</v>
      </c>
      <c r="AM257" s="31">
        <v>1346.3753469867584</v>
      </c>
      <c r="AN257" s="31">
        <v>1281.6702376329838</v>
      </c>
      <c r="AO257" s="31">
        <v>1506.0015700929696</v>
      </c>
      <c r="AP257" s="31">
        <v>1677.7958314547809</v>
      </c>
      <c r="AQ257" s="31">
        <v>1592.4419568411236</v>
      </c>
      <c r="AR257" s="31">
        <v>1890.2113013648768</v>
      </c>
      <c r="AS257" s="31">
        <v>1777.6581994139217</v>
      </c>
      <c r="AT257" s="31">
        <v>1677.7958314547809</v>
      </c>
      <c r="AU257" s="31">
        <v>1677.7958314547809</v>
      </c>
      <c r="AV257" s="31">
        <v>1188.877251039411</v>
      </c>
      <c r="AW257" s="31">
        <v>1690.353329825065</v>
      </c>
      <c r="AX257" s="31">
        <v>1759.5151462608981</v>
      </c>
      <c r="AY257" s="31">
        <v>1677.7958314547809</v>
      </c>
      <c r="AZ257" s="31">
        <v>1219.7635428320725</v>
      </c>
      <c r="BA257" s="31">
        <v>1235.5431295559597</v>
      </c>
      <c r="BB257" s="31">
        <v>1329.9759916178386</v>
      </c>
      <c r="BC257" s="31">
        <v>1226.6201820119222</v>
      </c>
      <c r="BD257" s="31">
        <v>1256.3835060201818</v>
      </c>
      <c r="BE257" s="31">
        <v>1329.9760091145831</v>
      </c>
      <c r="BF257" s="31">
        <v>1329.9759916178386</v>
      </c>
      <c r="BG257" s="31">
        <v>1796.9676968669519</v>
      </c>
      <c r="BH257" s="31">
        <v>1835.8960955631028</v>
      </c>
      <c r="BI257" s="31">
        <v>1536.5648962911989</v>
      </c>
      <c r="BJ257" s="31">
        <v>1757.2357241999241</v>
      </c>
      <c r="BK257" s="31">
        <v>1788.4866889976988</v>
      </c>
      <c r="BL257" s="31">
        <v>1565.1644587514768</v>
      </c>
      <c r="BM257" s="31">
        <v>1651.7612801592736</v>
      </c>
      <c r="BN257" s="31">
        <v>1639.4391263122607</v>
      </c>
      <c r="BO257" s="31">
        <v>1654.3412482395897</v>
      </c>
    </row>
    <row r="258" spans="1:67" ht="13.95" customHeight="1">
      <c r="A258" s="14">
        <f t="shared" si="3"/>
        <v>2053</v>
      </c>
      <c r="B258" s="32">
        <v>1511.9250242804305</v>
      </c>
      <c r="C258" s="32">
        <v>1154.519841952512</v>
      </c>
      <c r="D258" s="32">
        <v>1185.3700875971679</v>
      </c>
      <c r="E258" s="32">
        <v>1288.3292841782502</v>
      </c>
      <c r="F258" s="32">
        <v>1307.0003083011741</v>
      </c>
      <c r="G258" s="32">
        <v>1641.6490271221774</v>
      </c>
      <c r="H258" s="32">
        <v>1223.08394210802</v>
      </c>
      <c r="I258" s="32">
        <v>1313.2211438961115</v>
      </c>
      <c r="J258" s="32">
        <v>1739.8947277127704</v>
      </c>
      <c r="K258" s="31">
        <v>1094.7224589304681</v>
      </c>
      <c r="L258" s="31">
        <v>1105.3779589998092</v>
      </c>
      <c r="M258" s="31">
        <v>1174.3803054225191</v>
      </c>
      <c r="N258" s="31">
        <v>1131.312888391062</v>
      </c>
      <c r="O258" s="31">
        <v>1134.2073603867727</v>
      </c>
      <c r="P258" s="31">
        <v>1188.1943449829614</v>
      </c>
      <c r="Q258" s="31">
        <v>1115.0955080224164</v>
      </c>
      <c r="R258" s="31">
        <v>1117.5389484123791</v>
      </c>
      <c r="S258" s="31">
        <v>1122.5219949816635</v>
      </c>
      <c r="T258" s="31">
        <v>1168.1530391126221</v>
      </c>
      <c r="U258" s="31">
        <v>1221.9551741020227</v>
      </c>
      <c r="V258" s="31">
        <v>1188.5275587611973</v>
      </c>
      <c r="W258" s="31">
        <v>1162.1687603416328</v>
      </c>
      <c r="X258" s="31">
        <v>1183.4831779932606</v>
      </c>
      <c r="Y258" s="31">
        <v>1183.4831921386717</v>
      </c>
      <c r="Z258" s="31">
        <v>1183.4831779932606</v>
      </c>
      <c r="AA258" s="31">
        <v>1159.7103973970634</v>
      </c>
      <c r="AB258" s="31">
        <v>1269.4176893717606</v>
      </c>
      <c r="AC258" s="31">
        <v>1258.8263219933347</v>
      </c>
      <c r="AD258" s="31">
        <v>1339.7503161146365</v>
      </c>
      <c r="AE258" s="31">
        <v>1340.0260975433282</v>
      </c>
      <c r="AF258" s="31">
        <v>1288.9124721992387</v>
      </c>
      <c r="AG258" s="31">
        <v>1427.1767288663027</v>
      </c>
      <c r="AH258" s="31">
        <v>1275.1197558593751</v>
      </c>
      <c r="AI258" s="31">
        <v>1331.7815711389933</v>
      </c>
      <c r="AJ258" s="31">
        <v>1350.5918592661849</v>
      </c>
      <c r="AK258" s="31">
        <v>1275.1197669903563</v>
      </c>
      <c r="AL258" s="31">
        <v>1275.1197558593751</v>
      </c>
      <c r="AM258" s="31">
        <v>1338.3201063591594</v>
      </c>
      <c r="AN258" s="31">
        <v>1275.1197669903563</v>
      </c>
      <c r="AO258" s="31">
        <v>1498.560370532779</v>
      </c>
      <c r="AP258" s="31">
        <v>1657.256563834939</v>
      </c>
      <c r="AQ258" s="31">
        <v>1574.4891702701805</v>
      </c>
      <c r="AR258" s="31">
        <v>1863.235201323517</v>
      </c>
      <c r="AS258" s="31">
        <v>1754.0927994316817</v>
      </c>
      <c r="AT258" s="31">
        <v>1657.256563834939</v>
      </c>
      <c r="AU258" s="31">
        <v>1657.256563834939</v>
      </c>
      <c r="AV258" s="31">
        <v>1183.1536979776106</v>
      </c>
      <c r="AW258" s="31">
        <v>1669.4335319515781</v>
      </c>
      <c r="AX258" s="31">
        <v>1736.4995357681435</v>
      </c>
      <c r="AY258" s="31">
        <v>1657.256563834939</v>
      </c>
      <c r="AZ258" s="31">
        <v>1214.6527627662103</v>
      </c>
      <c r="BA258" s="31">
        <v>1230.0653823569839</v>
      </c>
      <c r="BB258" s="31">
        <v>1322.3021313476563</v>
      </c>
      <c r="BC258" s="31">
        <v>1221.3499452209473</v>
      </c>
      <c r="BD258" s="31">
        <v>1250.4210989034334</v>
      </c>
      <c r="BE258" s="31">
        <v>1322.3021484374997</v>
      </c>
      <c r="BF258" s="31">
        <v>1322.3021313476563</v>
      </c>
      <c r="BG258" s="31">
        <v>1778.4335643816739</v>
      </c>
      <c r="BH258" s="31">
        <v>1816.45665148024</v>
      </c>
      <c r="BI258" s="31">
        <v>1524.0866428890781</v>
      </c>
      <c r="BJ258" s="31">
        <v>1739.6255910789957</v>
      </c>
      <c r="BK258" s="31">
        <v>1770.1497892535663</v>
      </c>
      <c r="BL258" s="31">
        <v>1552.0210992456284</v>
      </c>
      <c r="BM258" s="31">
        <v>1636.6040410858022</v>
      </c>
      <c r="BN258" s="31">
        <v>1624.5684489561615</v>
      </c>
      <c r="BO258" s="31">
        <v>1639.1240099084364</v>
      </c>
    </row>
    <row r="259" spans="1:67" ht="13.95" customHeight="1">
      <c r="A259" s="14">
        <f t="shared" si="3"/>
        <v>2054</v>
      </c>
      <c r="B259" s="32">
        <v>1499.5121242206635</v>
      </c>
      <c r="C259" s="32">
        <v>1150.7842400339773</v>
      </c>
      <c r="D259" s="32">
        <v>1181.4243203937256</v>
      </c>
      <c r="E259" s="32">
        <v>1281.4737205311017</v>
      </c>
      <c r="F259" s="32">
        <v>1299.6016105335668</v>
      </c>
      <c r="G259" s="32">
        <v>1622.1925252988385</v>
      </c>
      <c r="H259" s="32">
        <v>1217.7955751074139</v>
      </c>
      <c r="I259" s="32">
        <v>1305.7389074907014</v>
      </c>
      <c r="J259" s="32">
        <v>1722.4502452373908</v>
      </c>
      <c r="K259" s="31">
        <v>1092.4671622892665</v>
      </c>
      <c r="L259" s="31">
        <v>1102.8689599760041</v>
      </c>
      <c r="M259" s="31">
        <v>1170.2283933886497</v>
      </c>
      <c r="N259" s="31">
        <v>1128.1863910484176</v>
      </c>
      <c r="O259" s="31">
        <v>1131.0119470442305</v>
      </c>
      <c r="P259" s="31">
        <v>1183.713527245272</v>
      </c>
      <c r="Q259" s="31">
        <v>1112.3551387837874</v>
      </c>
      <c r="R259" s="31">
        <v>1114.7404020216081</v>
      </c>
      <c r="S259" s="31">
        <v>1119.6048046249573</v>
      </c>
      <c r="T259" s="31">
        <v>1164.1493953242264</v>
      </c>
      <c r="U259" s="31">
        <v>1216.6705270995935</v>
      </c>
      <c r="V259" s="31">
        <v>1184.5163341067037</v>
      </c>
      <c r="W259" s="31">
        <v>1158.718361185428</v>
      </c>
      <c r="X259" s="31">
        <v>1179.5792805891488</v>
      </c>
      <c r="Y259" s="31">
        <v>1179.5792944335935</v>
      </c>
      <c r="Z259" s="31">
        <v>1179.5792805891488</v>
      </c>
      <c r="AA259" s="31">
        <v>1155.9077688876096</v>
      </c>
      <c r="AB259" s="31">
        <v>1263.0029824819567</v>
      </c>
      <c r="AC259" s="31">
        <v>1252.6637905173029</v>
      </c>
      <c r="AD259" s="31">
        <v>1331.6610228738118</v>
      </c>
      <c r="AE259" s="31">
        <v>1331.9302380780109</v>
      </c>
      <c r="AF259" s="31">
        <v>1282.0336038135424</v>
      </c>
      <c r="AG259" s="31">
        <v>1417.0058543694859</v>
      </c>
      <c r="AH259" s="31">
        <v>1268.569285481771</v>
      </c>
      <c r="AI259" s="31">
        <v>1323.8820099213981</v>
      </c>
      <c r="AJ259" s="31">
        <v>1342.2444340455613</v>
      </c>
      <c r="AK259" s="31">
        <v>1268.5692963477288</v>
      </c>
      <c r="AL259" s="31">
        <v>1268.569285481771</v>
      </c>
      <c r="AM259" s="31">
        <v>1330.2648657315603</v>
      </c>
      <c r="AN259" s="31">
        <v>1268.5692963477288</v>
      </c>
      <c r="AO259" s="31">
        <v>1491.1191709725883</v>
      </c>
      <c r="AP259" s="31">
        <v>1636.7172962150971</v>
      </c>
      <c r="AQ259" s="31">
        <v>1556.5363836992374</v>
      </c>
      <c r="AR259" s="31">
        <v>1836.2591012821572</v>
      </c>
      <c r="AS259" s="31">
        <v>1730.5273994494416</v>
      </c>
      <c r="AT259" s="31">
        <v>1636.7172962150971</v>
      </c>
      <c r="AU259" s="31">
        <v>1636.7172962150971</v>
      </c>
      <c r="AV259" s="31">
        <v>1177.4301449158102</v>
      </c>
      <c r="AW259" s="31">
        <v>1648.5137340780911</v>
      </c>
      <c r="AX259" s="31">
        <v>1713.4839252753889</v>
      </c>
      <c r="AY259" s="31">
        <v>1636.7172962150971</v>
      </c>
      <c r="AZ259" s="31">
        <v>1209.5419827003482</v>
      </c>
      <c r="BA259" s="31">
        <v>1224.5876351580082</v>
      </c>
      <c r="BB259" s="31">
        <v>1314.628271077474</v>
      </c>
      <c r="BC259" s="31">
        <v>1216.0797084299725</v>
      </c>
      <c r="BD259" s="31">
        <v>1244.458691786685</v>
      </c>
      <c r="BE259" s="31">
        <v>1314.6282877604162</v>
      </c>
      <c r="BF259" s="31">
        <v>1314.628271077474</v>
      </c>
      <c r="BG259" s="31">
        <v>1759.899431896396</v>
      </c>
      <c r="BH259" s="31">
        <v>1797.0172073973772</v>
      </c>
      <c r="BI259" s="31">
        <v>1511.6083894869573</v>
      </c>
      <c r="BJ259" s="31">
        <v>1722.0154579580674</v>
      </c>
      <c r="BK259" s="31">
        <v>1751.8128895094337</v>
      </c>
      <c r="BL259" s="31">
        <v>1538.8777397397801</v>
      </c>
      <c r="BM259" s="31">
        <v>1621.4468020123309</v>
      </c>
      <c r="BN259" s="31">
        <v>1609.6977716000624</v>
      </c>
      <c r="BO259" s="31">
        <v>1623.9067715772831</v>
      </c>
    </row>
    <row r="260" spans="1:67" ht="13.95" customHeight="1">
      <c r="A260" s="14">
        <f t="shared" si="3"/>
        <v>2055</v>
      </c>
      <c r="B260" s="32">
        <v>1487.047920926005</v>
      </c>
      <c r="C260" s="32">
        <v>1147.0508095120902</v>
      </c>
      <c r="D260" s="32">
        <v>1177.4785735249607</v>
      </c>
      <c r="E260" s="32">
        <v>1274.6172223461663</v>
      </c>
      <c r="F260" s="32">
        <v>1292.2086022375822</v>
      </c>
      <c r="G260" s="32">
        <v>1602.7605540852064</v>
      </c>
      <c r="H260" s="32">
        <v>1212.5057939012254</v>
      </c>
      <c r="I260" s="32">
        <v>1298.2552329695359</v>
      </c>
      <c r="J260" s="32">
        <v>1704.9968563448647</v>
      </c>
      <c r="K260" s="31">
        <v>1090.211865648065</v>
      </c>
      <c r="L260" s="31">
        <v>1100.3599609521991</v>
      </c>
      <c r="M260" s="31">
        <v>1166.0764813547803</v>
      </c>
      <c r="N260" s="31">
        <v>1125.0598937057732</v>
      </c>
      <c r="O260" s="31">
        <v>1127.8165337016883</v>
      </c>
      <c r="P260" s="31">
        <v>1179.2327095075825</v>
      </c>
      <c r="Q260" s="31">
        <v>1109.6147695451584</v>
      </c>
      <c r="R260" s="31">
        <v>1111.9418556308372</v>
      </c>
      <c r="S260" s="31">
        <v>1116.6876142682511</v>
      </c>
      <c r="T260" s="31">
        <v>1160.1457515358306</v>
      </c>
      <c r="U260" s="31">
        <v>1211.3858800971643</v>
      </c>
      <c r="V260" s="31">
        <v>1180.50510945221</v>
      </c>
      <c r="W260" s="31">
        <v>1155.2679620292231</v>
      </c>
      <c r="X260" s="31">
        <v>1175.6753831850369</v>
      </c>
      <c r="Y260" s="31">
        <v>1175.6753967285154</v>
      </c>
      <c r="Z260" s="31">
        <v>1175.6753831850369</v>
      </c>
      <c r="AA260" s="31">
        <v>1152.1051403781557</v>
      </c>
      <c r="AB260" s="31">
        <v>1256.5882755921527</v>
      </c>
      <c r="AC260" s="31">
        <v>1246.5012590412712</v>
      </c>
      <c r="AD260" s="31">
        <v>1323.5717296329872</v>
      </c>
      <c r="AE260" s="31">
        <v>1323.8343786126936</v>
      </c>
      <c r="AF260" s="31">
        <v>1275.1547354278462</v>
      </c>
      <c r="AG260" s="31">
        <v>1406.834979872669</v>
      </c>
      <c r="AH260" s="31">
        <v>1262.0188151041668</v>
      </c>
      <c r="AI260" s="31">
        <v>1315.9824487038029</v>
      </c>
      <c r="AJ260" s="31">
        <v>1333.8970088249378</v>
      </c>
      <c r="AK260" s="31">
        <v>1262.0188257051013</v>
      </c>
      <c r="AL260" s="31">
        <v>1262.0188151041668</v>
      </c>
      <c r="AM260" s="31">
        <v>1322.2096251039613</v>
      </c>
      <c r="AN260" s="31">
        <v>1262.0188257051013</v>
      </c>
      <c r="AO260" s="31">
        <v>1483.6779714123977</v>
      </c>
      <c r="AP260" s="31">
        <v>1616.1780285952552</v>
      </c>
      <c r="AQ260" s="31">
        <v>1538.5835971282943</v>
      </c>
      <c r="AR260" s="31">
        <v>1809.2830012407974</v>
      </c>
      <c r="AS260" s="31">
        <v>1706.9619994672016</v>
      </c>
      <c r="AT260" s="31">
        <v>1616.1780285952552</v>
      </c>
      <c r="AU260" s="31">
        <v>1616.1780285952552</v>
      </c>
      <c r="AV260" s="31">
        <v>1171.7065918540097</v>
      </c>
      <c r="AW260" s="31">
        <v>1627.5939362046042</v>
      </c>
      <c r="AX260" s="31">
        <v>1690.4683147826343</v>
      </c>
      <c r="AY260" s="31">
        <v>1616.1780285952552</v>
      </c>
      <c r="AZ260" s="31">
        <v>1204.431202634486</v>
      </c>
      <c r="BA260" s="31">
        <v>1219.1098879590324</v>
      </c>
      <c r="BB260" s="31">
        <v>1306.9544108072917</v>
      </c>
      <c r="BC260" s="31">
        <v>1210.8094716389976</v>
      </c>
      <c r="BD260" s="31">
        <v>1238.4962846699366</v>
      </c>
      <c r="BE260" s="31">
        <v>1306.9544270833328</v>
      </c>
      <c r="BF260" s="31">
        <v>1306.9544108072917</v>
      </c>
      <c r="BG260" s="31">
        <v>1741.365299411118</v>
      </c>
      <c r="BH260" s="31">
        <v>1777.5777633145144</v>
      </c>
      <c r="BI260" s="31">
        <v>1499.1301360848365</v>
      </c>
      <c r="BJ260" s="31">
        <v>1704.405324837139</v>
      </c>
      <c r="BK260" s="31">
        <v>1733.4759897653012</v>
      </c>
      <c r="BL260" s="31">
        <v>1525.7343802339317</v>
      </c>
      <c r="BM260" s="31">
        <v>1606.2895629388595</v>
      </c>
      <c r="BN260" s="31">
        <v>1594.8270942439633</v>
      </c>
      <c r="BO260" s="31">
        <v>1608.6895332461297</v>
      </c>
    </row>
    <row r="261" spans="1:67" ht="13.95" customHeight="1">
      <c r="A261" s="14">
        <f t="shared" si="3"/>
        <v>2056</v>
      </c>
      <c r="B261" s="32">
        <v>1474.5329084884258</v>
      </c>
      <c r="C261" s="32">
        <v>1143.3177384891355</v>
      </c>
      <c r="D261" s="32">
        <v>1173.5324303255995</v>
      </c>
      <c r="E261" s="32">
        <v>1267.7613192664364</v>
      </c>
      <c r="F261" s="32">
        <v>1284.8201328669636</v>
      </c>
      <c r="G261" s="32">
        <v>1583.3517927158521</v>
      </c>
      <c r="H261" s="32">
        <v>1207.2144621936857</v>
      </c>
      <c r="I261" s="32">
        <v>1290.7714429665143</v>
      </c>
      <c r="J261" s="32">
        <v>1687.533978512125</v>
      </c>
      <c r="K261" s="31">
        <v>1087.9565690068634</v>
      </c>
      <c r="L261" s="31">
        <v>1097.8509619283941</v>
      </c>
      <c r="M261" s="31">
        <v>1161.9245693209109</v>
      </c>
      <c r="N261" s="31">
        <v>1121.9333963631288</v>
      </c>
      <c r="O261" s="31">
        <v>1124.6211203591461</v>
      </c>
      <c r="P261" s="31">
        <v>1174.7518917698931</v>
      </c>
      <c r="Q261" s="31">
        <v>1106.8744003065294</v>
      </c>
      <c r="R261" s="31">
        <v>1109.1433092400662</v>
      </c>
      <c r="S261" s="31">
        <v>1113.7704239115449</v>
      </c>
      <c r="T261" s="31">
        <v>1156.1421077474349</v>
      </c>
      <c r="U261" s="31">
        <v>1206.1012330947351</v>
      </c>
      <c r="V261" s="31">
        <v>1176.4938847977164</v>
      </c>
      <c r="W261" s="31">
        <v>1151.8175628730182</v>
      </c>
      <c r="X261" s="31">
        <v>1171.7714857809251</v>
      </c>
      <c r="Y261" s="31">
        <v>1171.7714990234372</v>
      </c>
      <c r="Z261" s="31">
        <v>1171.7714857809251</v>
      </c>
      <c r="AA261" s="31">
        <v>1148.3025118687019</v>
      </c>
      <c r="AB261" s="31">
        <v>1250.1735687023488</v>
      </c>
      <c r="AC261" s="31">
        <v>1240.3387275652394</v>
      </c>
      <c r="AD261" s="31">
        <v>1315.4824363921625</v>
      </c>
      <c r="AE261" s="31">
        <v>1315.7385191473763</v>
      </c>
      <c r="AF261" s="31">
        <v>1268.2758670421499</v>
      </c>
      <c r="AG261" s="31">
        <v>1396.6641053758522</v>
      </c>
      <c r="AH261" s="31">
        <v>1255.4683447265627</v>
      </c>
      <c r="AI261" s="31">
        <v>1308.0828874862077</v>
      </c>
      <c r="AJ261" s="31">
        <v>1325.5495836043142</v>
      </c>
      <c r="AK261" s="31">
        <v>1255.4683550624738</v>
      </c>
      <c r="AL261" s="31">
        <v>1255.4683447265627</v>
      </c>
      <c r="AM261" s="31">
        <v>1314.1543844763623</v>
      </c>
      <c r="AN261" s="31">
        <v>1255.4683550624738</v>
      </c>
      <c r="AO261" s="31">
        <v>1476.2367718522071</v>
      </c>
      <c r="AP261" s="31">
        <v>1595.6387609754133</v>
      </c>
      <c r="AQ261" s="31">
        <v>1520.6308105573512</v>
      </c>
      <c r="AR261" s="31">
        <v>1782.3069011994376</v>
      </c>
      <c r="AS261" s="31">
        <v>1683.3965994849616</v>
      </c>
      <c r="AT261" s="31">
        <v>1595.6387609754133</v>
      </c>
      <c r="AU261" s="31">
        <v>1595.6387609754133</v>
      </c>
      <c r="AV261" s="31">
        <v>1165.9830387922093</v>
      </c>
      <c r="AW261" s="31">
        <v>1606.6741383311173</v>
      </c>
      <c r="AX261" s="31">
        <v>1667.4527042898796</v>
      </c>
      <c r="AY261" s="31">
        <v>1595.6387609754133</v>
      </c>
      <c r="AZ261" s="31">
        <v>1199.3204225686238</v>
      </c>
      <c r="BA261" s="31">
        <v>1213.6321407600567</v>
      </c>
      <c r="BB261" s="31">
        <v>1299.2805505371093</v>
      </c>
      <c r="BC261" s="31">
        <v>1205.5392348480227</v>
      </c>
      <c r="BD261" s="31">
        <v>1232.5338775531882</v>
      </c>
      <c r="BE261" s="31">
        <v>1299.2805664062494</v>
      </c>
      <c r="BF261" s="31">
        <v>1299.2805505371093</v>
      </c>
      <c r="BG261" s="31">
        <v>1722.8311669258401</v>
      </c>
      <c r="BH261" s="31">
        <v>1758.1383192316516</v>
      </c>
      <c r="BI261" s="31">
        <v>1486.6518826827157</v>
      </c>
      <c r="BJ261" s="31">
        <v>1686.7951917162106</v>
      </c>
      <c r="BK261" s="31">
        <v>1715.1390900211686</v>
      </c>
      <c r="BL261" s="31">
        <v>1512.5910207280833</v>
      </c>
      <c r="BM261" s="31">
        <v>1591.1323238653881</v>
      </c>
      <c r="BN261" s="31">
        <v>1579.9564168878642</v>
      </c>
      <c r="BO261" s="31">
        <v>1593.4722949149764</v>
      </c>
    </row>
    <row r="262" spans="1:67" ht="13.95" customHeight="1">
      <c r="A262" s="14">
        <f t="shared" ref="A262:A305" si="4">A261+1</f>
        <v>2057</v>
      </c>
      <c r="B262" s="32">
        <v>1461.9628844371664</v>
      </c>
      <c r="C262" s="32">
        <v>1139.5841458168306</v>
      </c>
      <c r="D262" s="32">
        <v>1169.5865680338618</v>
      </c>
      <c r="E262" s="32">
        <v>1260.9055007705078</v>
      </c>
      <c r="F262" s="32">
        <v>1277.4370518145647</v>
      </c>
      <c r="G262" s="32">
        <v>1563.9690493932817</v>
      </c>
      <c r="H262" s="32">
        <v>1201.9211040796415</v>
      </c>
      <c r="I262" s="32">
        <v>1283.2880261905298</v>
      </c>
      <c r="J262" s="32">
        <v>1670.0610975706693</v>
      </c>
      <c r="K262" s="31">
        <v>1085.7012723656619</v>
      </c>
      <c r="L262" s="31">
        <v>1095.3419629045891</v>
      </c>
      <c r="M262" s="31">
        <v>1157.7726572870415</v>
      </c>
      <c r="N262" s="31">
        <v>1118.8068990204845</v>
      </c>
      <c r="O262" s="31">
        <v>1121.4257070166038</v>
      </c>
      <c r="P262" s="31">
        <v>1170.2710740322036</v>
      </c>
      <c r="Q262" s="31">
        <v>1104.1340310679004</v>
      </c>
      <c r="R262" s="31">
        <v>1106.3447628492952</v>
      </c>
      <c r="S262" s="31">
        <v>1110.8532335548387</v>
      </c>
      <c r="T262" s="31">
        <v>1152.1384639590392</v>
      </c>
      <c r="U262" s="31">
        <v>1200.8165860923059</v>
      </c>
      <c r="V262" s="31">
        <v>1172.4826601432228</v>
      </c>
      <c r="W262" s="31">
        <v>1148.3671637168134</v>
      </c>
      <c r="X262" s="31">
        <v>1167.8675883768133</v>
      </c>
      <c r="Y262" s="31">
        <v>1167.867601318359</v>
      </c>
      <c r="Z262" s="31">
        <v>1167.8675883768133</v>
      </c>
      <c r="AA262" s="31">
        <v>1144.4998833592481</v>
      </c>
      <c r="AB262" s="31">
        <v>1243.7588618125449</v>
      </c>
      <c r="AC262" s="31">
        <v>1234.1761960892077</v>
      </c>
      <c r="AD262" s="31">
        <v>1307.3931431513379</v>
      </c>
      <c r="AE262" s="31">
        <v>1307.642659682059</v>
      </c>
      <c r="AF262" s="31">
        <v>1261.3969986564537</v>
      </c>
      <c r="AG262" s="31">
        <v>1386.4932308790353</v>
      </c>
      <c r="AH262" s="31">
        <v>1248.9178743489585</v>
      </c>
      <c r="AI262" s="31">
        <v>1300.1833262686125</v>
      </c>
      <c r="AJ262" s="31">
        <v>1317.2021583836906</v>
      </c>
      <c r="AK262" s="31">
        <v>1248.9178844198464</v>
      </c>
      <c r="AL262" s="31">
        <v>1248.9178743489585</v>
      </c>
      <c r="AM262" s="31">
        <v>1306.0991438487633</v>
      </c>
      <c r="AN262" s="31">
        <v>1248.9178844198464</v>
      </c>
      <c r="AO262" s="31">
        <v>1468.7955722920165</v>
      </c>
      <c r="AP262" s="31">
        <v>1575.0994933555714</v>
      </c>
      <c r="AQ262" s="31">
        <v>1502.6780239864081</v>
      </c>
      <c r="AR262" s="31">
        <v>1755.3308011580777</v>
      </c>
      <c r="AS262" s="31">
        <v>1659.8311995027216</v>
      </c>
      <c r="AT262" s="31">
        <v>1575.0994933555714</v>
      </c>
      <c r="AU262" s="31">
        <v>1575.0994933555714</v>
      </c>
      <c r="AV262" s="31">
        <v>1160.2594857304089</v>
      </c>
      <c r="AW262" s="31">
        <v>1585.7543404576304</v>
      </c>
      <c r="AX262" s="31">
        <v>1644.437093797125</v>
      </c>
      <c r="AY262" s="31">
        <v>1575.0994933555714</v>
      </c>
      <c r="AZ262" s="31">
        <v>1194.2096425027617</v>
      </c>
      <c r="BA262" s="31">
        <v>1208.154393561081</v>
      </c>
      <c r="BB262" s="31">
        <v>1291.606690266927</v>
      </c>
      <c r="BC262" s="31">
        <v>1200.2689980570478</v>
      </c>
      <c r="BD262" s="31">
        <v>1226.5714704364398</v>
      </c>
      <c r="BE262" s="31">
        <v>1291.6067057291659</v>
      </c>
      <c r="BF262" s="31">
        <v>1291.606690266927</v>
      </c>
      <c r="BG262" s="31">
        <v>1704.2970344405621</v>
      </c>
      <c r="BH262" s="31">
        <v>1738.6988751487888</v>
      </c>
      <c r="BI262" s="31">
        <v>1474.1736292805949</v>
      </c>
      <c r="BJ262" s="31">
        <v>1669.1850585952823</v>
      </c>
      <c r="BK262" s="31">
        <v>1696.8021902770361</v>
      </c>
      <c r="BL262" s="31">
        <v>1499.447661222235</v>
      </c>
      <c r="BM262" s="31">
        <v>1575.9750847919167</v>
      </c>
      <c r="BN262" s="31">
        <v>1565.0857395317651</v>
      </c>
      <c r="BO262" s="31">
        <v>1578.255056583823</v>
      </c>
    </row>
    <row r="263" spans="1:67" ht="13.95" customHeight="1">
      <c r="A263" s="14">
        <f t="shared" si="4"/>
        <v>2058</v>
      </c>
      <c r="B263" s="32">
        <v>1449.3360029574292</v>
      </c>
      <c r="C263" s="32">
        <v>1135.8520910765722</v>
      </c>
      <c r="D263" s="32">
        <v>1165.6407329290585</v>
      </c>
      <c r="E263" s="32">
        <v>1254.0487914752523</v>
      </c>
      <c r="F263" s="32">
        <v>1270.0585574310078</v>
      </c>
      <c r="G263" s="32">
        <v>1544.6059716782117</v>
      </c>
      <c r="H263" s="32">
        <v>1196.6264743486904</v>
      </c>
      <c r="I263" s="32">
        <v>1275.8047985807275</v>
      </c>
      <c r="J263" s="32">
        <v>1652.578890798804</v>
      </c>
      <c r="K263" s="31">
        <v>1083.4459757244604</v>
      </c>
      <c r="L263" s="31">
        <v>1092.8329638807841</v>
      </c>
      <c r="M263" s="31">
        <v>1153.6207452531721</v>
      </c>
      <c r="N263" s="31">
        <v>1115.6804016778401</v>
      </c>
      <c r="O263" s="31">
        <v>1118.2302936740616</v>
      </c>
      <c r="P263" s="31">
        <v>1165.7902562945142</v>
      </c>
      <c r="Q263" s="31">
        <v>1101.3936618292714</v>
      </c>
      <c r="R263" s="31">
        <v>1103.5462164585242</v>
      </c>
      <c r="S263" s="31">
        <v>1107.9360431981324</v>
      </c>
      <c r="T263" s="31">
        <v>1148.1348201706435</v>
      </c>
      <c r="U263" s="31">
        <v>1195.5319390898767</v>
      </c>
      <c r="V263" s="31">
        <v>1168.4714354887292</v>
      </c>
      <c r="W263" s="31">
        <v>1144.9167645606085</v>
      </c>
      <c r="X263" s="31">
        <v>1163.9636909727014</v>
      </c>
      <c r="Y263" s="31">
        <v>1163.9637036132808</v>
      </c>
      <c r="Z263" s="31">
        <v>1163.9636909727014</v>
      </c>
      <c r="AA263" s="31">
        <v>1140.6972548497943</v>
      </c>
      <c r="AB263" s="31">
        <v>1237.3441549227409</v>
      </c>
      <c r="AC263" s="31">
        <v>1228.0136646131759</v>
      </c>
      <c r="AD263" s="31">
        <v>1299.3038499105132</v>
      </c>
      <c r="AE263" s="31">
        <v>1299.5468002167418</v>
      </c>
      <c r="AF263" s="31">
        <v>1254.5181302707574</v>
      </c>
      <c r="AG263" s="31">
        <v>1376.3223563822185</v>
      </c>
      <c r="AH263" s="31">
        <v>1242.3674039713544</v>
      </c>
      <c r="AI263" s="31">
        <v>1292.2837650510173</v>
      </c>
      <c r="AJ263" s="31">
        <v>1308.8547331630671</v>
      </c>
      <c r="AK263" s="31">
        <v>1242.3674137772189</v>
      </c>
      <c r="AL263" s="31">
        <v>1242.3674039713544</v>
      </c>
      <c r="AM263" s="31">
        <v>1298.0439032211643</v>
      </c>
      <c r="AN263" s="31">
        <v>1242.3674137772189</v>
      </c>
      <c r="AO263" s="31">
        <v>1461.3543727318258</v>
      </c>
      <c r="AP263" s="31">
        <v>1554.5602257357295</v>
      </c>
      <c r="AQ263" s="31">
        <v>1484.725237415465</v>
      </c>
      <c r="AR263" s="31">
        <v>1728.3547011167179</v>
      </c>
      <c r="AS263" s="31">
        <v>1636.2657995204816</v>
      </c>
      <c r="AT263" s="31">
        <v>1554.5602257357295</v>
      </c>
      <c r="AU263" s="31">
        <v>1554.5602257357295</v>
      </c>
      <c r="AV263" s="31">
        <v>1154.5359326686084</v>
      </c>
      <c r="AW263" s="31">
        <v>1564.8345425841435</v>
      </c>
      <c r="AX263" s="31">
        <v>1621.4214833043704</v>
      </c>
      <c r="AY263" s="31">
        <v>1554.5602257357295</v>
      </c>
      <c r="AZ263" s="31">
        <v>1189.0988624368995</v>
      </c>
      <c r="BA263" s="31">
        <v>1202.6766463621052</v>
      </c>
      <c r="BB263" s="31">
        <v>1283.9328299967447</v>
      </c>
      <c r="BC263" s="31">
        <v>1194.998761266073</v>
      </c>
      <c r="BD263" s="31">
        <v>1220.6090633196914</v>
      </c>
      <c r="BE263" s="31">
        <v>1283.9328450520825</v>
      </c>
      <c r="BF263" s="31">
        <v>1283.9328299967447</v>
      </c>
      <c r="BG263" s="31">
        <v>1685.7629019552842</v>
      </c>
      <c r="BH263" s="31">
        <v>1719.259431065926</v>
      </c>
      <c r="BI263" s="31">
        <v>1461.6953758784741</v>
      </c>
      <c r="BJ263" s="31">
        <v>1651.5749254743539</v>
      </c>
      <c r="BK263" s="31">
        <v>1678.4652905329035</v>
      </c>
      <c r="BL263" s="31">
        <v>1486.3043017163866</v>
      </c>
      <c r="BM263" s="31">
        <v>1560.8178457184454</v>
      </c>
      <c r="BN263" s="31">
        <v>1550.2150621756659</v>
      </c>
      <c r="BO263" s="31">
        <v>1563.0378182526697</v>
      </c>
    </row>
    <row r="264" spans="1:67" ht="13.95" customHeight="1">
      <c r="A264" s="14">
        <f t="shared" si="4"/>
        <v>2059</v>
      </c>
      <c r="B264" s="32">
        <v>1436.6542468035909</v>
      </c>
      <c r="C264" s="32">
        <v>1132.1203115007802</v>
      </c>
      <c r="D264" s="32">
        <v>1161.6947755213412</v>
      </c>
      <c r="E264" s="32">
        <v>1247.1915290505437</v>
      </c>
      <c r="F264" s="32">
        <v>1262.6849020357113</v>
      </c>
      <c r="G264" s="32">
        <v>1525.2648640941336</v>
      </c>
      <c r="H264" s="32">
        <v>1191.3306321909961</v>
      </c>
      <c r="I264" s="32">
        <v>1268.3217808906768</v>
      </c>
      <c r="J264" s="32">
        <v>1635.0872263550141</v>
      </c>
      <c r="K264" s="31">
        <v>1081.1906790832588</v>
      </c>
      <c r="L264" s="31">
        <v>1090.323964856979</v>
      </c>
      <c r="M264" s="31">
        <v>1149.4688332193027</v>
      </c>
      <c r="N264" s="31">
        <v>1112.5539043351957</v>
      </c>
      <c r="O264" s="31">
        <v>1115.0348803315194</v>
      </c>
      <c r="P264" s="31">
        <v>1161.3094385568247</v>
      </c>
      <c r="Q264" s="31">
        <v>1098.6532925906424</v>
      </c>
      <c r="R264" s="31">
        <v>1100.7476700677532</v>
      </c>
      <c r="S264" s="31">
        <v>1105.0188528414262</v>
      </c>
      <c r="T264" s="31">
        <v>1144.1311763822478</v>
      </c>
      <c r="U264" s="31">
        <v>1190.2472920874475</v>
      </c>
      <c r="V264" s="31">
        <v>1164.4602108342356</v>
      </c>
      <c r="W264" s="31">
        <v>1141.4663654044036</v>
      </c>
      <c r="X264" s="31">
        <v>1160.0597935685896</v>
      </c>
      <c r="Y264" s="31">
        <v>1160.0598059082026</v>
      </c>
      <c r="Z264" s="31">
        <v>1160.0597935685896</v>
      </c>
      <c r="AA264" s="31">
        <v>1136.8946263403404</v>
      </c>
      <c r="AB264" s="31">
        <v>1230.929448032937</v>
      </c>
      <c r="AC264" s="31">
        <v>1221.8511331371442</v>
      </c>
      <c r="AD264" s="31">
        <v>1291.2145566696886</v>
      </c>
      <c r="AE264" s="31">
        <v>1291.4509407514245</v>
      </c>
      <c r="AF264" s="31">
        <v>1247.6392618850612</v>
      </c>
      <c r="AG264" s="31">
        <v>1366.1514818854016</v>
      </c>
      <c r="AH264" s="31">
        <v>1235.8169335937503</v>
      </c>
      <c r="AI264" s="31">
        <v>1284.3842038334221</v>
      </c>
      <c r="AJ264" s="31">
        <v>1300.5073079424435</v>
      </c>
      <c r="AK264" s="31">
        <v>1235.8169431345914</v>
      </c>
      <c r="AL264" s="31">
        <v>1235.8169335937503</v>
      </c>
      <c r="AM264" s="31">
        <v>1289.9886625935653</v>
      </c>
      <c r="AN264" s="31">
        <v>1235.8169431345914</v>
      </c>
      <c r="AO264" s="31">
        <v>1453.9131731716352</v>
      </c>
      <c r="AP264" s="31">
        <v>1534.0209581158877</v>
      </c>
      <c r="AQ264" s="31">
        <v>1466.7724508445219</v>
      </c>
      <c r="AR264" s="31">
        <v>1701.3786010753581</v>
      </c>
      <c r="AS264" s="31">
        <v>1612.7003995382415</v>
      </c>
      <c r="AT264" s="31">
        <v>1534.0209581158877</v>
      </c>
      <c r="AU264" s="31">
        <v>1534.0209581158877</v>
      </c>
      <c r="AV264" s="31">
        <v>1148.812379606808</v>
      </c>
      <c r="AW264" s="31">
        <v>1543.9147447106566</v>
      </c>
      <c r="AX264" s="31">
        <v>1598.4058728116158</v>
      </c>
      <c r="AY264" s="31">
        <v>1534.0209581158877</v>
      </c>
      <c r="AZ264" s="31">
        <v>1183.9880823710373</v>
      </c>
      <c r="BA264" s="31">
        <v>1197.1988991631295</v>
      </c>
      <c r="BB264" s="31">
        <v>1276.2589697265623</v>
      </c>
      <c r="BC264" s="31">
        <v>1189.7285244750981</v>
      </c>
      <c r="BD264" s="31">
        <v>1214.6466562029429</v>
      </c>
      <c r="BE264" s="31">
        <v>1276.258984374999</v>
      </c>
      <c r="BF264" s="31">
        <v>1276.2589697265623</v>
      </c>
      <c r="BG264" s="31">
        <v>1667.2287694700062</v>
      </c>
      <c r="BH264" s="31">
        <v>1699.8199869830632</v>
      </c>
      <c r="BI264" s="31">
        <v>1449.2171224763533</v>
      </c>
      <c r="BJ264" s="31">
        <v>1633.9647923534255</v>
      </c>
      <c r="BK264" s="31">
        <v>1660.128390788771</v>
      </c>
      <c r="BL264" s="31">
        <v>1473.1609422105382</v>
      </c>
      <c r="BM264" s="31">
        <v>1545.660606644974</v>
      </c>
      <c r="BN264" s="31">
        <v>1535.3443848195668</v>
      </c>
      <c r="BO264" s="31">
        <v>1547.8205799215164</v>
      </c>
    </row>
    <row r="265" spans="1:67" ht="13.95" customHeight="1">
      <c r="A265" s="14">
        <f t="shared" si="4"/>
        <v>2060</v>
      </c>
      <c r="B265" s="32">
        <v>1423.9180590523924</v>
      </c>
      <c r="C265" s="32">
        <v>1128.3887180402546</v>
      </c>
      <c r="D265" s="32">
        <v>1157.7490372422767</v>
      </c>
      <c r="E265" s="32">
        <v>1240.3332594185497</v>
      </c>
      <c r="F265" s="32">
        <v>1255.3147375358074</v>
      </c>
      <c r="G265" s="32">
        <v>1505.9498131116857</v>
      </c>
      <c r="H265" s="32">
        <v>1186.0328858686071</v>
      </c>
      <c r="I265" s="32">
        <v>1260.8397635324454</v>
      </c>
      <c r="J265" s="32">
        <v>1617.5851477854831</v>
      </c>
      <c r="K265" s="31">
        <v>1078.9353824420573</v>
      </c>
      <c r="L265" s="31">
        <v>1087.814965833174</v>
      </c>
      <c r="M265" s="31">
        <v>1145.3169211854333</v>
      </c>
      <c r="N265" s="31">
        <v>1109.4274069925514</v>
      </c>
      <c r="O265" s="31">
        <v>1111.8394669889772</v>
      </c>
      <c r="P265" s="31">
        <v>1156.8286208191353</v>
      </c>
      <c r="Q265" s="31">
        <v>1095.9129233520134</v>
      </c>
      <c r="R265" s="31">
        <v>1097.9491236769823</v>
      </c>
      <c r="S265" s="31">
        <v>1102.10166248472</v>
      </c>
      <c r="T265" s="31">
        <v>1140.127532593852</v>
      </c>
      <c r="U265" s="31">
        <v>1184.9626450850183</v>
      </c>
      <c r="V265" s="31">
        <v>1160.448986179742</v>
      </c>
      <c r="W265" s="31">
        <v>1138.0159662481988</v>
      </c>
      <c r="X265" s="31">
        <v>1156.1558961644778</v>
      </c>
      <c r="Y265" s="31">
        <v>1156.1559082031245</v>
      </c>
      <c r="Z265" s="31">
        <v>1156.1558961644778</v>
      </c>
      <c r="AA265" s="31">
        <v>1133.0919978308866</v>
      </c>
      <c r="AB265" s="31">
        <v>1224.5147411431331</v>
      </c>
      <c r="AC265" s="31">
        <v>1215.6886016611124</v>
      </c>
      <c r="AD265" s="31">
        <v>1283.1252634288639</v>
      </c>
      <c r="AE265" s="31">
        <v>1283.3550812861072</v>
      </c>
      <c r="AF265" s="31">
        <v>1240.7603934993649</v>
      </c>
      <c r="AG265" s="31">
        <v>1355.9806073885848</v>
      </c>
      <c r="AH265" s="31">
        <v>1229.2664632161461</v>
      </c>
      <c r="AI265" s="31">
        <v>1276.4846426158269</v>
      </c>
      <c r="AJ265" s="31">
        <v>1292.1598827218199</v>
      </c>
      <c r="AK265" s="31">
        <v>1229.2664724919639</v>
      </c>
      <c r="AL265" s="31">
        <v>1229.2664632161461</v>
      </c>
      <c r="AM265" s="31">
        <v>1281.9334219659663</v>
      </c>
      <c r="AN265" s="31">
        <v>1229.2664724919639</v>
      </c>
      <c r="AO265" s="31">
        <v>1446.4719736114446</v>
      </c>
      <c r="AP265" s="31">
        <v>1513.4816904960458</v>
      </c>
      <c r="AQ265" s="31">
        <v>1448.8196642735788</v>
      </c>
      <c r="AR265" s="31">
        <v>1674.4025010339983</v>
      </c>
      <c r="AS265" s="31">
        <v>1589.1349995560015</v>
      </c>
      <c r="AT265" s="31">
        <v>1513.4816904960458</v>
      </c>
      <c r="AU265" s="31">
        <v>1513.4816904960458</v>
      </c>
      <c r="AV265" s="31">
        <v>1143.0888265450076</v>
      </c>
      <c r="AW265" s="31">
        <v>1522.9949468371697</v>
      </c>
      <c r="AX265" s="31">
        <v>1575.3902623188612</v>
      </c>
      <c r="AY265" s="31">
        <v>1513.4816904960458</v>
      </c>
      <c r="AZ265" s="31">
        <v>1178.8773023051751</v>
      </c>
      <c r="BA265" s="31">
        <v>1191.7211519641537</v>
      </c>
      <c r="BB265" s="31">
        <v>1268.58510945638</v>
      </c>
      <c r="BC265" s="31">
        <v>1184.4582876841232</v>
      </c>
      <c r="BD265" s="31">
        <v>1208.6842490861945</v>
      </c>
      <c r="BE265" s="31">
        <v>1268.5851236979156</v>
      </c>
      <c r="BF265" s="31">
        <v>1268.58510945638</v>
      </c>
      <c r="BG265" s="31">
        <v>1648.6946369847283</v>
      </c>
      <c r="BH265" s="31">
        <v>1680.3805429002005</v>
      </c>
      <c r="BI265" s="31">
        <v>1436.7388690742325</v>
      </c>
      <c r="BJ265" s="31">
        <v>1616.3546592324972</v>
      </c>
      <c r="BK265" s="31">
        <v>1641.7914910446384</v>
      </c>
      <c r="BL265" s="31">
        <v>1460.0175827046899</v>
      </c>
      <c r="BM265" s="31">
        <v>1530.5033675715026</v>
      </c>
      <c r="BN265" s="31">
        <v>1520.4737074634677</v>
      </c>
      <c r="BO265" s="31">
        <v>1532.603341590363</v>
      </c>
    </row>
    <row r="266" spans="1:67" ht="13.95" customHeight="1">
      <c r="A266" s="14">
        <f t="shared" si="4"/>
        <v>2061</v>
      </c>
      <c r="B266" s="32">
        <v>1411.1257023815326</v>
      </c>
      <c r="C266" s="32">
        <v>1124.6577838017463</v>
      </c>
      <c r="D266" s="32">
        <v>1153.8035196811391</v>
      </c>
      <c r="E266" s="32">
        <v>1233.4746417642577</v>
      </c>
      <c r="F266" s="32">
        <v>1247.9497152700033</v>
      </c>
      <c r="G266" s="32">
        <v>1486.653783536756</v>
      </c>
      <c r="H266" s="32">
        <v>1180.7333646105321</v>
      </c>
      <c r="I266" s="32">
        <v>1253.3581410289139</v>
      </c>
      <c r="J266" s="32">
        <v>1600.0737009632908</v>
      </c>
      <c r="K266" s="31">
        <v>1076.6800858008557</v>
      </c>
      <c r="L266" s="31">
        <v>1085.305966809369</v>
      </c>
      <c r="M266" s="31">
        <v>1141.1650091515639</v>
      </c>
      <c r="N266" s="31">
        <v>1106.300909649907</v>
      </c>
      <c r="O266" s="31">
        <v>1108.6440536464349</v>
      </c>
      <c r="P266" s="31">
        <v>1152.3478030814458</v>
      </c>
      <c r="Q266" s="31">
        <v>1093.1725541133844</v>
      </c>
      <c r="R266" s="31">
        <v>1095.1505772862113</v>
      </c>
      <c r="S266" s="31">
        <v>1099.1844721280138</v>
      </c>
      <c r="T266" s="31">
        <v>1136.1238888054563</v>
      </c>
      <c r="U266" s="31">
        <v>1179.6779980825891</v>
      </c>
      <c r="V266" s="31">
        <v>1156.4377615252483</v>
      </c>
      <c r="W266" s="31">
        <v>1134.5655670919939</v>
      </c>
      <c r="X266" s="31">
        <v>1152.251998760366</v>
      </c>
      <c r="Y266" s="31">
        <v>1152.2520104980463</v>
      </c>
      <c r="Z266" s="31">
        <v>1152.251998760366</v>
      </c>
      <c r="AA266" s="31">
        <v>1129.2893693214328</v>
      </c>
      <c r="AB266" s="31">
        <v>1218.1000342533291</v>
      </c>
      <c r="AC266" s="31">
        <v>1209.5260701850807</v>
      </c>
      <c r="AD266" s="31">
        <v>1275.0359701880393</v>
      </c>
      <c r="AE266" s="31">
        <v>1275.2592218207899</v>
      </c>
      <c r="AF266" s="31">
        <v>1233.8815251136687</v>
      </c>
      <c r="AG266" s="31">
        <v>1345.8097328917679</v>
      </c>
      <c r="AH266" s="31">
        <v>1222.715992838542</v>
      </c>
      <c r="AI266" s="31">
        <v>1268.5850813982318</v>
      </c>
      <c r="AJ266" s="31">
        <v>1283.8124575011964</v>
      </c>
      <c r="AK266" s="31">
        <v>1222.7160018493364</v>
      </c>
      <c r="AL266" s="31">
        <v>1222.715992838542</v>
      </c>
      <c r="AM266" s="31">
        <v>1273.8781813383673</v>
      </c>
      <c r="AN266" s="31">
        <v>1222.7160018493364</v>
      </c>
      <c r="AO266" s="31">
        <v>1439.030774051254</v>
      </c>
      <c r="AP266" s="31">
        <v>1492.9424228762039</v>
      </c>
      <c r="AQ266" s="31">
        <v>1430.8668777026357</v>
      </c>
      <c r="AR266" s="31">
        <v>1647.4264009926385</v>
      </c>
      <c r="AS266" s="31">
        <v>1565.5695995737615</v>
      </c>
      <c r="AT266" s="31">
        <v>1492.9424228762039</v>
      </c>
      <c r="AU266" s="31">
        <v>1492.9424228762039</v>
      </c>
      <c r="AV266" s="31">
        <v>1137.3652734832071</v>
      </c>
      <c r="AW266" s="31">
        <v>1502.0751489636828</v>
      </c>
      <c r="AX266" s="31">
        <v>1552.3746518261066</v>
      </c>
      <c r="AY266" s="31">
        <v>1492.9424228762039</v>
      </c>
      <c r="AZ266" s="31">
        <v>1173.766522239313</v>
      </c>
      <c r="BA266" s="31">
        <v>1186.243404765178</v>
      </c>
      <c r="BB266" s="31">
        <v>1260.9112491861977</v>
      </c>
      <c r="BC266" s="31">
        <v>1179.1880508931483</v>
      </c>
      <c r="BD266" s="31">
        <v>1202.7218419694461</v>
      </c>
      <c r="BE266" s="31">
        <v>1260.9112630208322</v>
      </c>
      <c r="BF266" s="31">
        <v>1260.9112491861977</v>
      </c>
      <c r="BG266" s="31">
        <v>1630.1605044994503</v>
      </c>
      <c r="BH266" s="31">
        <v>1660.9410988173377</v>
      </c>
      <c r="BI266" s="31">
        <v>1424.2606156721117</v>
      </c>
      <c r="BJ266" s="31">
        <v>1598.7445261115688</v>
      </c>
      <c r="BK266" s="31">
        <v>1623.4545913005059</v>
      </c>
      <c r="BL266" s="31">
        <v>1446.8742231988415</v>
      </c>
      <c r="BM266" s="31">
        <v>1515.3461284980312</v>
      </c>
      <c r="BN266" s="31">
        <v>1505.6030301073686</v>
      </c>
      <c r="BO266" s="31">
        <v>1517.3861032592097</v>
      </c>
    </row>
    <row r="267" spans="1:67" ht="13.95" customHeight="1">
      <c r="A267" s="14">
        <f t="shared" si="4"/>
        <v>2062</v>
      </c>
      <c r="B267" s="32">
        <v>1398.2778946663284</v>
      </c>
      <c r="C267" s="32">
        <v>1120.9269241412953</v>
      </c>
      <c r="D267" s="32">
        <v>1149.8579977643203</v>
      </c>
      <c r="E267" s="32">
        <v>1226.615268840545</v>
      </c>
      <c r="F267" s="32">
        <v>1240.5907213359096</v>
      </c>
      <c r="G267" s="32">
        <v>1467.3828110167167</v>
      </c>
      <c r="H267" s="32">
        <v>1175.4327644225366</v>
      </c>
      <c r="I267" s="32">
        <v>1245.8785021221529</v>
      </c>
      <c r="J267" s="32">
        <v>1582.5485145635939</v>
      </c>
      <c r="K267" s="31">
        <v>1074.4247891596542</v>
      </c>
      <c r="L267" s="31">
        <v>1082.796967785564</v>
      </c>
      <c r="M267" s="31">
        <v>1137.0130971176945</v>
      </c>
      <c r="N267" s="31">
        <v>1103.1744123072626</v>
      </c>
      <c r="O267" s="31">
        <v>1105.4486403038927</v>
      </c>
      <c r="P267" s="31">
        <v>1147.8669853437564</v>
      </c>
      <c r="Q267" s="31">
        <v>1090.4321848747554</v>
      </c>
      <c r="R267" s="31">
        <v>1092.3520308954403</v>
      </c>
      <c r="S267" s="31">
        <v>1096.2672817713076</v>
      </c>
      <c r="T267" s="31">
        <v>1132.1202450170606</v>
      </c>
      <c r="U267" s="31">
        <v>1174.3933510801598</v>
      </c>
      <c r="V267" s="31">
        <v>1152.4265368707547</v>
      </c>
      <c r="W267" s="31">
        <v>1131.115167935789</v>
      </c>
      <c r="X267" s="31">
        <v>1148.3481013562541</v>
      </c>
      <c r="Y267" s="31">
        <v>1148.3481127929681</v>
      </c>
      <c r="Z267" s="31">
        <v>1148.3481013562541</v>
      </c>
      <c r="AA267" s="31">
        <v>1125.486740811979</v>
      </c>
      <c r="AB267" s="31">
        <v>1211.6853273635252</v>
      </c>
      <c r="AC267" s="31">
        <v>1203.363538709049</v>
      </c>
      <c r="AD267" s="31">
        <v>1266.9466769472147</v>
      </c>
      <c r="AE267" s="31">
        <v>1267.1633623554726</v>
      </c>
      <c r="AF267" s="31">
        <v>1227.0026567279724</v>
      </c>
      <c r="AG267" s="31">
        <v>1335.6388583949511</v>
      </c>
      <c r="AH267" s="31">
        <v>1216.1655224609378</v>
      </c>
      <c r="AI267" s="31">
        <v>1260.6855201806366</v>
      </c>
      <c r="AJ267" s="31">
        <v>1275.4650322805728</v>
      </c>
      <c r="AK267" s="31">
        <v>1216.1655312067089</v>
      </c>
      <c r="AL267" s="31">
        <v>1216.1655224609378</v>
      </c>
      <c r="AM267" s="31">
        <v>1265.8229407107683</v>
      </c>
      <c r="AN267" s="31">
        <v>1216.1655312067089</v>
      </c>
      <c r="AO267" s="31">
        <v>1431.5895744910633</v>
      </c>
      <c r="AP267" s="31">
        <v>1472.403155256362</v>
      </c>
      <c r="AQ267" s="31">
        <v>1412.9140911316927</v>
      </c>
      <c r="AR267" s="31">
        <v>1620.4503009512787</v>
      </c>
      <c r="AS267" s="31">
        <v>1542.0041995915215</v>
      </c>
      <c r="AT267" s="31">
        <v>1472.403155256362</v>
      </c>
      <c r="AU267" s="31">
        <v>1472.403155256362</v>
      </c>
      <c r="AV267" s="31">
        <v>1131.6417204214067</v>
      </c>
      <c r="AW267" s="31">
        <v>1481.1553510901958</v>
      </c>
      <c r="AX267" s="31">
        <v>1529.359041333352</v>
      </c>
      <c r="AY267" s="31">
        <v>1472.403155256362</v>
      </c>
      <c r="AZ267" s="31">
        <v>1168.6557421734508</v>
      </c>
      <c r="BA267" s="31">
        <v>1180.7656575662022</v>
      </c>
      <c r="BB267" s="31">
        <v>1253.2373889160153</v>
      </c>
      <c r="BC267" s="31">
        <v>1173.9178141021735</v>
      </c>
      <c r="BD267" s="31">
        <v>1196.7594348526977</v>
      </c>
      <c r="BE267" s="31">
        <v>1253.2374023437487</v>
      </c>
      <c r="BF267" s="31">
        <v>1253.2373889160153</v>
      </c>
      <c r="BG267" s="31">
        <v>1611.6263720141724</v>
      </c>
      <c r="BH267" s="31">
        <v>1641.5016547344749</v>
      </c>
      <c r="BI267" s="31">
        <v>1411.7823622699909</v>
      </c>
      <c r="BJ267" s="31">
        <v>1581.1343929906404</v>
      </c>
      <c r="BK267" s="31">
        <v>1605.1176915563733</v>
      </c>
      <c r="BL267" s="31">
        <v>1433.7308636929931</v>
      </c>
      <c r="BM267" s="31">
        <v>1500.1888894245599</v>
      </c>
      <c r="BN267" s="31">
        <v>1490.7323527512694</v>
      </c>
      <c r="BO267" s="31">
        <v>1502.1688649280563</v>
      </c>
    </row>
    <row r="268" spans="1:67" ht="13.95" customHeight="1">
      <c r="A268" s="14">
        <f t="shared" si="4"/>
        <v>2063</v>
      </c>
      <c r="B268" s="32">
        <v>1385.3781286769074</v>
      </c>
      <c r="C268" s="32">
        <v>1117.1986164046405</v>
      </c>
      <c r="D268" s="32">
        <v>1145.9125056864495</v>
      </c>
      <c r="E268" s="32">
        <v>1219.7553579393034</v>
      </c>
      <c r="F268" s="32">
        <v>1233.2356495435838</v>
      </c>
      <c r="G268" s="32">
        <v>1448.136194253872</v>
      </c>
      <c r="H268" s="32">
        <v>1170.130884749371</v>
      </c>
      <c r="I268" s="32">
        <v>1238.3999367944568</v>
      </c>
      <c r="J268" s="32">
        <v>1565.0123882102018</v>
      </c>
      <c r="K268" s="31">
        <v>1072.1694925184527</v>
      </c>
      <c r="L268" s="31">
        <v>1080.287968761759</v>
      </c>
      <c r="M268" s="31">
        <v>1132.8611850838251</v>
      </c>
      <c r="N268" s="31">
        <v>1100.0479149646183</v>
      </c>
      <c r="O268" s="31">
        <v>1102.2532269613505</v>
      </c>
      <c r="P268" s="31">
        <v>1143.3861676060669</v>
      </c>
      <c r="Q268" s="31">
        <v>1087.6918156361264</v>
      </c>
      <c r="R268" s="31">
        <v>1089.5534845046693</v>
      </c>
      <c r="S268" s="31">
        <v>1093.3500914146014</v>
      </c>
      <c r="T268" s="31">
        <v>1128.1166012286649</v>
      </c>
      <c r="U268" s="31">
        <v>1169.1087040777306</v>
      </c>
      <c r="V268" s="31">
        <v>1148.4153122162611</v>
      </c>
      <c r="W268" s="31">
        <v>1127.6647687795842</v>
      </c>
      <c r="X268" s="31">
        <v>1144.4442039521423</v>
      </c>
      <c r="Y268" s="31">
        <v>1144.4442150878899</v>
      </c>
      <c r="Z268" s="31">
        <v>1144.4442039521423</v>
      </c>
      <c r="AA268" s="31">
        <v>1121.6841123025251</v>
      </c>
      <c r="AB268" s="31">
        <v>1205.2706204737212</v>
      </c>
      <c r="AC268" s="31">
        <v>1197.2010072330172</v>
      </c>
      <c r="AD268" s="31">
        <v>1258.85738370639</v>
      </c>
      <c r="AE268" s="31">
        <v>1259.0675028901553</v>
      </c>
      <c r="AF268" s="31">
        <v>1220.1237883422762</v>
      </c>
      <c r="AG268" s="31">
        <v>1325.4679838981342</v>
      </c>
      <c r="AH268" s="31">
        <v>1209.6150520833337</v>
      </c>
      <c r="AI268" s="31">
        <v>1252.7859589630414</v>
      </c>
      <c r="AJ268" s="31">
        <v>1267.1176070599493</v>
      </c>
      <c r="AK268" s="31">
        <v>1209.6150605640814</v>
      </c>
      <c r="AL268" s="31">
        <v>1209.6150520833337</v>
      </c>
      <c r="AM268" s="31">
        <v>1257.7677000831693</v>
      </c>
      <c r="AN268" s="31">
        <v>1209.6150605640814</v>
      </c>
      <c r="AO268" s="31">
        <v>1424.1483749308727</v>
      </c>
      <c r="AP268" s="31">
        <v>1451.8638876365201</v>
      </c>
      <c r="AQ268" s="31">
        <v>1394.9613045607496</v>
      </c>
      <c r="AR268" s="31">
        <v>1593.4742009099189</v>
      </c>
      <c r="AS268" s="31">
        <v>1518.4387996092814</v>
      </c>
      <c r="AT268" s="31">
        <v>1451.8638876365201</v>
      </c>
      <c r="AU268" s="31">
        <v>1451.8638876365201</v>
      </c>
      <c r="AV268" s="31">
        <v>1125.9181673596063</v>
      </c>
      <c r="AW268" s="31">
        <v>1460.2355532167089</v>
      </c>
      <c r="AX268" s="31">
        <v>1506.3434308405974</v>
      </c>
      <c r="AY268" s="31">
        <v>1451.8638876365201</v>
      </c>
      <c r="AZ268" s="31">
        <v>1163.5449621075886</v>
      </c>
      <c r="BA268" s="31">
        <v>1175.2879103672265</v>
      </c>
      <c r="BB268" s="31">
        <v>1245.563528645833</v>
      </c>
      <c r="BC268" s="31">
        <v>1168.6475773111986</v>
      </c>
      <c r="BD268" s="31">
        <v>1190.7970277359493</v>
      </c>
      <c r="BE268" s="31">
        <v>1245.5635416666653</v>
      </c>
      <c r="BF268" s="31">
        <v>1245.563528645833</v>
      </c>
      <c r="BG268" s="31">
        <v>1593.0922395288944</v>
      </c>
      <c r="BH268" s="31">
        <v>1622.0622106516121</v>
      </c>
      <c r="BI268" s="31">
        <v>1399.3041088678701</v>
      </c>
      <c r="BJ268" s="31">
        <v>1563.5242598697121</v>
      </c>
      <c r="BK268" s="31">
        <v>1586.7807918122408</v>
      </c>
      <c r="BL268" s="31">
        <v>1420.5875041871448</v>
      </c>
      <c r="BM268" s="31">
        <v>1485.0316503510885</v>
      </c>
      <c r="BN268" s="31">
        <v>1475.8616753951703</v>
      </c>
      <c r="BO268" s="31">
        <v>1486.951626596903</v>
      </c>
    </row>
    <row r="269" spans="1:67" ht="13.95" customHeight="1">
      <c r="A269" s="14">
        <f t="shared" si="4"/>
        <v>2064</v>
      </c>
      <c r="B269" s="32">
        <v>1372.4232491943387</v>
      </c>
      <c r="C269" s="32">
        <v>1113.4713473579966</v>
      </c>
      <c r="D269" s="32">
        <v>1141.9671973575655</v>
      </c>
      <c r="E269" s="32">
        <v>1212.8943076826401</v>
      </c>
      <c r="F269" s="32">
        <v>1225.8855730381099</v>
      </c>
      <c r="G269" s="32">
        <v>1428.9106675146102</v>
      </c>
      <c r="H269" s="32">
        <v>1164.8276380527948</v>
      </c>
      <c r="I269" s="32">
        <v>1230.9229205382303</v>
      </c>
      <c r="J269" s="32">
        <v>1547.4629105102674</v>
      </c>
      <c r="K269" s="31">
        <v>1069.9141958772511</v>
      </c>
      <c r="L269" s="31">
        <v>1077.778969737954</v>
      </c>
      <c r="M269" s="31">
        <v>1128.7092730499558</v>
      </c>
      <c r="N269" s="31">
        <v>1096.9214176219739</v>
      </c>
      <c r="O269" s="31">
        <v>1099.0578136188083</v>
      </c>
      <c r="P269" s="31">
        <v>1138.9053498683775</v>
      </c>
      <c r="Q269" s="31">
        <v>1084.9514463974974</v>
      </c>
      <c r="R269" s="31">
        <v>1086.7549381138983</v>
      </c>
      <c r="S269" s="31">
        <v>1090.4329010578952</v>
      </c>
      <c r="T269" s="31">
        <v>1124.1129574402692</v>
      </c>
      <c r="U269" s="31">
        <v>1163.8240570753014</v>
      </c>
      <c r="V269" s="31">
        <v>1144.4040875617675</v>
      </c>
      <c r="W269" s="31">
        <v>1124.2143696233793</v>
      </c>
      <c r="X269" s="31">
        <v>1140.5403065480305</v>
      </c>
      <c r="Y269" s="31">
        <v>1140.5403173828117</v>
      </c>
      <c r="Z269" s="31">
        <v>1140.5403065480305</v>
      </c>
      <c r="AA269" s="31">
        <v>1117.8814837930713</v>
      </c>
      <c r="AB269" s="31">
        <v>1198.8559135839173</v>
      </c>
      <c r="AC269" s="31">
        <v>1191.0384757569855</v>
      </c>
      <c r="AD269" s="31">
        <v>1250.7680904655654</v>
      </c>
      <c r="AE269" s="31">
        <v>1250.971643424838</v>
      </c>
      <c r="AF269" s="31">
        <v>1213.2449199565799</v>
      </c>
      <c r="AG269" s="31">
        <v>1315.2971094013174</v>
      </c>
      <c r="AH269" s="31">
        <v>1203.0645817057296</v>
      </c>
      <c r="AI269" s="31">
        <v>1244.8863977454462</v>
      </c>
      <c r="AJ269" s="31">
        <v>1258.7701818393257</v>
      </c>
      <c r="AK269" s="31">
        <v>1203.0645899214539</v>
      </c>
      <c r="AL269" s="31">
        <v>1203.0645817057296</v>
      </c>
      <c r="AM269" s="31">
        <v>1249.7124594555703</v>
      </c>
      <c r="AN269" s="31">
        <v>1203.0645899214539</v>
      </c>
      <c r="AO269" s="31">
        <v>1416.7071753706821</v>
      </c>
      <c r="AP269" s="31">
        <v>1431.3246200166782</v>
      </c>
      <c r="AQ269" s="31">
        <v>1377.0085179898065</v>
      </c>
      <c r="AR269" s="31">
        <v>1566.498100868559</v>
      </c>
      <c r="AS269" s="31">
        <v>1494.8733996270414</v>
      </c>
      <c r="AT269" s="31">
        <v>1431.3246200166782</v>
      </c>
      <c r="AU269" s="31">
        <v>1431.3246200166782</v>
      </c>
      <c r="AV269" s="31">
        <v>1120.1946142978059</v>
      </c>
      <c r="AW269" s="31">
        <v>1439.315755343222</v>
      </c>
      <c r="AX269" s="31">
        <v>1483.3278203478428</v>
      </c>
      <c r="AY269" s="31">
        <v>1431.3246200166782</v>
      </c>
      <c r="AZ269" s="31">
        <v>1158.4341820417264</v>
      </c>
      <c r="BA269" s="31">
        <v>1169.8101631682507</v>
      </c>
      <c r="BB269" s="31">
        <v>1237.8896683756507</v>
      </c>
      <c r="BC269" s="31">
        <v>1163.3773405202237</v>
      </c>
      <c r="BD269" s="31">
        <v>1184.8346206192009</v>
      </c>
      <c r="BE269" s="31">
        <v>1237.8896809895818</v>
      </c>
      <c r="BF269" s="31">
        <v>1237.8896683756507</v>
      </c>
      <c r="BG269" s="31">
        <v>1574.5581070436165</v>
      </c>
      <c r="BH269" s="31">
        <v>1602.6227665687493</v>
      </c>
      <c r="BI269" s="31">
        <v>1386.8258554657493</v>
      </c>
      <c r="BJ269" s="31">
        <v>1545.9141267487837</v>
      </c>
      <c r="BK269" s="31">
        <v>1568.4438920681082</v>
      </c>
      <c r="BL269" s="31">
        <v>1407.4441446812964</v>
      </c>
      <c r="BM269" s="31">
        <v>1469.8744112776171</v>
      </c>
      <c r="BN269" s="31">
        <v>1460.9909980390712</v>
      </c>
      <c r="BO269" s="31">
        <v>1471.7343882657497</v>
      </c>
    </row>
    <row r="270" spans="1:67" ht="13.95" customHeight="1">
      <c r="A270" s="14">
        <f t="shared" si="4"/>
        <v>2065</v>
      </c>
      <c r="B270" s="32">
        <v>1359.4177399267687</v>
      </c>
      <c r="C270" s="32">
        <v>1109.747258412335</v>
      </c>
      <c r="D270" s="32">
        <v>1138.0222720559191</v>
      </c>
      <c r="E270" s="32">
        <v>1206.0326705608779</v>
      </c>
      <c r="F270" s="32">
        <v>1218.5395746794723</v>
      </c>
      <c r="G270" s="32">
        <v>1409.7065322073834</v>
      </c>
      <c r="H270" s="32">
        <v>1159.5232634204729</v>
      </c>
      <c r="I270" s="32">
        <v>1223.4479375776798</v>
      </c>
      <c r="J270" s="32">
        <v>1529.9041716827778</v>
      </c>
      <c r="K270" s="31">
        <v>1067.6588992360496</v>
      </c>
      <c r="L270" s="31">
        <v>1075.2699707141489</v>
      </c>
      <c r="M270" s="31">
        <v>1124.5573610160864</v>
      </c>
      <c r="N270" s="31">
        <v>1093.7949202793295</v>
      </c>
      <c r="O270" s="31">
        <v>1095.862400276266</v>
      </c>
      <c r="P270" s="31">
        <v>1134.424532130688</v>
      </c>
      <c r="Q270" s="31">
        <v>1082.2110771588684</v>
      </c>
      <c r="R270" s="31">
        <v>1083.9563917231274</v>
      </c>
      <c r="S270" s="31">
        <v>1087.5157107011889</v>
      </c>
      <c r="T270" s="31">
        <v>1120.1093136518734</v>
      </c>
      <c r="U270" s="31">
        <v>1158.5394100728722</v>
      </c>
      <c r="V270" s="31">
        <v>1140.3928629072739</v>
      </c>
      <c r="W270" s="31">
        <v>1120.7639704671744</v>
      </c>
      <c r="X270" s="31">
        <v>1136.6364091439186</v>
      </c>
      <c r="Y270" s="31">
        <v>1136.6364196777336</v>
      </c>
      <c r="Z270" s="31">
        <v>1136.6364091439186</v>
      </c>
      <c r="AA270" s="31">
        <v>1114.0788552836175</v>
      </c>
      <c r="AB270" s="31">
        <v>1192.4412066941134</v>
      </c>
      <c r="AC270" s="31">
        <v>1184.8759442809537</v>
      </c>
      <c r="AD270" s="31">
        <v>1242.6787972247407</v>
      </c>
      <c r="AE270" s="31">
        <v>1242.8757839595207</v>
      </c>
      <c r="AF270" s="31">
        <v>1206.3660515708837</v>
      </c>
      <c r="AG270" s="31">
        <v>1305.1262349045005</v>
      </c>
      <c r="AH270" s="31">
        <v>1196.5141113281254</v>
      </c>
      <c r="AI270" s="31">
        <v>1236.986836527851</v>
      </c>
      <c r="AJ270" s="31">
        <v>1250.4227566187021</v>
      </c>
      <c r="AK270" s="31">
        <v>1196.5141192788265</v>
      </c>
      <c r="AL270" s="31">
        <v>1196.5141113281254</v>
      </c>
      <c r="AM270" s="31">
        <v>1241.6572188279713</v>
      </c>
      <c r="AN270" s="31">
        <v>1196.5141192788265</v>
      </c>
      <c r="AO270" s="31">
        <v>1409.2659758104915</v>
      </c>
      <c r="AP270" s="31">
        <v>1410.7853523968363</v>
      </c>
      <c r="AQ270" s="31">
        <v>1359.0557314188634</v>
      </c>
      <c r="AR270" s="31">
        <v>1539.5220008271992</v>
      </c>
      <c r="AS270" s="31">
        <v>1471.3079996448014</v>
      </c>
      <c r="AT270" s="31">
        <v>1410.7853523968363</v>
      </c>
      <c r="AU270" s="31">
        <v>1410.7853523968363</v>
      </c>
      <c r="AV270" s="31">
        <v>1114.4710612360054</v>
      </c>
      <c r="AW270" s="31">
        <v>1418.3959574697351</v>
      </c>
      <c r="AX270" s="31">
        <v>1460.3122098550882</v>
      </c>
      <c r="AY270" s="31">
        <v>1410.7853523968363</v>
      </c>
      <c r="AZ270" s="31">
        <v>1153.3234019758643</v>
      </c>
      <c r="BA270" s="31">
        <v>1164.332415969275</v>
      </c>
      <c r="BB270" s="31">
        <v>1230.2158081054683</v>
      </c>
      <c r="BC270" s="31">
        <v>1158.1071037292488</v>
      </c>
      <c r="BD270" s="31">
        <v>1178.8722135024525</v>
      </c>
      <c r="BE270" s="31">
        <v>1230.2158203124984</v>
      </c>
      <c r="BF270" s="31">
        <v>1230.2158081054683</v>
      </c>
      <c r="BG270" s="31">
        <v>1556.0239745583385</v>
      </c>
      <c r="BH270" s="31">
        <v>1583.1833224858865</v>
      </c>
      <c r="BI270" s="31">
        <v>1374.3476020636285</v>
      </c>
      <c r="BJ270" s="31">
        <v>1528.3039936278553</v>
      </c>
      <c r="BK270" s="31">
        <v>1550.1069923239756</v>
      </c>
      <c r="BL270" s="31">
        <v>1394.300785175448</v>
      </c>
      <c r="BM270" s="31">
        <v>1454.7171722041458</v>
      </c>
      <c r="BN270" s="31">
        <v>1446.1203206829721</v>
      </c>
      <c r="BO270" s="31">
        <v>1456.5171499345963</v>
      </c>
    </row>
    <row r="271" spans="1:67" ht="13.95" customHeight="1">
      <c r="A271" s="14">
        <f t="shared" si="4"/>
        <v>2066</v>
      </c>
      <c r="B271" s="32">
        <v>1346.3612698625629</v>
      </c>
      <c r="C271" s="32">
        <v>1106.0262907542224</v>
      </c>
      <c r="D271" s="32">
        <v>1134.0775462324468</v>
      </c>
      <c r="E271" s="32">
        <v>1199.1698828161061</v>
      </c>
      <c r="F271" s="32">
        <v>1211.1974445573949</v>
      </c>
      <c r="G271" s="32">
        <v>1390.5254817372897</v>
      </c>
      <c r="H271" s="32">
        <v>1154.2175566800342</v>
      </c>
      <c r="I271" s="32">
        <v>1215.974249706456</v>
      </c>
      <c r="J271" s="32">
        <v>1512.335860178405</v>
      </c>
      <c r="K271" s="31">
        <v>1065.4036025948481</v>
      </c>
      <c r="L271" s="31">
        <v>1072.7609716903439</v>
      </c>
      <c r="M271" s="31">
        <v>1120.405448982217</v>
      </c>
      <c r="N271" s="31">
        <v>1090.6684229366851</v>
      </c>
      <c r="O271" s="31">
        <v>1092.6669869337238</v>
      </c>
      <c r="P271" s="31">
        <v>1129.9437143929986</v>
      </c>
      <c r="Q271" s="31">
        <v>1079.4707079202394</v>
      </c>
      <c r="R271" s="31">
        <v>1081.1578453323564</v>
      </c>
      <c r="S271" s="31">
        <v>1084.5985203444827</v>
      </c>
      <c r="T271" s="31">
        <v>1116.1056698634777</v>
      </c>
      <c r="U271" s="31">
        <v>1153.254763070443</v>
      </c>
      <c r="V271" s="31">
        <v>1136.3816382527802</v>
      </c>
      <c r="W271" s="31">
        <v>1117.3135713109696</v>
      </c>
      <c r="X271" s="31">
        <v>1132.7325117398068</v>
      </c>
      <c r="Y271" s="31">
        <v>1132.7325219726554</v>
      </c>
      <c r="Z271" s="31">
        <v>1132.7325117398068</v>
      </c>
      <c r="AA271" s="31">
        <v>1110.2762267741637</v>
      </c>
      <c r="AB271" s="31">
        <v>1186.0264998043094</v>
      </c>
      <c r="AC271" s="31">
        <v>1178.713412804922</v>
      </c>
      <c r="AD271" s="31">
        <v>1234.5895039839161</v>
      </c>
      <c r="AE271" s="31">
        <v>1234.7799244942034</v>
      </c>
      <c r="AF271" s="31">
        <v>1199.4871831851874</v>
      </c>
      <c r="AG271" s="31">
        <v>1294.9553604076837</v>
      </c>
      <c r="AH271" s="31">
        <v>1189.9636409505213</v>
      </c>
      <c r="AI271" s="31">
        <v>1229.0872753102558</v>
      </c>
      <c r="AJ271" s="31">
        <v>1242.0753313980786</v>
      </c>
      <c r="AK271" s="31">
        <v>1189.963648636199</v>
      </c>
      <c r="AL271" s="31">
        <v>1189.9636409505213</v>
      </c>
      <c r="AM271" s="31">
        <v>1233.6019782003723</v>
      </c>
      <c r="AN271" s="31">
        <v>1189.963648636199</v>
      </c>
      <c r="AO271" s="31">
        <v>1401.8247762503008</v>
      </c>
      <c r="AP271" s="31">
        <v>1390.2460847769944</v>
      </c>
      <c r="AQ271" s="31">
        <v>1341.1029448479203</v>
      </c>
      <c r="AR271" s="31">
        <v>1512.5459007858394</v>
      </c>
      <c r="AS271" s="31">
        <v>1447.7425996625614</v>
      </c>
      <c r="AT271" s="31">
        <v>1390.2460847769944</v>
      </c>
      <c r="AU271" s="31">
        <v>1390.2460847769944</v>
      </c>
      <c r="AV271" s="31">
        <v>1108.747508174205</v>
      </c>
      <c r="AW271" s="31">
        <v>1397.4761595962482</v>
      </c>
      <c r="AX271" s="31">
        <v>1437.2965993623336</v>
      </c>
      <c r="AY271" s="31">
        <v>1390.2460847769944</v>
      </c>
      <c r="AZ271" s="31">
        <v>1148.2126219100021</v>
      </c>
      <c r="BA271" s="31">
        <v>1158.8546687702992</v>
      </c>
      <c r="BB271" s="31">
        <v>1222.541947835286</v>
      </c>
      <c r="BC271" s="31">
        <v>1152.8368669382739</v>
      </c>
      <c r="BD271" s="31">
        <v>1172.9098063857041</v>
      </c>
      <c r="BE271" s="31">
        <v>1222.541959635415</v>
      </c>
      <c r="BF271" s="31">
        <v>1222.541947835286</v>
      </c>
      <c r="BG271" s="31">
        <v>1537.4898420730606</v>
      </c>
      <c r="BH271" s="31">
        <v>1563.7438784030237</v>
      </c>
      <c r="BI271" s="31">
        <v>1361.8693486615077</v>
      </c>
      <c r="BJ271" s="31">
        <v>1510.693860506927</v>
      </c>
      <c r="BK271" s="31">
        <v>1531.7700925798431</v>
      </c>
      <c r="BL271" s="31">
        <v>1381.1574256695997</v>
      </c>
      <c r="BM271" s="31">
        <v>1439.5599331306744</v>
      </c>
      <c r="BN271" s="31">
        <v>1431.249643326873</v>
      </c>
      <c r="BO271" s="31">
        <v>1441.299911603443</v>
      </c>
    </row>
    <row r="272" spans="1:67" ht="13.95" customHeight="1">
      <c r="A272" s="14">
        <f t="shared" si="4"/>
        <v>2067</v>
      </c>
      <c r="B272" s="32">
        <v>1333.2546421299141</v>
      </c>
      <c r="C272" s="32">
        <v>1102.3092550931733</v>
      </c>
      <c r="D272" s="32">
        <v>1130.1327878629129</v>
      </c>
      <c r="E272" s="32">
        <v>1192.3066399352329</v>
      </c>
      <c r="F272" s="32">
        <v>1203.8612922462157</v>
      </c>
      <c r="G272" s="32">
        <v>1371.3656061754634</v>
      </c>
      <c r="H272" s="32">
        <v>1148.9103261314503</v>
      </c>
      <c r="I272" s="32">
        <v>1208.501906512018</v>
      </c>
      <c r="J272" s="32">
        <v>1494.7584886870559</v>
      </c>
      <c r="K272" s="31">
        <v>1063.1483059536465</v>
      </c>
      <c r="L272" s="31">
        <v>1070.2519726665389</v>
      </c>
      <c r="M272" s="31">
        <v>1116.2535369483476</v>
      </c>
      <c r="N272" s="31">
        <v>1087.5419255940408</v>
      </c>
      <c r="O272" s="31">
        <v>1089.4715735911816</v>
      </c>
      <c r="P272" s="31">
        <v>1125.4628966553091</v>
      </c>
      <c r="Q272" s="31">
        <v>1076.7303386816104</v>
      </c>
      <c r="R272" s="31">
        <v>1078.3592989415854</v>
      </c>
      <c r="S272" s="31">
        <v>1081.6813299877765</v>
      </c>
      <c r="T272" s="31">
        <v>1112.102026075082</v>
      </c>
      <c r="U272" s="31">
        <v>1147.9701160680138</v>
      </c>
      <c r="V272" s="31">
        <v>1132.3704135982866</v>
      </c>
      <c r="W272" s="31">
        <v>1113.8631721547647</v>
      </c>
      <c r="X272" s="31">
        <v>1128.828614335695</v>
      </c>
      <c r="Y272" s="31">
        <v>1128.8286242675772</v>
      </c>
      <c r="Z272" s="31">
        <v>1128.828614335695</v>
      </c>
      <c r="AA272" s="31">
        <v>1106.4735982647098</v>
      </c>
      <c r="AB272" s="31">
        <v>1179.6117929145055</v>
      </c>
      <c r="AC272" s="31">
        <v>1172.5508813288902</v>
      </c>
      <c r="AD272" s="31">
        <v>1226.5002107430914</v>
      </c>
      <c r="AE272" s="31">
        <v>1226.6840650288862</v>
      </c>
      <c r="AF272" s="31">
        <v>1192.6083147994912</v>
      </c>
      <c r="AG272" s="31">
        <v>1284.7844859108668</v>
      </c>
      <c r="AH272" s="31">
        <v>1183.4131705729171</v>
      </c>
      <c r="AI272" s="31">
        <v>1221.1877140926606</v>
      </c>
      <c r="AJ272" s="31">
        <v>1233.727906177455</v>
      </c>
      <c r="AK272" s="31">
        <v>1183.4131779935715</v>
      </c>
      <c r="AL272" s="31">
        <v>1183.4131705729171</v>
      </c>
      <c r="AM272" s="31">
        <v>1225.5467375727733</v>
      </c>
      <c r="AN272" s="31">
        <v>1183.4131779935715</v>
      </c>
      <c r="AO272" s="31">
        <v>1394.3835766901102</v>
      </c>
      <c r="AP272" s="31">
        <v>1369.7068171571525</v>
      </c>
      <c r="AQ272" s="31">
        <v>1323.1501582769772</v>
      </c>
      <c r="AR272" s="31">
        <v>1485.5698007444796</v>
      </c>
      <c r="AS272" s="31">
        <v>1424.1771996803213</v>
      </c>
      <c r="AT272" s="31">
        <v>1369.7068171571525</v>
      </c>
      <c r="AU272" s="31">
        <v>1369.7068171571525</v>
      </c>
      <c r="AV272" s="31">
        <v>1103.0239551124046</v>
      </c>
      <c r="AW272" s="31">
        <v>1376.5563617227613</v>
      </c>
      <c r="AX272" s="31">
        <v>1414.280988869579</v>
      </c>
      <c r="AY272" s="31">
        <v>1369.7068171571525</v>
      </c>
      <c r="AZ272" s="31">
        <v>1143.1018418441399</v>
      </c>
      <c r="BA272" s="31">
        <v>1153.3769215713235</v>
      </c>
      <c r="BB272" s="31">
        <v>1214.8680875651037</v>
      </c>
      <c r="BC272" s="31">
        <v>1147.5666301472991</v>
      </c>
      <c r="BD272" s="31">
        <v>1166.9473992689557</v>
      </c>
      <c r="BE272" s="31">
        <v>1214.8680989583315</v>
      </c>
      <c r="BF272" s="31">
        <v>1214.8680875651037</v>
      </c>
      <c r="BG272" s="31">
        <v>1518.9557095877826</v>
      </c>
      <c r="BH272" s="31">
        <v>1544.3044343201609</v>
      </c>
      <c r="BI272" s="31">
        <v>1349.3910952593869</v>
      </c>
      <c r="BJ272" s="31">
        <v>1493.0837273859986</v>
      </c>
      <c r="BK272" s="31">
        <v>1513.4331928357105</v>
      </c>
      <c r="BL272" s="31">
        <v>1368.0140661637513</v>
      </c>
      <c r="BM272" s="31">
        <v>1424.402694057203</v>
      </c>
      <c r="BN272" s="31">
        <v>1416.3789659707738</v>
      </c>
      <c r="BO272" s="31">
        <v>1426.0826732722896</v>
      </c>
    </row>
    <row r="273" spans="1:67" ht="13.95" customHeight="1">
      <c r="A273" s="14">
        <f t="shared" si="4"/>
        <v>2068</v>
      </c>
      <c r="B273" s="32">
        <v>1320.0984627231005</v>
      </c>
      <c r="C273" s="32">
        <v>1098.5955461144124</v>
      </c>
      <c r="D273" s="32">
        <v>1126.1882817515018</v>
      </c>
      <c r="E273" s="32">
        <v>1185.4428064364042</v>
      </c>
      <c r="F273" s="32">
        <v>1196.5298608192229</v>
      </c>
      <c r="G273" s="32">
        <v>1352.2259991364342</v>
      </c>
      <c r="H273" s="32">
        <v>1143.6018913861963</v>
      </c>
      <c r="I273" s="32">
        <v>1201.0309007729084</v>
      </c>
      <c r="J273" s="32">
        <v>1477.1700271863647</v>
      </c>
      <c r="K273" s="31">
        <v>1060.893009312445</v>
      </c>
      <c r="L273" s="31">
        <v>1067.7429736427339</v>
      </c>
      <c r="M273" s="31">
        <v>1112.1016249144782</v>
      </c>
      <c r="N273" s="31">
        <v>1084.4154282513964</v>
      </c>
      <c r="O273" s="31">
        <v>1086.2761602486394</v>
      </c>
      <c r="P273" s="31">
        <v>1120.9820789176197</v>
      </c>
      <c r="Q273" s="31">
        <v>1073.9899694429814</v>
      </c>
      <c r="R273" s="31">
        <v>1075.5607525508144</v>
      </c>
      <c r="S273" s="31">
        <v>1078.7641396310703</v>
      </c>
      <c r="T273" s="31">
        <v>1108.0983822866863</v>
      </c>
      <c r="U273" s="31">
        <v>1142.6854690655846</v>
      </c>
      <c r="V273" s="31">
        <v>1128.359188943793</v>
      </c>
      <c r="W273" s="31">
        <v>1110.4127729985598</v>
      </c>
      <c r="X273" s="31">
        <v>1124.9247169315831</v>
      </c>
      <c r="Y273" s="31">
        <v>1124.924726562499</v>
      </c>
      <c r="Z273" s="31">
        <v>1124.9247169315831</v>
      </c>
      <c r="AA273" s="31">
        <v>1102.670969755256</v>
      </c>
      <c r="AB273" s="31">
        <v>1173.1970860247015</v>
      </c>
      <c r="AC273" s="31">
        <v>1166.3883498528585</v>
      </c>
      <c r="AD273" s="31">
        <v>1218.4109175022668</v>
      </c>
      <c r="AE273" s="31">
        <v>1218.5882055635689</v>
      </c>
      <c r="AF273" s="31">
        <v>1185.7294464137949</v>
      </c>
      <c r="AG273" s="31">
        <v>1274.61361141405</v>
      </c>
      <c r="AH273" s="31">
        <v>1176.862700195313</v>
      </c>
      <c r="AI273" s="31">
        <v>1213.2881528750654</v>
      </c>
      <c r="AJ273" s="31">
        <v>1225.3804809568314</v>
      </c>
      <c r="AK273" s="31">
        <v>1176.862707350944</v>
      </c>
      <c r="AL273" s="31">
        <v>1176.862700195313</v>
      </c>
      <c r="AM273" s="31">
        <v>1217.4914969451743</v>
      </c>
      <c r="AN273" s="31">
        <v>1176.862707350944</v>
      </c>
      <c r="AO273" s="31">
        <v>1386.9423771299196</v>
      </c>
      <c r="AP273" s="31">
        <v>1349.1675495373106</v>
      </c>
      <c r="AQ273" s="31">
        <v>1305.1973717060341</v>
      </c>
      <c r="AR273" s="31">
        <v>1458.5937007031198</v>
      </c>
      <c r="AS273" s="31">
        <v>1400.6117996980813</v>
      </c>
      <c r="AT273" s="31">
        <v>1349.1675495373106</v>
      </c>
      <c r="AU273" s="31">
        <v>1349.1675495373106</v>
      </c>
      <c r="AV273" s="31">
        <v>1097.3004020506041</v>
      </c>
      <c r="AW273" s="31">
        <v>1355.6365638492744</v>
      </c>
      <c r="AX273" s="31">
        <v>1391.2653783768244</v>
      </c>
      <c r="AY273" s="31">
        <v>1349.1675495373106</v>
      </c>
      <c r="AZ273" s="31">
        <v>1137.9910617782778</v>
      </c>
      <c r="BA273" s="31">
        <v>1147.8991743723477</v>
      </c>
      <c r="BB273" s="31">
        <v>1207.1942272949213</v>
      </c>
      <c r="BC273" s="31">
        <v>1142.2963933563242</v>
      </c>
      <c r="BD273" s="31">
        <v>1160.9849921522073</v>
      </c>
      <c r="BE273" s="31">
        <v>1207.1942382812481</v>
      </c>
      <c r="BF273" s="31">
        <v>1207.1942272949213</v>
      </c>
      <c r="BG273" s="31">
        <v>1500.4215771025047</v>
      </c>
      <c r="BH273" s="31">
        <v>1524.8649902372981</v>
      </c>
      <c r="BI273" s="31">
        <v>1336.9128418572661</v>
      </c>
      <c r="BJ273" s="31">
        <v>1475.4735942650702</v>
      </c>
      <c r="BK273" s="31">
        <v>1495.096293091578</v>
      </c>
      <c r="BL273" s="31">
        <v>1354.8707066579029</v>
      </c>
      <c r="BM273" s="31">
        <v>1409.2454549837316</v>
      </c>
      <c r="BN273" s="31">
        <v>1401.5082886146747</v>
      </c>
      <c r="BO273" s="31">
        <v>1410.8654349411363</v>
      </c>
    </row>
    <row r="274" spans="1:67" ht="13.95" customHeight="1">
      <c r="A274" s="14">
        <f t="shared" si="4"/>
        <v>2069</v>
      </c>
      <c r="B274" s="32">
        <v>1306.8976568008256</v>
      </c>
      <c r="C274" s="32">
        <v>1094.8855066670303</v>
      </c>
      <c r="D274" s="32">
        <v>1122.2440830269627</v>
      </c>
      <c r="E274" s="32">
        <v>1178.577549893881</v>
      </c>
      <c r="F274" s="32">
        <v>1189.2027483680481</v>
      </c>
      <c r="G274" s="32">
        <v>1333.1102469629825</v>
      </c>
      <c r="H274" s="32">
        <v>1138.2926789937756</v>
      </c>
      <c r="I274" s="32">
        <v>1193.5619497251494</v>
      </c>
      <c r="J274" s="32">
        <v>1459.5708390699199</v>
      </c>
      <c r="K274" s="31">
        <v>1058.6377126712434</v>
      </c>
      <c r="L274" s="31">
        <v>1065.2339746189289</v>
      </c>
      <c r="M274" s="31">
        <v>1107.9497128806088</v>
      </c>
      <c r="N274" s="31">
        <v>1081.288930908752</v>
      </c>
      <c r="O274" s="31">
        <v>1083.0807469060971</v>
      </c>
      <c r="P274" s="31">
        <v>1116.5012611799302</v>
      </c>
      <c r="Q274" s="31">
        <v>1071.2496002043524</v>
      </c>
      <c r="R274" s="31">
        <v>1072.7622061600434</v>
      </c>
      <c r="S274" s="31">
        <v>1075.8469492743641</v>
      </c>
      <c r="T274" s="31">
        <v>1104.0947384982906</v>
      </c>
      <c r="U274" s="31">
        <v>1137.4008220631554</v>
      </c>
      <c r="V274" s="31">
        <v>1124.3479642892994</v>
      </c>
      <c r="W274" s="31">
        <v>1106.962373842355</v>
      </c>
      <c r="X274" s="31">
        <v>1121.0208195274713</v>
      </c>
      <c r="Y274" s="31">
        <v>1121.0208288574208</v>
      </c>
      <c r="Z274" s="31">
        <v>1121.0208195274713</v>
      </c>
      <c r="AA274" s="31">
        <v>1098.8683412458022</v>
      </c>
      <c r="AB274" s="31">
        <v>1166.7823791348976</v>
      </c>
      <c r="AC274" s="31">
        <v>1160.2258183768267</v>
      </c>
      <c r="AD274" s="31">
        <v>1210.3216242614421</v>
      </c>
      <c r="AE274" s="31">
        <v>1210.4923460982516</v>
      </c>
      <c r="AF274" s="31">
        <v>1178.8505780280987</v>
      </c>
      <c r="AG274" s="31">
        <v>1264.4427369172331</v>
      </c>
      <c r="AH274" s="31">
        <v>1170.3122298177088</v>
      </c>
      <c r="AI274" s="31">
        <v>1205.3885916574702</v>
      </c>
      <c r="AJ274" s="31">
        <v>1217.0330557362079</v>
      </c>
      <c r="AK274" s="31">
        <v>1170.3122367083165</v>
      </c>
      <c r="AL274" s="31">
        <v>1170.3122298177088</v>
      </c>
      <c r="AM274" s="31">
        <v>1209.4362563175753</v>
      </c>
      <c r="AN274" s="31">
        <v>1170.3122367083165</v>
      </c>
      <c r="AO274" s="31">
        <v>1379.501177569729</v>
      </c>
      <c r="AP274" s="31">
        <v>1328.6282819174687</v>
      </c>
      <c r="AQ274" s="31">
        <v>1287.244585135091</v>
      </c>
      <c r="AR274" s="31">
        <v>1431.61760066176</v>
      </c>
      <c r="AS274" s="31">
        <v>1377.0463997158413</v>
      </c>
      <c r="AT274" s="31">
        <v>1328.6282819174687</v>
      </c>
      <c r="AU274" s="31">
        <v>1328.6282819174687</v>
      </c>
      <c r="AV274" s="31">
        <v>1091.5768489888037</v>
      </c>
      <c r="AW274" s="31">
        <v>1334.7167659757874</v>
      </c>
      <c r="AX274" s="31">
        <v>1368.2497678840698</v>
      </c>
      <c r="AY274" s="31">
        <v>1328.6282819174687</v>
      </c>
      <c r="AZ274" s="31">
        <v>1132.8802817124156</v>
      </c>
      <c r="BA274" s="31">
        <v>1142.421427173372</v>
      </c>
      <c r="BB274" s="31">
        <v>1199.520367024739</v>
      </c>
      <c r="BC274" s="31">
        <v>1137.0261565653493</v>
      </c>
      <c r="BD274" s="31">
        <v>1155.0225850354589</v>
      </c>
      <c r="BE274" s="31">
        <v>1199.5203776041647</v>
      </c>
      <c r="BF274" s="31">
        <v>1199.520367024739</v>
      </c>
      <c r="BG274" s="31">
        <v>1481.8874446172267</v>
      </c>
      <c r="BH274" s="31">
        <v>1505.4255461544353</v>
      </c>
      <c r="BI274" s="31">
        <v>1324.4345884551453</v>
      </c>
      <c r="BJ274" s="31">
        <v>1457.8634611441419</v>
      </c>
      <c r="BK274" s="31">
        <v>1476.7593933474454</v>
      </c>
      <c r="BL274" s="31">
        <v>1341.7273471520546</v>
      </c>
      <c r="BM274" s="31">
        <v>1394.0882159102603</v>
      </c>
      <c r="BN274" s="31">
        <v>1386.6376112585756</v>
      </c>
      <c r="BO274" s="31">
        <v>1395.648196609983</v>
      </c>
    </row>
    <row r="275" spans="1:67" ht="13.95" customHeight="1">
      <c r="A275" s="14">
        <f t="shared" si="4"/>
        <v>2070</v>
      </c>
      <c r="B275" s="32">
        <v>1293.6531062619295</v>
      </c>
      <c r="C275" s="32">
        <v>1091.1793240144725</v>
      </c>
      <c r="D275" s="32">
        <v>1118.3000644587601</v>
      </c>
      <c r="E275" s="32">
        <v>1171.7121543601729</v>
      </c>
      <c r="F275" s="32">
        <v>1181.8794662690229</v>
      </c>
      <c r="G275" s="32">
        <v>1314.0155924684436</v>
      </c>
      <c r="H275" s="32">
        <v>1132.9825995391398</v>
      </c>
      <c r="I275" s="32">
        <v>1186.0937552335583</v>
      </c>
      <c r="J275" s="32">
        <v>1441.9629231947692</v>
      </c>
      <c r="K275" s="31">
        <v>1056.3824160300419</v>
      </c>
      <c r="L275" s="31">
        <v>1062.7249755951239</v>
      </c>
      <c r="M275" s="31">
        <v>1103.7978008467394</v>
      </c>
      <c r="N275" s="31">
        <v>1078.1624335661077</v>
      </c>
      <c r="O275" s="31">
        <v>1079.8853335635549</v>
      </c>
      <c r="P275" s="31">
        <v>1112.0204434422408</v>
      </c>
      <c r="Q275" s="31">
        <v>1068.5092309657234</v>
      </c>
      <c r="R275" s="31">
        <v>1069.9636597692725</v>
      </c>
      <c r="S275" s="31">
        <v>1072.9297589176579</v>
      </c>
      <c r="T275" s="31">
        <v>1100.0910947098948</v>
      </c>
      <c r="U275" s="31">
        <v>1132.1161750607262</v>
      </c>
      <c r="V275" s="31">
        <v>1120.3367396348058</v>
      </c>
      <c r="W275" s="31">
        <v>1103.5119746861501</v>
      </c>
      <c r="X275" s="31">
        <v>1117.1169221233595</v>
      </c>
      <c r="Y275" s="31">
        <v>1117.1169311523427</v>
      </c>
      <c r="Z275" s="31">
        <v>1117.1169221233595</v>
      </c>
      <c r="AA275" s="31">
        <v>1095.0657127363484</v>
      </c>
      <c r="AB275" s="31">
        <v>1160.3676722450937</v>
      </c>
      <c r="AC275" s="31">
        <v>1154.063286900795</v>
      </c>
      <c r="AD275" s="31">
        <v>1202.2323310206175</v>
      </c>
      <c r="AE275" s="31">
        <v>1202.3964866329343</v>
      </c>
      <c r="AF275" s="31">
        <v>1171.9717096424024</v>
      </c>
      <c r="AG275" s="31">
        <v>1254.2718624204163</v>
      </c>
      <c r="AH275" s="31">
        <v>1163.7617594401047</v>
      </c>
      <c r="AI275" s="31">
        <v>1197.489030439875</v>
      </c>
      <c r="AJ275" s="31">
        <v>1208.6856305155843</v>
      </c>
      <c r="AK275" s="31">
        <v>1163.761766065689</v>
      </c>
      <c r="AL275" s="31">
        <v>1163.7617594401047</v>
      </c>
      <c r="AM275" s="31">
        <v>1201.3810156899763</v>
      </c>
      <c r="AN275" s="31">
        <v>1163.761766065689</v>
      </c>
      <c r="AO275" s="31">
        <v>1372.0599780095383</v>
      </c>
      <c r="AP275" s="31">
        <v>1308.0890142976268</v>
      </c>
      <c r="AQ275" s="31">
        <v>1269.2917985641479</v>
      </c>
      <c r="AR275" s="31">
        <v>1404.6415006204002</v>
      </c>
      <c r="AS275" s="31">
        <v>1353.4809997336013</v>
      </c>
      <c r="AT275" s="31">
        <v>1308.0890142976268</v>
      </c>
      <c r="AU275" s="31">
        <v>1308.0890142976268</v>
      </c>
      <c r="AV275" s="31">
        <v>1085.8532959270033</v>
      </c>
      <c r="AW275" s="31">
        <v>1313.7969681023005</v>
      </c>
      <c r="AX275" s="31">
        <v>1345.2341573913152</v>
      </c>
      <c r="AY275" s="31">
        <v>1308.0890142976268</v>
      </c>
      <c r="AZ275" s="31">
        <v>1127.7695016465534</v>
      </c>
      <c r="BA275" s="31">
        <v>1136.9436799743962</v>
      </c>
      <c r="BB275" s="31">
        <v>1191.8465067545567</v>
      </c>
      <c r="BC275" s="31">
        <v>1131.7559197743744</v>
      </c>
      <c r="BD275" s="31">
        <v>1149.0601779187105</v>
      </c>
      <c r="BE275" s="31">
        <v>1191.8465169270812</v>
      </c>
      <c r="BF275" s="31">
        <v>1191.8465067545567</v>
      </c>
      <c r="BG275" s="31">
        <v>1463.3533121319488</v>
      </c>
      <c r="BH275" s="31">
        <v>1485.9861020715725</v>
      </c>
      <c r="BI275" s="31">
        <v>1311.9563350530245</v>
      </c>
      <c r="BJ275" s="31">
        <v>1440.2533280232135</v>
      </c>
      <c r="BK275" s="31">
        <v>1458.4224936033129</v>
      </c>
      <c r="BL275" s="31">
        <v>1328.5839876462062</v>
      </c>
      <c r="BM275" s="31">
        <v>1378.9309768367889</v>
      </c>
      <c r="BN275" s="31">
        <v>1371.7669339024765</v>
      </c>
      <c r="BO275" s="31">
        <v>1380.4309582788296</v>
      </c>
    </row>
    <row r="276" spans="1:67" ht="13.95" customHeight="1">
      <c r="A276" s="14">
        <f t="shared" si="4"/>
        <v>2071</v>
      </c>
      <c r="B276" s="32">
        <v>1280.3644543611688</v>
      </c>
      <c r="C276" s="32">
        <v>1087.4779961278268</v>
      </c>
      <c r="D276" s="32">
        <v>1114.3560612955093</v>
      </c>
      <c r="E276" s="32">
        <v>1164.8459551808228</v>
      </c>
      <c r="F276" s="32">
        <v>1174.5595557678421</v>
      </c>
      <c r="G276" s="32">
        <v>1294.9412996762385</v>
      </c>
      <c r="H276" s="32">
        <v>1127.6715853879964</v>
      </c>
      <c r="I276" s="32">
        <v>1178.6266449515708</v>
      </c>
      <c r="J276" s="32">
        <v>1424.3451921620833</v>
      </c>
      <c r="K276" s="31">
        <v>1054.1271193888404</v>
      </c>
      <c r="L276" s="31">
        <v>1060.2159765713188</v>
      </c>
      <c r="M276" s="31">
        <v>1099.64588881287</v>
      </c>
      <c r="N276" s="31">
        <v>1075.0359362234633</v>
      </c>
      <c r="O276" s="31">
        <v>1076.6899202210127</v>
      </c>
      <c r="P276" s="31">
        <v>1107.5396257045513</v>
      </c>
      <c r="Q276" s="31">
        <v>1065.7688617270944</v>
      </c>
      <c r="R276" s="31">
        <v>1067.1651133785015</v>
      </c>
      <c r="S276" s="31">
        <v>1070.0125685609516</v>
      </c>
      <c r="T276" s="31">
        <v>1096.0874509214991</v>
      </c>
      <c r="U276" s="31">
        <v>1126.831528058297</v>
      </c>
      <c r="V276" s="31">
        <v>1116.3255149803122</v>
      </c>
      <c r="W276" s="31">
        <v>1100.0615755299452</v>
      </c>
      <c r="X276" s="31">
        <v>1113.2130247192476</v>
      </c>
      <c r="Y276" s="31">
        <v>1113.2130334472645</v>
      </c>
      <c r="Z276" s="31">
        <v>1113.2130247192476</v>
      </c>
      <c r="AA276" s="31">
        <v>1091.2630842268945</v>
      </c>
      <c r="AB276" s="31">
        <v>1153.9529653552897</v>
      </c>
      <c r="AC276" s="31">
        <v>1147.9007554247632</v>
      </c>
      <c r="AD276" s="31">
        <v>1194.1430377797928</v>
      </c>
      <c r="AE276" s="31">
        <v>1194.300627167617</v>
      </c>
      <c r="AF276" s="31">
        <v>1165.0928412567062</v>
      </c>
      <c r="AG276" s="31">
        <v>1244.1009879235994</v>
      </c>
      <c r="AH276" s="31">
        <v>1157.2112890625006</v>
      </c>
      <c r="AI276" s="31">
        <v>1189.5894692222798</v>
      </c>
      <c r="AJ276" s="31">
        <v>1200.3382052949607</v>
      </c>
      <c r="AK276" s="31">
        <v>1157.2112954230615</v>
      </c>
      <c r="AL276" s="31">
        <v>1157.2112890625006</v>
      </c>
      <c r="AM276" s="31">
        <v>1193.3257750623773</v>
      </c>
      <c r="AN276" s="31">
        <v>1157.2112954230615</v>
      </c>
      <c r="AO276" s="31">
        <v>1364.6187784493477</v>
      </c>
      <c r="AP276" s="31">
        <v>1287.5497466777849</v>
      </c>
      <c r="AQ276" s="31">
        <v>1251.3390119932048</v>
      </c>
      <c r="AR276" s="31">
        <v>1377.6654005790404</v>
      </c>
      <c r="AS276" s="31">
        <v>1329.9155997513612</v>
      </c>
      <c r="AT276" s="31">
        <v>1287.5497466777849</v>
      </c>
      <c r="AU276" s="31">
        <v>1287.5497466777849</v>
      </c>
      <c r="AV276" s="31">
        <v>1080.1297428652028</v>
      </c>
      <c r="AW276" s="31">
        <v>1292.8771702288136</v>
      </c>
      <c r="AX276" s="31">
        <v>1322.2185468985606</v>
      </c>
      <c r="AY276" s="31">
        <v>1287.5497466777849</v>
      </c>
      <c r="AZ276" s="31">
        <v>1122.6587215806912</v>
      </c>
      <c r="BA276" s="31">
        <v>1131.4659327754205</v>
      </c>
      <c r="BB276" s="31">
        <v>1184.1726464843744</v>
      </c>
      <c r="BC276" s="31">
        <v>1126.4856829833996</v>
      </c>
      <c r="BD276" s="31">
        <v>1143.097770801962</v>
      </c>
      <c r="BE276" s="31">
        <v>1184.1726562499978</v>
      </c>
      <c r="BF276" s="31">
        <v>1184.1726464843744</v>
      </c>
      <c r="BG276" s="31">
        <v>1444.8191796466708</v>
      </c>
      <c r="BH276" s="31">
        <v>1466.5466579887097</v>
      </c>
      <c r="BI276" s="31">
        <v>1299.4780816509037</v>
      </c>
      <c r="BJ276" s="31">
        <v>1422.6431949022851</v>
      </c>
      <c r="BK276" s="31">
        <v>1440.0855938591803</v>
      </c>
      <c r="BL276" s="31">
        <v>1315.4406281403578</v>
      </c>
      <c r="BM276" s="31">
        <v>1363.7737377633175</v>
      </c>
      <c r="BN276" s="31">
        <v>1356.8962565463773</v>
      </c>
      <c r="BO276" s="31">
        <v>1365.2137199476763</v>
      </c>
    </row>
    <row r="277" spans="1:67" ht="13.95" customHeight="1">
      <c r="A277" s="14">
        <f t="shared" si="4"/>
        <v>2072</v>
      </c>
      <c r="B277" s="32">
        <v>1267.0375471007258</v>
      </c>
      <c r="C277" s="32">
        <v>1083.7819120991021</v>
      </c>
      <c r="D277" s="32">
        <v>1110.4119611982987</v>
      </c>
      <c r="E277" s="32">
        <v>1157.9789979468283</v>
      </c>
      <c r="F277" s="32">
        <v>1167.2435714742958</v>
      </c>
      <c r="G277" s="32">
        <v>1275.8878234291085</v>
      </c>
      <c r="H277" s="32">
        <v>1122.3593927762818</v>
      </c>
      <c r="I277" s="32">
        <v>1171.1602319805424</v>
      </c>
      <c r="J277" s="32">
        <v>1406.723065724663</v>
      </c>
      <c r="K277" s="31">
        <v>1051.8718227476388</v>
      </c>
      <c r="L277" s="31">
        <v>1057.7069775475138</v>
      </c>
      <c r="M277" s="31">
        <v>1095.4939767790006</v>
      </c>
      <c r="N277" s="31">
        <v>1071.9094388808189</v>
      </c>
      <c r="O277" s="31">
        <v>1073.4945068784705</v>
      </c>
      <c r="P277" s="31">
        <v>1103.0588079668619</v>
      </c>
      <c r="Q277" s="31">
        <v>1063.0284924884654</v>
      </c>
      <c r="R277" s="31">
        <v>1064.3665669877305</v>
      </c>
      <c r="S277" s="31">
        <v>1067.0953782042454</v>
      </c>
      <c r="T277" s="31">
        <v>1092.0838071331034</v>
      </c>
      <c r="U277" s="31">
        <v>1121.5468810558677</v>
      </c>
      <c r="V277" s="31">
        <v>1112.3142903258185</v>
      </c>
      <c r="W277" s="31">
        <v>1096.6111763737404</v>
      </c>
      <c r="X277" s="31">
        <v>1109.3091273151358</v>
      </c>
      <c r="Y277" s="31">
        <v>1109.3091357421863</v>
      </c>
      <c r="Z277" s="31">
        <v>1109.3091273151358</v>
      </c>
      <c r="AA277" s="31">
        <v>1087.4604557174407</v>
      </c>
      <c r="AB277" s="31">
        <v>1147.5382584654858</v>
      </c>
      <c r="AC277" s="31">
        <v>1141.7382239487315</v>
      </c>
      <c r="AD277" s="31">
        <v>1186.0537445389682</v>
      </c>
      <c r="AE277" s="31">
        <v>1186.2047677022997</v>
      </c>
      <c r="AF277" s="31">
        <v>1158.2139728710099</v>
      </c>
      <c r="AG277" s="31">
        <v>1233.9301134267826</v>
      </c>
      <c r="AH277" s="31">
        <v>1150.6608186848964</v>
      </c>
      <c r="AI277" s="31">
        <v>1181.6899080046846</v>
      </c>
      <c r="AJ277" s="31">
        <v>1191.9907800743372</v>
      </c>
      <c r="AK277" s="31">
        <v>1150.660824780434</v>
      </c>
      <c r="AL277" s="31">
        <v>1150.6608186848964</v>
      </c>
      <c r="AM277" s="31">
        <v>1185.2705344347783</v>
      </c>
      <c r="AN277" s="31">
        <v>1150.660824780434</v>
      </c>
      <c r="AO277" s="31">
        <v>1357.1775788891571</v>
      </c>
      <c r="AP277" s="31">
        <v>1267.010479057943</v>
      </c>
      <c r="AQ277" s="31">
        <v>1233.3862254222618</v>
      </c>
      <c r="AR277" s="31">
        <v>1350.6893005376805</v>
      </c>
      <c r="AS277" s="31">
        <v>1306.3501997691212</v>
      </c>
      <c r="AT277" s="31">
        <v>1267.010479057943</v>
      </c>
      <c r="AU277" s="31">
        <v>1267.010479057943</v>
      </c>
      <c r="AV277" s="31">
        <v>1074.4061898034024</v>
      </c>
      <c r="AW277" s="31">
        <v>1271.9573723553267</v>
      </c>
      <c r="AX277" s="31">
        <v>1299.202936405806</v>
      </c>
      <c r="AY277" s="31">
        <v>1267.010479057943</v>
      </c>
      <c r="AZ277" s="31">
        <v>1117.5479415148291</v>
      </c>
      <c r="BA277" s="31">
        <v>1125.9881855764447</v>
      </c>
      <c r="BB277" s="31">
        <v>1176.498786214192</v>
      </c>
      <c r="BC277" s="31">
        <v>1121.2154461924247</v>
      </c>
      <c r="BD277" s="31">
        <v>1137.1353636852136</v>
      </c>
      <c r="BE277" s="31">
        <v>1176.4987955729143</v>
      </c>
      <c r="BF277" s="31">
        <v>1176.498786214192</v>
      </c>
      <c r="BG277" s="31">
        <v>1426.2850471613929</v>
      </c>
      <c r="BH277" s="31">
        <v>1447.1072139058469</v>
      </c>
      <c r="BI277" s="31">
        <v>1286.9998282487829</v>
      </c>
      <c r="BJ277" s="31">
        <v>1405.0330617813568</v>
      </c>
      <c r="BK277" s="31">
        <v>1421.7486941150478</v>
      </c>
      <c r="BL277" s="31">
        <v>1302.2972686345095</v>
      </c>
      <c r="BM277" s="31">
        <v>1348.6164986898461</v>
      </c>
      <c r="BN277" s="31">
        <v>1342.0255791902782</v>
      </c>
      <c r="BO277" s="31">
        <v>1349.9964816165229</v>
      </c>
    </row>
    <row r="278" spans="1:67" ht="13.95" customHeight="1">
      <c r="A278" s="14">
        <f t="shared" si="4"/>
        <v>2073</v>
      </c>
      <c r="B278" s="32">
        <v>1253.6715815553671</v>
      </c>
      <c r="C278" s="32">
        <v>1080.0916035919381</v>
      </c>
      <c r="D278" s="32">
        <v>1106.4680674417584</v>
      </c>
      <c r="E278" s="32">
        <v>1151.11130663063</v>
      </c>
      <c r="F278" s="32">
        <v>1159.9312478556567</v>
      </c>
      <c r="G278" s="32">
        <v>1256.855167590375</v>
      </c>
      <c r="H278" s="32">
        <v>1117.0457366964711</v>
      </c>
      <c r="I278" s="32">
        <v>1163.6945939588929</v>
      </c>
      <c r="J278" s="32">
        <v>1389.0915010271181</v>
      </c>
      <c r="K278" s="31">
        <v>1049.6165261064373</v>
      </c>
      <c r="L278" s="31">
        <v>1055.1979785237088</v>
      </c>
      <c r="M278" s="31">
        <v>1091.3420647451312</v>
      </c>
      <c r="N278" s="31">
        <v>1068.7829415381746</v>
      </c>
      <c r="O278" s="31">
        <v>1070.2990935359283</v>
      </c>
      <c r="P278" s="31">
        <v>1098.5779902291724</v>
      </c>
      <c r="Q278" s="31">
        <v>1060.2881232498364</v>
      </c>
      <c r="R278" s="31">
        <v>1061.5680205969595</v>
      </c>
      <c r="S278" s="31">
        <v>1064.1781878475392</v>
      </c>
      <c r="T278" s="31">
        <v>1088.0801633447077</v>
      </c>
      <c r="U278" s="31">
        <v>1116.2622340534385</v>
      </c>
      <c r="V278" s="31">
        <v>1108.3030656713249</v>
      </c>
      <c r="W278" s="31">
        <v>1093.1607772175355</v>
      </c>
      <c r="X278" s="31">
        <v>1105.405229911024</v>
      </c>
      <c r="Y278" s="31">
        <v>1105.4052380371081</v>
      </c>
      <c r="Z278" s="31">
        <v>1105.405229911024</v>
      </c>
      <c r="AA278" s="31">
        <v>1083.6578272079869</v>
      </c>
      <c r="AB278" s="31">
        <v>1141.1235515756819</v>
      </c>
      <c r="AC278" s="31">
        <v>1135.5756924726998</v>
      </c>
      <c r="AD278" s="31">
        <v>1177.9644512981436</v>
      </c>
      <c r="AE278" s="31">
        <v>1178.1089082369824</v>
      </c>
      <c r="AF278" s="31">
        <v>1151.3351044853137</v>
      </c>
      <c r="AG278" s="31">
        <v>1223.7592389299657</v>
      </c>
      <c r="AH278" s="31">
        <v>1144.1103483072923</v>
      </c>
      <c r="AI278" s="31">
        <v>1173.7903467870894</v>
      </c>
      <c r="AJ278" s="31">
        <v>1183.6433548537136</v>
      </c>
      <c r="AK278" s="31">
        <v>1144.1103541378066</v>
      </c>
      <c r="AL278" s="31">
        <v>1144.1103483072923</v>
      </c>
      <c r="AM278" s="31">
        <v>1177.2152938071793</v>
      </c>
      <c r="AN278" s="31">
        <v>1144.1103541378066</v>
      </c>
      <c r="AO278" s="31">
        <v>1349.7363793289664</v>
      </c>
      <c r="AP278" s="31">
        <v>1246.4712114381011</v>
      </c>
      <c r="AQ278" s="31">
        <v>1215.4334388513187</v>
      </c>
      <c r="AR278" s="31">
        <v>1323.7132004963207</v>
      </c>
      <c r="AS278" s="31">
        <v>1282.7847997868812</v>
      </c>
      <c r="AT278" s="31">
        <v>1246.4712114381011</v>
      </c>
      <c r="AU278" s="31">
        <v>1246.4712114381011</v>
      </c>
      <c r="AV278" s="31">
        <v>1068.682636741602</v>
      </c>
      <c r="AW278" s="31">
        <v>1251.0375744818398</v>
      </c>
      <c r="AX278" s="31">
        <v>1276.1873259130514</v>
      </c>
      <c r="AY278" s="31">
        <v>1246.4712114381011</v>
      </c>
      <c r="AZ278" s="31">
        <v>1112.4371614489669</v>
      </c>
      <c r="BA278" s="31">
        <v>1120.510438377469</v>
      </c>
      <c r="BB278" s="31">
        <v>1168.8249259440097</v>
      </c>
      <c r="BC278" s="31">
        <v>1115.9452094014498</v>
      </c>
      <c r="BD278" s="31">
        <v>1131.1729565684652</v>
      </c>
      <c r="BE278" s="31">
        <v>1168.8249348958309</v>
      </c>
      <c r="BF278" s="31">
        <v>1168.8249259440097</v>
      </c>
      <c r="BG278" s="31">
        <v>1407.7509146761149</v>
      </c>
      <c r="BH278" s="31">
        <v>1427.6677698229842</v>
      </c>
      <c r="BI278" s="31">
        <v>1274.5215748466621</v>
      </c>
      <c r="BJ278" s="31">
        <v>1387.4229286604284</v>
      </c>
      <c r="BK278" s="31">
        <v>1403.4117943709152</v>
      </c>
      <c r="BL278" s="31">
        <v>1289.1539091286611</v>
      </c>
      <c r="BM278" s="31">
        <v>1333.4592596163748</v>
      </c>
      <c r="BN278" s="31">
        <v>1327.1549018341791</v>
      </c>
      <c r="BO278" s="31">
        <v>1334.7792432853696</v>
      </c>
    </row>
    <row r="279" spans="1:67" ht="13.95" customHeight="1">
      <c r="A279" s="14">
        <f t="shared" si="4"/>
        <v>2074</v>
      </c>
      <c r="B279" s="32">
        <v>1240.2696565607262</v>
      </c>
      <c r="C279" s="32">
        <v>1076.4065326744546</v>
      </c>
      <c r="D279" s="32">
        <v>1102.5242686987979</v>
      </c>
      <c r="E279" s="32">
        <v>1144.2430429182591</v>
      </c>
      <c r="F279" s="32">
        <v>1152.623028358925</v>
      </c>
      <c r="G279" s="32">
        <v>1237.8446088964836</v>
      </c>
      <c r="H279" s="32">
        <v>1111.7313847294549</v>
      </c>
      <c r="I279" s="32">
        <v>1156.2292617612727</v>
      </c>
      <c r="J279" s="32">
        <v>1371.4537560304645</v>
      </c>
      <c r="K279" s="31">
        <v>1047.3612294652357</v>
      </c>
      <c r="L279" s="31">
        <v>1052.6889794999038</v>
      </c>
      <c r="M279" s="31">
        <v>1087.1901527112618</v>
      </c>
      <c r="N279" s="31">
        <v>1065.6564441955302</v>
      </c>
      <c r="O279" s="31">
        <v>1067.103680193386</v>
      </c>
      <c r="P279" s="31">
        <v>1094.097172491483</v>
      </c>
      <c r="Q279" s="31">
        <v>1057.5477540112074</v>
      </c>
      <c r="R279" s="31">
        <v>1058.7694742061885</v>
      </c>
      <c r="S279" s="31">
        <v>1061.260997490833</v>
      </c>
      <c r="T279" s="31">
        <v>1084.076519556312</v>
      </c>
      <c r="U279" s="31">
        <v>1110.9775870510093</v>
      </c>
      <c r="V279" s="31">
        <v>1104.2918410168313</v>
      </c>
      <c r="W279" s="31">
        <v>1089.7103780613306</v>
      </c>
      <c r="X279" s="31">
        <v>1101.5013325069121</v>
      </c>
      <c r="Y279" s="31">
        <v>1101.5013403320299</v>
      </c>
      <c r="Z279" s="31">
        <v>1101.5013325069121</v>
      </c>
      <c r="AA279" s="31">
        <v>1079.8551986985331</v>
      </c>
      <c r="AB279" s="31">
        <v>1134.7088446858779</v>
      </c>
      <c r="AC279" s="31">
        <v>1129.413160996668</v>
      </c>
      <c r="AD279" s="31">
        <v>1169.8751580573189</v>
      </c>
      <c r="AE279" s="31">
        <v>1170.0130487716651</v>
      </c>
      <c r="AF279" s="31">
        <v>1144.4562360996174</v>
      </c>
      <c r="AG279" s="31">
        <v>1213.5883644331489</v>
      </c>
      <c r="AH279" s="31">
        <v>1137.5598779296881</v>
      </c>
      <c r="AI279" s="31">
        <v>1165.8907855694943</v>
      </c>
      <c r="AJ279" s="31">
        <v>1175.2959296330901</v>
      </c>
      <c r="AK279" s="31">
        <v>1137.5598834951791</v>
      </c>
      <c r="AL279" s="31">
        <v>1137.5598779296881</v>
      </c>
      <c r="AM279" s="31">
        <v>1169.1600531795802</v>
      </c>
      <c r="AN279" s="31">
        <v>1137.5598834951791</v>
      </c>
      <c r="AO279" s="31">
        <v>1342.2951797687758</v>
      </c>
      <c r="AP279" s="31">
        <v>1225.9319438182592</v>
      </c>
      <c r="AQ279" s="31">
        <v>1197.4806522803756</v>
      </c>
      <c r="AR279" s="31">
        <v>1296.7371004549609</v>
      </c>
      <c r="AS279" s="31">
        <v>1259.2193998046412</v>
      </c>
      <c r="AT279" s="31">
        <v>1225.9319438182592</v>
      </c>
      <c r="AU279" s="31">
        <v>1225.9319438182592</v>
      </c>
      <c r="AV279" s="31">
        <v>1062.9590836798016</v>
      </c>
      <c r="AW279" s="31">
        <v>1230.1177766083529</v>
      </c>
      <c r="AX279" s="31">
        <v>1253.1717154202968</v>
      </c>
      <c r="AY279" s="31">
        <v>1225.9319438182592</v>
      </c>
      <c r="AZ279" s="31">
        <v>1107.3263813831047</v>
      </c>
      <c r="BA279" s="31">
        <v>1115.0326911784932</v>
      </c>
      <c r="BB279" s="31">
        <v>1161.1510656738274</v>
      </c>
      <c r="BC279" s="31">
        <v>1110.6749726104749</v>
      </c>
      <c r="BD279" s="31">
        <v>1125.2105494517168</v>
      </c>
      <c r="BE279" s="31">
        <v>1161.1510742187475</v>
      </c>
      <c r="BF279" s="31">
        <v>1161.1510656738274</v>
      </c>
      <c r="BG279" s="31">
        <v>1389.216782190837</v>
      </c>
      <c r="BH279" s="31">
        <v>1408.2283257401214</v>
      </c>
      <c r="BI279" s="31">
        <v>1262.0433214445413</v>
      </c>
      <c r="BJ279" s="31">
        <v>1369.8127955395</v>
      </c>
      <c r="BK279" s="31">
        <v>1385.0748946267827</v>
      </c>
      <c r="BL279" s="31">
        <v>1276.0105496228127</v>
      </c>
      <c r="BM279" s="31">
        <v>1318.3020205429034</v>
      </c>
      <c r="BN279" s="31">
        <v>1312.28422447808</v>
      </c>
      <c r="BO279" s="31">
        <v>1319.5620049542163</v>
      </c>
    </row>
    <row r="280" spans="1:67" ht="13.95" customHeight="1">
      <c r="A280" s="14">
        <f t="shared" si="4"/>
        <v>2075</v>
      </c>
      <c r="B280" s="32">
        <v>1226.8334839601628</v>
      </c>
      <c r="C280" s="32">
        <v>1072.7260331722425</v>
      </c>
      <c r="D280" s="32">
        <v>1098.5804593770063</v>
      </c>
      <c r="E280" s="32">
        <v>1137.374183146193</v>
      </c>
      <c r="F280" s="32">
        <v>1145.3191830983164</v>
      </c>
      <c r="G280" s="32">
        <v>1218.8547160894659</v>
      </c>
      <c r="H280" s="32">
        <v>1106.4160044443806</v>
      </c>
      <c r="I280" s="32">
        <v>1148.7647160536083</v>
      </c>
      <c r="J280" s="32">
        <v>1353.8114399885912</v>
      </c>
      <c r="K280" s="31">
        <v>1045.1059328240342</v>
      </c>
      <c r="L280" s="31">
        <v>1050.1799804760988</v>
      </c>
      <c r="M280" s="31">
        <v>1083.0382406773924</v>
      </c>
      <c r="N280" s="31">
        <v>1062.5299468528858</v>
      </c>
      <c r="O280" s="31">
        <v>1063.9082668508438</v>
      </c>
      <c r="P280" s="31">
        <v>1089.6163547537935</v>
      </c>
      <c r="Q280" s="31">
        <v>1054.8073847725784</v>
      </c>
      <c r="R280" s="31">
        <v>1055.9709278154176</v>
      </c>
      <c r="S280" s="31">
        <v>1058.3438071341268</v>
      </c>
      <c r="T280" s="31">
        <v>1080.0728757679162</v>
      </c>
      <c r="U280" s="31">
        <v>1105.6929400485801</v>
      </c>
      <c r="V280" s="31">
        <v>1100.2806163623377</v>
      </c>
      <c r="W280" s="31">
        <v>1086.2599789051258</v>
      </c>
      <c r="X280" s="31">
        <v>1097.5974351028003</v>
      </c>
      <c r="Y280" s="31">
        <v>1097.5974426269518</v>
      </c>
      <c r="Z280" s="31">
        <v>1097.5974351028003</v>
      </c>
      <c r="AA280" s="31">
        <v>1076.0525701890792</v>
      </c>
      <c r="AB280" s="31">
        <v>1128.294137796074</v>
      </c>
      <c r="AC280" s="31">
        <v>1123.2506295206363</v>
      </c>
      <c r="AD280" s="31">
        <v>1161.7858648164943</v>
      </c>
      <c r="AE280" s="31">
        <v>1161.9171893063478</v>
      </c>
      <c r="AF280" s="31">
        <v>1137.5773677139211</v>
      </c>
      <c r="AG280" s="31">
        <v>1203.417489936332</v>
      </c>
      <c r="AH280" s="31">
        <v>1131.009407552084</v>
      </c>
      <c r="AI280" s="31">
        <v>1157.9912243518991</v>
      </c>
      <c r="AJ280" s="31">
        <v>1166.9485044124665</v>
      </c>
      <c r="AK280" s="31">
        <v>1131.0094128525516</v>
      </c>
      <c r="AL280" s="31">
        <v>1131.009407552084</v>
      </c>
      <c r="AM280" s="31">
        <v>1161.1048125519812</v>
      </c>
      <c r="AN280" s="31">
        <v>1131.0094128525516</v>
      </c>
      <c r="AO280" s="31">
        <v>1334.8539802085852</v>
      </c>
      <c r="AP280" s="31">
        <v>1205.3926761984173</v>
      </c>
      <c r="AQ280" s="31">
        <v>1179.5278657094325</v>
      </c>
      <c r="AR280" s="31">
        <v>1269.7610004136011</v>
      </c>
      <c r="AS280" s="31">
        <v>1235.6539998224011</v>
      </c>
      <c r="AT280" s="31">
        <v>1205.3926761984173</v>
      </c>
      <c r="AU280" s="31">
        <v>1205.3926761984173</v>
      </c>
      <c r="AV280" s="31">
        <v>1057.2355306180011</v>
      </c>
      <c r="AW280" s="31">
        <v>1209.197978734866</v>
      </c>
      <c r="AX280" s="31">
        <v>1230.1561049275422</v>
      </c>
      <c r="AY280" s="31">
        <v>1205.3926761984173</v>
      </c>
      <c r="AZ280" s="31">
        <v>1102.2156013172425</v>
      </c>
      <c r="BA280" s="31">
        <v>1109.5549439795175</v>
      </c>
      <c r="BB280" s="31">
        <v>1153.477205403645</v>
      </c>
      <c r="BC280" s="31">
        <v>1105.4047358195</v>
      </c>
      <c r="BD280" s="31">
        <v>1119.2481423349684</v>
      </c>
      <c r="BE280" s="31">
        <v>1153.477213541664</v>
      </c>
      <c r="BF280" s="31">
        <v>1153.477205403645</v>
      </c>
      <c r="BG280" s="31">
        <v>1370.682649705559</v>
      </c>
      <c r="BH280" s="31">
        <v>1388.7888816572586</v>
      </c>
      <c r="BI280" s="31">
        <v>1249.5650680424205</v>
      </c>
      <c r="BJ280" s="31">
        <v>1352.2026624185717</v>
      </c>
      <c r="BK280" s="31">
        <v>1366.7379948826501</v>
      </c>
      <c r="BL280" s="31">
        <v>1262.8671901169644</v>
      </c>
      <c r="BM280" s="31">
        <v>1303.144781469432</v>
      </c>
      <c r="BN280" s="31">
        <v>1297.4135471219809</v>
      </c>
      <c r="BO280" s="31">
        <v>1304.3447666230629</v>
      </c>
    </row>
    <row r="281" spans="1:67" ht="13.95" customHeight="1">
      <c r="A281" s="14">
        <f t="shared" si="4"/>
        <v>2076</v>
      </c>
      <c r="B281" s="32">
        <v>1213.363115892276</v>
      </c>
      <c r="C281" s="32">
        <v>1069.0512276538404</v>
      </c>
      <c r="D281" s="32">
        <v>1094.6365388901484</v>
      </c>
      <c r="E281" s="32">
        <v>1130.5053174732011</v>
      </c>
      <c r="F281" s="32">
        <v>1138.0193137060664</v>
      </c>
      <c r="G281" s="32">
        <v>1199.8874371327918</v>
      </c>
      <c r="H281" s="32">
        <v>1101.0998270726463</v>
      </c>
      <c r="I281" s="32">
        <v>1141.3011776719122</v>
      </c>
      <c r="J281" s="32">
        <v>1336.1619290553797</v>
      </c>
      <c r="K281" s="31">
        <v>1042.8506361828327</v>
      </c>
      <c r="L281" s="31">
        <v>1047.6709814522937</v>
      </c>
      <c r="M281" s="31">
        <v>1078.886328643523</v>
      </c>
      <c r="N281" s="31">
        <v>1059.4034495102414</v>
      </c>
      <c r="O281" s="31">
        <v>1060.7128535083016</v>
      </c>
      <c r="P281" s="31">
        <v>1085.1355370161041</v>
      </c>
      <c r="Q281" s="31">
        <v>1052.0670155339494</v>
      </c>
      <c r="R281" s="31">
        <v>1053.1723814246466</v>
      </c>
      <c r="S281" s="31">
        <v>1055.4266167774206</v>
      </c>
      <c r="T281" s="31">
        <v>1076.0692319795205</v>
      </c>
      <c r="U281" s="31">
        <v>1100.4082930461509</v>
      </c>
      <c r="V281" s="31">
        <v>1096.2693917078441</v>
      </c>
      <c r="W281" s="31">
        <v>1082.8095797489209</v>
      </c>
      <c r="X281" s="31">
        <v>1093.6935376986885</v>
      </c>
      <c r="Y281" s="31">
        <v>1093.6935449218736</v>
      </c>
      <c r="Z281" s="31">
        <v>1093.6935376986885</v>
      </c>
      <c r="AA281" s="31">
        <v>1072.2499416796254</v>
      </c>
      <c r="AB281" s="31">
        <v>1121.87943090627</v>
      </c>
      <c r="AC281" s="31">
        <v>1117.0880980446045</v>
      </c>
      <c r="AD281" s="31">
        <v>1153.6965715756696</v>
      </c>
      <c r="AE281" s="31">
        <v>1153.8213298410305</v>
      </c>
      <c r="AF281" s="31">
        <v>1130.6984993282249</v>
      </c>
      <c r="AG281" s="31">
        <v>1193.2466154395152</v>
      </c>
      <c r="AH281" s="31">
        <v>1124.4589371744798</v>
      </c>
      <c r="AI281" s="31">
        <v>1150.0916631343039</v>
      </c>
      <c r="AJ281" s="31">
        <v>1158.6010791918429</v>
      </c>
      <c r="AK281" s="31">
        <v>1124.4589422099241</v>
      </c>
      <c r="AL281" s="31">
        <v>1124.4589371744798</v>
      </c>
      <c r="AM281" s="31">
        <v>1153.0495719243822</v>
      </c>
      <c r="AN281" s="31">
        <v>1124.4589422099241</v>
      </c>
      <c r="AO281" s="31">
        <v>1327.4127806483946</v>
      </c>
      <c r="AP281" s="31">
        <v>1184.8534085785755</v>
      </c>
      <c r="AQ281" s="31">
        <v>1161.5750791384894</v>
      </c>
      <c r="AR281" s="31">
        <v>1242.7849003722413</v>
      </c>
      <c r="AS281" s="31">
        <v>1212.0885998401611</v>
      </c>
      <c r="AT281" s="31">
        <v>1184.8534085785755</v>
      </c>
      <c r="AU281" s="31">
        <v>1184.8534085785755</v>
      </c>
      <c r="AV281" s="31">
        <v>1051.5119775562007</v>
      </c>
      <c r="AW281" s="31">
        <v>1188.278180861379</v>
      </c>
      <c r="AX281" s="31">
        <v>1207.1404944347876</v>
      </c>
      <c r="AY281" s="31">
        <v>1184.8534085785755</v>
      </c>
      <c r="AZ281" s="31">
        <v>1097.1048212513804</v>
      </c>
      <c r="BA281" s="31">
        <v>1104.0771967805417</v>
      </c>
      <c r="BB281" s="31">
        <v>1145.8033451334627</v>
      </c>
      <c r="BC281" s="31">
        <v>1100.1344990285252</v>
      </c>
      <c r="BD281" s="31">
        <v>1113.28573521822</v>
      </c>
      <c r="BE281" s="31">
        <v>1145.8033528645806</v>
      </c>
      <c r="BF281" s="31">
        <v>1145.8033451334627</v>
      </c>
      <c r="BG281" s="31">
        <v>1352.1485172202811</v>
      </c>
      <c r="BH281" s="31">
        <v>1369.3494375743958</v>
      </c>
      <c r="BI281" s="31">
        <v>1237.0868146402997</v>
      </c>
      <c r="BJ281" s="31">
        <v>1334.5925292976433</v>
      </c>
      <c r="BK281" s="31">
        <v>1348.4010951385176</v>
      </c>
      <c r="BL281" s="31">
        <v>1249.723830611116</v>
      </c>
      <c r="BM281" s="31">
        <v>1287.9875423959606</v>
      </c>
      <c r="BN281" s="31">
        <v>1282.5428697658817</v>
      </c>
      <c r="BO281" s="31">
        <v>1289.1275282919096</v>
      </c>
    </row>
    <row r="282" spans="1:67" ht="13.95" customHeight="1">
      <c r="A282" s="14">
        <f t="shared" si="4"/>
        <v>2077</v>
      </c>
      <c r="B282" s="32">
        <v>1199.8638572296177</v>
      </c>
      <c r="C282" s="32">
        <v>1065.3818740314953</v>
      </c>
      <c r="D282" s="32">
        <v>1090.6926842502635</v>
      </c>
      <c r="E282" s="32">
        <v>1123.6359962381266</v>
      </c>
      <c r="F282" s="32">
        <v>1130.7237996479676</v>
      </c>
      <c r="G282" s="32">
        <v>1180.9422780937373</v>
      </c>
      <c r="H282" s="32">
        <v>1095.782897645722</v>
      </c>
      <c r="I282" s="32">
        <v>1133.8387084804533</v>
      </c>
      <c r="J282" s="32">
        <v>1318.5072046842297</v>
      </c>
      <c r="K282" s="31">
        <v>1040.5953395416311</v>
      </c>
      <c r="L282" s="31">
        <v>1045.1619824284887</v>
      </c>
      <c r="M282" s="31">
        <v>1074.7344166096536</v>
      </c>
      <c r="N282" s="31">
        <v>1056.2769521675971</v>
      </c>
      <c r="O282" s="31">
        <v>1057.5174401657594</v>
      </c>
      <c r="P282" s="31">
        <v>1080.6547192784146</v>
      </c>
      <c r="Q282" s="31">
        <v>1049.3266462953204</v>
      </c>
      <c r="R282" s="31">
        <v>1050.3738350338756</v>
      </c>
      <c r="S282" s="31">
        <v>1052.5094264207144</v>
      </c>
      <c r="T282" s="31">
        <v>1072.0655881911248</v>
      </c>
      <c r="U282" s="31">
        <v>1095.1236460437217</v>
      </c>
      <c r="V282" s="31">
        <v>1092.2581670533505</v>
      </c>
      <c r="W282" s="31">
        <v>1079.359180592716</v>
      </c>
      <c r="X282" s="31">
        <v>1089.7896402945767</v>
      </c>
      <c r="Y282" s="31">
        <v>1089.7896472167954</v>
      </c>
      <c r="Z282" s="31">
        <v>1089.7896402945767</v>
      </c>
      <c r="AA282" s="31">
        <v>1068.4473131701716</v>
      </c>
      <c r="AB282" s="31">
        <v>1115.4647240164661</v>
      </c>
      <c r="AC282" s="31">
        <v>1110.9255665685728</v>
      </c>
      <c r="AD282" s="31">
        <v>1145.607278334845</v>
      </c>
      <c r="AE282" s="31">
        <v>1145.7254703757133</v>
      </c>
      <c r="AF282" s="31">
        <v>1123.8196309425286</v>
      </c>
      <c r="AG282" s="31">
        <v>1183.0757409426983</v>
      </c>
      <c r="AH282" s="31">
        <v>1117.9084667968757</v>
      </c>
      <c r="AI282" s="31">
        <v>1142.1921019167087</v>
      </c>
      <c r="AJ282" s="31">
        <v>1150.2536539712194</v>
      </c>
      <c r="AK282" s="31">
        <v>1117.9084715672966</v>
      </c>
      <c r="AL282" s="31">
        <v>1117.9084667968757</v>
      </c>
      <c r="AM282" s="31">
        <v>1144.9943312967832</v>
      </c>
      <c r="AN282" s="31">
        <v>1117.9084715672966</v>
      </c>
      <c r="AO282" s="31">
        <v>1319.9715810882039</v>
      </c>
      <c r="AP282" s="31">
        <v>1164.3141409587336</v>
      </c>
      <c r="AQ282" s="31">
        <v>1143.6222925675463</v>
      </c>
      <c r="AR282" s="31">
        <v>1215.8088003308815</v>
      </c>
      <c r="AS282" s="31">
        <v>1188.5231998579211</v>
      </c>
      <c r="AT282" s="31">
        <v>1164.3141409587336</v>
      </c>
      <c r="AU282" s="31">
        <v>1164.3141409587336</v>
      </c>
      <c r="AV282" s="31">
        <v>1045.7884244944003</v>
      </c>
      <c r="AW282" s="31">
        <v>1167.3583829878921</v>
      </c>
      <c r="AX282" s="31">
        <v>1184.124883942033</v>
      </c>
      <c r="AY282" s="31">
        <v>1164.3141409587336</v>
      </c>
      <c r="AZ282" s="31">
        <v>1091.9940411855182</v>
      </c>
      <c r="BA282" s="31">
        <v>1098.599449581566</v>
      </c>
      <c r="BB282" s="31">
        <v>1138.1294848632804</v>
      </c>
      <c r="BC282" s="31">
        <v>1094.8642622375503</v>
      </c>
      <c r="BD282" s="31">
        <v>1107.3233281014716</v>
      </c>
      <c r="BE282" s="31">
        <v>1138.1294921874971</v>
      </c>
      <c r="BF282" s="31">
        <v>1138.1294848632804</v>
      </c>
      <c r="BG282" s="31">
        <v>1333.6143847350031</v>
      </c>
      <c r="BH282" s="31">
        <v>1349.909993491533</v>
      </c>
      <c r="BI282" s="31">
        <v>1224.6085612381789</v>
      </c>
      <c r="BJ282" s="31">
        <v>1316.9823961767149</v>
      </c>
      <c r="BK282" s="31">
        <v>1330.064195394385</v>
      </c>
      <c r="BL282" s="31">
        <v>1236.5804711052676</v>
      </c>
      <c r="BM282" s="31">
        <v>1272.8303033224893</v>
      </c>
      <c r="BN282" s="31">
        <v>1267.6721924097826</v>
      </c>
      <c r="BO282" s="31">
        <v>1273.9102899607562</v>
      </c>
    </row>
    <row r="283" spans="1:67" ht="13.95" customHeight="1">
      <c r="A283" s="14">
        <f t="shared" si="4"/>
        <v>2078</v>
      </c>
      <c r="B283" s="32">
        <v>1186.334958284167</v>
      </c>
      <c r="C283" s="32">
        <v>1061.7172717022802</v>
      </c>
      <c r="D283" s="32">
        <v>1086.7488131387304</v>
      </c>
      <c r="E283" s="32">
        <v>1116.7662014306886</v>
      </c>
      <c r="F283" s="32">
        <v>1123.4318062755513</v>
      </c>
      <c r="G283" s="32">
        <v>1162.0173112653031</v>
      </c>
      <c r="H283" s="32">
        <v>1090.465318241907</v>
      </c>
      <c r="I283" s="32">
        <v>1126.3772199228176</v>
      </c>
      <c r="J283" s="32">
        <v>1300.8482909321149</v>
      </c>
      <c r="K283" s="31">
        <v>1038.3400429004296</v>
      </c>
      <c r="L283" s="31">
        <v>1042.6529834046837</v>
      </c>
      <c r="M283" s="31">
        <v>1070.5825045757842</v>
      </c>
      <c r="N283" s="31">
        <v>1053.1504548249527</v>
      </c>
      <c r="O283" s="31">
        <v>1054.3220268232171</v>
      </c>
      <c r="P283" s="31">
        <v>1076.1739015407252</v>
      </c>
      <c r="Q283" s="31">
        <v>1046.5862770566914</v>
      </c>
      <c r="R283" s="31">
        <v>1047.5752886431046</v>
      </c>
      <c r="S283" s="31">
        <v>1049.5922360640081</v>
      </c>
      <c r="T283" s="31">
        <v>1068.0619444027291</v>
      </c>
      <c r="U283" s="31">
        <v>1089.8389990412925</v>
      </c>
      <c r="V283" s="31">
        <v>1088.2469423988568</v>
      </c>
      <c r="W283" s="31">
        <v>1075.9087814365112</v>
      </c>
      <c r="X283" s="31">
        <v>1085.8857428904648</v>
      </c>
      <c r="Y283" s="31">
        <v>1085.8857495117172</v>
      </c>
      <c r="Z283" s="31">
        <v>1085.8857428904648</v>
      </c>
      <c r="AA283" s="31">
        <v>1064.6446846607178</v>
      </c>
      <c r="AB283" s="31">
        <v>1109.0500171266622</v>
      </c>
      <c r="AC283" s="31">
        <v>1104.763035092541</v>
      </c>
      <c r="AD283" s="31">
        <v>1137.5179850940203</v>
      </c>
      <c r="AE283" s="31">
        <v>1137.629610910396</v>
      </c>
      <c r="AF283" s="31">
        <v>1116.9407625568324</v>
      </c>
      <c r="AG283" s="31">
        <v>1172.9048664458815</v>
      </c>
      <c r="AH283" s="31">
        <v>1111.3579964192716</v>
      </c>
      <c r="AI283" s="31">
        <v>1134.2925406991135</v>
      </c>
      <c r="AJ283" s="31">
        <v>1141.9062287505958</v>
      </c>
      <c r="AK283" s="31">
        <v>1111.3580009246691</v>
      </c>
      <c r="AL283" s="31">
        <v>1111.3579964192716</v>
      </c>
      <c r="AM283" s="31">
        <v>1136.9390906691842</v>
      </c>
      <c r="AN283" s="31">
        <v>1111.3580009246691</v>
      </c>
      <c r="AO283" s="31">
        <v>1312.5303815280133</v>
      </c>
      <c r="AP283" s="31">
        <v>1143.7748733388917</v>
      </c>
      <c r="AQ283" s="31">
        <v>1125.6695059966032</v>
      </c>
      <c r="AR283" s="31">
        <v>1188.8327002895217</v>
      </c>
      <c r="AS283" s="31">
        <v>1164.9577998756811</v>
      </c>
      <c r="AT283" s="31">
        <v>1143.7748733388917</v>
      </c>
      <c r="AU283" s="31">
        <v>1143.7748733388917</v>
      </c>
      <c r="AV283" s="31">
        <v>1040.0648714325998</v>
      </c>
      <c r="AW283" s="31">
        <v>1146.4385851144052</v>
      </c>
      <c r="AX283" s="31">
        <v>1161.1092734492784</v>
      </c>
      <c r="AY283" s="31">
        <v>1143.7748733388917</v>
      </c>
      <c r="AZ283" s="31">
        <v>1086.883261119656</v>
      </c>
      <c r="BA283" s="31">
        <v>1093.1217023825902</v>
      </c>
      <c r="BB283" s="31">
        <v>1130.455624593098</v>
      </c>
      <c r="BC283" s="31">
        <v>1089.5940254465754</v>
      </c>
      <c r="BD283" s="31">
        <v>1101.3609209847232</v>
      </c>
      <c r="BE283" s="31">
        <v>1130.4556315104137</v>
      </c>
      <c r="BF283" s="31">
        <v>1130.455624593098</v>
      </c>
      <c r="BG283" s="31">
        <v>1315.0802522497252</v>
      </c>
      <c r="BH283" s="31">
        <v>1330.4705494086702</v>
      </c>
      <c r="BI283" s="31">
        <v>1212.1303078360581</v>
      </c>
      <c r="BJ283" s="31">
        <v>1299.3722630557866</v>
      </c>
      <c r="BK283" s="31">
        <v>1311.7272956502525</v>
      </c>
      <c r="BL283" s="31">
        <v>1223.4371115994193</v>
      </c>
      <c r="BM283" s="31">
        <v>1257.6730642490179</v>
      </c>
      <c r="BN283" s="31">
        <v>1252.8015150536835</v>
      </c>
      <c r="BO283" s="31">
        <v>1258.6930516296029</v>
      </c>
    </row>
    <row r="284" spans="1:67" ht="13.95" customHeight="1">
      <c r="A284" s="14">
        <f t="shared" si="4"/>
        <v>2079</v>
      </c>
      <c r="B284" s="32">
        <v>1172.7782409279105</v>
      </c>
      <c r="C284" s="32">
        <v>1058.0567250277352</v>
      </c>
      <c r="D284" s="32">
        <v>1082.8050083171547</v>
      </c>
      <c r="E284" s="32">
        <v>1109.8966298058715</v>
      </c>
      <c r="F284" s="32">
        <v>1116.1427971761866</v>
      </c>
      <c r="G284" s="32">
        <v>1143.1147663867594</v>
      </c>
      <c r="H284" s="32">
        <v>1085.1469756896136</v>
      </c>
      <c r="I284" s="32">
        <v>1118.9171448919672</v>
      </c>
      <c r="J284" s="32">
        <v>1283.1826185389568</v>
      </c>
      <c r="K284" s="31">
        <v>1036.084746259228</v>
      </c>
      <c r="L284" s="31">
        <v>1040.1439843808787</v>
      </c>
      <c r="M284" s="31">
        <v>1066.4305925419148</v>
      </c>
      <c r="N284" s="31">
        <v>1050.0239574823083</v>
      </c>
      <c r="O284" s="31">
        <v>1051.1266134806749</v>
      </c>
      <c r="P284" s="31">
        <v>1071.6930838030357</v>
      </c>
      <c r="Q284" s="31">
        <v>1043.8459078180624</v>
      </c>
      <c r="R284" s="31">
        <v>1044.7767422523336</v>
      </c>
      <c r="S284" s="31">
        <v>1046.6750457073019</v>
      </c>
      <c r="T284" s="31">
        <v>1064.0583006143333</v>
      </c>
      <c r="U284" s="31">
        <v>1084.5543520388633</v>
      </c>
      <c r="V284" s="31">
        <v>1084.2357177443632</v>
      </c>
      <c r="W284" s="31">
        <v>1072.4583822803063</v>
      </c>
      <c r="X284" s="31">
        <v>1081.981845486353</v>
      </c>
      <c r="Y284" s="31">
        <v>1081.981851806639</v>
      </c>
      <c r="Z284" s="31">
        <v>1081.981845486353</v>
      </c>
      <c r="AA284" s="31">
        <v>1060.8420561512639</v>
      </c>
      <c r="AB284" s="31">
        <v>1102.6353102368582</v>
      </c>
      <c r="AC284" s="31">
        <v>1098.6005036165093</v>
      </c>
      <c r="AD284" s="31">
        <v>1129.4286918531957</v>
      </c>
      <c r="AE284" s="31">
        <v>1129.5337514450787</v>
      </c>
      <c r="AF284" s="31">
        <v>1110.0618941711361</v>
      </c>
      <c r="AG284" s="31">
        <v>1162.7339919490646</v>
      </c>
      <c r="AH284" s="31">
        <v>1104.8075260416674</v>
      </c>
      <c r="AI284" s="31">
        <v>1126.3929794815183</v>
      </c>
      <c r="AJ284" s="31">
        <v>1133.5588035299722</v>
      </c>
      <c r="AK284" s="31">
        <v>1104.8075302820416</v>
      </c>
      <c r="AL284" s="31">
        <v>1104.8075260416674</v>
      </c>
      <c r="AM284" s="31">
        <v>1128.8838500415852</v>
      </c>
      <c r="AN284" s="31">
        <v>1104.8075302820416</v>
      </c>
      <c r="AO284" s="31">
        <v>1305.0891819678227</v>
      </c>
      <c r="AP284" s="31">
        <v>1123.2356057190498</v>
      </c>
      <c r="AQ284" s="31">
        <v>1107.7167194256601</v>
      </c>
      <c r="AR284" s="31">
        <v>1161.8566002481618</v>
      </c>
      <c r="AS284" s="31">
        <v>1141.3923998934411</v>
      </c>
      <c r="AT284" s="31">
        <v>1123.2356057190498</v>
      </c>
      <c r="AU284" s="31">
        <v>1123.2356057190498</v>
      </c>
      <c r="AV284" s="31">
        <v>1034.3413183707994</v>
      </c>
      <c r="AW284" s="31">
        <v>1125.5187872409183</v>
      </c>
      <c r="AX284" s="31">
        <v>1138.0936629565238</v>
      </c>
      <c r="AY284" s="31">
        <v>1123.2356057190498</v>
      </c>
      <c r="AZ284" s="31">
        <v>1081.7724810537939</v>
      </c>
      <c r="BA284" s="31">
        <v>1087.6439551836145</v>
      </c>
      <c r="BB284" s="31">
        <v>1122.7817643229157</v>
      </c>
      <c r="BC284" s="31">
        <v>1084.3237886556005</v>
      </c>
      <c r="BD284" s="31">
        <v>1095.3985138679748</v>
      </c>
      <c r="BE284" s="31">
        <v>1122.7817708333303</v>
      </c>
      <c r="BF284" s="31">
        <v>1122.7817643229157</v>
      </c>
      <c r="BG284" s="31">
        <v>1296.5461197644472</v>
      </c>
      <c r="BH284" s="31">
        <v>1311.0311053258074</v>
      </c>
      <c r="BI284" s="31">
        <v>1199.6520544339373</v>
      </c>
      <c r="BJ284" s="31">
        <v>1281.7621299348582</v>
      </c>
      <c r="BK284" s="31">
        <v>1293.3903959061199</v>
      </c>
      <c r="BL284" s="31">
        <v>1210.2937520935709</v>
      </c>
      <c r="BM284" s="31">
        <v>1242.5158251755465</v>
      </c>
      <c r="BN284" s="31">
        <v>1237.9308376975844</v>
      </c>
      <c r="BO284" s="31">
        <v>1243.4758132984496</v>
      </c>
    </row>
    <row r="285" spans="1:67" ht="13.95" customHeight="1">
      <c r="A285" s="14">
        <f t="shared" si="4"/>
        <v>2080</v>
      </c>
      <c r="B285" s="32">
        <v>1159.1964202423039</v>
      </c>
      <c r="C285" s="32">
        <v>1054.4004132888033</v>
      </c>
      <c r="D285" s="32">
        <v>1078.8611850588393</v>
      </c>
      <c r="E285" s="32">
        <v>1103.0267733719106</v>
      </c>
      <c r="F285" s="32">
        <v>1108.8566194487073</v>
      </c>
      <c r="G285" s="32">
        <v>1124.2332846826546</v>
      </c>
      <c r="H285" s="32">
        <v>1079.8278448299636</v>
      </c>
      <c r="I285" s="32">
        <v>1111.4589375609989</v>
      </c>
      <c r="J285" s="32">
        <v>1265.5120250294701</v>
      </c>
      <c r="K285" s="31">
        <v>1033.8294496180242</v>
      </c>
      <c r="L285" s="31">
        <v>1037.6349853570748</v>
      </c>
      <c r="M285" s="31">
        <v>1062.2786805080423</v>
      </c>
      <c r="N285" s="31">
        <v>1046.8974601396651</v>
      </c>
      <c r="O285" s="31">
        <v>1047.9312001381331</v>
      </c>
      <c r="P285" s="31">
        <v>1067.2122660653431</v>
      </c>
      <c r="Q285" s="31">
        <v>1041.1055385794346</v>
      </c>
      <c r="R285" s="31">
        <v>1041.978195861564</v>
      </c>
      <c r="S285" s="31">
        <v>1043.7578553505941</v>
      </c>
      <c r="T285" s="31">
        <v>1060.0546568259365</v>
      </c>
      <c r="U285" s="31">
        <v>1079.2697050364368</v>
      </c>
      <c r="V285" s="31">
        <v>1080.2244930898712</v>
      </c>
      <c r="W285" s="31">
        <v>1069.0079831240989</v>
      </c>
      <c r="X285" s="31">
        <v>1078.0779480822384</v>
      </c>
      <c r="Y285" s="31">
        <v>1078.0779541015625</v>
      </c>
      <c r="Z285" s="31">
        <v>1078.0779480822384</v>
      </c>
      <c r="AA285" s="31">
        <v>1057.0394276418083</v>
      </c>
      <c r="AB285" s="31">
        <v>1096.2206033470575</v>
      </c>
      <c r="AC285" s="31">
        <v>1092.4379721404766</v>
      </c>
      <c r="AD285" s="31">
        <v>1121.3393986123701</v>
      </c>
      <c r="AE285" s="31">
        <v>1121.43789197976</v>
      </c>
      <c r="AF285" s="31">
        <v>1103.1830257854424</v>
      </c>
      <c r="AG285" s="31">
        <v>1152.5631174522509</v>
      </c>
      <c r="AH285" s="31">
        <v>1098.2570556640626</v>
      </c>
      <c r="AI285" s="31">
        <v>1118.4934182639263</v>
      </c>
      <c r="AJ285" s="31">
        <v>1125.2113783093519</v>
      </c>
      <c r="AK285" s="31">
        <v>1098.257059639413</v>
      </c>
      <c r="AL285" s="31">
        <v>1098.2570556640626</v>
      </c>
      <c r="AM285" s="31">
        <v>1120.8286094139853</v>
      </c>
      <c r="AN285" s="31">
        <v>1098.257059639413</v>
      </c>
      <c r="AO285" s="31">
        <v>1297.6479824076291</v>
      </c>
      <c r="AP285" s="31">
        <v>1102.6963380992092</v>
      </c>
      <c r="AQ285" s="31">
        <v>1089.7639328547157</v>
      </c>
      <c r="AR285" s="31">
        <v>1134.8805002067995</v>
      </c>
      <c r="AS285" s="31">
        <v>1117.8269999112001</v>
      </c>
      <c r="AT285" s="31">
        <v>1102.6963380992092</v>
      </c>
      <c r="AU285" s="31">
        <v>1102.6963380992092</v>
      </c>
      <c r="AV285" s="31">
        <v>1028.6177653090017</v>
      </c>
      <c r="AW285" s="31">
        <v>1104.5989893674341</v>
      </c>
      <c r="AX285" s="31">
        <v>1115.0780524637723</v>
      </c>
      <c r="AY285" s="31">
        <v>1102.6963380992092</v>
      </c>
      <c r="AZ285" s="31">
        <v>1076.6617009879324</v>
      </c>
      <c r="BA285" s="31">
        <v>1082.1662079846369</v>
      </c>
      <c r="BB285" s="31">
        <v>1115.1079040527343</v>
      </c>
      <c r="BC285" s="31">
        <v>1079.0535518646238</v>
      </c>
      <c r="BD285" s="31">
        <v>1089.4361067512261</v>
      </c>
      <c r="BE285" s="31">
        <v>1115.10791015625</v>
      </c>
      <c r="BF285" s="31">
        <v>1115.1079040527343</v>
      </c>
      <c r="BG285" s="31">
        <v>1278.0119872791693</v>
      </c>
      <c r="BH285" s="31">
        <v>1291.5916612429428</v>
      </c>
      <c r="BI285" s="31">
        <v>1187.1738010318136</v>
      </c>
      <c r="BJ285" s="31">
        <v>1264.1519968139269</v>
      </c>
      <c r="BK285" s="31">
        <v>1275.0534961619881</v>
      </c>
      <c r="BL285" s="31">
        <v>1197.1503925877246</v>
      </c>
      <c r="BM285" s="31">
        <v>1227.358586102072</v>
      </c>
      <c r="BN285" s="31">
        <v>1223.0601603414862</v>
      </c>
      <c r="BO285" s="31">
        <v>1228.2585749672987</v>
      </c>
    </row>
    <row r="286" spans="1:67" ht="13.95" customHeight="1">
      <c r="A286" s="14">
        <f t="shared" si="4"/>
        <v>2081</v>
      </c>
      <c r="B286" s="32">
        <v>1151.2380465286021</v>
      </c>
      <c r="C286" s="32">
        <v>1051.6543391705072</v>
      </c>
      <c r="D286" s="32">
        <v>1074.9174239167885</v>
      </c>
      <c r="E286" s="32">
        <v>1097.8738404729668</v>
      </c>
      <c r="F286" s="32">
        <v>1103.3880981182842</v>
      </c>
      <c r="G286" s="32">
        <v>1118.1494481956759</v>
      </c>
      <c r="H286" s="32">
        <v>1075.8387391992044</v>
      </c>
      <c r="I286" s="32">
        <v>1105.8599679982581</v>
      </c>
      <c r="J286" s="32">
        <v>1252.2637633932782</v>
      </c>
      <c r="K286" s="31">
        <v>1032.137977137123</v>
      </c>
      <c r="L286" s="31">
        <v>1035.753236089221</v>
      </c>
      <c r="M286" s="31">
        <v>1059.1647464826401</v>
      </c>
      <c r="N286" s="31">
        <v>1044.5525871326818</v>
      </c>
      <c r="O286" s="31">
        <v>1045.5346401312265</v>
      </c>
      <c r="P286" s="31">
        <v>1063.8516527620759</v>
      </c>
      <c r="Q286" s="31">
        <v>1039.0502616504627</v>
      </c>
      <c r="R286" s="31">
        <v>1039.8792860684857</v>
      </c>
      <c r="S286" s="31">
        <v>1041.5699625830644</v>
      </c>
      <c r="T286" s="31">
        <v>1057.0519239846396</v>
      </c>
      <c r="U286" s="31">
        <v>1075.306219784615</v>
      </c>
      <c r="V286" s="31">
        <v>1076.2132684353776</v>
      </c>
      <c r="W286" s="31">
        <v>1065.5575839678941</v>
      </c>
      <c r="X286" s="31">
        <v>1074.1740506781266</v>
      </c>
      <c r="Y286" s="31">
        <v>1074.1740563964843</v>
      </c>
      <c r="Z286" s="31">
        <v>1074.1740506781266</v>
      </c>
      <c r="AA286" s="31">
        <v>1054.1874562597179</v>
      </c>
      <c r="AB286" s="31">
        <v>1091.4095731797047</v>
      </c>
      <c r="AC286" s="31">
        <v>1087.8160735334527</v>
      </c>
      <c r="AD286" s="31">
        <v>1115.2724286817515</v>
      </c>
      <c r="AE286" s="31">
        <v>1115.3659973807721</v>
      </c>
      <c r="AF286" s="31">
        <v>1098.0238744961703</v>
      </c>
      <c r="AG286" s="31">
        <v>1144.9349615796384</v>
      </c>
      <c r="AH286" s="31">
        <v>1093.3442028808595</v>
      </c>
      <c r="AI286" s="31">
        <v>1112.5687473507301</v>
      </c>
      <c r="AJ286" s="31">
        <v>1118.9508093938844</v>
      </c>
      <c r="AK286" s="31">
        <v>1093.3442066574423</v>
      </c>
      <c r="AL286" s="31">
        <v>1093.3442028808595</v>
      </c>
      <c r="AM286" s="31">
        <v>1114.7871789432861</v>
      </c>
      <c r="AN286" s="31">
        <v>1093.3442066574423</v>
      </c>
      <c r="AO286" s="31">
        <v>1282.7655832872476</v>
      </c>
      <c r="AP286" s="31">
        <v>1097.5615211942488</v>
      </c>
      <c r="AQ286" s="31">
        <v>1085.2757362119798</v>
      </c>
      <c r="AR286" s="31">
        <v>1128.1364751964595</v>
      </c>
      <c r="AS286" s="31">
        <v>1111.9356499156402</v>
      </c>
      <c r="AT286" s="31">
        <v>1097.5615211942488</v>
      </c>
      <c r="AU286" s="31">
        <v>1097.5615211942488</v>
      </c>
      <c r="AV286" s="31">
        <v>1027.1868770435517</v>
      </c>
      <c r="AW286" s="31">
        <v>1099.3690398990625</v>
      </c>
      <c r="AX286" s="31">
        <v>1109.3241498405837</v>
      </c>
      <c r="AY286" s="31">
        <v>1097.5615211942488</v>
      </c>
      <c r="AZ286" s="31">
        <v>1072.8286159385357</v>
      </c>
      <c r="BA286" s="31">
        <v>1078.057897585405</v>
      </c>
      <c r="BB286" s="31">
        <v>1109.3525088500976</v>
      </c>
      <c r="BC286" s="31">
        <v>1075.1008742713927</v>
      </c>
      <c r="BD286" s="31">
        <v>1084.9643014136648</v>
      </c>
      <c r="BE286" s="31">
        <v>1109.3525146484376</v>
      </c>
      <c r="BF286" s="31">
        <v>1109.3525088500976</v>
      </c>
      <c r="BG286" s="31">
        <v>1264.1113879152108</v>
      </c>
      <c r="BH286" s="31">
        <v>1277.0120781807957</v>
      </c>
      <c r="BI286" s="31">
        <v>1177.8151109802229</v>
      </c>
      <c r="BJ286" s="31">
        <v>1250.9443969732306</v>
      </c>
      <c r="BK286" s="31">
        <v>1261.3008213538888</v>
      </c>
      <c r="BL286" s="31">
        <v>1187.2928729583384</v>
      </c>
      <c r="BM286" s="31">
        <v>1215.9906567969683</v>
      </c>
      <c r="BN286" s="31">
        <v>1211.9071523244118</v>
      </c>
      <c r="BO286" s="31">
        <v>1216.8456462189338</v>
      </c>
    </row>
    <row r="287" spans="1:67" ht="13.95" customHeight="1">
      <c r="A287" s="14">
        <f t="shared" si="4"/>
        <v>2082</v>
      </c>
      <c r="B287" s="32">
        <v>1143.2772499049017</v>
      </c>
      <c r="C287" s="32">
        <v>1048.9115745039485</v>
      </c>
      <c r="D287" s="32">
        <v>1070.9738665400253</v>
      </c>
      <c r="E287" s="32">
        <v>1092.7210802901152</v>
      </c>
      <c r="F287" s="32">
        <v>1097.9225590574713</v>
      </c>
      <c r="G287" s="32">
        <v>1112.0515513859179</v>
      </c>
      <c r="H287" s="32">
        <v>1071.8491249505234</v>
      </c>
      <c r="I287" s="32">
        <v>1100.2627610079626</v>
      </c>
      <c r="J287" s="32">
        <v>1239.0131719041199</v>
      </c>
      <c r="K287" s="31">
        <v>1030.4465046562218</v>
      </c>
      <c r="L287" s="31">
        <v>1033.8714868213672</v>
      </c>
      <c r="M287" s="31">
        <v>1056.050812457238</v>
      </c>
      <c r="N287" s="31">
        <v>1042.2077141256984</v>
      </c>
      <c r="O287" s="31">
        <v>1043.1380801243199</v>
      </c>
      <c r="P287" s="31">
        <v>1060.4910394588087</v>
      </c>
      <c r="Q287" s="31">
        <v>1036.9949847214909</v>
      </c>
      <c r="R287" s="31">
        <v>1037.7803762754074</v>
      </c>
      <c r="S287" s="31">
        <v>1039.3820698155346</v>
      </c>
      <c r="T287" s="31">
        <v>1054.0491911433428</v>
      </c>
      <c r="U287" s="31">
        <v>1071.3427345327932</v>
      </c>
      <c r="V287" s="31">
        <v>1072.202043780884</v>
      </c>
      <c r="W287" s="31">
        <v>1062.1071848116892</v>
      </c>
      <c r="X287" s="31">
        <v>1070.2701532740148</v>
      </c>
      <c r="Y287" s="31">
        <v>1070.2701586914061</v>
      </c>
      <c r="Z287" s="31">
        <v>1070.2701532740148</v>
      </c>
      <c r="AA287" s="31">
        <v>1051.3354848776276</v>
      </c>
      <c r="AB287" s="31">
        <v>1086.5985430123519</v>
      </c>
      <c r="AC287" s="31">
        <v>1083.1941749264288</v>
      </c>
      <c r="AD287" s="31">
        <v>1109.2054587511329</v>
      </c>
      <c r="AE287" s="31">
        <v>1109.2941027817842</v>
      </c>
      <c r="AF287" s="31">
        <v>1092.8647232068981</v>
      </c>
      <c r="AG287" s="31">
        <v>1137.3068057070259</v>
      </c>
      <c r="AH287" s="31">
        <v>1088.4313500976564</v>
      </c>
      <c r="AI287" s="31">
        <v>1106.6440764375338</v>
      </c>
      <c r="AJ287" s="31">
        <v>1112.6902404784169</v>
      </c>
      <c r="AK287" s="31">
        <v>1088.4313536754717</v>
      </c>
      <c r="AL287" s="31">
        <v>1088.4313500976564</v>
      </c>
      <c r="AM287" s="31">
        <v>1108.7457484725869</v>
      </c>
      <c r="AN287" s="31">
        <v>1088.4313536754717</v>
      </c>
      <c r="AO287" s="31">
        <v>1267.8831841668662</v>
      </c>
      <c r="AP287" s="31">
        <v>1092.4267042892884</v>
      </c>
      <c r="AQ287" s="31">
        <v>1080.787539569244</v>
      </c>
      <c r="AR287" s="31">
        <v>1121.3924501861195</v>
      </c>
      <c r="AS287" s="31">
        <v>1106.0442999200802</v>
      </c>
      <c r="AT287" s="31">
        <v>1092.4267042892884</v>
      </c>
      <c r="AU287" s="31">
        <v>1092.4267042892884</v>
      </c>
      <c r="AV287" s="31">
        <v>1025.7559887781017</v>
      </c>
      <c r="AW287" s="31">
        <v>1094.1390904306909</v>
      </c>
      <c r="AX287" s="31">
        <v>1103.570247217395</v>
      </c>
      <c r="AY287" s="31">
        <v>1092.4267042892884</v>
      </c>
      <c r="AZ287" s="31">
        <v>1068.995530889139</v>
      </c>
      <c r="BA287" s="31">
        <v>1073.9495871861732</v>
      </c>
      <c r="BB287" s="31">
        <v>1103.5971136474609</v>
      </c>
      <c r="BC287" s="31">
        <v>1071.1481966781616</v>
      </c>
      <c r="BD287" s="31">
        <v>1080.4924960761034</v>
      </c>
      <c r="BE287" s="31">
        <v>1103.5971191406252</v>
      </c>
      <c r="BF287" s="31">
        <v>1103.5971136474609</v>
      </c>
      <c r="BG287" s="31">
        <v>1250.2107885512523</v>
      </c>
      <c r="BH287" s="31">
        <v>1262.4324951186486</v>
      </c>
      <c r="BI287" s="31">
        <v>1168.4564209286323</v>
      </c>
      <c r="BJ287" s="31">
        <v>1237.7367971325343</v>
      </c>
      <c r="BK287" s="31">
        <v>1247.5481465457895</v>
      </c>
      <c r="BL287" s="31">
        <v>1177.4353533289523</v>
      </c>
      <c r="BM287" s="31">
        <v>1204.6227274918647</v>
      </c>
      <c r="BN287" s="31">
        <v>1200.7541443073374</v>
      </c>
      <c r="BO287" s="31">
        <v>1205.4327174705688</v>
      </c>
    </row>
    <row r="288" spans="1:67" ht="13.95" customHeight="1">
      <c r="A288" s="14">
        <f t="shared" si="4"/>
        <v>2083</v>
      </c>
      <c r="B288" s="32">
        <v>1135.3149580933202</v>
      </c>
      <c r="C288" s="32">
        <v>1046.172034927353</v>
      </c>
      <c r="D288" s="32">
        <v>1067.0302211620124</v>
      </c>
      <c r="E288" s="32">
        <v>1087.5684288803657</v>
      </c>
      <c r="F288" s="32">
        <v>1092.4604786792891</v>
      </c>
      <c r="G288" s="32">
        <v>1105.9405905577214</v>
      </c>
      <c r="H288" s="32">
        <v>1067.85922803123</v>
      </c>
      <c r="I288" s="32">
        <v>1094.6675060436867</v>
      </c>
      <c r="J288" s="32">
        <v>1225.7591865976965</v>
      </c>
      <c r="K288" s="31">
        <v>1028.7550321753206</v>
      </c>
      <c r="L288" s="31">
        <v>1031.9897375535134</v>
      </c>
      <c r="M288" s="31">
        <v>1052.9368784318358</v>
      </c>
      <c r="N288" s="31">
        <v>1039.8628411187151</v>
      </c>
      <c r="O288" s="31">
        <v>1040.7415201174133</v>
      </c>
      <c r="P288" s="31">
        <v>1057.1304261555415</v>
      </c>
      <c r="Q288" s="31">
        <v>1034.9397077925191</v>
      </c>
      <c r="R288" s="31">
        <v>1035.6814664823291</v>
      </c>
      <c r="S288" s="31">
        <v>1037.1941770480048</v>
      </c>
      <c r="T288" s="31">
        <v>1051.0464583020459</v>
      </c>
      <c r="U288" s="31">
        <v>1067.3792492809714</v>
      </c>
      <c r="V288" s="31">
        <v>1068.1908191263904</v>
      </c>
      <c r="W288" s="31">
        <v>1058.6567856554843</v>
      </c>
      <c r="X288" s="31">
        <v>1066.3662558699029</v>
      </c>
      <c r="Y288" s="31">
        <v>1066.3662609863279</v>
      </c>
      <c r="Z288" s="31">
        <v>1066.3662558699029</v>
      </c>
      <c r="AA288" s="31">
        <v>1048.4835134955372</v>
      </c>
      <c r="AB288" s="31">
        <v>1081.7875128449991</v>
      </c>
      <c r="AC288" s="31">
        <v>1078.5722763194049</v>
      </c>
      <c r="AD288" s="31">
        <v>1103.1384888205143</v>
      </c>
      <c r="AE288" s="31">
        <v>1103.2222081827963</v>
      </c>
      <c r="AF288" s="31">
        <v>1087.705571917626</v>
      </c>
      <c r="AG288" s="31">
        <v>1129.6786498344134</v>
      </c>
      <c r="AH288" s="31">
        <v>1083.5184973144533</v>
      </c>
      <c r="AI288" s="31">
        <v>1100.7194055243376</v>
      </c>
      <c r="AJ288" s="31">
        <v>1106.4296715629494</v>
      </c>
      <c r="AK288" s="31">
        <v>1083.518500693501</v>
      </c>
      <c r="AL288" s="31">
        <v>1083.5184973144533</v>
      </c>
      <c r="AM288" s="31">
        <v>1102.7043180018877</v>
      </c>
      <c r="AN288" s="31">
        <v>1083.518500693501</v>
      </c>
      <c r="AO288" s="31">
        <v>1253.0007850464847</v>
      </c>
      <c r="AP288" s="31">
        <v>1087.291887384328</v>
      </c>
      <c r="AQ288" s="31">
        <v>1076.2993429265082</v>
      </c>
      <c r="AR288" s="31">
        <v>1114.6484251757795</v>
      </c>
      <c r="AS288" s="31">
        <v>1100.1529499245203</v>
      </c>
      <c r="AT288" s="31">
        <v>1087.291887384328</v>
      </c>
      <c r="AU288" s="31">
        <v>1087.291887384328</v>
      </c>
      <c r="AV288" s="31">
        <v>1024.3251005126517</v>
      </c>
      <c r="AW288" s="31">
        <v>1088.9091409623193</v>
      </c>
      <c r="AX288" s="31">
        <v>1097.8163445942064</v>
      </c>
      <c r="AY288" s="31">
        <v>1087.291887384328</v>
      </c>
      <c r="AZ288" s="31">
        <v>1065.1624458397423</v>
      </c>
      <c r="BA288" s="31">
        <v>1069.8412767869413</v>
      </c>
      <c r="BB288" s="31">
        <v>1097.8417184448242</v>
      </c>
      <c r="BC288" s="31">
        <v>1067.1955190849305</v>
      </c>
      <c r="BD288" s="31">
        <v>1076.020690738542</v>
      </c>
      <c r="BE288" s="31">
        <v>1097.8417236328128</v>
      </c>
      <c r="BF288" s="31">
        <v>1097.8417184448242</v>
      </c>
      <c r="BG288" s="31">
        <v>1236.3101891872939</v>
      </c>
      <c r="BH288" s="31">
        <v>1247.8529120565015</v>
      </c>
      <c r="BI288" s="31">
        <v>1159.0977308770416</v>
      </c>
      <c r="BJ288" s="31">
        <v>1224.529197291838</v>
      </c>
      <c r="BK288" s="31">
        <v>1233.7954717376901</v>
      </c>
      <c r="BL288" s="31">
        <v>1167.5778336995661</v>
      </c>
      <c r="BM288" s="31">
        <v>1193.254798186761</v>
      </c>
      <c r="BN288" s="31">
        <v>1189.601136290263</v>
      </c>
      <c r="BO288" s="31">
        <v>1194.0197887222039</v>
      </c>
    </row>
    <row r="289" spans="1:67" ht="13.95" customHeight="1">
      <c r="A289" s="14">
        <f t="shared" si="4"/>
        <v>2084</v>
      </c>
      <c r="B289" s="32">
        <v>1127.3511991388118</v>
      </c>
      <c r="C289" s="32">
        <v>1043.4354999191637</v>
      </c>
      <c r="D289" s="32">
        <v>1063.0866976920308</v>
      </c>
      <c r="E289" s="32">
        <v>1082.4154518932851</v>
      </c>
      <c r="F289" s="32">
        <v>1087.0012248623461</v>
      </c>
      <c r="G289" s="32">
        <v>1099.8173794045465</v>
      </c>
      <c r="H289" s="32">
        <v>1063.86909160145</v>
      </c>
      <c r="I289" s="32">
        <v>1089.0743092481719</v>
      </c>
      <c r="J289" s="32">
        <v>1212.5001184659659</v>
      </c>
      <c r="K289" s="31">
        <v>1027.0635596944194</v>
      </c>
      <c r="L289" s="31">
        <v>1030.1079882856595</v>
      </c>
      <c r="M289" s="31">
        <v>1049.8229444064336</v>
      </c>
      <c r="N289" s="31">
        <v>1037.5179681117318</v>
      </c>
      <c r="O289" s="31">
        <v>1038.3449601105067</v>
      </c>
      <c r="P289" s="31">
        <v>1053.7698128522743</v>
      </c>
      <c r="Q289" s="31">
        <v>1032.8844308635473</v>
      </c>
      <c r="R289" s="31">
        <v>1033.5825566892509</v>
      </c>
      <c r="S289" s="31">
        <v>1035.006284280475</v>
      </c>
      <c r="T289" s="31">
        <v>1048.0437254607491</v>
      </c>
      <c r="U289" s="31">
        <v>1063.4157640291496</v>
      </c>
      <c r="V289" s="31">
        <v>1064.1795944718967</v>
      </c>
      <c r="W289" s="31">
        <v>1055.2063864992795</v>
      </c>
      <c r="X289" s="31">
        <v>1062.4623584657911</v>
      </c>
      <c r="Y289" s="31">
        <v>1062.4623632812497</v>
      </c>
      <c r="Z289" s="31">
        <v>1062.4623584657911</v>
      </c>
      <c r="AA289" s="31">
        <v>1045.6315421134468</v>
      </c>
      <c r="AB289" s="31">
        <v>1076.9764826776463</v>
      </c>
      <c r="AC289" s="31">
        <v>1073.9503777123809</v>
      </c>
      <c r="AD289" s="31">
        <v>1097.0715188898957</v>
      </c>
      <c r="AE289" s="31">
        <v>1097.1503135838084</v>
      </c>
      <c r="AF289" s="31">
        <v>1082.5464206283539</v>
      </c>
      <c r="AG289" s="31">
        <v>1122.0504939618008</v>
      </c>
      <c r="AH289" s="31">
        <v>1078.6056445312502</v>
      </c>
      <c r="AI289" s="31">
        <v>1094.7947346111414</v>
      </c>
      <c r="AJ289" s="31">
        <v>1100.1691026474818</v>
      </c>
      <c r="AK289" s="31">
        <v>1078.6056477115303</v>
      </c>
      <c r="AL289" s="31">
        <v>1078.6056445312502</v>
      </c>
      <c r="AM289" s="31">
        <v>1096.6628875311885</v>
      </c>
      <c r="AN289" s="31">
        <v>1078.6056477115303</v>
      </c>
      <c r="AO289" s="31">
        <v>1238.1183859261032</v>
      </c>
      <c r="AP289" s="31">
        <v>1082.1570704793676</v>
      </c>
      <c r="AQ289" s="31">
        <v>1071.8111462837724</v>
      </c>
      <c r="AR289" s="31">
        <v>1107.9044001654395</v>
      </c>
      <c r="AS289" s="31">
        <v>1094.2615999289603</v>
      </c>
      <c r="AT289" s="31">
        <v>1082.1570704793676</v>
      </c>
      <c r="AU289" s="31">
        <v>1082.1570704793676</v>
      </c>
      <c r="AV289" s="31">
        <v>1022.8942122472016</v>
      </c>
      <c r="AW289" s="31">
        <v>1083.6791914939477</v>
      </c>
      <c r="AX289" s="31">
        <v>1092.0624419710177</v>
      </c>
      <c r="AY289" s="31">
        <v>1082.1570704793676</v>
      </c>
      <c r="AZ289" s="31">
        <v>1061.3293607903456</v>
      </c>
      <c r="BA289" s="31">
        <v>1065.7329663877094</v>
      </c>
      <c r="BB289" s="31">
        <v>1092.0863232421875</v>
      </c>
      <c r="BC289" s="31">
        <v>1063.2428414916994</v>
      </c>
      <c r="BD289" s="31">
        <v>1071.5488854009807</v>
      </c>
      <c r="BE289" s="31">
        <v>1092.0863281250004</v>
      </c>
      <c r="BF289" s="31">
        <v>1092.0863232421875</v>
      </c>
      <c r="BG289" s="31">
        <v>1222.4095898233354</v>
      </c>
      <c r="BH289" s="31">
        <v>1233.2733289943544</v>
      </c>
      <c r="BI289" s="31">
        <v>1149.739040825451</v>
      </c>
      <c r="BJ289" s="31">
        <v>1211.3215974511418</v>
      </c>
      <c r="BK289" s="31">
        <v>1220.0427969295908</v>
      </c>
      <c r="BL289" s="31">
        <v>1157.7203140701799</v>
      </c>
      <c r="BM289" s="31">
        <v>1181.8868688816574</v>
      </c>
      <c r="BN289" s="31">
        <v>1178.4481282731886</v>
      </c>
      <c r="BO289" s="31">
        <v>1182.6068599738389</v>
      </c>
    </row>
    <row r="290" spans="1:67" ht="13.95" customHeight="1">
      <c r="A290" s="14">
        <f t="shared" si="4"/>
        <v>2085</v>
      </c>
      <c r="B290" s="32">
        <v>1119.3871458502597</v>
      </c>
      <c r="C290" s="32">
        <v>1040.7018005309535</v>
      </c>
      <c r="D290" s="32">
        <v>1059.1431736664349</v>
      </c>
      <c r="E290" s="32">
        <v>1077.2626609755096</v>
      </c>
      <c r="F290" s="32">
        <v>1081.5443125029101</v>
      </c>
      <c r="G290" s="32">
        <v>1093.6801843338615</v>
      </c>
      <c r="H290" s="32">
        <v>1059.8786877896509</v>
      </c>
      <c r="I290" s="32">
        <v>1083.4834508645552</v>
      </c>
      <c r="J290" s="32">
        <v>1199.2384379967455</v>
      </c>
      <c r="K290" s="31">
        <v>1025.3720872135182</v>
      </c>
      <c r="L290" s="31">
        <v>1028.2262390178057</v>
      </c>
      <c r="M290" s="31">
        <v>1046.7090103810315</v>
      </c>
      <c r="N290" s="31">
        <v>1035.1730951047484</v>
      </c>
      <c r="O290" s="31">
        <v>1035.9484001036001</v>
      </c>
      <c r="P290" s="31">
        <v>1050.4091995490071</v>
      </c>
      <c r="Q290" s="31">
        <v>1030.8291539345755</v>
      </c>
      <c r="R290" s="31">
        <v>1031.4836468961726</v>
      </c>
      <c r="S290" s="31">
        <v>1032.8183915129453</v>
      </c>
      <c r="T290" s="31">
        <v>1045.0409926194523</v>
      </c>
      <c r="U290" s="31">
        <v>1059.4522787773278</v>
      </c>
      <c r="V290" s="31">
        <v>1060.1683698174031</v>
      </c>
      <c r="W290" s="31">
        <v>1051.7559873430746</v>
      </c>
      <c r="X290" s="31">
        <v>1058.5584610616793</v>
      </c>
      <c r="Y290" s="31">
        <v>1058.5584655761716</v>
      </c>
      <c r="Z290" s="31">
        <v>1058.5584610616793</v>
      </c>
      <c r="AA290" s="31">
        <v>1042.7795707313564</v>
      </c>
      <c r="AB290" s="31">
        <v>1072.1654525102936</v>
      </c>
      <c r="AC290" s="31">
        <v>1069.328479105357</v>
      </c>
      <c r="AD290" s="31">
        <v>1091.0045489592771</v>
      </c>
      <c r="AE290" s="31">
        <v>1091.0784189848205</v>
      </c>
      <c r="AF290" s="31">
        <v>1077.3872693390817</v>
      </c>
      <c r="AG290" s="31">
        <v>1114.4223380891883</v>
      </c>
      <c r="AH290" s="31">
        <v>1073.6927917480471</v>
      </c>
      <c r="AI290" s="31">
        <v>1088.8700636979452</v>
      </c>
      <c r="AJ290" s="31">
        <v>1093.9085337320143</v>
      </c>
      <c r="AK290" s="31">
        <v>1073.6927947295596</v>
      </c>
      <c r="AL290" s="31">
        <v>1073.6927917480471</v>
      </c>
      <c r="AM290" s="31">
        <v>1090.6214570604893</v>
      </c>
      <c r="AN290" s="31">
        <v>1073.6927947295596</v>
      </c>
      <c r="AO290" s="31">
        <v>1223.2359868057217</v>
      </c>
      <c r="AP290" s="31">
        <v>1077.0222535744072</v>
      </c>
      <c r="AQ290" s="31">
        <v>1067.3229496410365</v>
      </c>
      <c r="AR290" s="31">
        <v>1101.1603751550995</v>
      </c>
      <c r="AS290" s="31">
        <v>1088.3702499334004</v>
      </c>
      <c r="AT290" s="31">
        <v>1077.0222535744072</v>
      </c>
      <c r="AU290" s="31">
        <v>1077.0222535744072</v>
      </c>
      <c r="AV290" s="31">
        <v>1021.4633239817515</v>
      </c>
      <c r="AW290" s="31">
        <v>1078.449242025576</v>
      </c>
      <c r="AX290" s="31">
        <v>1086.3085393478291</v>
      </c>
      <c r="AY290" s="31">
        <v>1077.0222535744072</v>
      </c>
      <c r="AZ290" s="31">
        <v>1057.4962757409489</v>
      </c>
      <c r="BA290" s="31">
        <v>1061.6246559884776</v>
      </c>
      <c r="BB290" s="31">
        <v>1086.3309280395508</v>
      </c>
      <c r="BC290" s="31">
        <v>1059.2901638984683</v>
      </c>
      <c r="BD290" s="31">
        <v>1067.0770800634193</v>
      </c>
      <c r="BE290" s="31">
        <v>1086.330932617188</v>
      </c>
      <c r="BF290" s="31">
        <v>1086.3309280395508</v>
      </c>
      <c r="BG290" s="31">
        <v>1208.5089904593769</v>
      </c>
      <c r="BH290" s="31">
        <v>1218.6937459322073</v>
      </c>
      <c r="BI290" s="31">
        <v>1140.3803507738603</v>
      </c>
      <c r="BJ290" s="31">
        <v>1198.1139976104455</v>
      </c>
      <c r="BK290" s="31">
        <v>1206.2901221214915</v>
      </c>
      <c r="BL290" s="31">
        <v>1147.8627944407938</v>
      </c>
      <c r="BM290" s="31">
        <v>1170.5189395765537</v>
      </c>
      <c r="BN290" s="31">
        <v>1167.2951202561142</v>
      </c>
      <c r="BO290" s="31">
        <v>1171.193931225474</v>
      </c>
    </row>
    <row r="291" spans="1:67" ht="13.95" customHeight="1">
      <c r="A291" s="14">
        <f t="shared" si="4"/>
        <v>2086</v>
      </c>
      <c r="B291" s="32">
        <v>1111.422314190653</v>
      </c>
      <c r="C291" s="32">
        <v>1037.9713273322623</v>
      </c>
      <c r="D291" s="32">
        <v>1055.1998170431543</v>
      </c>
      <c r="E291" s="32">
        <v>1072.109904162267</v>
      </c>
      <c r="F291" s="32">
        <v>1076.0901982752525</v>
      </c>
      <c r="G291" s="32">
        <v>1087.5282693574532</v>
      </c>
      <c r="H291" s="32">
        <v>1055.8879921859775</v>
      </c>
      <c r="I291" s="32">
        <v>1077.895379075487</v>
      </c>
      <c r="J291" s="32">
        <v>1185.9748703020832</v>
      </c>
      <c r="K291" s="31">
        <v>1023.680614732617</v>
      </c>
      <c r="L291" s="31">
        <v>1026.3444897499519</v>
      </c>
      <c r="M291" s="31">
        <v>1043.5950763556293</v>
      </c>
      <c r="N291" s="31">
        <v>1032.8282220977651</v>
      </c>
      <c r="O291" s="31">
        <v>1033.5518400966935</v>
      </c>
      <c r="P291" s="31">
        <v>1047.0485862457399</v>
      </c>
      <c r="Q291" s="31">
        <v>1028.7738770056037</v>
      </c>
      <c r="R291" s="31">
        <v>1029.3847371030943</v>
      </c>
      <c r="S291" s="31">
        <v>1030.6304987454155</v>
      </c>
      <c r="T291" s="31">
        <v>1042.0382597781554</v>
      </c>
      <c r="U291" s="31">
        <v>1055.488793525506</v>
      </c>
      <c r="V291" s="31">
        <v>1056.1571451629095</v>
      </c>
      <c r="W291" s="31">
        <v>1048.3055881868697</v>
      </c>
      <c r="X291" s="31">
        <v>1054.6545636575675</v>
      </c>
      <c r="Y291" s="31">
        <v>1054.6545678710934</v>
      </c>
      <c r="Z291" s="31">
        <v>1054.6545636575675</v>
      </c>
      <c r="AA291" s="31">
        <v>1039.9275993492661</v>
      </c>
      <c r="AB291" s="31">
        <v>1067.3544223429408</v>
      </c>
      <c r="AC291" s="31">
        <v>1064.7065804983331</v>
      </c>
      <c r="AD291" s="31">
        <v>1084.9375790286585</v>
      </c>
      <c r="AE291" s="31">
        <v>1085.0065243858326</v>
      </c>
      <c r="AF291" s="31">
        <v>1072.2281180498096</v>
      </c>
      <c r="AG291" s="31">
        <v>1106.7941822165758</v>
      </c>
      <c r="AH291" s="31">
        <v>1068.779938964844</v>
      </c>
      <c r="AI291" s="31">
        <v>1082.9453927847489</v>
      </c>
      <c r="AJ291" s="31">
        <v>1087.6479648165468</v>
      </c>
      <c r="AK291" s="31">
        <v>1068.779941747589</v>
      </c>
      <c r="AL291" s="31">
        <v>1068.779938964844</v>
      </c>
      <c r="AM291" s="31">
        <v>1084.5800265897901</v>
      </c>
      <c r="AN291" s="31">
        <v>1068.779941747589</v>
      </c>
      <c r="AO291" s="31">
        <v>1208.3535876853402</v>
      </c>
      <c r="AP291" s="31">
        <v>1071.8874366694467</v>
      </c>
      <c r="AQ291" s="31">
        <v>1062.8347529983007</v>
      </c>
      <c r="AR291" s="31">
        <v>1094.4163501447595</v>
      </c>
      <c r="AS291" s="31">
        <v>1082.4788999378404</v>
      </c>
      <c r="AT291" s="31">
        <v>1071.8874366694467</v>
      </c>
      <c r="AU291" s="31">
        <v>1071.8874366694467</v>
      </c>
      <c r="AV291" s="31">
        <v>1020.0324357163014</v>
      </c>
      <c r="AW291" s="31">
        <v>1073.2192925572044</v>
      </c>
      <c r="AX291" s="31">
        <v>1080.5546367246404</v>
      </c>
      <c r="AY291" s="31">
        <v>1071.8874366694467</v>
      </c>
      <c r="AZ291" s="31">
        <v>1053.6631906915522</v>
      </c>
      <c r="BA291" s="31">
        <v>1057.5163455892457</v>
      </c>
      <c r="BB291" s="31">
        <v>1080.5755328369141</v>
      </c>
      <c r="BC291" s="31">
        <v>1055.3374863052372</v>
      </c>
      <c r="BD291" s="31">
        <v>1062.605274725858</v>
      </c>
      <c r="BE291" s="31">
        <v>1080.5755371093755</v>
      </c>
      <c r="BF291" s="31">
        <v>1080.5755328369141</v>
      </c>
      <c r="BG291" s="31">
        <v>1194.6083910954185</v>
      </c>
      <c r="BH291" s="31">
        <v>1204.1141628700602</v>
      </c>
      <c r="BI291" s="31">
        <v>1131.0216607222696</v>
      </c>
      <c r="BJ291" s="31">
        <v>1184.9063977697492</v>
      </c>
      <c r="BK291" s="31">
        <v>1192.5374473133922</v>
      </c>
      <c r="BL291" s="31">
        <v>1138.0052748114076</v>
      </c>
      <c r="BM291" s="31">
        <v>1159.1510102714501</v>
      </c>
      <c r="BN291" s="31">
        <v>1156.1421122390398</v>
      </c>
      <c r="BO291" s="31">
        <v>1159.781002477109</v>
      </c>
    </row>
    <row r="292" spans="1:67" ht="13.95" customHeight="1">
      <c r="A292" s="14">
        <f t="shared" si="4"/>
        <v>2087</v>
      </c>
      <c r="B292" s="32">
        <v>1103.4558117720494</v>
      </c>
      <c r="C292" s="32">
        <v>1035.2434137747739</v>
      </c>
      <c r="D292" s="32">
        <v>1051.2565953046694</v>
      </c>
      <c r="E292" s="32">
        <v>1066.9573402081946</v>
      </c>
      <c r="F292" s="32">
        <v>1070.6392802054768</v>
      </c>
      <c r="G292" s="32">
        <v>1081.3619363811013</v>
      </c>
      <c r="H292" s="32">
        <v>1051.8969232817358</v>
      </c>
      <c r="I292" s="32">
        <v>1072.3100286232968</v>
      </c>
      <c r="J292" s="32">
        <v>1172.7077307768884</v>
      </c>
      <c r="K292" s="31">
        <v>1021.9891422517157</v>
      </c>
      <c r="L292" s="31">
        <v>1024.4627404820981</v>
      </c>
      <c r="M292" s="31">
        <v>1040.4811423302272</v>
      </c>
      <c r="N292" s="31">
        <v>1030.4833490907818</v>
      </c>
      <c r="O292" s="31">
        <v>1031.1552800897869</v>
      </c>
      <c r="P292" s="31">
        <v>1043.6879729424727</v>
      </c>
      <c r="Q292" s="31">
        <v>1026.7186000766319</v>
      </c>
      <c r="R292" s="31">
        <v>1027.285827310016</v>
      </c>
      <c r="S292" s="31">
        <v>1028.4426059778857</v>
      </c>
      <c r="T292" s="31">
        <v>1039.0355269368586</v>
      </c>
      <c r="U292" s="31">
        <v>1051.5253082736842</v>
      </c>
      <c r="V292" s="31">
        <v>1052.1459205084159</v>
      </c>
      <c r="W292" s="31">
        <v>1044.8551890306649</v>
      </c>
      <c r="X292" s="31">
        <v>1050.7506662534556</v>
      </c>
      <c r="Y292" s="31">
        <v>1050.7506701660152</v>
      </c>
      <c r="Z292" s="31">
        <v>1050.7506662534556</v>
      </c>
      <c r="AA292" s="31">
        <v>1037.0756279671757</v>
      </c>
      <c r="AB292" s="31">
        <v>1062.543392175588</v>
      </c>
      <c r="AC292" s="31">
        <v>1060.0846818913092</v>
      </c>
      <c r="AD292" s="31">
        <v>1078.8706090980399</v>
      </c>
      <c r="AE292" s="31">
        <v>1078.9346297868447</v>
      </c>
      <c r="AF292" s="31">
        <v>1067.0689667605375</v>
      </c>
      <c r="AG292" s="31">
        <v>1099.1660263439633</v>
      </c>
      <c r="AH292" s="31">
        <v>1063.8670861816408</v>
      </c>
      <c r="AI292" s="31">
        <v>1077.0207218715527</v>
      </c>
      <c r="AJ292" s="31">
        <v>1081.3873959010793</v>
      </c>
      <c r="AK292" s="31">
        <v>1063.8670887656183</v>
      </c>
      <c r="AL292" s="31">
        <v>1063.8670861816408</v>
      </c>
      <c r="AM292" s="31">
        <v>1078.5385961190909</v>
      </c>
      <c r="AN292" s="31">
        <v>1063.8670887656183</v>
      </c>
      <c r="AO292" s="31">
        <v>1193.4711885649588</v>
      </c>
      <c r="AP292" s="31">
        <v>1066.7526197644863</v>
      </c>
      <c r="AQ292" s="31">
        <v>1058.3465563555649</v>
      </c>
      <c r="AR292" s="31">
        <v>1087.6723251344195</v>
      </c>
      <c r="AS292" s="31">
        <v>1076.5875499422805</v>
      </c>
      <c r="AT292" s="31">
        <v>1066.7526197644863</v>
      </c>
      <c r="AU292" s="31">
        <v>1066.7526197644863</v>
      </c>
      <c r="AV292" s="31">
        <v>1018.6015474508513</v>
      </c>
      <c r="AW292" s="31">
        <v>1067.9893430888328</v>
      </c>
      <c r="AX292" s="31">
        <v>1074.8007341014518</v>
      </c>
      <c r="AY292" s="31">
        <v>1066.7526197644863</v>
      </c>
      <c r="AZ292" s="31">
        <v>1049.8301056421556</v>
      </c>
      <c r="BA292" s="31">
        <v>1053.4080351900138</v>
      </c>
      <c r="BB292" s="31">
        <v>1074.8201376342774</v>
      </c>
      <c r="BC292" s="31">
        <v>1051.3848087120061</v>
      </c>
      <c r="BD292" s="31">
        <v>1058.1334693882966</v>
      </c>
      <c r="BE292" s="31">
        <v>1074.8201416015631</v>
      </c>
      <c r="BF292" s="31">
        <v>1074.8201376342774</v>
      </c>
      <c r="BG292" s="31">
        <v>1180.70779173146</v>
      </c>
      <c r="BH292" s="31">
        <v>1189.5345798079131</v>
      </c>
      <c r="BI292" s="31">
        <v>1121.662970670679</v>
      </c>
      <c r="BJ292" s="31">
        <v>1171.6987979290529</v>
      </c>
      <c r="BK292" s="31">
        <v>1178.7847725052929</v>
      </c>
      <c r="BL292" s="31">
        <v>1128.1477551820215</v>
      </c>
      <c r="BM292" s="31">
        <v>1147.7830809663465</v>
      </c>
      <c r="BN292" s="31">
        <v>1144.9891042219654</v>
      </c>
      <c r="BO292" s="31">
        <v>1148.3680737287441</v>
      </c>
    </row>
    <row r="293" spans="1:67" ht="13.95" customHeight="1">
      <c r="A293" s="14">
        <f t="shared" si="4"/>
        <v>2088</v>
      </c>
      <c r="B293" s="32">
        <v>1095.4900371992974</v>
      </c>
      <c r="C293" s="32">
        <v>1032.5177093110135</v>
      </c>
      <c r="D293" s="32">
        <v>1047.3133155744124</v>
      </c>
      <c r="E293" s="32">
        <v>1061.8048732353589</v>
      </c>
      <c r="F293" s="32">
        <v>1065.191143338511</v>
      </c>
      <c r="G293" s="32">
        <v>1075.1828888889856</v>
      </c>
      <c r="H293" s="32">
        <v>1047.9056310237377</v>
      </c>
      <c r="I293" s="32">
        <v>1066.7277476905763</v>
      </c>
      <c r="J293" s="32">
        <v>1159.4376607267598</v>
      </c>
      <c r="K293" s="31">
        <v>1020.2976697708145</v>
      </c>
      <c r="L293" s="31">
        <v>1022.5809912142444</v>
      </c>
      <c r="M293" s="31">
        <v>1037.367208304825</v>
      </c>
      <c r="N293" s="31">
        <v>1028.1384760837984</v>
      </c>
      <c r="O293" s="31">
        <v>1028.7587200828802</v>
      </c>
      <c r="P293" s="31">
        <v>1040.3273596392055</v>
      </c>
      <c r="Q293" s="31">
        <v>1024.6633231476601</v>
      </c>
      <c r="R293" s="31">
        <v>1025.1869175169377</v>
      </c>
      <c r="S293" s="31">
        <v>1026.2547132103559</v>
      </c>
      <c r="T293" s="31">
        <v>1036.0327940955617</v>
      </c>
      <c r="U293" s="31">
        <v>1047.5618230218624</v>
      </c>
      <c r="V293" s="31">
        <v>1048.1346958539223</v>
      </c>
      <c r="W293" s="31">
        <v>1041.40478987446</v>
      </c>
      <c r="X293" s="31">
        <v>1046.8467688493438</v>
      </c>
      <c r="Y293" s="31">
        <v>1046.846772460937</v>
      </c>
      <c r="Z293" s="31">
        <v>1046.8467688493438</v>
      </c>
      <c r="AA293" s="31">
        <v>1034.2236565850853</v>
      </c>
      <c r="AB293" s="31">
        <v>1057.7323620082352</v>
      </c>
      <c r="AC293" s="31">
        <v>1055.4627832842853</v>
      </c>
      <c r="AD293" s="31">
        <v>1072.8036391674214</v>
      </c>
      <c r="AE293" s="31">
        <v>1072.8627351878567</v>
      </c>
      <c r="AF293" s="31">
        <v>1061.9098154712653</v>
      </c>
      <c r="AG293" s="31">
        <v>1091.5378704713507</v>
      </c>
      <c r="AH293" s="31">
        <v>1058.9542333984377</v>
      </c>
      <c r="AI293" s="31">
        <v>1071.0960509583565</v>
      </c>
      <c r="AJ293" s="31">
        <v>1075.1268269856118</v>
      </c>
      <c r="AK293" s="31">
        <v>1058.9542357836476</v>
      </c>
      <c r="AL293" s="31">
        <v>1058.9542333984377</v>
      </c>
      <c r="AM293" s="31">
        <v>1072.4971656483917</v>
      </c>
      <c r="AN293" s="31">
        <v>1058.9542357836476</v>
      </c>
      <c r="AO293" s="31">
        <v>1178.5887894445773</v>
      </c>
      <c r="AP293" s="31">
        <v>1061.6178028595259</v>
      </c>
      <c r="AQ293" s="31">
        <v>1053.858359712829</v>
      </c>
      <c r="AR293" s="31">
        <v>1080.9283001240794</v>
      </c>
      <c r="AS293" s="31">
        <v>1070.6961999467205</v>
      </c>
      <c r="AT293" s="31">
        <v>1061.6178028595259</v>
      </c>
      <c r="AU293" s="31">
        <v>1061.6178028595259</v>
      </c>
      <c r="AV293" s="31">
        <v>1017.1706591854012</v>
      </c>
      <c r="AW293" s="31">
        <v>1062.7593936204612</v>
      </c>
      <c r="AX293" s="31">
        <v>1069.0468314782631</v>
      </c>
      <c r="AY293" s="31">
        <v>1061.6178028595259</v>
      </c>
      <c r="AZ293" s="31">
        <v>1045.9970205927589</v>
      </c>
      <c r="BA293" s="31">
        <v>1049.299724790782</v>
      </c>
      <c r="BB293" s="31">
        <v>1069.0647424316408</v>
      </c>
      <c r="BC293" s="31">
        <v>1047.432131118775</v>
      </c>
      <c r="BD293" s="31">
        <v>1053.6616640507352</v>
      </c>
      <c r="BE293" s="31">
        <v>1069.0647460937507</v>
      </c>
      <c r="BF293" s="31">
        <v>1069.0647424316408</v>
      </c>
      <c r="BG293" s="31">
        <v>1166.8071923675016</v>
      </c>
      <c r="BH293" s="31">
        <v>1174.954996745766</v>
      </c>
      <c r="BI293" s="31">
        <v>1112.3042806190883</v>
      </c>
      <c r="BJ293" s="31">
        <v>1158.4911980883567</v>
      </c>
      <c r="BK293" s="31">
        <v>1165.0320976971936</v>
      </c>
      <c r="BL293" s="31">
        <v>1118.2902355526353</v>
      </c>
      <c r="BM293" s="31">
        <v>1136.4151516612428</v>
      </c>
      <c r="BN293" s="31">
        <v>1133.836096204891</v>
      </c>
      <c r="BO293" s="31">
        <v>1136.9551449803791</v>
      </c>
    </row>
    <row r="294" spans="1:67" ht="13.95" customHeight="1">
      <c r="A294" s="14">
        <f t="shared" si="4"/>
        <v>2089</v>
      </c>
      <c r="B294" s="32">
        <v>1087.5244441912505</v>
      </c>
      <c r="C294" s="32">
        <v>1029.7942280955672</v>
      </c>
      <c r="D294" s="32">
        <v>1043.3700790750327</v>
      </c>
      <c r="E294" s="32">
        <v>1056.6528193249717</v>
      </c>
      <c r="F294" s="32">
        <v>1059.7452693118357</v>
      </c>
      <c r="G294" s="32">
        <v>1068.9903469881892</v>
      </c>
      <c r="H294" s="32">
        <v>1043.9141299303749</v>
      </c>
      <c r="I294" s="32">
        <v>1061.1485590853138</v>
      </c>
      <c r="J294" s="32">
        <v>1146.1649244992705</v>
      </c>
      <c r="K294" s="31">
        <v>1018.6061972899133</v>
      </c>
      <c r="L294" s="31">
        <v>1020.6992419463907</v>
      </c>
      <c r="M294" s="31">
        <v>1034.2532742794228</v>
      </c>
      <c r="N294" s="31">
        <v>1025.7936030768151</v>
      </c>
      <c r="O294" s="31">
        <v>1026.3621600759736</v>
      </c>
      <c r="P294" s="31">
        <v>1036.9667463359383</v>
      </c>
      <c r="Q294" s="31">
        <v>1022.6080462186884</v>
      </c>
      <c r="R294" s="31">
        <v>1023.0880077238595</v>
      </c>
      <c r="S294" s="31">
        <v>1024.0668204428262</v>
      </c>
      <c r="T294" s="31">
        <v>1033.0300612542649</v>
      </c>
      <c r="U294" s="31">
        <v>1043.5983377700406</v>
      </c>
      <c r="V294" s="31">
        <v>1044.1234711994286</v>
      </c>
      <c r="W294" s="31">
        <v>1037.9543907182551</v>
      </c>
      <c r="X294" s="31">
        <v>1042.942871445232</v>
      </c>
      <c r="Y294" s="31">
        <v>1042.9428747558588</v>
      </c>
      <c r="Z294" s="31">
        <v>1042.942871445232</v>
      </c>
      <c r="AA294" s="31">
        <v>1031.371685202995</v>
      </c>
      <c r="AB294" s="31">
        <v>1052.9213318408824</v>
      </c>
      <c r="AC294" s="31">
        <v>1050.8408846772613</v>
      </c>
      <c r="AD294" s="31">
        <v>1066.7366692368028</v>
      </c>
      <c r="AE294" s="31">
        <v>1066.7908405888688</v>
      </c>
      <c r="AF294" s="31">
        <v>1056.7506641819932</v>
      </c>
      <c r="AG294" s="31">
        <v>1083.9097145987382</v>
      </c>
      <c r="AH294" s="31">
        <v>1054.0413806152346</v>
      </c>
      <c r="AI294" s="31">
        <v>1065.1713800451603</v>
      </c>
      <c r="AJ294" s="31">
        <v>1068.8662580701443</v>
      </c>
      <c r="AK294" s="31">
        <v>1054.0413828016769</v>
      </c>
      <c r="AL294" s="31">
        <v>1054.0413806152346</v>
      </c>
      <c r="AM294" s="31">
        <v>1066.4557351776925</v>
      </c>
      <c r="AN294" s="31">
        <v>1054.0413828016769</v>
      </c>
      <c r="AO294" s="31">
        <v>1163.7063903241958</v>
      </c>
      <c r="AP294" s="31">
        <v>1056.4829859545655</v>
      </c>
      <c r="AQ294" s="31">
        <v>1049.3701630700932</v>
      </c>
      <c r="AR294" s="31">
        <v>1074.1842751137394</v>
      </c>
      <c r="AS294" s="31">
        <v>1064.8048499511606</v>
      </c>
      <c r="AT294" s="31">
        <v>1056.4829859545655</v>
      </c>
      <c r="AU294" s="31">
        <v>1056.4829859545655</v>
      </c>
      <c r="AV294" s="31">
        <v>1015.7397709199511</v>
      </c>
      <c r="AW294" s="31">
        <v>1057.5294441520896</v>
      </c>
      <c r="AX294" s="31">
        <v>1063.2929288550745</v>
      </c>
      <c r="AY294" s="31">
        <v>1056.4829859545655</v>
      </c>
      <c r="AZ294" s="31">
        <v>1042.1639355433622</v>
      </c>
      <c r="BA294" s="31">
        <v>1045.1914143915501</v>
      </c>
      <c r="BB294" s="31">
        <v>1063.3093472290041</v>
      </c>
      <c r="BC294" s="31">
        <v>1043.4794535255439</v>
      </c>
      <c r="BD294" s="31">
        <v>1049.1898587131739</v>
      </c>
      <c r="BE294" s="31">
        <v>1063.3093505859383</v>
      </c>
      <c r="BF294" s="31">
        <v>1063.3093472290041</v>
      </c>
      <c r="BG294" s="31">
        <v>1152.9065930035431</v>
      </c>
      <c r="BH294" s="31">
        <v>1160.3754136836189</v>
      </c>
      <c r="BI294" s="31">
        <v>1102.9455905674977</v>
      </c>
      <c r="BJ294" s="31">
        <v>1145.2835982476604</v>
      </c>
      <c r="BK294" s="31">
        <v>1151.2794228890943</v>
      </c>
      <c r="BL294" s="31">
        <v>1108.4327159232491</v>
      </c>
      <c r="BM294" s="31">
        <v>1125.0472223561392</v>
      </c>
      <c r="BN294" s="31">
        <v>1122.6830881878166</v>
      </c>
      <c r="BO294" s="31">
        <v>1125.5422162320142</v>
      </c>
    </row>
    <row r="295" spans="1:67" ht="13.95" customHeight="1">
      <c r="A295" s="14">
        <f t="shared" si="4"/>
        <v>2090</v>
      </c>
      <c r="B295" s="32">
        <v>1079.5591557565158</v>
      </c>
      <c r="C295" s="32">
        <v>1027.073542750152</v>
      </c>
      <c r="D295" s="32">
        <v>1039.4270880034323</v>
      </c>
      <c r="E295" s="32">
        <v>1051.500856837323</v>
      </c>
      <c r="F295" s="32">
        <v>1054.3020968873109</v>
      </c>
      <c r="G295" s="32">
        <v>1062.7837417128701</v>
      </c>
      <c r="H295" s="32">
        <v>1039.9224620354889</v>
      </c>
      <c r="I295" s="32">
        <v>1055.5726787690326</v>
      </c>
      <c r="J295" s="32">
        <v>1132.8889320541625</v>
      </c>
      <c r="K295" s="31">
        <v>1016.9147248090121</v>
      </c>
      <c r="L295" s="31">
        <v>1018.817492678537</v>
      </c>
      <c r="M295" s="31">
        <v>1031.1393402540207</v>
      </c>
      <c r="N295" s="31">
        <v>1023.4487300698319</v>
      </c>
      <c r="O295" s="31">
        <v>1023.965600069067</v>
      </c>
      <c r="P295" s="31">
        <v>1033.6061330326711</v>
      </c>
      <c r="Q295" s="31">
        <v>1020.5527692897167</v>
      </c>
      <c r="R295" s="31">
        <v>1020.9890979307813</v>
      </c>
      <c r="S295" s="31">
        <v>1021.8789276752965</v>
      </c>
      <c r="T295" s="31">
        <v>1030.027328412968</v>
      </c>
      <c r="U295" s="31">
        <v>1039.6348525182188</v>
      </c>
      <c r="V295" s="31">
        <v>1040.112246544935</v>
      </c>
      <c r="W295" s="31">
        <v>1034.5039915620503</v>
      </c>
      <c r="X295" s="31">
        <v>1039.0389740411201</v>
      </c>
      <c r="Y295" s="31">
        <v>1039.0389770507807</v>
      </c>
      <c r="Z295" s="31">
        <v>1039.0389740411201</v>
      </c>
      <c r="AA295" s="31">
        <v>1028.5197138209046</v>
      </c>
      <c r="AB295" s="31">
        <v>1048.1103016735296</v>
      </c>
      <c r="AC295" s="31">
        <v>1046.2189860702374</v>
      </c>
      <c r="AD295" s="31">
        <v>1060.6696993061842</v>
      </c>
      <c r="AE295" s="31">
        <v>1060.7189459898809</v>
      </c>
      <c r="AF295" s="31">
        <v>1051.5915128927211</v>
      </c>
      <c r="AG295" s="31">
        <v>1076.2815587261257</v>
      </c>
      <c r="AH295" s="31">
        <v>1049.1285278320315</v>
      </c>
      <c r="AI295" s="31">
        <v>1059.2467091319641</v>
      </c>
      <c r="AJ295" s="31">
        <v>1062.6056891546768</v>
      </c>
      <c r="AK295" s="31">
        <v>1049.1285298197063</v>
      </c>
      <c r="AL295" s="31">
        <v>1049.1285278320315</v>
      </c>
      <c r="AM295" s="31">
        <v>1060.4143047069933</v>
      </c>
      <c r="AN295" s="31">
        <v>1049.1285298197063</v>
      </c>
      <c r="AO295" s="31">
        <v>1148.8239912038143</v>
      </c>
      <c r="AP295" s="31">
        <v>1051.3481690496051</v>
      </c>
      <c r="AQ295" s="31">
        <v>1044.8819664273574</v>
      </c>
      <c r="AR295" s="31">
        <v>1067.4402501033994</v>
      </c>
      <c r="AS295" s="31">
        <v>1058.9134999556006</v>
      </c>
      <c r="AT295" s="31">
        <v>1051.3481690496051</v>
      </c>
      <c r="AU295" s="31">
        <v>1051.3481690496051</v>
      </c>
      <c r="AV295" s="31">
        <v>1014.308882654501</v>
      </c>
      <c r="AW295" s="31">
        <v>1052.299494683718</v>
      </c>
      <c r="AX295" s="31">
        <v>1057.5390262318858</v>
      </c>
      <c r="AY295" s="31">
        <v>1051.3481690496051</v>
      </c>
      <c r="AZ295" s="31">
        <v>1038.3308504939655</v>
      </c>
      <c r="BA295" s="31">
        <v>1041.0831039923182</v>
      </c>
      <c r="BB295" s="31">
        <v>1057.5539520263674</v>
      </c>
      <c r="BC295" s="31">
        <v>1039.5267759323128</v>
      </c>
      <c r="BD295" s="31">
        <v>1044.7180533756125</v>
      </c>
      <c r="BE295" s="31">
        <v>1057.5539550781259</v>
      </c>
      <c r="BF295" s="31">
        <v>1057.5539520263674</v>
      </c>
      <c r="BG295" s="31">
        <v>1139.0059936395846</v>
      </c>
      <c r="BH295" s="31">
        <v>1145.7958306214719</v>
      </c>
      <c r="BI295" s="31">
        <v>1093.586900515907</v>
      </c>
      <c r="BJ295" s="31">
        <v>1132.0759984069641</v>
      </c>
      <c r="BK295" s="31">
        <v>1137.526748080995</v>
      </c>
      <c r="BL295" s="31">
        <v>1098.575196293863</v>
      </c>
      <c r="BM295" s="31">
        <v>1113.6792930510355</v>
      </c>
      <c r="BN295" s="31">
        <v>1111.5300801707422</v>
      </c>
      <c r="BO295" s="31">
        <v>1114.1292874836493</v>
      </c>
    </row>
    <row r="296" spans="1:67" ht="13.95" customHeight="1">
      <c r="A296" s="14">
        <f t="shared" si="4"/>
        <v>2091</v>
      </c>
      <c r="B296" s="32">
        <v>1071.594986184268</v>
      </c>
      <c r="C296" s="32">
        <v>1024.3554250617708</v>
      </c>
      <c r="D296" s="32">
        <v>1035.4840789028819</v>
      </c>
      <c r="E296" s="32">
        <v>1046.3492604760327</v>
      </c>
      <c r="F296" s="32">
        <v>1048.8615426039562</v>
      </c>
      <c r="G296" s="32">
        <v>1056.564037299047</v>
      </c>
      <c r="H296" s="32">
        <v>1035.9306567980361</v>
      </c>
      <c r="I296" s="32">
        <v>1049.9998798842132</v>
      </c>
      <c r="J296" s="32">
        <v>1119.610183231054</v>
      </c>
      <c r="K296" s="31">
        <v>1015.2232523281109</v>
      </c>
      <c r="L296" s="31">
        <v>1016.9357434106832</v>
      </c>
      <c r="M296" s="31">
        <v>1028.0254062286185</v>
      </c>
      <c r="N296" s="31">
        <v>1021.1038570628486</v>
      </c>
      <c r="O296" s="31">
        <v>1021.5690400621604</v>
      </c>
      <c r="P296" s="31">
        <v>1030.2455197294039</v>
      </c>
      <c r="Q296" s="31">
        <v>1018.497492360745</v>
      </c>
      <c r="R296" s="31">
        <v>1018.8901881377031</v>
      </c>
      <c r="S296" s="31">
        <v>1019.6910349077668</v>
      </c>
      <c r="T296" s="31">
        <v>1027.0245955716712</v>
      </c>
      <c r="U296" s="31">
        <v>1035.6713672663971</v>
      </c>
      <c r="V296" s="31">
        <v>1036.1010218904414</v>
      </c>
      <c r="W296" s="31">
        <v>1031.0535924058454</v>
      </c>
      <c r="X296" s="31">
        <v>1035.1350766370083</v>
      </c>
      <c r="Y296" s="31">
        <v>1035.1350793457025</v>
      </c>
      <c r="Z296" s="31">
        <v>1035.1350766370083</v>
      </c>
      <c r="AA296" s="31">
        <v>1025.6677424388142</v>
      </c>
      <c r="AB296" s="31">
        <v>1043.2992715061769</v>
      </c>
      <c r="AC296" s="31">
        <v>1041.5970874632135</v>
      </c>
      <c r="AD296" s="31">
        <v>1054.6027293755656</v>
      </c>
      <c r="AE296" s="31">
        <v>1054.647051390893</v>
      </c>
      <c r="AF296" s="31">
        <v>1046.432361603449</v>
      </c>
      <c r="AG296" s="31">
        <v>1068.6534028535132</v>
      </c>
      <c r="AH296" s="31">
        <v>1044.2156750488284</v>
      </c>
      <c r="AI296" s="31">
        <v>1053.3220382187678</v>
      </c>
      <c r="AJ296" s="31">
        <v>1056.3451202392093</v>
      </c>
      <c r="AK296" s="31">
        <v>1044.2156768377356</v>
      </c>
      <c r="AL296" s="31">
        <v>1044.2156750488284</v>
      </c>
      <c r="AM296" s="31">
        <v>1054.3728742362941</v>
      </c>
      <c r="AN296" s="31">
        <v>1044.2156768377356</v>
      </c>
      <c r="AO296" s="31">
        <v>1133.9415920834329</v>
      </c>
      <c r="AP296" s="31">
        <v>1046.2133521446447</v>
      </c>
      <c r="AQ296" s="31">
        <v>1040.3937697846216</v>
      </c>
      <c r="AR296" s="31">
        <v>1060.6962250930594</v>
      </c>
      <c r="AS296" s="31">
        <v>1053.0221499600407</v>
      </c>
      <c r="AT296" s="31">
        <v>1046.2133521446447</v>
      </c>
      <c r="AU296" s="31">
        <v>1046.2133521446447</v>
      </c>
      <c r="AV296" s="31">
        <v>1012.8779943890509</v>
      </c>
      <c r="AW296" s="31">
        <v>1047.0695452153464</v>
      </c>
      <c r="AX296" s="31">
        <v>1051.7851236086972</v>
      </c>
      <c r="AY296" s="31">
        <v>1046.2133521446447</v>
      </c>
      <c r="AZ296" s="31">
        <v>1034.4977654445688</v>
      </c>
      <c r="BA296" s="31">
        <v>1036.9747935930864</v>
      </c>
      <c r="BB296" s="31">
        <v>1051.7985568237307</v>
      </c>
      <c r="BC296" s="31">
        <v>1035.5740983390817</v>
      </c>
      <c r="BD296" s="31">
        <v>1040.2462480380511</v>
      </c>
      <c r="BE296" s="31">
        <v>1051.7985595703135</v>
      </c>
      <c r="BF296" s="31">
        <v>1051.7985568237307</v>
      </c>
      <c r="BG296" s="31">
        <v>1125.1053942756262</v>
      </c>
      <c r="BH296" s="31">
        <v>1131.2162475593248</v>
      </c>
      <c r="BI296" s="31">
        <v>1084.2282104643164</v>
      </c>
      <c r="BJ296" s="31">
        <v>1118.8683985662678</v>
      </c>
      <c r="BK296" s="31">
        <v>1123.7740732728957</v>
      </c>
      <c r="BL296" s="31">
        <v>1088.7176766644768</v>
      </c>
      <c r="BM296" s="31">
        <v>1102.3113637459319</v>
      </c>
      <c r="BN296" s="31">
        <v>1100.3770721536678</v>
      </c>
      <c r="BO296" s="31">
        <v>1102.7163587352843</v>
      </c>
    </row>
    <row r="297" spans="1:67" ht="13.95" customHeight="1">
      <c r="A297" s="14">
        <f t="shared" si="4"/>
        <v>2092</v>
      </c>
      <c r="B297" s="32">
        <v>1063.6321281468458</v>
      </c>
      <c r="C297" s="32">
        <v>1021.6395324471642</v>
      </c>
      <c r="D297" s="32">
        <v>1031.5411318182346</v>
      </c>
      <c r="E297" s="32">
        <v>1041.1978133249809</v>
      </c>
      <c r="F297" s="32">
        <v>1043.4234042931253</v>
      </c>
      <c r="G297" s="32">
        <v>1050.3306531773137</v>
      </c>
      <c r="H297" s="32">
        <v>1031.9387249130864</v>
      </c>
      <c r="I297" s="32">
        <v>1044.4305130525895</v>
      </c>
      <c r="J297" s="32">
        <v>1106.3297910110555</v>
      </c>
      <c r="K297" s="31">
        <v>1013.5317798472097</v>
      </c>
      <c r="L297" s="31">
        <v>1015.0539941428295</v>
      </c>
      <c r="M297" s="31">
        <v>1024.9114722032164</v>
      </c>
      <c r="N297" s="31">
        <v>1018.7589840558654</v>
      </c>
      <c r="O297" s="31">
        <v>1019.1724800552538</v>
      </c>
      <c r="P297" s="31">
        <v>1026.8849064261367</v>
      </c>
      <c r="Q297" s="31">
        <v>1016.4422154317733</v>
      </c>
      <c r="R297" s="31">
        <v>1016.791278344625</v>
      </c>
      <c r="S297" s="31">
        <v>1017.5031421402372</v>
      </c>
      <c r="T297" s="31">
        <v>1024.0218627303743</v>
      </c>
      <c r="U297" s="31">
        <v>1031.7078820145753</v>
      </c>
      <c r="V297" s="31">
        <v>1032.0897972359478</v>
      </c>
      <c r="W297" s="31">
        <v>1027.6031932496405</v>
      </c>
      <c r="X297" s="31">
        <v>1031.2311792328965</v>
      </c>
      <c r="Y297" s="31">
        <v>1031.2311816406243</v>
      </c>
      <c r="Z297" s="31">
        <v>1031.2311792328965</v>
      </c>
      <c r="AA297" s="31">
        <v>1022.8157710567239</v>
      </c>
      <c r="AB297" s="31">
        <v>1038.4882413388241</v>
      </c>
      <c r="AC297" s="31">
        <v>1036.9751888561896</v>
      </c>
      <c r="AD297" s="31">
        <v>1048.535759444947</v>
      </c>
      <c r="AE297" s="31">
        <v>1048.5751567919051</v>
      </c>
      <c r="AF297" s="31">
        <v>1041.2732103141768</v>
      </c>
      <c r="AG297" s="31">
        <v>1061.0252469809006</v>
      </c>
      <c r="AH297" s="31">
        <v>1039.3028222656253</v>
      </c>
      <c r="AI297" s="31">
        <v>1047.3973673055716</v>
      </c>
      <c r="AJ297" s="31">
        <v>1050.0845513237418</v>
      </c>
      <c r="AK297" s="31">
        <v>1039.3028238557649</v>
      </c>
      <c r="AL297" s="31">
        <v>1039.3028222656253</v>
      </c>
      <c r="AM297" s="31">
        <v>1048.3314437655949</v>
      </c>
      <c r="AN297" s="31">
        <v>1039.3028238557649</v>
      </c>
      <c r="AO297" s="31">
        <v>1119.0591929630514</v>
      </c>
      <c r="AP297" s="31">
        <v>1041.0785352396842</v>
      </c>
      <c r="AQ297" s="31">
        <v>1035.9055731418857</v>
      </c>
      <c r="AR297" s="31">
        <v>1053.9522000827194</v>
      </c>
      <c r="AS297" s="31">
        <v>1047.1307999644807</v>
      </c>
      <c r="AT297" s="31">
        <v>1041.0785352396842</v>
      </c>
      <c r="AU297" s="31">
        <v>1041.0785352396842</v>
      </c>
      <c r="AV297" s="31">
        <v>1011.4471061236007</v>
      </c>
      <c r="AW297" s="31">
        <v>1041.8395957469747</v>
      </c>
      <c r="AX297" s="31">
        <v>1046.0312209855085</v>
      </c>
      <c r="AY297" s="31">
        <v>1041.0785352396842</v>
      </c>
      <c r="AZ297" s="31">
        <v>1030.6646803951721</v>
      </c>
      <c r="BA297" s="31">
        <v>1032.8664831938545</v>
      </c>
      <c r="BB297" s="31">
        <v>1046.043161621094</v>
      </c>
      <c r="BC297" s="31">
        <v>1031.6214207458506</v>
      </c>
      <c r="BD297" s="31">
        <v>1035.7744427004898</v>
      </c>
      <c r="BE297" s="31">
        <v>1046.0431640625011</v>
      </c>
      <c r="BF297" s="31">
        <v>1046.043161621094</v>
      </c>
      <c r="BG297" s="31">
        <v>1111.2047949116677</v>
      </c>
      <c r="BH297" s="31">
        <v>1116.6366644971777</v>
      </c>
      <c r="BI297" s="31">
        <v>1074.8695204127257</v>
      </c>
      <c r="BJ297" s="31">
        <v>1105.6607987255716</v>
      </c>
      <c r="BK297" s="31">
        <v>1110.0213984647964</v>
      </c>
      <c r="BL297" s="31">
        <v>1078.8601570350907</v>
      </c>
      <c r="BM297" s="31">
        <v>1090.9434344408282</v>
      </c>
      <c r="BN297" s="31">
        <v>1089.2240641365934</v>
      </c>
      <c r="BO297" s="31">
        <v>1091.3034299869194</v>
      </c>
    </row>
    <row r="298" spans="1:67" ht="13.95" customHeight="1">
      <c r="A298" s="14">
        <f t="shared" si="4"/>
        <v>2093</v>
      </c>
      <c r="B298" s="32">
        <v>1055.6712593464558</v>
      </c>
      <c r="C298" s="32">
        <v>1018.9258220294859</v>
      </c>
      <c r="D298" s="32">
        <v>1027.5982394214648</v>
      </c>
      <c r="E298" s="32">
        <v>1036.0466704687101</v>
      </c>
      <c r="F298" s="32">
        <v>1037.987603565844</v>
      </c>
      <c r="G298" s="32">
        <v>1044.0840398865241</v>
      </c>
      <c r="H298" s="32">
        <v>1027.946694170789</v>
      </c>
      <c r="I298" s="32">
        <v>1038.8644192805384</v>
      </c>
      <c r="J298" s="32">
        <v>1093.0467025142625</v>
      </c>
      <c r="K298" s="31">
        <v>1011.8403073663085</v>
      </c>
      <c r="L298" s="31">
        <v>1013.1722448749758</v>
      </c>
      <c r="M298" s="31">
        <v>1021.7975381778142</v>
      </c>
      <c r="N298" s="31">
        <v>1016.4141110488822</v>
      </c>
      <c r="O298" s="31">
        <v>1016.7759200483472</v>
      </c>
      <c r="P298" s="31">
        <v>1023.5242931228695</v>
      </c>
      <c r="Q298" s="31">
        <v>1014.3869385028016</v>
      </c>
      <c r="R298" s="31">
        <v>1014.6923685515468</v>
      </c>
      <c r="S298" s="31">
        <v>1015.3152493727075</v>
      </c>
      <c r="T298" s="31">
        <v>1021.0191298890775</v>
      </c>
      <c r="U298" s="31">
        <v>1027.7443967627535</v>
      </c>
      <c r="V298" s="31">
        <v>1028.0785725814542</v>
      </c>
      <c r="W298" s="31">
        <v>1024.1527940934357</v>
      </c>
      <c r="X298" s="31">
        <v>1027.3272818287846</v>
      </c>
      <c r="Y298" s="31">
        <v>1027.3272839355461</v>
      </c>
      <c r="Z298" s="31">
        <v>1027.3272818287846</v>
      </c>
      <c r="AA298" s="31">
        <v>1019.9637996746335</v>
      </c>
      <c r="AB298" s="31">
        <v>1033.6772111714713</v>
      </c>
      <c r="AC298" s="31">
        <v>1032.3532902491656</v>
      </c>
      <c r="AD298" s="31">
        <v>1042.4687895143284</v>
      </c>
      <c r="AE298" s="31">
        <v>1042.5032621929172</v>
      </c>
      <c r="AF298" s="31">
        <v>1036.1140590249047</v>
      </c>
      <c r="AG298" s="31">
        <v>1053.3970911082881</v>
      </c>
      <c r="AH298" s="31">
        <v>1034.3899694824222</v>
      </c>
      <c r="AI298" s="31">
        <v>1041.4726963923754</v>
      </c>
      <c r="AJ298" s="31">
        <v>1043.8239824082743</v>
      </c>
      <c r="AK298" s="31">
        <v>1034.3899708737943</v>
      </c>
      <c r="AL298" s="31">
        <v>1034.3899694824222</v>
      </c>
      <c r="AM298" s="31">
        <v>1042.2900132948957</v>
      </c>
      <c r="AN298" s="31">
        <v>1034.3899708737943</v>
      </c>
      <c r="AO298" s="31">
        <v>1104.1767938426699</v>
      </c>
      <c r="AP298" s="31">
        <v>1035.9437183347238</v>
      </c>
      <c r="AQ298" s="31">
        <v>1031.4173764991499</v>
      </c>
      <c r="AR298" s="31">
        <v>1047.2081750723794</v>
      </c>
      <c r="AS298" s="31">
        <v>1041.2394499689208</v>
      </c>
      <c r="AT298" s="31">
        <v>1035.9437183347238</v>
      </c>
      <c r="AU298" s="31">
        <v>1035.9437183347238</v>
      </c>
      <c r="AV298" s="31">
        <v>1010.0162178581506</v>
      </c>
      <c r="AW298" s="31">
        <v>1036.6096462786031</v>
      </c>
      <c r="AX298" s="31">
        <v>1040.2773183623199</v>
      </c>
      <c r="AY298" s="31">
        <v>1035.9437183347238</v>
      </c>
      <c r="AZ298" s="31">
        <v>1026.8315953457754</v>
      </c>
      <c r="BA298" s="31">
        <v>1028.7581727946226</v>
      </c>
      <c r="BB298" s="31">
        <v>1040.2877664184573</v>
      </c>
      <c r="BC298" s="31">
        <v>1027.6687431526195</v>
      </c>
      <c r="BD298" s="31">
        <v>1031.3026373629284</v>
      </c>
      <c r="BE298" s="31">
        <v>1040.2877685546887</v>
      </c>
      <c r="BF298" s="31">
        <v>1040.2877664184573</v>
      </c>
      <c r="BG298" s="31">
        <v>1097.3041955477092</v>
      </c>
      <c r="BH298" s="31">
        <v>1102.0570814350306</v>
      </c>
      <c r="BI298" s="31">
        <v>1065.510830361135</v>
      </c>
      <c r="BJ298" s="31">
        <v>1092.4531988848753</v>
      </c>
      <c r="BK298" s="31">
        <v>1096.2687236566971</v>
      </c>
      <c r="BL298" s="31">
        <v>1069.0026374057045</v>
      </c>
      <c r="BM298" s="31">
        <v>1079.5755051357246</v>
      </c>
      <c r="BN298" s="31">
        <v>1078.071056119519</v>
      </c>
      <c r="BO298" s="31">
        <v>1079.8905012385544</v>
      </c>
    </row>
    <row r="299" spans="1:67" ht="13.95" customHeight="1">
      <c r="A299" s="14">
        <f t="shared" si="4"/>
        <v>2094</v>
      </c>
      <c r="B299" s="32">
        <v>1047.7115537990169</v>
      </c>
      <c r="C299" s="32">
        <v>1016.2147637412709</v>
      </c>
      <c r="D299" s="32">
        <v>1023.6554035785949</v>
      </c>
      <c r="E299" s="32">
        <v>1030.8959476879331</v>
      </c>
      <c r="F299" s="32">
        <v>1032.5543675973092</v>
      </c>
      <c r="G299" s="32">
        <v>1037.8245249416898</v>
      </c>
      <c r="H299" s="32">
        <v>1023.9544859750919</v>
      </c>
      <c r="I299" s="32">
        <v>1033.3016969485657</v>
      </c>
      <c r="J299" s="32">
        <v>1079.7608575696061</v>
      </c>
      <c r="K299" s="31">
        <v>1010.1488348854073</v>
      </c>
      <c r="L299" s="31">
        <v>1011.2904956071221</v>
      </c>
      <c r="M299" s="31">
        <v>1018.683604152412</v>
      </c>
      <c r="N299" s="31">
        <v>1014.069238041899</v>
      </c>
      <c r="O299" s="31">
        <v>1014.3793600414406</v>
      </c>
      <c r="P299" s="31">
        <v>1020.1636798196023</v>
      </c>
      <c r="Q299" s="31">
        <v>1012.3316615738299</v>
      </c>
      <c r="R299" s="31">
        <v>1012.5934587584686</v>
      </c>
      <c r="S299" s="31">
        <v>1013.1273566051779</v>
      </c>
      <c r="T299" s="31">
        <v>1018.0163970477806</v>
      </c>
      <c r="U299" s="31">
        <v>1023.7809115109317</v>
      </c>
      <c r="V299" s="31">
        <v>1024.0673479269606</v>
      </c>
      <c r="W299" s="31">
        <v>1020.7023949372307</v>
      </c>
      <c r="X299" s="31">
        <v>1023.4233844246727</v>
      </c>
      <c r="Y299" s="31">
        <v>1023.4233862304679</v>
      </c>
      <c r="Z299" s="31">
        <v>1023.4233844246727</v>
      </c>
      <c r="AA299" s="31">
        <v>1017.1118282925431</v>
      </c>
      <c r="AB299" s="31">
        <v>1028.8661810041185</v>
      </c>
      <c r="AC299" s="31">
        <v>1027.7313916421417</v>
      </c>
      <c r="AD299" s="31">
        <v>1036.4018195837098</v>
      </c>
      <c r="AE299" s="31">
        <v>1036.4313675939293</v>
      </c>
      <c r="AF299" s="31">
        <v>1030.9549077356326</v>
      </c>
      <c r="AG299" s="31">
        <v>1045.7689352356756</v>
      </c>
      <c r="AH299" s="31">
        <v>1029.4771166992191</v>
      </c>
      <c r="AI299" s="31">
        <v>1035.5480254791792</v>
      </c>
      <c r="AJ299" s="31">
        <v>1037.5634134928068</v>
      </c>
      <c r="AK299" s="31">
        <v>1029.4771178918236</v>
      </c>
      <c r="AL299" s="31">
        <v>1029.4771166992191</v>
      </c>
      <c r="AM299" s="31">
        <v>1036.2485828241965</v>
      </c>
      <c r="AN299" s="31">
        <v>1029.4771178918236</v>
      </c>
      <c r="AO299" s="31">
        <v>1089.2943947222884</v>
      </c>
      <c r="AP299" s="31">
        <v>1030.8089014297634</v>
      </c>
      <c r="AQ299" s="31">
        <v>1026.9291798564141</v>
      </c>
      <c r="AR299" s="31">
        <v>1040.4641500620394</v>
      </c>
      <c r="AS299" s="31">
        <v>1035.3480999733608</v>
      </c>
      <c r="AT299" s="31">
        <v>1030.8089014297634</v>
      </c>
      <c r="AU299" s="31">
        <v>1030.8089014297634</v>
      </c>
      <c r="AV299" s="31">
        <v>1008.5853295927005</v>
      </c>
      <c r="AW299" s="31">
        <v>1031.3796968102315</v>
      </c>
      <c r="AX299" s="31">
        <v>1034.5234157391312</v>
      </c>
      <c r="AY299" s="31">
        <v>1030.8089014297634</v>
      </c>
      <c r="AZ299" s="31">
        <v>1022.9985102963789</v>
      </c>
      <c r="BA299" s="31">
        <v>1024.6498623953908</v>
      </c>
      <c r="BB299" s="31">
        <v>1034.5323712158206</v>
      </c>
      <c r="BC299" s="31">
        <v>1023.7160655593883</v>
      </c>
      <c r="BD299" s="31">
        <v>1026.830832025367</v>
      </c>
      <c r="BE299" s="31">
        <v>1034.5323730468763</v>
      </c>
      <c r="BF299" s="31">
        <v>1034.5323712158206</v>
      </c>
      <c r="BG299" s="31">
        <v>1083.4035961837508</v>
      </c>
      <c r="BH299" s="31">
        <v>1087.4774983728835</v>
      </c>
      <c r="BI299" s="31">
        <v>1056.1521403095444</v>
      </c>
      <c r="BJ299" s="31">
        <v>1079.245599044179</v>
      </c>
      <c r="BK299" s="31">
        <v>1082.5160488485978</v>
      </c>
      <c r="BL299" s="31">
        <v>1059.1451177763183</v>
      </c>
      <c r="BM299" s="31">
        <v>1068.207575830621</v>
      </c>
      <c r="BN299" s="31">
        <v>1066.9180481024446</v>
      </c>
      <c r="BO299" s="31">
        <v>1068.4775724901895</v>
      </c>
    </row>
    <row r="300" spans="1:67" ht="13.95" customHeight="1">
      <c r="A300" s="14">
        <f t="shared" si="4"/>
        <v>2095</v>
      </c>
      <c r="B300" s="32">
        <v>1039.7541806056902</v>
      </c>
      <c r="C300" s="32">
        <v>1013.5060329900501</v>
      </c>
      <c r="D300" s="32">
        <v>1019.7126106835624</v>
      </c>
      <c r="E300" s="32">
        <v>1025.7455989036719</v>
      </c>
      <c r="F300" s="32">
        <v>1027.123412192929</v>
      </c>
      <c r="G300" s="32">
        <v>1031.5518606553119</v>
      </c>
      <c r="H300" s="32">
        <v>1019.9622205138903</v>
      </c>
      <c r="I300" s="32">
        <v>1027.7423215872302</v>
      </c>
      <c r="J300" s="32">
        <v>1066.4729180390734</v>
      </c>
      <c r="K300" s="31">
        <v>1008.4573624045061</v>
      </c>
      <c r="L300" s="31">
        <v>1009.4087463392684</v>
      </c>
      <c r="M300" s="31">
        <v>1015.5696701270099</v>
      </c>
      <c r="N300" s="31">
        <v>1011.7243650349158</v>
      </c>
      <c r="O300" s="31">
        <v>1011.982800034534</v>
      </c>
      <c r="P300" s="31">
        <v>1016.8030665163351</v>
      </c>
      <c r="Q300" s="31">
        <v>1010.2763846448582</v>
      </c>
      <c r="R300" s="31">
        <v>1010.4945489653904</v>
      </c>
      <c r="S300" s="31">
        <v>1010.9394638376482</v>
      </c>
      <c r="T300" s="31">
        <v>1015.0136642064838</v>
      </c>
      <c r="U300" s="31">
        <v>1019.8174262591099</v>
      </c>
      <c r="V300" s="31">
        <v>1020.0561232724669</v>
      </c>
      <c r="W300" s="31">
        <v>1017.2519957810257</v>
      </c>
      <c r="X300" s="31">
        <v>1019.5194870205607</v>
      </c>
      <c r="Y300" s="31">
        <v>1019.5194885253898</v>
      </c>
      <c r="Z300" s="31">
        <v>1019.5194870205607</v>
      </c>
      <c r="AA300" s="31">
        <v>1014.2598569104528</v>
      </c>
      <c r="AB300" s="31">
        <v>1024.0551508367657</v>
      </c>
      <c r="AC300" s="31">
        <v>1023.1094930351179</v>
      </c>
      <c r="AD300" s="31">
        <v>1030.3348496530912</v>
      </c>
      <c r="AE300" s="31">
        <v>1030.3594729949414</v>
      </c>
      <c r="AF300" s="31">
        <v>1025.7957564463604</v>
      </c>
      <c r="AG300" s="31">
        <v>1038.1407793630631</v>
      </c>
      <c r="AH300" s="31">
        <v>1024.564263916016</v>
      </c>
      <c r="AI300" s="31">
        <v>1029.6233545659829</v>
      </c>
      <c r="AJ300" s="31">
        <v>1031.3028445773393</v>
      </c>
      <c r="AK300" s="31">
        <v>1024.5642649098529</v>
      </c>
      <c r="AL300" s="31">
        <v>1024.564263916016</v>
      </c>
      <c r="AM300" s="31">
        <v>1030.2071523534973</v>
      </c>
      <c r="AN300" s="31">
        <v>1024.5642649098529</v>
      </c>
      <c r="AO300" s="31">
        <v>1074.4119956019069</v>
      </c>
      <c r="AP300" s="31">
        <v>1025.674084524803</v>
      </c>
      <c r="AQ300" s="31">
        <v>1022.4409832136782</v>
      </c>
      <c r="AR300" s="31">
        <v>1033.7201250516994</v>
      </c>
      <c r="AS300" s="31">
        <v>1029.4567499778009</v>
      </c>
      <c r="AT300" s="31">
        <v>1025.674084524803</v>
      </c>
      <c r="AU300" s="31">
        <v>1025.674084524803</v>
      </c>
      <c r="AV300" s="31">
        <v>1007.1544413272504</v>
      </c>
      <c r="AW300" s="31">
        <v>1026.1497473418599</v>
      </c>
      <c r="AX300" s="31">
        <v>1028.7695131159426</v>
      </c>
      <c r="AY300" s="31">
        <v>1025.674084524803</v>
      </c>
      <c r="AZ300" s="31">
        <v>1019.1654252469823</v>
      </c>
      <c r="BA300" s="31">
        <v>1020.5415519961589</v>
      </c>
      <c r="BB300" s="31">
        <v>1028.7769760131839</v>
      </c>
      <c r="BC300" s="31">
        <v>1019.7633879661571</v>
      </c>
      <c r="BD300" s="31">
        <v>1022.3590266878057</v>
      </c>
      <c r="BE300" s="31">
        <v>1028.7769775390639</v>
      </c>
      <c r="BF300" s="31">
        <v>1028.7769760131839</v>
      </c>
      <c r="BG300" s="31">
        <v>1069.5029968197923</v>
      </c>
      <c r="BH300" s="31">
        <v>1072.8979153107364</v>
      </c>
      <c r="BI300" s="31">
        <v>1046.7934502579537</v>
      </c>
      <c r="BJ300" s="31">
        <v>1066.0379992034827</v>
      </c>
      <c r="BK300" s="31">
        <v>1068.7633740404985</v>
      </c>
      <c r="BL300" s="31">
        <v>1049.2875981469322</v>
      </c>
      <c r="BM300" s="31">
        <v>1056.8396465255173</v>
      </c>
      <c r="BN300" s="31">
        <v>1055.7650400853702</v>
      </c>
      <c r="BO300" s="31">
        <v>1057.0646437418245</v>
      </c>
    </row>
    <row r="301" spans="1:67" ht="13.95" customHeight="1">
      <c r="A301" s="14">
        <f t="shared" si="4"/>
        <v>2096</v>
      </c>
      <c r="B301" s="32">
        <v>1031.7989313634378</v>
      </c>
      <c r="C301" s="32">
        <v>1010.7999680645507</v>
      </c>
      <c r="D301" s="32">
        <v>1015.7698947052894</v>
      </c>
      <c r="E301" s="32">
        <v>1020.595596206512</v>
      </c>
      <c r="F301" s="32">
        <v>1021.6945526938875</v>
      </c>
      <c r="G301" s="32">
        <v>1025.2662457928755</v>
      </c>
      <c r="H301" s="32">
        <v>1015.9699068959493</v>
      </c>
      <c r="I301" s="32">
        <v>1022.1865123227989</v>
      </c>
      <c r="J301" s="32">
        <v>1053.1828178267403</v>
      </c>
      <c r="K301" s="31">
        <v>1006.7658899236048</v>
      </c>
      <c r="L301" s="31">
        <v>1007.5269970714147</v>
      </c>
      <c r="M301" s="31">
        <v>1012.4557361016077</v>
      </c>
      <c r="N301" s="31">
        <v>1009.3794920279325</v>
      </c>
      <c r="O301" s="31">
        <v>1009.5862400276274</v>
      </c>
      <c r="P301" s="31">
        <v>1013.4424532130679</v>
      </c>
      <c r="Q301" s="31">
        <v>1008.2211077158865</v>
      </c>
      <c r="R301" s="31">
        <v>1008.3956391723123</v>
      </c>
      <c r="S301" s="31">
        <v>1008.7515710701185</v>
      </c>
      <c r="T301" s="31">
        <v>1012.0109313651869</v>
      </c>
      <c r="U301" s="31">
        <v>1015.8539410072881</v>
      </c>
      <c r="V301" s="31">
        <v>1016.0448986179733</v>
      </c>
      <c r="W301" s="31">
        <v>1013.8015966248207</v>
      </c>
      <c r="X301" s="31">
        <v>1015.6155896164488</v>
      </c>
      <c r="Y301" s="31">
        <v>1015.6155908203116</v>
      </c>
      <c r="Z301" s="31">
        <v>1015.6155896164488</v>
      </c>
      <c r="AA301" s="31">
        <v>1011.4078855283624</v>
      </c>
      <c r="AB301" s="31">
        <v>1019.2441206694128</v>
      </c>
      <c r="AC301" s="31">
        <v>1018.4875944280941</v>
      </c>
      <c r="AD301" s="31">
        <v>1024.2678797224726</v>
      </c>
      <c r="AE301" s="31">
        <v>1024.2875783959535</v>
      </c>
      <c r="AF301" s="31">
        <v>1020.6366051570883</v>
      </c>
      <c r="AG301" s="31">
        <v>1030.5126234904506</v>
      </c>
      <c r="AH301" s="31">
        <v>1019.6514111328129</v>
      </c>
      <c r="AI301" s="31">
        <v>1023.6986836527866</v>
      </c>
      <c r="AJ301" s="31">
        <v>1025.0422756618718</v>
      </c>
      <c r="AK301" s="31">
        <v>1019.6514119278822</v>
      </c>
      <c r="AL301" s="31">
        <v>1019.6514111328129</v>
      </c>
      <c r="AM301" s="31">
        <v>1024.1657218827982</v>
      </c>
      <c r="AN301" s="31">
        <v>1019.6514119278822</v>
      </c>
      <c r="AO301" s="31">
        <v>1059.5295964815255</v>
      </c>
      <c r="AP301" s="31">
        <v>1020.5392676198426</v>
      </c>
      <c r="AQ301" s="31">
        <v>1017.9527865709424</v>
      </c>
      <c r="AR301" s="31">
        <v>1026.9761000413594</v>
      </c>
      <c r="AS301" s="31">
        <v>1023.5653999822409</v>
      </c>
      <c r="AT301" s="31">
        <v>1020.5392676198426</v>
      </c>
      <c r="AU301" s="31">
        <v>1020.5392676198426</v>
      </c>
      <c r="AV301" s="31">
        <v>1005.7235530618003</v>
      </c>
      <c r="AW301" s="31">
        <v>1020.9197978734882</v>
      </c>
      <c r="AX301" s="31">
        <v>1023.0156104927539</v>
      </c>
      <c r="AY301" s="31">
        <v>1020.5392676198426</v>
      </c>
      <c r="AZ301" s="31">
        <v>1015.3323401975857</v>
      </c>
      <c r="BA301" s="31">
        <v>1016.433241596927</v>
      </c>
      <c r="BB301" s="31">
        <v>1023.0215808105472</v>
      </c>
      <c r="BC301" s="31">
        <v>1015.8107103729259</v>
      </c>
      <c r="BD301" s="31">
        <v>1017.8872213502443</v>
      </c>
      <c r="BE301" s="31">
        <v>1023.0215820312513</v>
      </c>
      <c r="BF301" s="31">
        <v>1023.0215808105472</v>
      </c>
      <c r="BG301" s="31">
        <v>1055.6023974558339</v>
      </c>
      <c r="BH301" s="31">
        <v>1058.3183322485893</v>
      </c>
      <c r="BI301" s="31">
        <v>1037.4347602063631</v>
      </c>
      <c r="BJ301" s="31">
        <v>1052.8303993627865</v>
      </c>
      <c r="BK301" s="31">
        <v>1055.0106992323992</v>
      </c>
      <c r="BL301" s="31">
        <v>1039.430078517546</v>
      </c>
      <c r="BM301" s="31">
        <v>1045.4717172204137</v>
      </c>
      <c r="BN301" s="31">
        <v>1044.6120320682958</v>
      </c>
      <c r="BO301" s="31">
        <v>1045.6517149934596</v>
      </c>
    </row>
    <row r="302" spans="1:67" ht="13.95" customHeight="1">
      <c r="A302" s="14">
        <f t="shared" si="4"/>
        <v>2097</v>
      </c>
      <c r="B302" s="32">
        <v>1023.845372808912</v>
      </c>
      <c r="C302" s="32">
        <v>1008.0963464439006</v>
      </c>
      <c r="D302" s="32">
        <v>1011.8272372105165</v>
      </c>
      <c r="E302" s="32">
        <v>1015.4460178551809</v>
      </c>
      <c r="F302" s="32">
        <v>1016.2678941953648</v>
      </c>
      <c r="G302" s="32">
        <v>1018.967767502549</v>
      </c>
      <c r="H302" s="32">
        <v>1011.9775012840144</v>
      </c>
      <c r="I302" s="32">
        <v>1016.6342299072278</v>
      </c>
      <c r="J302" s="32">
        <v>1039.8902199086754</v>
      </c>
      <c r="K302" s="31">
        <v>1005.0744174427036</v>
      </c>
      <c r="L302" s="31">
        <v>1005.645247803561</v>
      </c>
      <c r="M302" s="31">
        <v>1009.3418020762056</v>
      </c>
      <c r="N302" s="31">
        <v>1007.0346190209493</v>
      </c>
      <c r="O302" s="31">
        <v>1007.1896800207207</v>
      </c>
      <c r="P302" s="31">
        <v>1010.0818399098007</v>
      </c>
      <c r="Q302" s="31">
        <v>1006.1658307869149</v>
      </c>
      <c r="R302" s="31">
        <v>1006.2967293792341</v>
      </c>
      <c r="S302" s="31">
        <v>1006.5636783025889</v>
      </c>
      <c r="T302" s="31">
        <v>1009.0081985238901</v>
      </c>
      <c r="U302" s="31">
        <v>1011.8904557554663</v>
      </c>
      <c r="V302" s="31">
        <v>1012.0336739634797</v>
      </c>
      <c r="W302" s="31">
        <v>1010.3511974686157</v>
      </c>
      <c r="X302" s="31">
        <v>1011.7116922123369</v>
      </c>
      <c r="Y302" s="31">
        <v>1011.7116931152334</v>
      </c>
      <c r="Z302" s="31">
        <v>1011.7116922123369</v>
      </c>
      <c r="AA302" s="31">
        <v>1008.555914146272</v>
      </c>
      <c r="AB302" s="31">
        <v>1014.4330905020599</v>
      </c>
      <c r="AC302" s="31">
        <v>1013.8656958210703</v>
      </c>
      <c r="AD302" s="31">
        <v>1018.2009097918541</v>
      </c>
      <c r="AE302" s="31">
        <v>1018.2156837969654</v>
      </c>
      <c r="AF302" s="31">
        <v>1015.4774538678162</v>
      </c>
      <c r="AG302" s="31">
        <v>1022.884467617838</v>
      </c>
      <c r="AH302" s="31">
        <v>1014.7385583496098</v>
      </c>
      <c r="AI302" s="31">
        <v>1017.7740127395903</v>
      </c>
      <c r="AJ302" s="31">
        <v>1018.7817067464042</v>
      </c>
      <c r="AK302" s="31">
        <v>1014.7385589459116</v>
      </c>
      <c r="AL302" s="31">
        <v>1014.7385583496098</v>
      </c>
      <c r="AM302" s="31">
        <v>1018.1242914120988</v>
      </c>
      <c r="AN302" s="31">
        <v>1014.7385589459116</v>
      </c>
      <c r="AO302" s="31">
        <v>1044.647197361144</v>
      </c>
      <c r="AP302" s="31">
        <v>1015.4044507148822</v>
      </c>
      <c r="AQ302" s="31">
        <v>1013.4645899282066</v>
      </c>
      <c r="AR302" s="31">
        <v>1020.2320750310193</v>
      </c>
      <c r="AS302" s="31">
        <v>1017.674049986681</v>
      </c>
      <c r="AT302" s="31">
        <v>1015.4044507148822</v>
      </c>
      <c r="AU302" s="31">
        <v>1015.4044507148822</v>
      </c>
      <c r="AV302" s="31">
        <v>1004.2926647963502</v>
      </c>
      <c r="AW302" s="31">
        <v>1015.6898484051164</v>
      </c>
      <c r="AX302" s="31">
        <v>1017.2617078695653</v>
      </c>
      <c r="AY302" s="31">
        <v>1015.4044507148822</v>
      </c>
      <c r="AZ302" s="31">
        <v>1011.4992551481891</v>
      </c>
      <c r="BA302" s="31">
        <v>1012.3249311976952</v>
      </c>
      <c r="BB302" s="31">
        <v>1017.2661856079105</v>
      </c>
      <c r="BC302" s="31">
        <v>1011.8580327796947</v>
      </c>
      <c r="BD302" s="31">
        <v>1013.415416012683</v>
      </c>
      <c r="BE302" s="31">
        <v>1017.2661865234388</v>
      </c>
      <c r="BF302" s="31">
        <v>1017.2661856079105</v>
      </c>
      <c r="BG302" s="31">
        <v>1041.7017980918754</v>
      </c>
      <c r="BH302" s="31">
        <v>1043.7387491864422</v>
      </c>
      <c r="BI302" s="31">
        <v>1028.0760701547724</v>
      </c>
      <c r="BJ302" s="31">
        <v>1039.6227995220902</v>
      </c>
      <c r="BK302" s="31">
        <v>1041.2580244242999</v>
      </c>
      <c r="BL302" s="31">
        <v>1029.5725588881598</v>
      </c>
      <c r="BM302" s="31">
        <v>1034.10378791531</v>
      </c>
      <c r="BN302" s="31">
        <v>1033.4590240512214</v>
      </c>
      <c r="BO302" s="31">
        <v>1034.2387862450946</v>
      </c>
    </row>
    <row r="303" spans="1:67" ht="13.95" customHeight="1">
      <c r="A303" s="14">
        <f t="shared" si="4"/>
        <v>2098</v>
      </c>
      <c r="B303" s="32">
        <v>1015.8944549425646</v>
      </c>
      <c r="C303" s="32">
        <v>1005.3951366583624</v>
      </c>
      <c r="D303" s="32">
        <v>1007.8846748385563</v>
      </c>
      <c r="E303" s="32">
        <v>1010.2969039901664</v>
      </c>
      <c r="F303" s="32">
        <v>1010.8432739050227</v>
      </c>
      <c r="G303" s="32">
        <v>1012.6573302138929</v>
      </c>
      <c r="H303" s="32">
        <v>1007.985035680001</v>
      </c>
      <c r="I303" s="32">
        <v>1011.0856494223369</v>
      </c>
      <c r="J303" s="32">
        <v>1026.5954756093706</v>
      </c>
      <c r="K303" s="31">
        <v>1003.3829449618024</v>
      </c>
      <c r="L303" s="31">
        <v>1003.7634985357073</v>
      </c>
      <c r="M303" s="31">
        <v>1006.2278680508034</v>
      </c>
      <c r="N303" s="31">
        <v>1004.6897460139661</v>
      </c>
      <c r="O303" s="31">
        <v>1004.7931200138141</v>
      </c>
      <c r="P303" s="31">
        <v>1006.7212266065335</v>
      </c>
      <c r="Q303" s="31">
        <v>1004.1105538579432</v>
      </c>
      <c r="R303" s="31">
        <v>1004.1978195861559</v>
      </c>
      <c r="S303" s="31">
        <v>1004.3757855350592</v>
      </c>
      <c r="T303" s="31">
        <v>1006.0054656825932</v>
      </c>
      <c r="U303" s="31">
        <v>1007.9269705036445</v>
      </c>
      <c r="V303" s="31">
        <v>1008.0224493089861</v>
      </c>
      <c r="W303" s="31">
        <v>1006.9007983124108</v>
      </c>
      <c r="X303" s="31">
        <v>1007.8077948082249</v>
      </c>
      <c r="Y303" s="31">
        <v>1007.8077954101552</v>
      </c>
      <c r="Z303" s="31">
        <v>1007.8077948082249</v>
      </c>
      <c r="AA303" s="31">
        <v>1005.7039427641816</v>
      </c>
      <c r="AB303" s="31">
        <v>1009.622060334707</v>
      </c>
      <c r="AC303" s="31">
        <v>1009.2437972140465</v>
      </c>
      <c r="AD303" s="31">
        <v>1012.1339398612356</v>
      </c>
      <c r="AE303" s="31">
        <v>1012.1437891979774</v>
      </c>
      <c r="AF303" s="31">
        <v>1010.318302578544</v>
      </c>
      <c r="AG303" s="31">
        <v>1015.2563117452255</v>
      </c>
      <c r="AH303" s="31">
        <v>1009.8257055664067</v>
      </c>
      <c r="AI303" s="31">
        <v>1011.8493418263939</v>
      </c>
      <c r="AJ303" s="31">
        <v>1012.5211378309366</v>
      </c>
      <c r="AK303" s="31">
        <v>1009.8257059639409</v>
      </c>
      <c r="AL303" s="31">
        <v>1009.8257055664067</v>
      </c>
      <c r="AM303" s="31">
        <v>1012.0828609413995</v>
      </c>
      <c r="AN303" s="31">
        <v>1009.8257059639409</v>
      </c>
      <c r="AO303" s="31">
        <v>1029.7647982407625</v>
      </c>
      <c r="AP303" s="31">
        <v>1010.2696338099217</v>
      </c>
      <c r="AQ303" s="31">
        <v>1008.9763932854707</v>
      </c>
      <c r="AR303" s="31">
        <v>1013.4880500206793</v>
      </c>
      <c r="AS303" s="31">
        <v>1011.782699991121</v>
      </c>
      <c r="AT303" s="31">
        <v>1010.2696338099217</v>
      </c>
      <c r="AU303" s="31">
        <v>1010.2696338099217</v>
      </c>
      <c r="AV303" s="31">
        <v>1002.8617765309001</v>
      </c>
      <c r="AW303" s="31">
        <v>1010.4598989367447</v>
      </c>
      <c r="AX303" s="31">
        <v>1011.5078052463766</v>
      </c>
      <c r="AY303" s="31">
        <v>1010.2696338099217</v>
      </c>
      <c r="AZ303" s="31">
        <v>1007.6661700987926</v>
      </c>
      <c r="BA303" s="31">
        <v>1008.2166207984633</v>
      </c>
      <c r="BB303" s="31">
        <v>1011.5107904052738</v>
      </c>
      <c r="BC303" s="31">
        <v>1007.9053551864635</v>
      </c>
      <c r="BD303" s="31">
        <v>1008.9436106751216</v>
      </c>
      <c r="BE303" s="31">
        <v>1011.5107910156263</v>
      </c>
      <c r="BF303" s="31">
        <v>1011.5107904052738</v>
      </c>
      <c r="BG303" s="31">
        <v>1027.8011987279169</v>
      </c>
      <c r="BH303" s="31">
        <v>1029.1591661242951</v>
      </c>
      <c r="BI303" s="31">
        <v>1018.7173801031818</v>
      </c>
      <c r="BJ303" s="31">
        <v>1026.4151996813939</v>
      </c>
      <c r="BK303" s="31">
        <v>1027.5053496162006</v>
      </c>
      <c r="BL303" s="31">
        <v>1019.7150392587736</v>
      </c>
      <c r="BM303" s="31">
        <v>1022.7358586102064</v>
      </c>
      <c r="BN303" s="31">
        <v>1022.3060160341471</v>
      </c>
      <c r="BO303" s="31">
        <v>1022.8258574967297</v>
      </c>
    </row>
    <row r="304" spans="1:67" ht="13.95" customHeight="1">
      <c r="A304" s="14">
        <f t="shared" si="4"/>
        <v>2099</v>
      </c>
      <c r="B304" s="32">
        <v>1007.9459822017117</v>
      </c>
      <c r="C304" s="32">
        <v>1002.6963311818541</v>
      </c>
      <c r="D304" s="32">
        <v>1003.942271426766</v>
      </c>
      <c r="E304" s="32">
        <v>1005.1482292394908</v>
      </c>
      <c r="F304" s="32">
        <v>1005.420655248069</v>
      </c>
      <c r="G304" s="32">
        <v>1006.3346524640343</v>
      </c>
      <c r="H304" s="32">
        <v>1003.9925328288757</v>
      </c>
      <c r="I304" s="32">
        <v>1005.5408716576432</v>
      </c>
      <c r="J304" s="32">
        <v>1013.2987195868133</v>
      </c>
      <c r="K304" s="31">
        <v>1001.6914724809012</v>
      </c>
      <c r="L304" s="31">
        <v>1001.8817492678536</v>
      </c>
      <c r="M304" s="31">
        <v>1003.1139340254012</v>
      </c>
      <c r="N304" s="31">
        <v>1002.3448730069829</v>
      </c>
      <c r="O304" s="31">
        <v>1002.3965600069075</v>
      </c>
      <c r="P304" s="31">
        <v>1003.3606133032663</v>
      </c>
      <c r="Q304" s="31">
        <v>1002.0552769289715</v>
      </c>
      <c r="R304" s="31">
        <v>1002.0989097930777</v>
      </c>
      <c r="S304" s="31">
        <v>1002.1878927675295</v>
      </c>
      <c r="T304" s="31">
        <v>1003.0027328412964</v>
      </c>
      <c r="U304" s="31">
        <v>1003.9634852518227</v>
      </c>
      <c r="V304" s="31">
        <v>1004.0112246544925</v>
      </c>
      <c r="W304" s="31">
        <v>1003.4503991562058</v>
      </c>
      <c r="X304" s="31">
        <v>1003.903897404113</v>
      </c>
      <c r="Y304" s="31">
        <v>1003.903897705077</v>
      </c>
      <c r="Z304" s="31">
        <v>1003.903897404113</v>
      </c>
      <c r="AA304" s="31">
        <v>1002.8519713820913</v>
      </c>
      <c r="AB304" s="31">
        <v>1004.8110301673541</v>
      </c>
      <c r="AC304" s="31">
        <v>1004.6218986070227</v>
      </c>
      <c r="AD304" s="31">
        <v>1006.0669699306171</v>
      </c>
      <c r="AE304" s="31">
        <v>1006.0718945989894</v>
      </c>
      <c r="AF304" s="31">
        <v>1005.1591512892719</v>
      </c>
      <c r="AG304" s="31">
        <v>1007.628155872613</v>
      </c>
      <c r="AH304" s="31">
        <v>1004.9128527832036</v>
      </c>
      <c r="AI304" s="31">
        <v>1005.9246709131976</v>
      </c>
      <c r="AJ304" s="31">
        <v>1006.260568915469</v>
      </c>
      <c r="AK304" s="31">
        <v>1004.9128529819702</v>
      </c>
      <c r="AL304" s="31">
        <v>1004.9128527832036</v>
      </c>
      <c r="AM304" s="31">
        <v>1006.0414304707002</v>
      </c>
      <c r="AN304" s="31">
        <v>1004.9128529819702</v>
      </c>
      <c r="AO304" s="31">
        <v>1014.882399120381</v>
      </c>
      <c r="AP304" s="31">
        <v>1005.1348169049613</v>
      </c>
      <c r="AQ304" s="31">
        <v>1004.4881966427349</v>
      </c>
      <c r="AR304" s="31">
        <v>1006.7440250103393</v>
      </c>
      <c r="AS304" s="31">
        <v>1005.8913499955611</v>
      </c>
      <c r="AT304" s="31">
        <v>1005.1348169049613</v>
      </c>
      <c r="AU304" s="31">
        <v>1005.1348169049613</v>
      </c>
      <c r="AV304" s="31">
        <v>1001.43088826545</v>
      </c>
      <c r="AW304" s="31">
        <v>1005.229949468373</v>
      </c>
      <c r="AX304" s="31">
        <v>1005.753902623188</v>
      </c>
      <c r="AY304" s="31">
        <v>1005.1348169049613</v>
      </c>
      <c r="AZ304" s="31">
        <v>1003.833085049396</v>
      </c>
      <c r="BA304" s="31">
        <v>1004.1083103992314</v>
      </c>
      <c r="BB304" s="31">
        <v>1005.7553952026371</v>
      </c>
      <c r="BC304" s="31">
        <v>1003.9526775932322</v>
      </c>
      <c r="BD304" s="31">
        <v>1004.4718053375602</v>
      </c>
      <c r="BE304" s="31">
        <v>1005.7553955078138</v>
      </c>
      <c r="BF304" s="31">
        <v>1005.7553952026371</v>
      </c>
      <c r="BG304" s="31">
        <v>1013.9005993639585</v>
      </c>
      <c r="BH304" s="31">
        <v>1014.579583062148</v>
      </c>
      <c r="BI304" s="31">
        <v>1009.3586900515911</v>
      </c>
      <c r="BJ304" s="31">
        <v>1013.2075998406975</v>
      </c>
      <c r="BK304" s="31">
        <v>1013.7526748081012</v>
      </c>
      <c r="BL304" s="31">
        <v>1009.8575196293873</v>
      </c>
      <c r="BM304" s="31">
        <v>1011.3679293051027</v>
      </c>
      <c r="BN304" s="31">
        <v>1011.1530080170728</v>
      </c>
      <c r="BO304" s="31">
        <v>1011.4129287483647</v>
      </c>
    </row>
    <row r="305" spans="1:67" ht="13.95" customHeight="1">
      <c r="A305" s="14">
        <f t="shared" si="4"/>
        <v>2100</v>
      </c>
      <c r="B305" s="32">
        <v>1000</v>
      </c>
      <c r="C305" s="32">
        <v>1000</v>
      </c>
      <c r="D305" s="32">
        <v>1000</v>
      </c>
      <c r="E305" s="32">
        <v>1000</v>
      </c>
      <c r="F305" s="32">
        <v>1000</v>
      </c>
      <c r="G305" s="32">
        <v>1000</v>
      </c>
      <c r="H305" s="32">
        <v>1000.0000000000001</v>
      </c>
      <c r="I305" s="32">
        <v>1000.0000000000002</v>
      </c>
      <c r="J305" s="32">
        <v>1000</v>
      </c>
      <c r="K305" s="31">
        <v>1000</v>
      </c>
      <c r="L305" s="31">
        <v>1000</v>
      </c>
      <c r="M305" s="31">
        <v>1000</v>
      </c>
      <c r="N305" s="31">
        <v>1000</v>
      </c>
      <c r="O305" s="31">
        <v>1000</v>
      </c>
      <c r="P305" s="31">
        <v>1000</v>
      </c>
      <c r="Q305" s="31">
        <v>1000</v>
      </c>
      <c r="R305" s="31">
        <v>1000</v>
      </c>
      <c r="S305" s="31">
        <v>1000</v>
      </c>
      <c r="T305" s="31">
        <v>1000</v>
      </c>
      <c r="U305" s="31">
        <v>1000</v>
      </c>
      <c r="V305" s="31">
        <v>1000</v>
      </c>
      <c r="W305" s="31">
        <v>1000</v>
      </c>
      <c r="X305" s="31">
        <v>1000</v>
      </c>
      <c r="Y305" s="31">
        <v>1000</v>
      </c>
      <c r="Z305" s="31">
        <v>1000</v>
      </c>
      <c r="AA305" s="31">
        <v>1000</v>
      </c>
      <c r="AB305" s="31">
        <v>1000</v>
      </c>
      <c r="AC305" s="31">
        <v>1000</v>
      </c>
      <c r="AD305" s="31">
        <v>1000</v>
      </c>
      <c r="AE305" s="31">
        <v>1000</v>
      </c>
      <c r="AF305" s="31">
        <v>1000</v>
      </c>
      <c r="AG305" s="31">
        <v>1000</v>
      </c>
      <c r="AH305" s="31">
        <v>1000</v>
      </c>
      <c r="AI305" s="31">
        <v>1000</v>
      </c>
      <c r="AJ305" s="31">
        <v>1000</v>
      </c>
      <c r="AK305" s="31">
        <v>1000</v>
      </c>
      <c r="AL305" s="31">
        <v>1000</v>
      </c>
      <c r="AM305" s="31">
        <v>1000</v>
      </c>
      <c r="AN305" s="31">
        <v>1000</v>
      </c>
      <c r="AO305" s="31">
        <v>1000</v>
      </c>
      <c r="AP305" s="31">
        <v>1000</v>
      </c>
      <c r="AQ305" s="31">
        <v>1000</v>
      </c>
      <c r="AR305" s="31">
        <v>1000</v>
      </c>
      <c r="AS305" s="31">
        <v>1000</v>
      </c>
      <c r="AT305" s="31">
        <v>1000</v>
      </c>
      <c r="AU305" s="31">
        <v>1000</v>
      </c>
      <c r="AV305" s="31">
        <v>1000</v>
      </c>
      <c r="AW305" s="31">
        <v>1000</v>
      </c>
      <c r="AX305" s="31">
        <v>1000</v>
      </c>
      <c r="AY305" s="31">
        <v>1000</v>
      </c>
      <c r="AZ305" s="31">
        <v>1000</v>
      </c>
      <c r="BA305" s="31">
        <v>1000</v>
      </c>
      <c r="BB305" s="31">
        <v>1000</v>
      </c>
      <c r="BC305" s="31">
        <v>1000</v>
      </c>
      <c r="BD305" s="31">
        <v>1000</v>
      </c>
      <c r="BE305" s="31">
        <v>1000</v>
      </c>
      <c r="BF305" s="31">
        <v>1000</v>
      </c>
      <c r="BG305" s="31">
        <v>1000</v>
      </c>
      <c r="BH305" s="31">
        <v>1000</v>
      </c>
      <c r="BI305" s="31">
        <v>1000</v>
      </c>
      <c r="BJ305" s="31">
        <v>1000</v>
      </c>
      <c r="BK305" s="31">
        <v>1000</v>
      </c>
      <c r="BL305" s="31">
        <v>1000</v>
      </c>
      <c r="BM305" s="31">
        <v>1000</v>
      </c>
      <c r="BN305" s="31">
        <v>1000</v>
      </c>
      <c r="BO305" s="31">
        <v>1000</v>
      </c>
    </row>
    <row r="306" spans="1:67" ht="10.199999999999999" customHeight="1">
      <c r="B306" s="31"/>
      <c r="C306" s="31"/>
      <c r="D306" s="31"/>
      <c r="E306" s="31"/>
      <c r="F306" s="31"/>
      <c r="G306" s="31"/>
      <c r="H306" s="31"/>
      <c r="I306" s="31"/>
      <c r="J306" s="31"/>
      <c r="K306" s="31"/>
      <c r="L306" s="31"/>
      <c r="M306" s="31"/>
      <c r="N306" s="31"/>
      <c r="O306" s="31"/>
      <c r="P306" s="31"/>
      <c r="Q306" s="31"/>
      <c r="R306" s="31"/>
      <c r="S306" s="31"/>
      <c r="T306" s="31"/>
      <c r="U306" s="31"/>
      <c r="V306" s="31"/>
      <c r="W306" s="31"/>
      <c r="X306" s="31"/>
      <c r="Y306" s="31"/>
      <c r="Z306" s="31"/>
      <c r="AA306" s="31"/>
      <c r="AB306" s="31"/>
      <c r="AC306" s="31"/>
      <c r="AD306" s="31"/>
      <c r="AE306" s="31"/>
      <c r="AF306" s="31"/>
      <c r="AG306" s="31"/>
      <c r="AH306" s="31"/>
      <c r="AI306" s="31"/>
      <c r="AJ306" s="31"/>
      <c r="AK306" s="31"/>
      <c r="AL306" s="31"/>
      <c r="AM306" s="31"/>
      <c r="AN306" s="31"/>
      <c r="AO306" s="31"/>
      <c r="AP306" s="31"/>
      <c r="AQ306" s="31"/>
      <c r="AR306" s="31"/>
      <c r="AS306" s="31"/>
      <c r="AT306" s="31"/>
      <c r="AU306" s="31"/>
      <c r="AV306" s="31"/>
      <c r="AW306" s="31"/>
      <c r="AX306" s="31"/>
      <c r="AY306" s="31"/>
      <c r="AZ306" s="31"/>
      <c r="BA306" s="31"/>
      <c r="BB306" s="31"/>
      <c r="BC306" s="31"/>
      <c r="BD306" s="31"/>
      <c r="BE306" s="31"/>
      <c r="BF306" s="31"/>
      <c r="BG306" s="31"/>
      <c r="BH306" s="31"/>
      <c r="BI306" s="31"/>
      <c r="BJ306" s="31"/>
      <c r="BK306" s="31"/>
      <c r="BL306" s="31"/>
      <c r="BM306" s="31"/>
      <c r="BN306" s="31"/>
      <c r="BO306" s="31"/>
    </row>
    <row r="307" spans="1:67" ht="10.199999999999999" customHeight="1">
      <c r="B307" s="31"/>
      <c r="C307" s="31"/>
      <c r="D307" s="31"/>
      <c r="E307" s="31"/>
      <c r="F307" s="31"/>
      <c r="G307" s="31"/>
      <c r="H307" s="31"/>
      <c r="I307" s="31"/>
      <c r="J307" s="31"/>
      <c r="K307" s="31"/>
      <c r="L307" s="31"/>
      <c r="M307" s="31"/>
      <c r="N307" s="31"/>
      <c r="O307" s="31"/>
      <c r="P307" s="31"/>
      <c r="Q307" s="31"/>
      <c r="R307" s="31"/>
      <c r="S307" s="31"/>
      <c r="T307" s="31"/>
      <c r="U307" s="31"/>
      <c r="V307" s="31"/>
      <c r="W307" s="31"/>
      <c r="X307" s="31"/>
      <c r="Y307" s="31"/>
      <c r="Z307" s="31"/>
      <c r="AA307" s="31"/>
      <c r="AB307" s="31"/>
      <c r="AC307" s="31"/>
      <c r="AD307" s="31"/>
      <c r="AE307" s="31"/>
      <c r="AF307" s="31"/>
      <c r="AG307" s="31"/>
      <c r="AH307" s="31"/>
      <c r="AI307" s="31"/>
      <c r="AJ307" s="31"/>
      <c r="AK307" s="31"/>
      <c r="AL307" s="31"/>
      <c r="AM307" s="31"/>
      <c r="AN307" s="31"/>
      <c r="AO307" s="31"/>
      <c r="AP307" s="31"/>
      <c r="AQ307" s="31"/>
      <c r="AR307" s="31"/>
      <c r="AS307" s="31"/>
      <c r="AT307" s="31"/>
      <c r="AU307" s="31"/>
      <c r="AV307" s="31"/>
      <c r="AW307" s="31"/>
      <c r="AX307" s="31"/>
      <c r="AY307" s="31"/>
      <c r="AZ307" s="31"/>
      <c r="BA307" s="31"/>
      <c r="BB307" s="31"/>
      <c r="BC307" s="31"/>
      <c r="BD307" s="31"/>
      <c r="BE307" s="31"/>
      <c r="BF307" s="31"/>
      <c r="BG307" s="31"/>
      <c r="BH307" s="31"/>
      <c r="BI307" s="31"/>
      <c r="BJ307" s="31"/>
      <c r="BK307" s="31"/>
      <c r="BL307" s="31"/>
      <c r="BM307" s="31"/>
      <c r="BN307" s="31"/>
      <c r="BO307" s="31"/>
    </row>
    <row r="308" spans="1:67" ht="10.199999999999999" customHeight="1">
      <c r="B308" s="20"/>
    </row>
    <row r="309" spans="1:67" ht="10.199999999999999" customHeight="1">
      <c r="B309" s="20"/>
    </row>
    <row r="310" spans="1:67" ht="10.199999999999999" customHeight="1">
      <c r="B310" s="20"/>
    </row>
    <row r="311" spans="1:67" ht="10.199999999999999" customHeight="1">
      <c r="B311" s="20"/>
    </row>
    <row r="312" spans="1:67" ht="10.199999999999999" customHeight="1">
      <c r="B312" s="20"/>
    </row>
    <row r="313" spans="1:67" ht="10.199999999999999" customHeight="1">
      <c r="B313" s="20"/>
    </row>
    <row r="314" spans="1:67" ht="10.199999999999999" customHeight="1">
      <c r="B314" s="20"/>
    </row>
    <row r="315" spans="1:67" ht="10.199999999999999" customHeight="1">
      <c r="B315" s="20"/>
    </row>
    <row r="316" spans="1:67" ht="10.199999999999999" customHeight="1">
      <c r="B316" s="20"/>
    </row>
    <row r="317" spans="1:67" ht="10.199999999999999" customHeight="1">
      <c r="B317" s="20"/>
    </row>
    <row r="318" spans="1:67" ht="10.199999999999999" customHeight="1">
      <c r="B318" s="20"/>
    </row>
    <row r="319" spans="1:67" ht="10.199999999999999" customHeight="1">
      <c r="B319" s="20"/>
    </row>
    <row r="320" spans="1:67" ht="10.199999999999999" customHeight="1">
      <c r="B320" s="20"/>
    </row>
    <row r="321" spans="2:2" ht="10.199999999999999" customHeight="1">
      <c r="B321" s="20"/>
    </row>
    <row r="322" spans="2:2" ht="10.199999999999999" customHeight="1">
      <c r="B322" s="20"/>
    </row>
    <row r="323" spans="2:2" ht="10.199999999999999" customHeight="1">
      <c r="B323" s="20"/>
    </row>
    <row r="324" spans="2:2" ht="10.199999999999999" customHeight="1">
      <c r="B324" s="20"/>
    </row>
    <row r="325" spans="2:2" ht="10.199999999999999" customHeight="1">
      <c r="B325" s="20"/>
    </row>
    <row r="326" spans="2:2" ht="10.199999999999999" customHeight="1">
      <c r="B326" s="20"/>
    </row>
    <row r="327" spans="2:2" ht="10.199999999999999" customHeight="1">
      <c r="B327" s="20"/>
    </row>
    <row r="328" spans="2:2" ht="10.199999999999999" customHeight="1">
      <c r="B328" s="20"/>
    </row>
    <row r="329" spans="2:2" ht="10.199999999999999" customHeight="1">
      <c r="B329" s="20"/>
    </row>
    <row r="330" spans="2:2" ht="10.199999999999999" customHeight="1">
      <c r="B330" s="20"/>
    </row>
    <row r="331" spans="2:2" ht="10.199999999999999" customHeight="1">
      <c r="B331" s="20"/>
    </row>
    <row r="332" spans="2:2" ht="10.199999999999999" customHeight="1">
      <c r="B332" s="20"/>
    </row>
    <row r="333" spans="2:2" ht="10.199999999999999" customHeight="1">
      <c r="B333" s="20"/>
    </row>
    <row r="334" spans="2:2" ht="10.199999999999999" customHeight="1">
      <c r="B334" s="20"/>
    </row>
    <row r="335" spans="2:2" ht="10.199999999999999" customHeight="1">
      <c r="B335" s="20"/>
    </row>
    <row r="336" spans="2:2" ht="10.199999999999999" customHeight="1">
      <c r="B336" s="20"/>
    </row>
    <row r="337" spans="2:2" ht="10.199999999999999" customHeight="1">
      <c r="B337" s="20"/>
    </row>
    <row r="338" spans="2:2" ht="10.199999999999999" customHeight="1">
      <c r="B338" s="20"/>
    </row>
    <row r="339" spans="2:2" ht="10.199999999999999" customHeight="1">
      <c r="B339" s="20"/>
    </row>
    <row r="340" spans="2:2" ht="10.199999999999999" customHeight="1">
      <c r="B340" s="20"/>
    </row>
    <row r="341" spans="2:2" ht="10.199999999999999" customHeight="1">
      <c r="B341" s="20"/>
    </row>
    <row r="342" spans="2:2" ht="10.199999999999999" customHeight="1">
      <c r="B342" s="20"/>
    </row>
    <row r="343" spans="2:2" ht="10.199999999999999" customHeight="1">
      <c r="B343" s="20"/>
    </row>
    <row r="344" spans="2:2" ht="10.199999999999999" customHeight="1">
      <c r="B344" s="20"/>
    </row>
    <row r="345" spans="2:2" ht="10.199999999999999" customHeight="1">
      <c r="B345" s="20"/>
    </row>
    <row r="346" spans="2:2" ht="10.199999999999999" customHeight="1">
      <c r="B346" s="20"/>
    </row>
    <row r="347" spans="2:2" ht="10.199999999999999" customHeight="1">
      <c r="B347" s="20"/>
    </row>
    <row r="348" spans="2:2" ht="10.199999999999999" customHeight="1"/>
    <row r="349" spans="2:2" ht="10.199999999999999" customHeight="1"/>
    <row r="350" spans="2:2" ht="10.199999999999999" customHeight="1"/>
    <row r="351" spans="2:2" ht="10.199999999999999" customHeight="1"/>
    <row r="352" spans="2:2" ht="10.199999999999999" customHeight="1"/>
    <row r="353" ht="10.199999999999999" customHeight="1"/>
    <row r="354" ht="10.199999999999999" customHeight="1"/>
    <row r="355" ht="10.199999999999999" customHeight="1"/>
    <row r="356" ht="10.199999999999999" customHeight="1"/>
    <row r="357" ht="10.199999999999999" customHeight="1"/>
    <row r="358" ht="10.199999999999999" customHeight="1"/>
    <row r="359" ht="10.199999999999999" customHeight="1"/>
    <row r="360" ht="10.199999999999999" customHeight="1"/>
    <row r="361" ht="10.199999999999999" customHeight="1"/>
    <row r="362" ht="10.199999999999999" customHeight="1"/>
    <row r="363" ht="10.199999999999999" customHeight="1"/>
    <row r="364" ht="10.199999999999999" customHeight="1"/>
    <row r="365" ht="10.199999999999999" customHeight="1"/>
    <row r="366" ht="10.199999999999999" customHeight="1"/>
    <row r="367" ht="10.199999999999999" customHeight="1"/>
    <row r="368" ht="10.199999999999999" customHeight="1"/>
    <row r="369" ht="10.199999999999999" customHeight="1"/>
    <row r="370" ht="10.199999999999999" customHeight="1"/>
    <row r="371" ht="10.199999999999999" customHeight="1"/>
    <row r="372" ht="10.199999999999999" customHeight="1"/>
    <row r="373" ht="10.199999999999999" customHeight="1"/>
    <row r="374" ht="10.199999999999999" customHeight="1"/>
    <row r="375" ht="10.199999999999999" customHeight="1"/>
    <row r="376" ht="10.199999999999999" customHeight="1"/>
    <row r="377" ht="10.199999999999999" customHeight="1"/>
    <row r="378" ht="10.199999999999999" customHeight="1"/>
    <row r="379" ht="10.199999999999999" customHeight="1"/>
    <row r="380" ht="10.199999999999999" customHeight="1"/>
    <row r="381" ht="10.199999999999999" customHeight="1"/>
    <row r="382" ht="10.199999999999999" customHeight="1"/>
    <row r="383" ht="10.199999999999999" customHeight="1"/>
    <row r="384" ht="10.199999999999999" customHeight="1"/>
    <row r="385" ht="10.199999999999999" customHeight="1"/>
    <row r="386" ht="10.199999999999999" customHeight="1"/>
    <row r="387" ht="10.199999999999999" customHeight="1"/>
    <row r="388" ht="10.199999999999999" customHeight="1"/>
    <row r="389" ht="10.199999999999999" customHeight="1"/>
    <row r="390" ht="10.199999999999999" customHeight="1"/>
    <row r="391" ht="10.199999999999999" customHeight="1"/>
    <row r="392" ht="10.199999999999999" customHeight="1"/>
    <row r="393" ht="10.199999999999999" customHeight="1"/>
    <row r="394" ht="10.199999999999999" customHeight="1"/>
    <row r="395" ht="10.199999999999999" customHeight="1"/>
    <row r="396" ht="10.199999999999999" customHeight="1"/>
    <row r="397" ht="10.199999999999999" customHeight="1"/>
    <row r="398" ht="10.199999999999999" customHeight="1"/>
    <row r="399" ht="10.199999999999999" customHeight="1"/>
    <row r="400" ht="10.199999999999999" customHeight="1"/>
    <row r="401" ht="10.199999999999999" customHeight="1"/>
    <row r="402" ht="10.199999999999999" customHeight="1"/>
    <row r="403" ht="10.199999999999999" customHeight="1"/>
    <row r="404" ht="10.199999999999999" customHeight="1"/>
    <row r="405" ht="10.199999999999999" customHeight="1"/>
    <row r="406" ht="10.199999999999999" customHeight="1"/>
    <row r="407" ht="10.199999999999999" customHeight="1"/>
    <row r="408" ht="10.199999999999999" customHeight="1"/>
    <row r="409" ht="10.199999999999999" customHeight="1"/>
    <row r="410" ht="10.199999999999999" customHeight="1"/>
    <row r="411" ht="10.199999999999999" customHeight="1"/>
    <row r="412" ht="10.199999999999999" customHeight="1"/>
    <row r="413" ht="10.199999999999999" customHeight="1"/>
    <row r="414" ht="10.199999999999999" customHeight="1"/>
    <row r="415" ht="10.199999999999999" customHeight="1"/>
    <row r="416" ht="10.199999999999999" customHeight="1"/>
    <row r="417" ht="10.199999999999999" customHeight="1"/>
    <row r="418" ht="10.199999999999999" customHeight="1"/>
    <row r="419" ht="10.199999999999999" customHeight="1"/>
    <row r="420" ht="10.199999999999999" customHeight="1"/>
    <row r="421" ht="10.199999999999999" customHeight="1"/>
    <row r="422" ht="10.199999999999999" customHeight="1"/>
    <row r="423" ht="10.199999999999999" customHeight="1"/>
    <row r="424" ht="10.199999999999999" customHeight="1"/>
    <row r="425" ht="10.199999999999999" customHeight="1"/>
    <row r="426" ht="10.199999999999999" customHeight="1"/>
    <row r="427" ht="10.199999999999999" customHeight="1"/>
    <row r="428" ht="10.199999999999999" customHeight="1"/>
    <row r="429" ht="10.199999999999999" customHeight="1"/>
    <row r="430" ht="10.199999999999999" customHeight="1"/>
    <row r="431" ht="10.199999999999999" customHeight="1"/>
    <row r="432" ht="10.199999999999999" customHeight="1"/>
    <row r="433" ht="10.199999999999999" customHeight="1"/>
    <row r="434" ht="10.199999999999999" customHeight="1"/>
    <row r="435" ht="10.199999999999999" customHeight="1"/>
    <row r="436" ht="10.199999999999999" customHeight="1"/>
    <row r="437" ht="10.199999999999999" customHeight="1"/>
    <row r="438" ht="10.199999999999999" customHeight="1"/>
    <row r="439" ht="10.199999999999999" customHeight="1"/>
    <row r="440" ht="10.199999999999999" customHeight="1"/>
    <row r="441" ht="10.199999999999999" customHeight="1"/>
    <row r="442" ht="10.199999999999999" customHeight="1"/>
    <row r="443" ht="10.199999999999999" customHeight="1"/>
    <row r="444" ht="10.199999999999999" customHeight="1"/>
    <row r="445" ht="10.199999999999999" customHeight="1"/>
    <row r="446" ht="10.199999999999999" customHeight="1"/>
    <row r="447" ht="10.199999999999999" customHeight="1"/>
    <row r="448" ht="10.199999999999999" customHeight="1"/>
    <row r="449" ht="10.199999999999999" customHeight="1"/>
    <row r="450" ht="10.199999999999999" customHeight="1"/>
    <row r="451" ht="10.199999999999999" customHeight="1"/>
    <row r="452" ht="10.199999999999999" customHeight="1"/>
    <row r="453" ht="10.199999999999999" customHeight="1"/>
    <row r="454" ht="10.199999999999999" customHeight="1"/>
    <row r="455" ht="10.199999999999999" customHeight="1"/>
    <row r="456" ht="10.199999999999999" customHeight="1"/>
    <row r="457" ht="10.199999999999999" customHeight="1"/>
    <row r="458" ht="10.199999999999999" customHeight="1"/>
    <row r="459" ht="10.199999999999999" customHeight="1"/>
    <row r="460" ht="10.199999999999999" customHeight="1"/>
    <row r="461" ht="10.199999999999999" customHeight="1"/>
    <row r="462" ht="10.199999999999999" customHeight="1"/>
    <row r="463" ht="10.199999999999999" customHeight="1"/>
    <row r="464" ht="10.199999999999999" customHeight="1"/>
    <row r="465" ht="10.199999999999999" customHeight="1"/>
    <row r="466" ht="10.199999999999999" customHeight="1"/>
    <row r="467" ht="10.199999999999999" customHeight="1"/>
    <row r="468" ht="10.199999999999999" customHeight="1"/>
    <row r="469" ht="10.199999999999999" customHeight="1"/>
    <row r="470" ht="10.199999999999999" customHeight="1"/>
    <row r="471" ht="10.199999999999999" customHeight="1"/>
    <row r="472" ht="10.199999999999999" customHeight="1"/>
    <row r="473" ht="10.199999999999999" customHeight="1"/>
    <row r="474" ht="10.199999999999999" customHeight="1"/>
    <row r="475" ht="10.199999999999999" customHeight="1"/>
    <row r="476" ht="10.199999999999999" customHeight="1"/>
    <row r="477" ht="10.199999999999999" customHeight="1"/>
    <row r="478" ht="10.199999999999999" customHeight="1"/>
    <row r="479" ht="10.199999999999999" customHeight="1"/>
    <row r="480" ht="10.199999999999999" customHeight="1"/>
    <row r="481" ht="10.199999999999999" customHeight="1"/>
    <row r="482" ht="10.199999999999999" customHeight="1"/>
    <row r="483" ht="10.199999999999999" customHeight="1"/>
    <row r="484" ht="10.199999999999999" customHeight="1"/>
    <row r="485" ht="10.199999999999999" customHeight="1"/>
    <row r="486" ht="10.199999999999999" customHeight="1"/>
    <row r="487" ht="10.199999999999999" customHeight="1"/>
    <row r="488" ht="10.199999999999999" customHeight="1"/>
    <row r="489" ht="10.199999999999999" customHeight="1"/>
    <row r="490" ht="10.199999999999999" customHeight="1"/>
    <row r="491" ht="10.199999999999999" customHeight="1"/>
    <row r="492" ht="10.199999999999999" customHeight="1"/>
    <row r="493" ht="10.199999999999999" customHeight="1"/>
    <row r="494" ht="10.199999999999999" customHeight="1"/>
    <row r="495" ht="10.199999999999999" customHeight="1"/>
    <row r="496" ht="10.199999999999999" customHeight="1"/>
    <row r="497" ht="10.199999999999999" customHeight="1"/>
    <row r="498" ht="10.199999999999999" customHeight="1"/>
    <row r="499" ht="10.199999999999999" customHeight="1"/>
    <row r="500" ht="10.199999999999999" customHeight="1"/>
    <row r="501" ht="10.199999999999999" customHeight="1"/>
    <row r="502" ht="10.199999999999999" customHeight="1"/>
    <row r="503" ht="10.199999999999999" customHeight="1"/>
    <row r="504" ht="10.199999999999999" customHeight="1"/>
    <row r="505" ht="10.199999999999999" customHeight="1"/>
    <row r="506" ht="10.199999999999999" customHeight="1"/>
    <row r="507" ht="10.199999999999999" customHeight="1"/>
    <row r="508" ht="10.199999999999999" customHeight="1"/>
    <row r="509" ht="10.199999999999999" customHeight="1"/>
    <row r="510" ht="10.199999999999999" customHeight="1"/>
    <row r="511" ht="10.199999999999999" customHeight="1"/>
    <row r="512" ht="10.199999999999999" customHeight="1"/>
    <row r="513" ht="10.199999999999999" customHeight="1"/>
    <row r="514" ht="10.199999999999999" customHeight="1"/>
    <row r="515" ht="10.199999999999999" customHeight="1"/>
    <row r="516" ht="10.199999999999999" customHeight="1"/>
    <row r="517" ht="10.199999999999999" customHeight="1"/>
    <row r="518" ht="10.199999999999999" customHeight="1"/>
    <row r="519" ht="10.199999999999999" customHeight="1"/>
    <row r="520" ht="10.199999999999999" customHeight="1"/>
    <row r="521" ht="10.199999999999999" customHeight="1"/>
    <row r="522" ht="10.199999999999999" customHeight="1"/>
    <row r="523" ht="10.199999999999999" customHeight="1"/>
    <row r="524" ht="10.199999999999999" customHeight="1"/>
    <row r="525" ht="10.199999999999999" customHeight="1"/>
    <row r="526" ht="10.199999999999999" customHeight="1"/>
    <row r="527" ht="10.199999999999999" customHeight="1"/>
    <row r="528" ht="10.199999999999999" customHeight="1"/>
    <row r="529" ht="10.199999999999999" customHeight="1"/>
    <row r="530" ht="10.199999999999999" customHeight="1"/>
    <row r="531" ht="10.199999999999999" customHeight="1"/>
    <row r="532" ht="10.199999999999999" customHeight="1"/>
    <row r="533" ht="10.199999999999999" customHeight="1"/>
    <row r="534" ht="10.199999999999999" customHeight="1"/>
    <row r="535" ht="10.199999999999999" customHeight="1"/>
    <row r="536" ht="10.199999999999999" customHeight="1"/>
    <row r="537" ht="10.199999999999999" customHeight="1"/>
    <row r="538" ht="10.199999999999999" customHeight="1"/>
    <row r="539" ht="10.199999999999999" customHeight="1"/>
    <row r="540" ht="10.199999999999999" customHeight="1"/>
    <row r="541" ht="10.199999999999999" customHeight="1"/>
    <row r="542" ht="10.199999999999999" customHeight="1"/>
    <row r="543" ht="10.199999999999999" customHeight="1"/>
    <row r="544" ht="10.199999999999999" customHeight="1"/>
    <row r="545" ht="10.199999999999999" customHeight="1"/>
    <row r="546" ht="10.199999999999999" customHeight="1"/>
    <row r="547" ht="10.199999999999999" customHeight="1"/>
    <row r="548" ht="10.199999999999999" customHeight="1"/>
    <row r="549" ht="10.199999999999999" customHeight="1"/>
    <row r="550" ht="10.199999999999999" customHeight="1"/>
    <row r="551" ht="10.199999999999999" customHeight="1"/>
    <row r="552" ht="10.199999999999999" customHeight="1"/>
    <row r="553" ht="10.199999999999999" customHeight="1"/>
    <row r="554" ht="10.199999999999999" customHeight="1"/>
    <row r="555" ht="10.199999999999999" customHeight="1"/>
    <row r="556" ht="10.199999999999999" customHeight="1"/>
    <row r="557" ht="10.199999999999999" customHeight="1"/>
    <row r="558" ht="10.199999999999999" customHeight="1"/>
    <row r="559" ht="10.199999999999999" customHeight="1"/>
    <row r="560" ht="10.199999999999999" customHeight="1"/>
    <row r="561" ht="10.199999999999999" customHeight="1"/>
    <row r="562" ht="10.199999999999999" customHeight="1"/>
    <row r="563" ht="10.199999999999999" customHeight="1"/>
    <row r="564" ht="10.199999999999999" customHeight="1"/>
    <row r="565" ht="10.199999999999999" customHeight="1"/>
    <row r="566" ht="10.199999999999999" customHeight="1"/>
    <row r="567" ht="10.199999999999999" customHeight="1"/>
    <row r="568" ht="10.199999999999999" customHeight="1"/>
    <row r="569" ht="10.199999999999999" customHeight="1"/>
    <row r="570" ht="10.199999999999999" customHeight="1"/>
    <row r="571" ht="10.199999999999999" customHeight="1"/>
    <row r="572" ht="10.199999999999999" customHeight="1"/>
    <row r="573" ht="10.199999999999999" customHeight="1"/>
    <row r="574" ht="10.199999999999999" customHeight="1"/>
    <row r="575" ht="10.199999999999999" customHeight="1"/>
    <row r="576" ht="10.199999999999999" customHeight="1"/>
    <row r="577" ht="10.199999999999999" customHeight="1"/>
    <row r="578" ht="10.199999999999999" customHeight="1"/>
    <row r="579" ht="10.199999999999999" customHeight="1"/>
    <row r="580" ht="10.199999999999999" customHeight="1"/>
    <row r="581" ht="10.199999999999999" customHeight="1"/>
    <row r="582" ht="10.199999999999999" customHeight="1"/>
    <row r="583" ht="10.199999999999999" customHeight="1"/>
    <row r="584" ht="10.199999999999999" customHeight="1"/>
    <row r="585" ht="10.199999999999999" customHeight="1"/>
    <row r="586" ht="10.199999999999999" customHeight="1"/>
    <row r="587" ht="10.199999999999999" customHeight="1"/>
    <row r="588" ht="10.199999999999999" customHeight="1"/>
    <row r="589" ht="10.199999999999999" customHeight="1"/>
    <row r="590" ht="10.199999999999999" customHeight="1"/>
    <row r="591" ht="10.199999999999999" customHeight="1"/>
    <row r="592" ht="10.199999999999999" customHeight="1"/>
    <row r="593" ht="10.199999999999999" customHeight="1"/>
    <row r="594" ht="10.199999999999999" customHeight="1"/>
    <row r="595" ht="10.199999999999999" customHeight="1"/>
    <row r="596" ht="10.199999999999999" customHeight="1"/>
    <row r="597" ht="10.199999999999999" customHeight="1"/>
    <row r="598" ht="10.199999999999999" customHeight="1"/>
    <row r="599" ht="10.199999999999999" customHeight="1"/>
    <row r="600" ht="10.199999999999999" customHeight="1"/>
    <row r="601" ht="10.199999999999999" customHeight="1"/>
    <row r="602" ht="10.199999999999999" customHeight="1"/>
    <row r="603" ht="10.199999999999999" customHeight="1"/>
    <row r="604" ht="10.199999999999999" customHeight="1"/>
    <row r="605" ht="10.199999999999999" customHeight="1"/>
    <row r="606" ht="10.199999999999999" customHeight="1"/>
    <row r="607" ht="10.199999999999999" customHeight="1"/>
    <row r="608" ht="10.199999999999999" customHeight="1"/>
    <row r="609" ht="10.199999999999999" customHeight="1"/>
    <row r="610" ht="10.199999999999999" customHeight="1"/>
    <row r="611" ht="10.199999999999999" customHeight="1"/>
    <row r="612" ht="10.199999999999999" customHeight="1"/>
    <row r="613" ht="10.199999999999999" customHeight="1"/>
    <row r="614" ht="10.199999999999999" customHeight="1"/>
    <row r="615" ht="10.199999999999999" customHeight="1"/>
    <row r="616" ht="10.199999999999999" customHeight="1"/>
    <row r="617" ht="10.199999999999999" customHeight="1"/>
    <row r="618" ht="10.199999999999999" customHeight="1"/>
    <row r="619" ht="10.199999999999999" customHeight="1"/>
    <row r="620" ht="10.199999999999999" customHeight="1"/>
    <row r="621" ht="10.199999999999999" customHeight="1"/>
    <row r="622" ht="10.199999999999999" customHeight="1"/>
    <row r="623" ht="10.199999999999999" customHeight="1"/>
    <row r="624" ht="10.199999999999999" customHeight="1"/>
    <row r="625" ht="10.199999999999999" customHeight="1"/>
    <row r="626" ht="10.199999999999999" customHeight="1"/>
    <row r="627" ht="10.199999999999999" customHeight="1"/>
    <row r="628" ht="10.199999999999999" customHeight="1"/>
    <row r="629" ht="10.199999999999999" customHeight="1"/>
    <row r="630" ht="10.199999999999999" customHeight="1"/>
    <row r="631" ht="10.199999999999999" customHeight="1"/>
    <row r="632" ht="10.199999999999999" customHeight="1"/>
    <row r="633" ht="10.199999999999999" customHeight="1"/>
    <row r="634" ht="10.199999999999999" customHeight="1"/>
    <row r="635" ht="10.199999999999999" customHeight="1"/>
    <row r="636" ht="10.199999999999999" customHeight="1"/>
    <row r="637" ht="10.199999999999999" customHeight="1"/>
    <row r="638" ht="10.199999999999999" customHeight="1"/>
    <row r="639" ht="10.199999999999999" customHeight="1"/>
    <row r="640" ht="10.199999999999999" customHeight="1"/>
    <row r="641" ht="10.199999999999999" customHeight="1"/>
    <row r="642" ht="10.199999999999999" customHeight="1"/>
    <row r="643" ht="10.199999999999999" customHeight="1"/>
    <row r="644" ht="10.199999999999999" customHeight="1"/>
    <row r="645" ht="10.199999999999999" customHeight="1"/>
    <row r="646" ht="10.199999999999999" customHeight="1"/>
    <row r="647" ht="10.199999999999999" customHeight="1"/>
    <row r="648" ht="10.199999999999999" customHeight="1"/>
    <row r="649" ht="10.199999999999999" customHeight="1"/>
    <row r="650" ht="10.199999999999999" customHeight="1"/>
    <row r="651" ht="10.199999999999999" customHeight="1"/>
    <row r="652" ht="10.199999999999999" customHeight="1"/>
    <row r="653" ht="10.199999999999999" customHeight="1"/>
    <row r="654" ht="10.199999999999999" customHeight="1"/>
    <row r="655" ht="10.199999999999999" customHeight="1"/>
    <row r="656" ht="10.199999999999999" customHeight="1"/>
    <row r="657" ht="10.199999999999999" customHeight="1"/>
    <row r="658" ht="10.199999999999999" customHeight="1"/>
    <row r="659" ht="10.199999999999999" customHeight="1"/>
    <row r="660" ht="10.199999999999999" customHeight="1"/>
    <row r="661" ht="10.199999999999999" customHeight="1"/>
    <row r="662" ht="10.199999999999999" customHeight="1"/>
    <row r="663" ht="10.199999999999999" customHeight="1"/>
    <row r="664" ht="10.199999999999999" customHeight="1"/>
    <row r="665" ht="10.199999999999999" customHeight="1"/>
    <row r="666" ht="10.199999999999999" customHeight="1"/>
    <row r="667" ht="10.199999999999999" customHeight="1"/>
    <row r="668" ht="10.199999999999999" customHeight="1"/>
    <row r="669" ht="10.199999999999999" customHeight="1"/>
    <row r="670" ht="10.199999999999999" customHeight="1"/>
    <row r="671" ht="10.199999999999999" customHeight="1"/>
    <row r="672" ht="10.199999999999999" customHeight="1"/>
    <row r="673" ht="10.199999999999999" customHeight="1"/>
    <row r="674" ht="10.199999999999999" customHeight="1"/>
    <row r="675" ht="10.199999999999999" customHeight="1"/>
    <row r="676" ht="10.199999999999999" customHeight="1"/>
    <row r="677" ht="10.199999999999999" customHeight="1"/>
    <row r="678" ht="10.199999999999999" customHeight="1"/>
    <row r="679" ht="10.199999999999999" customHeight="1"/>
    <row r="680" ht="10.199999999999999" customHeight="1"/>
    <row r="681" ht="10.199999999999999" customHeight="1"/>
    <row r="682" ht="10.199999999999999" customHeight="1"/>
    <row r="683" ht="10.199999999999999" customHeight="1"/>
    <row r="684" ht="10.199999999999999" customHeight="1"/>
    <row r="685" ht="10.199999999999999" customHeight="1"/>
    <row r="686" ht="10.199999999999999" customHeight="1"/>
    <row r="687" ht="10.199999999999999" customHeight="1"/>
    <row r="688" ht="10.199999999999999" customHeight="1"/>
    <row r="689" ht="10.199999999999999" customHeight="1"/>
    <row r="690" ht="10.199999999999999" customHeight="1"/>
    <row r="691" ht="10.199999999999999" customHeight="1"/>
    <row r="692" ht="10.199999999999999" customHeight="1"/>
    <row r="693" ht="10.199999999999999" customHeight="1"/>
    <row r="694" ht="10.199999999999999" customHeight="1"/>
    <row r="695" ht="10.199999999999999" customHeight="1"/>
    <row r="696" ht="10.199999999999999" customHeight="1"/>
    <row r="697" ht="10.199999999999999" customHeight="1"/>
    <row r="698" ht="10.199999999999999" customHeight="1"/>
    <row r="699" ht="10.199999999999999" customHeight="1"/>
    <row r="700" ht="10.199999999999999" customHeight="1"/>
    <row r="701" ht="10.199999999999999" customHeight="1"/>
    <row r="702" ht="10.199999999999999" customHeight="1"/>
    <row r="703" ht="10.199999999999999" customHeight="1"/>
    <row r="704" ht="10.199999999999999" customHeight="1"/>
    <row r="705" ht="10.199999999999999" customHeight="1"/>
    <row r="706" ht="10.199999999999999" customHeight="1"/>
    <row r="707" ht="10.199999999999999" customHeight="1"/>
    <row r="708" ht="10.199999999999999" customHeight="1"/>
    <row r="709" ht="10.199999999999999" customHeight="1"/>
    <row r="710" ht="10.199999999999999" customHeight="1"/>
    <row r="711" ht="10.199999999999999" customHeight="1"/>
    <row r="712" ht="10.199999999999999" customHeight="1"/>
    <row r="713" ht="10.199999999999999" customHeight="1"/>
    <row r="714" ht="10.199999999999999" customHeight="1"/>
    <row r="715" ht="10.199999999999999" customHeight="1"/>
    <row r="716" ht="10.199999999999999" customHeight="1"/>
    <row r="717" ht="10.199999999999999" customHeight="1"/>
    <row r="718" ht="10.199999999999999" customHeight="1"/>
    <row r="719" ht="10.199999999999999" customHeight="1"/>
    <row r="720" ht="10.199999999999999" customHeight="1"/>
    <row r="721" ht="10.199999999999999" customHeight="1"/>
    <row r="722" ht="10.199999999999999" customHeight="1"/>
    <row r="723" ht="10.199999999999999" customHeight="1"/>
    <row r="724" ht="10.199999999999999" customHeight="1"/>
    <row r="725" ht="10.199999999999999" customHeight="1"/>
    <row r="726" ht="10.199999999999999" customHeight="1"/>
    <row r="727" ht="10.199999999999999" customHeight="1"/>
    <row r="728" ht="10.199999999999999" customHeight="1"/>
    <row r="729" ht="10.199999999999999" customHeight="1"/>
    <row r="730" ht="10.199999999999999" customHeight="1"/>
    <row r="731" ht="10.199999999999999" customHeight="1"/>
    <row r="732" ht="10.199999999999999" customHeight="1"/>
    <row r="733" ht="10.199999999999999" customHeight="1"/>
    <row r="734" ht="10.199999999999999" customHeight="1"/>
    <row r="735" ht="10.199999999999999" customHeight="1"/>
    <row r="736" ht="10.199999999999999" customHeight="1"/>
    <row r="737" ht="10.199999999999999" customHeight="1"/>
    <row r="738" ht="10.199999999999999" customHeight="1"/>
    <row r="739" ht="10.199999999999999" customHeight="1"/>
    <row r="740" ht="10.199999999999999" customHeight="1"/>
    <row r="741" ht="10.199999999999999" customHeight="1"/>
    <row r="742" ht="10.199999999999999" customHeight="1"/>
    <row r="743" ht="10.199999999999999" customHeight="1"/>
    <row r="744" ht="10.199999999999999" customHeight="1"/>
    <row r="745" ht="10.199999999999999" customHeight="1"/>
    <row r="746" ht="10.199999999999999" customHeight="1"/>
    <row r="747" ht="10.199999999999999" customHeight="1"/>
    <row r="748" ht="10.199999999999999" customHeight="1"/>
    <row r="749" ht="10.199999999999999" customHeight="1"/>
    <row r="750" ht="10.199999999999999" customHeight="1"/>
    <row r="751" ht="10.199999999999999" customHeight="1"/>
    <row r="752" ht="10.199999999999999" customHeight="1"/>
    <row r="753" ht="10.199999999999999" customHeight="1"/>
    <row r="754" ht="10.199999999999999" customHeight="1"/>
    <row r="755" ht="10.199999999999999" customHeight="1"/>
    <row r="756" ht="10.199999999999999" customHeight="1"/>
    <row r="757" ht="10.199999999999999" customHeight="1"/>
    <row r="758" ht="10.199999999999999" customHeight="1"/>
    <row r="759" ht="10.199999999999999" customHeight="1"/>
    <row r="760" ht="10.199999999999999" customHeight="1"/>
    <row r="761" ht="10.199999999999999" customHeight="1"/>
    <row r="762" ht="10.199999999999999" customHeight="1"/>
    <row r="763" ht="10.199999999999999" customHeight="1"/>
    <row r="764" ht="10.199999999999999" customHeight="1"/>
    <row r="765" ht="10.199999999999999" customHeight="1"/>
    <row r="766" ht="10.199999999999999" customHeight="1"/>
    <row r="767" ht="10.199999999999999" customHeight="1"/>
    <row r="768" ht="10.199999999999999" customHeight="1"/>
    <row r="769" ht="10.199999999999999" customHeight="1"/>
    <row r="770" ht="10.199999999999999" customHeight="1"/>
    <row r="771" ht="10.199999999999999" customHeight="1"/>
    <row r="772" ht="10.199999999999999" customHeight="1"/>
    <row r="773" ht="10.199999999999999" customHeight="1"/>
    <row r="774" ht="10.199999999999999" customHeight="1"/>
    <row r="775" ht="10.199999999999999" customHeight="1"/>
    <row r="776" ht="10.199999999999999" customHeight="1"/>
    <row r="777" ht="10.199999999999999" customHeight="1"/>
    <row r="778" ht="10.199999999999999" customHeight="1"/>
    <row r="779" ht="10.199999999999999" customHeight="1"/>
    <row r="780" ht="10.199999999999999" customHeight="1"/>
    <row r="781" ht="10.199999999999999" customHeight="1"/>
    <row r="782" ht="10.199999999999999" customHeight="1"/>
    <row r="783" ht="10.199999999999999" customHeight="1"/>
    <row r="784" ht="10.199999999999999" customHeight="1"/>
    <row r="785" ht="10.199999999999999" customHeight="1"/>
    <row r="786" ht="10.199999999999999" customHeight="1"/>
    <row r="787" ht="10.199999999999999" customHeight="1"/>
    <row r="788" ht="10.199999999999999" customHeight="1"/>
    <row r="789" ht="10.199999999999999" customHeight="1"/>
    <row r="790" ht="10.199999999999999" customHeight="1"/>
    <row r="791" ht="10.199999999999999" customHeight="1"/>
    <row r="792" ht="10.199999999999999" customHeight="1"/>
    <row r="793" ht="10.199999999999999" customHeight="1"/>
    <row r="794" ht="10.199999999999999" customHeight="1"/>
    <row r="795" ht="10.199999999999999" customHeight="1"/>
    <row r="796" ht="10.199999999999999" customHeight="1"/>
    <row r="797" ht="10.199999999999999" customHeight="1"/>
    <row r="798" ht="10.199999999999999" customHeight="1"/>
    <row r="799" ht="10.199999999999999" customHeight="1"/>
    <row r="800" ht="10.199999999999999" customHeight="1"/>
    <row r="801" ht="10.199999999999999" customHeight="1"/>
    <row r="802" ht="10.199999999999999" customHeight="1"/>
    <row r="803" ht="10.199999999999999" customHeight="1"/>
    <row r="804" ht="10.199999999999999" customHeight="1"/>
    <row r="805" ht="10.199999999999999" customHeight="1"/>
    <row r="806" ht="10.199999999999999" customHeight="1"/>
    <row r="807" ht="10.199999999999999" customHeight="1"/>
    <row r="808" ht="10.199999999999999" customHeight="1"/>
    <row r="809" ht="10.199999999999999" customHeight="1"/>
    <row r="810" ht="10.199999999999999" customHeight="1"/>
    <row r="811" ht="10.199999999999999" customHeight="1"/>
    <row r="812" ht="10.199999999999999" customHeight="1"/>
    <row r="813" ht="10.199999999999999" customHeight="1"/>
    <row r="814" ht="10.199999999999999" customHeight="1"/>
    <row r="815" ht="10.199999999999999" customHeight="1"/>
    <row r="816" ht="10.199999999999999" customHeight="1"/>
    <row r="817" ht="10.199999999999999" customHeight="1"/>
    <row r="818" ht="10.199999999999999" customHeight="1"/>
    <row r="819" ht="10.199999999999999" customHeight="1"/>
    <row r="820" ht="10.199999999999999" customHeight="1"/>
    <row r="821" ht="10.199999999999999" customHeight="1"/>
    <row r="822" ht="10.199999999999999" customHeight="1"/>
    <row r="823" ht="10.199999999999999" customHeight="1"/>
    <row r="824" ht="10.199999999999999" customHeight="1"/>
    <row r="825" ht="10.199999999999999" customHeight="1"/>
    <row r="826" ht="10.199999999999999" customHeight="1"/>
    <row r="827" ht="10.199999999999999" customHeight="1"/>
    <row r="828" ht="10.199999999999999" customHeight="1"/>
    <row r="829" ht="10.199999999999999" customHeight="1"/>
    <row r="830" ht="10.199999999999999" customHeight="1"/>
    <row r="831" ht="10.199999999999999" customHeight="1"/>
    <row r="832" ht="10.199999999999999" customHeight="1"/>
    <row r="833" ht="10.199999999999999" customHeight="1"/>
    <row r="834" ht="10.199999999999999" customHeight="1"/>
    <row r="835" ht="10.199999999999999" customHeight="1"/>
    <row r="836" ht="10.199999999999999" customHeight="1"/>
    <row r="837" ht="10.199999999999999" customHeight="1"/>
    <row r="838" ht="10.199999999999999" customHeight="1"/>
    <row r="839" ht="10.199999999999999" customHeight="1"/>
    <row r="840" ht="10.199999999999999" customHeight="1"/>
    <row r="841" ht="10.199999999999999" customHeight="1"/>
    <row r="842" ht="10.199999999999999" customHeight="1"/>
    <row r="843" ht="10.199999999999999" customHeight="1"/>
    <row r="844" ht="10.199999999999999" customHeight="1"/>
    <row r="845" ht="10.199999999999999" customHeight="1"/>
    <row r="846" ht="10.199999999999999" customHeight="1"/>
    <row r="847" ht="10.199999999999999" customHeight="1"/>
    <row r="848" ht="10.199999999999999" customHeight="1"/>
    <row r="849" ht="10.199999999999999" customHeight="1"/>
    <row r="850" ht="10.199999999999999" customHeight="1"/>
    <row r="851" ht="10.199999999999999" customHeight="1"/>
    <row r="852" ht="10.199999999999999" customHeight="1"/>
    <row r="853" ht="10.199999999999999" customHeight="1"/>
    <row r="854" ht="10.199999999999999" customHeight="1"/>
    <row r="855" ht="10.199999999999999" customHeight="1"/>
    <row r="856" ht="10.199999999999999" customHeight="1"/>
    <row r="857" ht="10.199999999999999" customHeight="1"/>
    <row r="858" ht="10.199999999999999" customHeight="1"/>
    <row r="859" ht="10.199999999999999" customHeight="1"/>
    <row r="860" ht="10.199999999999999" customHeight="1"/>
    <row r="861" ht="10.199999999999999" customHeight="1"/>
    <row r="862" ht="10.199999999999999" customHeight="1"/>
    <row r="863" ht="10.199999999999999" customHeight="1"/>
    <row r="864" ht="10.199999999999999" customHeight="1"/>
    <row r="865" ht="10.199999999999999" customHeight="1"/>
    <row r="866" ht="10.199999999999999" customHeight="1"/>
    <row r="867" ht="10.199999999999999" customHeight="1"/>
    <row r="868" ht="10.199999999999999" customHeight="1"/>
    <row r="869" ht="10.199999999999999" customHeight="1"/>
    <row r="870" ht="10.199999999999999" customHeight="1"/>
    <row r="871" ht="10.199999999999999" customHeight="1"/>
    <row r="872" ht="10.199999999999999" customHeight="1"/>
    <row r="873" ht="10.199999999999999" customHeight="1"/>
    <row r="874" ht="10.199999999999999" customHeight="1"/>
    <row r="875" ht="10.199999999999999" customHeight="1"/>
    <row r="876" ht="10.199999999999999" customHeight="1"/>
    <row r="877" ht="10.199999999999999" customHeight="1"/>
    <row r="878" ht="10.199999999999999" customHeight="1"/>
    <row r="879" ht="10.199999999999999" customHeight="1"/>
    <row r="880" ht="10.199999999999999" customHeight="1"/>
    <row r="881" ht="10.199999999999999" customHeight="1"/>
    <row r="882" ht="10.199999999999999" customHeight="1"/>
    <row r="883" ht="10.199999999999999" customHeight="1"/>
    <row r="884" ht="10.199999999999999" customHeight="1"/>
    <row r="885" ht="10.199999999999999" customHeight="1"/>
    <row r="886" ht="10.199999999999999" customHeight="1"/>
    <row r="887" ht="10.199999999999999" customHeight="1"/>
    <row r="888" ht="10.199999999999999" customHeight="1"/>
    <row r="889" ht="10.199999999999999" customHeight="1"/>
    <row r="890" ht="10.199999999999999" customHeight="1"/>
    <row r="891" ht="10.199999999999999" customHeight="1"/>
    <row r="892" ht="10.199999999999999" customHeight="1"/>
    <row r="893" ht="10.199999999999999" customHeight="1"/>
    <row r="894" ht="10.199999999999999" customHeight="1"/>
    <row r="895" ht="10.199999999999999" customHeight="1"/>
    <row r="896" ht="10.199999999999999" customHeight="1"/>
    <row r="897" ht="10.199999999999999" customHeight="1"/>
    <row r="898" ht="10.199999999999999" customHeight="1"/>
    <row r="899" ht="10.199999999999999" customHeight="1"/>
    <row r="900" ht="10.199999999999999" customHeight="1"/>
    <row r="901" ht="10.199999999999999" customHeight="1"/>
    <row r="902" ht="10.199999999999999" customHeight="1"/>
    <row r="903" ht="10.199999999999999" customHeight="1"/>
    <row r="904" ht="10.199999999999999" customHeight="1"/>
    <row r="905" ht="10.199999999999999" customHeight="1"/>
    <row r="906" ht="10.199999999999999" customHeight="1"/>
    <row r="907" ht="10.199999999999999" customHeight="1"/>
    <row r="908" ht="10.199999999999999" customHeight="1"/>
    <row r="909" ht="10.199999999999999" customHeight="1"/>
    <row r="910" ht="10.199999999999999" customHeight="1"/>
    <row r="911" ht="10.199999999999999" customHeight="1"/>
    <row r="912" ht="10.199999999999999" customHeight="1"/>
    <row r="913" ht="10.199999999999999" customHeight="1"/>
    <row r="914" ht="10.199999999999999" customHeight="1"/>
    <row r="915" ht="10.199999999999999" customHeight="1"/>
    <row r="916" ht="10.199999999999999" customHeight="1"/>
    <row r="917" ht="10.199999999999999" customHeight="1"/>
    <row r="918" ht="10.199999999999999" customHeight="1"/>
    <row r="919" ht="10.199999999999999" customHeight="1"/>
    <row r="920" ht="10.199999999999999" customHeight="1"/>
    <row r="921" ht="10.199999999999999" customHeight="1"/>
    <row r="922" ht="10.199999999999999" customHeight="1"/>
    <row r="923" ht="10.199999999999999" customHeight="1"/>
    <row r="924" ht="10.199999999999999" customHeight="1"/>
    <row r="925" ht="10.199999999999999" customHeight="1"/>
    <row r="926" ht="10.199999999999999" customHeight="1"/>
    <row r="927" ht="10.199999999999999" customHeight="1"/>
    <row r="928" ht="10.199999999999999" customHeight="1"/>
    <row r="929" ht="10.199999999999999" customHeight="1"/>
    <row r="930" ht="10.199999999999999" customHeight="1"/>
    <row r="931" ht="10.199999999999999" customHeight="1"/>
    <row r="932" ht="10.199999999999999" customHeight="1"/>
    <row r="933" ht="10.199999999999999" customHeight="1"/>
    <row r="934" ht="10.199999999999999" customHeight="1"/>
    <row r="935" ht="10.199999999999999" customHeight="1"/>
    <row r="936" ht="10.199999999999999" customHeight="1"/>
    <row r="937" ht="10.199999999999999" customHeight="1"/>
    <row r="938" ht="10.199999999999999" customHeight="1"/>
    <row r="939" ht="10.199999999999999" customHeight="1"/>
    <row r="940" ht="10.199999999999999" customHeight="1"/>
    <row r="941" ht="10.199999999999999" customHeight="1"/>
    <row r="942" ht="10.199999999999999" customHeight="1"/>
    <row r="943" ht="10.199999999999999" customHeight="1"/>
    <row r="944" ht="10.199999999999999" customHeight="1"/>
    <row r="945" ht="10.199999999999999" customHeight="1"/>
    <row r="946" ht="10.199999999999999" customHeight="1"/>
    <row r="947" ht="10.199999999999999" customHeight="1"/>
    <row r="948" ht="10.199999999999999" customHeight="1"/>
    <row r="949" ht="10.199999999999999" customHeight="1"/>
    <row r="950" ht="10.199999999999999" customHeight="1"/>
    <row r="951" ht="10.199999999999999" customHeight="1"/>
    <row r="952" ht="10.199999999999999" customHeight="1"/>
    <row r="953" ht="10.199999999999999" customHeight="1"/>
    <row r="954" ht="10.199999999999999" customHeight="1"/>
    <row r="955" ht="10.199999999999999" customHeight="1"/>
    <row r="956" ht="10.199999999999999" customHeight="1"/>
    <row r="957" ht="10.199999999999999" customHeight="1"/>
    <row r="958" ht="10.199999999999999" customHeight="1"/>
    <row r="959" ht="10.199999999999999" customHeight="1"/>
    <row r="960" ht="10.199999999999999" customHeight="1"/>
    <row r="961" ht="10.199999999999999" customHeight="1"/>
    <row r="962" ht="10.199999999999999" customHeight="1"/>
    <row r="963" ht="10.199999999999999" customHeight="1"/>
    <row r="964" ht="10.199999999999999" customHeight="1"/>
    <row r="965" ht="10.199999999999999" customHeight="1"/>
    <row r="966" ht="10.199999999999999" customHeight="1"/>
    <row r="967" ht="10.199999999999999" customHeight="1"/>
    <row r="968" ht="10.199999999999999" customHeight="1"/>
    <row r="969" ht="10.199999999999999" customHeight="1"/>
    <row r="970" ht="10.199999999999999" customHeight="1"/>
    <row r="971" ht="10.199999999999999" customHeight="1"/>
    <row r="972" ht="10.199999999999999" customHeight="1"/>
    <row r="973" ht="10.199999999999999" customHeight="1"/>
    <row r="974" ht="10.199999999999999" customHeight="1"/>
    <row r="975" ht="10.199999999999999" customHeight="1"/>
    <row r="976" ht="10.199999999999999" customHeight="1"/>
    <row r="977" ht="10.199999999999999" customHeight="1"/>
    <row r="978" ht="10.199999999999999" customHeight="1"/>
    <row r="979" ht="10.199999999999999" customHeight="1"/>
    <row r="980" ht="10.199999999999999" customHeight="1"/>
    <row r="981" ht="10.199999999999999" customHeight="1"/>
    <row r="982" ht="10.199999999999999" customHeight="1"/>
    <row r="983" ht="10.199999999999999" customHeight="1"/>
    <row r="984" ht="10.199999999999999" customHeight="1"/>
    <row r="985" ht="10.199999999999999" customHeight="1"/>
    <row r="986" ht="10.199999999999999" customHeight="1"/>
    <row r="987" ht="10.199999999999999" customHeight="1"/>
    <row r="988" ht="10.199999999999999" customHeight="1"/>
    <row r="989" ht="10.199999999999999" customHeight="1"/>
    <row r="990" ht="10.199999999999999" customHeight="1"/>
    <row r="991" ht="10.199999999999999" customHeight="1"/>
    <row r="992" ht="10.199999999999999" customHeight="1"/>
    <row r="993" ht="10.199999999999999" customHeight="1"/>
    <row r="994" ht="10.199999999999999" customHeight="1"/>
    <row r="995" ht="10.199999999999999" customHeight="1"/>
    <row r="996" ht="10.199999999999999" customHeight="1"/>
    <row r="997" ht="10.199999999999999" customHeight="1"/>
    <row r="998" ht="10.199999999999999" customHeight="1"/>
    <row r="999" ht="10.199999999999999" customHeight="1"/>
    <row r="1000" ht="10.199999999999999" customHeight="1"/>
    <row r="1001" ht="10.199999999999999" customHeight="1"/>
    <row r="1002" ht="10.199999999999999" customHeight="1"/>
    <row r="1003" ht="10.199999999999999" customHeight="1"/>
    <row r="1004" ht="10.199999999999999" customHeight="1"/>
    <row r="1005" ht="10.199999999999999" customHeight="1"/>
    <row r="1006" ht="10.199999999999999" customHeight="1"/>
    <row r="1007" ht="10.199999999999999" customHeight="1"/>
    <row r="1008" ht="10.199999999999999" customHeight="1"/>
    <row r="1009" ht="10.199999999999999" customHeight="1"/>
    <row r="1010" ht="10.199999999999999" customHeight="1"/>
    <row r="1011" ht="10.199999999999999" customHeight="1"/>
    <row r="1012" ht="10.199999999999999" customHeight="1"/>
    <row r="1013" ht="10.199999999999999" customHeight="1"/>
    <row r="1014" ht="10.199999999999999" customHeight="1"/>
    <row r="1015" ht="10.199999999999999" customHeight="1"/>
    <row r="1016" ht="10.199999999999999" customHeight="1"/>
    <row r="1017" ht="10.199999999999999" customHeight="1"/>
    <row r="1018" ht="10.199999999999999" customHeight="1"/>
    <row r="1019" ht="10.199999999999999" customHeight="1"/>
    <row r="1020" ht="10.199999999999999" customHeight="1"/>
    <row r="1021" ht="10.199999999999999" customHeight="1"/>
    <row r="1022" ht="10.199999999999999" customHeight="1"/>
    <row r="1023" ht="10.199999999999999" customHeight="1"/>
    <row r="1024" ht="10.199999999999999" customHeight="1"/>
    <row r="1025" ht="10.199999999999999" customHeight="1"/>
    <row r="1026" ht="10.199999999999999" customHeight="1"/>
    <row r="1027" ht="10.199999999999999" customHeight="1"/>
    <row r="1028" ht="10.199999999999999" customHeight="1"/>
    <row r="1029" ht="10.199999999999999" customHeight="1"/>
    <row r="1030" ht="10.199999999999999" customHeight="1"/>
    <row r="1031" ht="10.199999999999999" customHeight="1"/>
    <row r="1032" ht="10.199999999999999" customHeight="1"/>
    <row r="1033" ht="10.199999999999999" customHeight="1"/>
    <row r="1034" ht="10.199999999999999" customHeight="1"/>
    <row r="1035" ht="10.199999999999999" customHeight="1"/>
    <row r="1036" ht="10.199999999999999" customHeight="1"/>
    <row r="1037" ht="10.199999999999999" customHeight="1"/>
    <row r="1038" ht="10.199999999999999" customHeight="1"/>
    <row r="1039" ht="10.199999999999999" customHeight="1"/>
    <row r="1040" ht="10.199999999999999" customHeight="1"/>
    <row r="1041" ht="10.199999999999999" customHeight="1"/>
    <row r="1042" ht="10.199999999999999" customHeight="1"/>
    <row r="1043" ht="10.199999999999999" customHeight="1"/>
    <row r="1044" ht="10.199999999999999" customHeight="1"/>
    <row r="1045" ht="10.199999999999999" customHeight="1"/>
    <row r="1046" ht="10.199999999999999" customHeight="1"/>
    <row r="1047" ht="10.199999999999999" customHeight="1"/>
    <row r="1048" ht="10.199999999999999" customHeight="1"/>
    <row r="1049" ht="10.199999999999999" customHeight="1"/>
    <row r="1050" ht="10.199999999999999" customHeight="1"/>
    <row r="1051" ht="10.199999999999999" customHeight="1"/>
    <row r="1052" ht="10.199999999999999" customHeight="1"/>
    <row r="1053" ht="10.199999999999999" customHeight="1"/>
    <row r="1054" ht="10.199999999999999" customHeight="1"/>
    <row r="1055" ht="10.199999999999999" customHeight="1"/>
    <row r="1056" ht="10.199999999999999" customHeight="1"/>
    <row r="1057" ht="10.199999999999999" customHeight="1"/>
    <row r="1058" ht="10.199999999999999" customHeight="1"/>
    <row r="1059" ht="10.199999999999999" customHeight="1"/>
    <row r="1060" ht="10.199999999999999" customHeight="1"/>
    <row r="1061" ht="10.199999999999999" customHeight="1"/>
    <row r="1062" ht="10.199999999999999" customHeight="1"/>
    <row r="1063" ht="10.199999999999999" customHeight="1"/>
    <row r="1064" ht="10.199999999999999" customHeight="1"/>
    <row r="1065" ht="10.199999999999999" customHeight="1"/>
    <row r="1066" ht="10.199999999999999" customHeight="1"/>
    <row r="1067" ht="10.199999999999999" customHeight="1"/>
    <row r="1068" ht="10.199999999999999" customHeight="1"/>
    <row r="1069" ht="10.199999999999999" customHeight="1"/>
    <row r="1070" ht="10.199999999999999" customHeight="1"/>
    <row r="1071" ht="10.199999999999999" customHeight="1"/>
    <row r="1072" ht="10.199999999999999" customHeight="1"/>
    <row r="1073" ht="10.199999999999999" customHeight="1"/>
    <row r="1074" ht="10.199999999999999" customHeight="1"/>
    <row r="1075" ht="10.199999999999999" customHeight="1"/>
    <row r="1076" ht="10.199999999999999" customHeight="1"/>
    <row r="1077" ht="10.199999999999999" customHeight="1"/>
    <row r="1078" ht="10.199999999999999" customHeight="1"/>
    <row r="1079" ht="10.199999999999999" customHeight="1"/>
    <row r="1080" ht="10.199999999999999" customHeight="1"/>
    <row r="1081" ht="10.199999999999999" customHeight="1"/>
    <row r="1082" ht="10.199999999999999" customHeight="1"/>
    <row r="1083" ht="10.199999999999999" customHeight="1"/>
    <row r="1084" ht="10.199999999999999" customHeight="1"/>
    <row r="1085" ht="10.199999999999999" customHeight="1"/>
    <row r="1086" ht="10.199999999999999" customHeight="1"/>
    <row r="1087" ht="10.199999999999999" customHeight="1"/>
    <row r="1088" ht="10.199999999999999" customHeight="1"/>
    <row r="1089" ht="10.199999999999999" customHeight="1"/>
    <row r="1090" ht="10.199999999999999" customHeight="1"/>
    <row r="1091" ht="10.199999999999999" customHeight="1"/>
    <row r="1092" ht="10.199999999999999" customHeight="1"/>
    <row r="1093" ht="10.199999999999999" customHeight="1"/>
    <row r="1094" ht="10.199999999999999" customHeight="1"/>
    <row r="1095" ht="10.199999999999999" customHeight="1"/>
    <row r="1096" ht="10.199999999999999" customHeight="1"/>
    <row r="1097" ht="10.199999999999999" customHeight="1"/>
    <row r="1098" ht="10.199999999999999" customHeight="1"/>
    <row r="1099" ht="10.199999999999999" customHeight="1"/>
    <row r="1100" ht="10.199999999999999" customHeight="1"/>
    <row r="1101" ht="10.199999999999999" customHeight="1"/>
    <row r="1102" ht="10.199999999999999" customHeight="1"/>
    <row r="1103" ht="10.199999999999999" customHeight="1"/>
    <row r="1104" ht="10.199999999999999" customHeight="1"/>
    <row r="1105" ht="10.199999999999999" customHeight="1"/>
    <row r="1106" ht="10.199999999999999" customHeight="1"/>
    <row r="1107" ht="10.199999999999999" customHeight="1"/>
    <row r="1108" ht="10.199999999999999" customHeight="1"/>
    <row r="1109" ht="10.199999999999999" customHeight="1"/>
    <row r="1110" ht="10.199999999999999" customHeight="1"/>
    <row r="1111" ht="10.199999999999999" customHeight="1"/>
    <row r="1112" ht="10.199999999999999" customHeight="1"/>
    <row r="1113" ht="10.199999999999999" customHeight="1"/>
    <row r="1114" ht="10.199999999999999" customHeight="1"/>
    <row r="1115" ht="10.199999999999999" customHeight="1"/>
    <row r="1116" ht="10.199999999999999" customHeight="1"/>
    <row r="1117" ht="10.199999999999999" customHeight="1"/>
    <row r="1118" ht="10.199999999999999" customHeight="1"/>
    <row r="1119" ht="10.199999999999999" customHeight="1"/>
    <row r="1120" ht="10.199999999999999" customHeight="1"/>
    <row r="1121" ht="10.199999999999999" customHeight="1"/>
    <row r="1122" ht="10.199999999999999" customHeight="1"/>
    <row r="1123" ht="10.199999999999999" customHeight="1"/>
    <row r="1124" ht="10.199999999999999" customHeight="1"/>
    <row r="1125" ht="10.199999999999999" customHeight="1"/>
    <row r="1126" ht="10.199999999999999" customHeight="1"/>
    <row r="1127" ht="10.199999999999999" customHeight="1"/>
    <row r="1128" ht="10.199999999999999" customHeight="1"/>
    <row r="1129" ht="10.199999999999999" customHeight="1"/>
    <row r="1130" ht="10.199999999999999" customHeight="1"/>
    <row r="1131" ht="10.199999999999999" customHeight="1"/>
    <row r="1132" ht="10.199999999999999" customHeight="1"/>
    <row r="1133" ht="10.199999999999999" customHeight="1"/>
    <row r="1134" ht="10.199999999999999" customHeight="1"/>
    <row r="1135" ht="10.199999999999999" customHeight="1"/>
    <row r="1136" ht="10.199999999999999" customHeight="1"/>
    <row r="1137" ht="10.199999999999999" customHeight="1"/>
    <row r="1138" ht="10.199999999999999" customHeight="1"/>
    <row r="1139" ht="10.199999999999999" customHeight="1"/>
    <row r="1140" ht="10.199999999999999" customHeight="1"/>
    <row r="1141" ht="10.199999999999999" customHeight="1"/>
    <row r="1142" ht="10.199999999999999" customHeight="1"/>
    <row r="1143" ht="10.199999999999999" customHeight="1"/>
    <row r="1144" ht="10.199999999999999" customHeight="1"/>
    <row r="1145" ht="10.199999999999999" customHeight="1"/>
    <row r="1146" ht="10.199999999999999" customHeight="1"/>
    <row r="1147" ht="10.199999999999999" customHeight="1"/>
    <row r="1148" ht="10.199999999999999" customHeight="1"/>
    <row r="1149" ht="10.199999999999999" customHeight="1"/>
    <row r="1150" ht="10.199999999999999" customHeight="1"/>
    <row r="1151" ht="10.199999999999999" customHeight="1"/>
    <row r="1152" ht="10.199999999999999" customHeight="1"/>
    <row r="1153" ht="10.199999999999999" customHeight="1"/>
    <row r="1154" ht="10.199999999999999" customHeight="1"/>
    <row r="1155" ht="10.199999999999999" customHeight="1"/>
    <row r="1156" ht="10.199999999999999" customHeight="1"/>
    <row r="1157" ht="10.199999999999999" customHeight="1"/>
    <row r="1158" ht="10.199999999999999" customHeight="1"/>
    <row r="1159" ht="10.199999999999999" customHeight="1"/>
    <row r="1160" ht="10.199999999999999" customHeight="1"/>
    <row r="1161" ht="10.199999999999999" customHeight="1"/>
    <row r="1162" ht="10.199999999999999" customHeight="1"/>
    <row r="1163" ht="10.199999999999999" customHeight="1"/>
    <row r="1164" ht="10.199999999999999" customHeight="1"/>
    <row r="1165" ht="10.199999999999999" customHeight="1"/>
    <row r="1166" ht="10.199999999999999" customHeight="1"/>
    <row r="1167" ht="10.199999999999999" customHeight="1"/>
    <row r="1168" ht="10.199999999999999" customHeight="1"/>
    <row r="1169" ht="10.199999999999999" customHeight="1"/>
    <row r="1170" ht="10.199999999999999" customHeight="1"/>
    <row r="1171" ht="10.199999999999999" customHeight="1"/>
    <row r="1172" ht="10.199999999999999" customHeight="1"/>
    <row r="1173" ht="10.199999999999999" customHeight="1"/>
    <row r="1174" ht="10.199999999999999" customHeight="1"/>
    <row r="1175" ht="10.199999999999999" customHeight="1"/>
    <row r="1176" ht="10.199999999999999" customHeight="1"/>
    <row r="1177" ht="10.199999999999999" customHeight="1"/>
    <row r="1178" ht="10.199999999999999" customHeight="1"/>
    <row r="1179" ht="10.199999999999999" customHeight="1"/>
    <row r="1180" ht="10.199999999999999" customHeight="1"/>
    <row r="1181" ht="10.199999999999999" customHeight="1"/>
    <row r="1182" ht="10.199999999999999" customHeight="1"/>
    <row r="1183" ht="10.199999999999999" customHeight="1"/>
    <row r="1184" ht="10.199999999999999" customHeight="1"/>
    <row r="1185" ht="10.199999999999999" customHeight="1"/>
    <row r="1186" ht="10.199999999999999" customHeight="1"/>
    <row r="1187" ht="10.199999999999999" customHeight="1"/>
    <row r="1188" ht="10.199999999999999" customHeight="1"/>
    <row r="1189" ht="10.199999999999999" customHeight="1"/>
    <row r="1190" ht="10.199999999999999" customHeight="1"/>
    <row r="1191" ht="10.199999999999999" customHeight="1"/>
    <row r="1192" ht="10.199999999999999" customHeight="1"/>
    <row r="1193" ht="10.199999999999999" customHeight="1"/>
    <row r="1194" ht="10.199999999999999" customHeight="1"/>
    <row r="1195" ht="10.199999999999999" customHeight="1"/>
    <row r="1196" ht="10.199999999999999" customHeight="1"/>
    <row r="1197" ht="10.199999999999999" customHeight="1"/>
    <row r="1198" ht="10.199999999999999" customHeight="1"/>
    <row r="1199" ht="10.199999999999999" customHeight="1"/>
    <row r="1200" ht="10.199999999999999" customHeight="1"/>
    <row r="1201" ht="10.199999999999999" customHeight="1"/>
    <row r="1202" ht="10.199999999999999" customHeight="1"/>
    <row r="1203" ht="10.199999999999999" customHeight="1"/>
    <row r="1204" ht="10.199999999999999" customHeight="1"/>
    <row r="1205" ht="10.199999999999999" customHeight="1"/>
    <row r="1206" ht="10.199999999999999" customHeight="1"/>
    <row r="1207" ht="10.199999999999999" customHeight="1"/>
    <row r="1208" ht="10.199999999999999" customHeight="1"/>
    <row r="1209" ht="10.199999999999999" customHeight="1"/>
    <row r="1210" ht="10.199999999999999" customHeight="1"/>
    <row r="1211" ht="10.199999999999999" customHeight="1"/>
    <row r="1212" ht="10.199999999999999" customHeight="1"/>
    <row r="1213" ht="10.199999999999999" customHeight="1"/>
    <row r="1214" ht="10.199999999999999" customHeight="1"/>
    <row r="1215" ht="10.199999999999999" customHeight="1"/>
    <row r="1216" ht="10.199999999999999" customHeight="1"/>
    <row r="1217" ht="10.199999999999999" customHeight="1"/>
    <row r="1218" ht="10.199999999999999" customHeight="1"/>
    <row r="1219" ht="10.199999999999999" customHeight="1"/>
    <row r="1220" ht="10.199999999999999" customHeight="1"/>
    <row r="1221" ht="10.199999999999999" customHeight="1"/>
    <row r="1222" ht="10.199999999999999" customHeight="1"/>
    <row r="1223" ht="10.199999999999999" customHeight="1"/>
    <row r="1224" ht="10.199999999999999" customHeight="1"/>
    <row r="1225" ht="10.199999999999999" customHeight="1"/>
    <row r="1226" ht="10.199999999999999" customHeight="1"/>
    <row r="1227" ht="10.199999999999999" customHeight="1"/>
    <row r="1228" ht="10.199999999999999" customHeight="1"/>
    <row r="1229" ht="10.199999999999999" customHeight="1"/>
    <row r="1230" ht="10.199999999999999" customHeight="1"/>
    <row r="1231" ht="10.199999999999999" customHeight="1"/>
    <row r="1232" ht="10.199999999999999" customHeight="1"/>
    <row r="1233" ht="10.199999999999999" customHeight="1"/>
    <row r="1234" ht="10.199999999999999" customHeight="1"/>
    <row r="1235" ht="10.199999999999999" customHeight="1"/>
    <row r="1236" ht="10.199999999999999" customHeight="1"/>
    <row r="1237" ht="10.199999999999999" customHeight="1"/>
    <row r="1238" ht="10.199999999999999" customHeight="1"/>
    <row r="1239" ht="10.199999999999999" customHeight="1"/>
    <row r="1240" ht="10.199999999999999" customHeight="1"/>
    <row r="1241" ht="10.199999999999999" customHeight="1"/>
    <row r="1242" ht="10.199999999999999" customHeight="1"/>
    <row r="1243" ht="10.199999999999999" customHeight="1"/>
    <row r="1244" ht="10.199999999999999" customHeight="1"/>
    <row r="1245" ht="10.199999999999999" customHeight="1"/>
    <row r="1246" ht="10.199999999999999" customHeight="1"/>
    <row r="1247" ht="10.199999999999999" customHeight="1"/>
    <row r="1248" ht="10.199999999999999" customHeight="1"/>
    <row r="1249" ht="10.199999999999999" customHeight="1"/>
    <row r="1250" ht="10.199999999999999" customHeight="1"/>
    <row r="1251" ht="10.199999999999999" customHeight="1"/>
    <row r="1252" ht="10.199999999999999" customHeight="1"/>
    <row r="1253" ht="10.199999999999999" customHeight="1"/>
    <row r="1254" ht="10.199999999999999" customHeight="1"/>
    <row r="1255" ht="10.199999999999999" customHeight="1"/>
    <row r="1256" ht="10.199999999999999" customHeight="1"/>
    <row r="1257" ht="10.199999999999999" customHeight="1"/>
    <row r="1258" ht="10.199999999999999" customHeight="1"/>
    <row r="1259" ht="10.199999999999999" customHeight="1"/>
    <row r="1260" ht="10.199999999999999" customHeight="1"/>
    <row r="1261" ht="10.199999999999999" customHeight="1"/>
    <row r="1262" ht="10.199999999999999" customHeight="1"/>
    <row r="1263" ht="10.199999999999999" customHeight="1"/>
    <row r="1264" ht="10.199999999999999" customHeight="1"/>
    <row r="1265" ht="10.199999999999999" customHeight="1"/>
    <row r="1266" ht="10.199999999999999" customHeight="1"/>
    <row r="1267" ht="10.199999999999999" customHeight="1"/>
    <row r="1268" ht="10.199999999999999" customHeight="1"/>
    <row r="1269" ht="10.199999999999999" customHeight="1"/>
    <row r="1270" ht="10.199999999999999" customHeight="1"/>
    <row r="1271" ht="10.199999999999999" customHeight="1"/>
    <row r="1272" ht="10.199999999999999" customHeight="1"/>
    <row r="1273" ht="10.199999999999999" customHeight="1"/>
    <row r="1274" ht="10.199999999999999" customHeight="1"/>
    <row r="1275" ht="10.199999999999999" customHeight="1"/>
    <row r="1276" ht="10.199999999999999" customHeight="1"/>
    <row r="1277" ht="10.199999999999999" customHeight="1"/>
    <row r="1278" ht="10.199999999999999" customHeight="1"/>
    <row r="1279" ht="10.199999999999999" customHeight="1"/>
    <row r="1280" ht="10.199999999999999" customHeight="1"/>
    <row r="1281" ht="10.199999999999999" customHeight="1"/>
    <row r="1282" ht="10.199999999999999" customHeight="1"/>
    <row r="1283" ht="10.199999999999999" customHeight="1"/>
    <row r="1284" ht="10.199999999999999" customHeight="1"/>
    <row r="1285" ht="10.199999999999999" customHeight="1"/>
    <row r="1286" ht="10.199999999999999" customHeight="1"/>
    <row r="1287" ht="10.199999999999999" customHeight="1"/>
    <row r="1288" ht="10.199999999999999" customHeight="1"/>
    <row r="1289" ht="10.199999999999999" customHeight="1"/>
    <row r="1290" ht="10.199999999999999" customHeight="1"/>
    <row r="1291" ht="10.199999999999999" customHeight="1"/>
    <row r="1292" ht="10.199999999999999" customHeight="1"/>
    <row r="1293" ht="10.199999999999999" customHeight="1"/>
    <row r="1294" ht="10.199999999999999" customHeight="1"/>
    <row r="1295" ht="10.199999999999999" customHeight="1"/>
    <row r="1296" ht="10.199999999999999" customHeight="1"/>
    <row r="1297" ht="10.199999999999999" customHeight="1"/>
    <row r="1298" ht="10.199999999999999" customHeight="1"/>
    <row r="1299" ht="10.199999999999999" customHeight="1"/>
    <row r="1300" ht="10.199999999999999" customHeight="1"/>
    <row r="1301" ht="10.199999999999999" customHeight="1"/>
    <row r="1302" ht="10.199999999999999" customHeight="1"/>
    <row r="1303" ht="10.199999999999999" customHeight="1"/>
    <row r="1304" ht="10.199999999999999" customHeight="1"/>
    <row r="1305" ht="10.199999999999999" customHeight="1"/>
    <row r="1306" ht="10.199999999999999" customHeight="1"/>
    <row r="1307" ht="10.199999999999999" customHeight="1"/>
    <row r="1308" ht="10.199999999999999" customHeight="1"/>
    <row r="1309" ht="10.199999999999999" customHeight="1"/>
    <row r="1310" ht="10.199999999999999" customHeight="1"/>
    <row r="1311" ht="10.199999999999999" customHeight="1"/>
    <row r="1312" ht="10.199999999999999" customHeight="1"/>
    <row r="1313" ht="10.199999999999999" customHeight="1"/>
    <row r="1314" ht="10.199999999999999" customHeight="1"/>
    <row r="1315" ht="10.199999999999999" customHeight="1"/>
    <row r="1316" ht="10.199999999999999" customHeight="1"/>
    <row r="1317" ht="10.199999999999999" customHeight="1"/>
    <row r="1318" ht="10.199999999999999" customHeight="1"/>
    <row r="1319" ht="10.199999999999999" customHeight="1"/>
    <row r="1320" ht="10.199999999999999" customHeight="1"/>
    <row r="1321" ht="10.199999999999999" customHeight="1"/>
    <row r="1322" ht="10.199999999999999" customHeight="1"/>
    <row r="1323" ht="10.199999999999999" customHeight="1"/>
    <row r="1324" ht="10.199999999999999" customHeight="1"/>
    <row r="1325" ht="10.199999999999999" customHeight="1"/>
    <row r="1326" ht="10.199999999999999" customHeight="1"/>
    <row r="1327" ht="10.199999999999999" customHeight="1"/>
    <row r="1328" ht="10.199999999999999" customHeight="1"/>
    <row r="1329" ht="10.199999999999999" customHeight="1"/>
    <row r="1330" ht="10.199999999999999" customHeight="1"/>
    <row r="1331" ht="10.199999999999999" customHeight="1"/>
    <row r="1332" ht="10.199999999999999" customHeight="1"/>
    <row r="1333" ht="10.199999999999999" customHeight="1"/>
    <row r="1334" ht="10.199999999999999" customHeight="1"/>
    <row r="1335" ht="10.199999999999999" customHeight="1"/>
    <row r="1336" ht="10.199999999999999" customHeight="1"/>
    <row r="1337" ht="10.199999999999999" customHeight="1"/>
    <row r="1338" ht="10.199999999999999" customHeight="1"/>
    <row r="1339" ht="10.199999999999999" customHeight="1"/>
    <row r="1340" ht="10.199999999999999" customHeight="1"/>
    <row r="1341" ht="10.199999999999999" customHeight="1"/>
    <row r="1342" ht="10.199999999999999" customHeight="1"/>
    <row r="1343" ht="10.199999999999999" customHeight="1"/>
    <row r="1344" ht="10.199999999999999" customHeight="1"/>
    <row r="1345" ht="10.199999999999999" customHeight="1"/>
    <row r="1346" ht="10.199999999999999" customHeight="1"/>
  </sheetData>
  <printOptions horizontalCentered="1" verticalCentered="1"/>
  <pageMargins left="0.78740157480314998" right="0.78740157480314998" top="0.98425196850394003" bottom="0.98425196850394003" header="0.51181102362205" footer="0.51181102362205"/>
  <pageSetup paperSize="9" orientation="portrait" r:id="rId1"/>
  <headerFooter alignWithMargins="0">
    <oddFooter>&amp;C&amp;D&amp;T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BFFC0-8B18-480E-933B-ADCBAAD88871}">
  <sheetPr>
    <tabColor rgb="FFFD8BE7"/>
  </sheetPr>
  <dimension ref="A1:K1346"/>
  <sheetViews>
    <sheetView workbookViewId="0">
      <pane xSplit="1" ySplit="4" topLeftCell="B5" activePane="bottomRight" state="frozen"/>
      <selection activeCell="H80" sqref="H80"/>
      <selection pane="topRight" activeCell="H80" sqref="H80"/>
      <selection pane="bottomLeft" activeCell="H80" sqref="H80"/>
      <selection pane="bottomRight" activeCell="H80" sqref="H80"/>
    </sheetView>
  </sheetViews>
  <sheetFormatPr defaultColWidth="9.59765625" defaultRowHeight="13.2"/>
  <cols>
    <col min="1" max="1" width="8.19921875" style="21" customWidth="1"/>
    <col min="2" max="6" width="11.5" style="21" customWidth="1"/>
    <col min="7" max="8" width="11.59765625" style="21" customWidth="1"/>
    <col min="9" max="9" width="11.19921875" style="21" customWidth="1"/>
    <col min="10" max="10" width="10.69921875" style="21" customWidth="1"/>
    <col min="11" max="167" width="9.59765625" style="21"/>
    <col min="168" max="242" width="5.69921875" style="21" customWidth="1"/>
    <col min="243" max="423" width="9.59765625" style="21"/>
    <col min="424" max="498" width="5.69921875" style="21" customWidth="1"/>
    <col min="499" max="679" width="9.59765625" style="21"/>
    <col min="680" max="754" width="5.69921875" style="21" customWidth="1"/>
    <col min="755" max="935" width="9.59765625" style="21"/>
    <col min="936" max="1010" width="5.69921875" style="21" customWidth="1"/>
    <col min="1011" max="1191" width="9.59765625" style="21"/>
    <col min="1192" max="1266" width="5.69921875" style="21" customWidth="1"/>
    <col min="1267" max="1447" width="9.59765625" style="21"/>
    <col min="1448" max="1522" width="5.69921875" style="21" customWidth="1"/>
    <col min="1523" max="1703" width="9.59765625" style="21"/>
    <col min="1704" max="1778" width="5.69921875" style="21" customWidth="1"/>
    <col min="1779" max="1959" width="9.59765625" style="21"/>
    <col min="1960" max="2034" width="5.69921875" style="21" customWidth="1"/>
    <col min="2035" max="2215" width="9.59765625" style="21"/>
    <col min="2216" max="2290" width="5.69921875" style="21" customWidth="1"/>
    <col min="2291" max="2471" width="9.59765625" style="21"/>
    <col min="2472" max="2546" width="5.69921875" style="21" customWidth="1"/>
    <col min="2547" max="2727" width="9.59765625" style="21"/>
    <col min="2728" max="2802" width="5.69921875" style="21" customWidth="1"/>
    <col min="2803" max="2983" width="9.59765625" style="21"/>
    <col min="2984" max="3058" width="5.69921875" style="21" customWidth="1"/>
    <col min="3059" max="3239" width="9.59765625" style="21"/>
    <col min="3240" max="3314" width="5.69921875" style="21" customWidth="1"/>
    <col min="3315" max="3495" width="9.59765625" style="21"/>
    <col min="3496" max="3570" width="5.69921875" style="21" customWidth="1"/>
    <col min="3571" max="3751" width="9.59765625" style="21"/>
    <col min="3752" max="3826" width="5.69921875" style="21" customWidth="1"/>
    <col min="3827" max="4007" width="9.59765625" style="21"/>
    <col min="4008" max="4082" width="5.69921875" style="21" customWidth="1"/>
    <col min="4083" max="4263" width="9.59765625" style="21"/>
    <col min="4264" max="4338" width="5.69921875" style="21" customWidth="1"/>
    <col min="4339" max="4519" width="9.59765625" style="21"/>
    <col min="4520" max="4594" width="5.69921875" style="21" customWidth="1"/>
    <col min="4595" max="4775" width="9.59765625" style="21"/>
    <col min="4776" max="4850" width="5.69921875" style="21" customWidth="1"/>
    <col min="4851" max="5031" width="9.59765625" style="21"/>
    <col min="5032" max="5106" width="5.69921875" style="21" customWidth="1"/>
    <col min="5107" max="5287" width="9.59765625" style="21"/>
    <col min="5288" max="5362" width="5.69921875" style="21" customWidth="1"/>
    <col min="5363" max="5543" width="9.59765625" style="21"/>
    <col min="5544" max="5618" width="5.69921875" style="21" customWidth="1"/>
    <col min="5619" max="5799" width="9.59765625" style="21"/>
    <col min="5800" max="5874" width="5.69921875" style="21" customWidth="1"/>
    <col min="5875" max="6055" width="9.59765625" style="21"/>
    <col min="6056" max="6130" width="5.69921875" style="21" customWidth="1"/>
    <col min="6131" max="6311" width="9.59765625" style="21"/>
    <col min="6312" max="6386" width="5.69921875" style="21" customWidth="1"/>
    <col min="6387" max="6567" width="9.59765625" style="21"/>
    <col min="6568" max="6642" width="5.69921875" style="21" customWidth="1"/>
    <col min="6643" max="6823" width="9.59765625" style="21"/>
    <col min="6824" max="6898" width="5.69921875" style="21" customWidth="1"/>
    <col min="6899" max="7079" width="9.59765625" style="21"/>
    <col min="7080" max="7154" width="5.69921875" style="21" customWidth="1"/>
    <col min="7155" max="7335" width="9.59765625" style="21"/>
    <col min="7336" max="7410" width="5.69921875" style="21" customWidth="1"/>
    <col min="7411" max="7591" width="9.59765625" style="21"/>
    <col min="7592" max="7666" width="5.69921875" style="21" customWidth="1"/>
    <col min="7667" max="7847" width="9.59765625" style="21"/>
    <col min="7848" max="7922" width="5.69921875" style="21" customWidth="1"/>
    <col min="7923" max="8103" width="9.59765625" style="21"/>
    <col min="8104" max="8178" width="5.69921875" style="21" customWidth="1"/>
    <col min="8179" max="8359" width="9.59765625" style="21"/>
    <col min="8360" max="8434" width="5.69921875" style="21" customWidth="1"/>
    <col min="8435" max="8615" width="9.59765625" style="21"/>
    <col min="8616" max="8690" width="5.69921875" style="21" customWidth="1"/>
    <col min="8691" max="8871" width="9.59765625" style="21"/>
    <col min="8872" max="8946" width="5.69921875" style="21" customWidth="1"/>
    <col min="8947" max="9127" width="9.59765625" style="21"/>
    <col min="9128" max="9202" width="5.69921875" style="21" customWidth="1"/>
    <col min="9203" max="9383" width="9.59765625" style="21"/>
    <col min="9384" max="9458" width="5.69921875" style="21" customWidth="1"/>
    <col min="9459" max="9639" width="9.59765625" style="21"/>
    <col min="9640" max="9714" width="5.69921875" style="21" customWidth="1"/>
    <col min="9715" max="9895" width="9.59765625" style="21"/>
    <col min="9896" max="9970" width="5.69921875" style="21" customWidth="1"/>
    <col min="9971" max="10151" width="9.59765625" style="21"/>
    <col min="10152" max="10226" width="5.69921875" style="21" customWidth="1"/>
    <col min="10227" max="10407" width="9.59765625" style="21"/>
    <col min="10408" max="10482" width="5.69921875" style="21" customWidth="1"/>
    <col min="10483" max="10663" width="9.59765625" style="21"/>
    <col min="10664" max="10738" width="5.69921875" style="21" customWidth="1"/>
    <col min="10739" max="10919" width="9.59765625" style="21"/>
    <col min="10920" max="10994" width="5.69921875" style="21" customWidth="1"/>
    <col min="10995" max="11175" width="9.59765625" style="21"/>
    <col min="11176" max="11250" width="5.69921875" style="21" customWidth="1"/>
    <col min="11251" max="11431" width="9.59765625" style="21"/>
    <col min="11432" max="11506" width="5.69921875" style="21" customWidth="1"/>
    <col min="11507" max="11687" width="9.59765625" style="21"/>
    <col min="11688" max="11762" width="5.69921875" style="21" customWidth="1"/>
    <col min="11763" max="11943" width="9.59765625" style="21"/>
    <col min="11944" max="12018" width="5.69921875" style="21" customWidth="1"/>
    <col min="12019" max="12199" width="9.59765625" style="21"/>
    <col min="12200" max="12274" width="5.69921875" style="21" customWidth="1"/>
    <col min="12275" max="12455" width="9.59765625" style="21"/>
    <col min="12456" max="12530" width="5.69921875" style="21" customWidth="1"/>
    <col min="12531" max="12711" width="9.59765625" style="21"/>
    <col min="12712" max="12786" width="5.69921875" style="21" customWidth="1"/>
    <col min="12787" max="12967" width="9.59765625" style="21"/>
    <col min="12968" max="13042" width="5.69921875" style="21" customWidth="1"/>
    <col min="13043" max="13223" width="9.59765625" style="21"/>
    <col min="13224" max="13298" width="5.69921875" style="21" customWidth="1"/>
    <col min="13299" max="13479" width="9.59765625" style="21"/>
    <col min="13480" max="13554" width="5.69921875" style="21" customWidth="1"/>
    <col min="13555" max="13735" width="9.59765625" style="21"/>
    <col min="13736" max="13810" width="5.69921875" style="21" customWidth="1"/>
    <col min="13811" max="13991" width="9.59765625" style="21"/>
    <col min="13992" max="14066" width="5.69921875" style="21" customWidth="1"/>
    <col min="14067" max="14247" width="9.59765625" style="21"/>
    <col min="14248" max="14322" width="5.69921875" style="21" customWidth="1"/>
    <col min="14323" max="14503" width="9.59765625" style="21"/>
    <col min="14504" max="14578" width="5.69921875" style="21" customWidth="1"/>
    <col min="14579" max="14759" width="9.59765625" style="21"/>
    <col min="14760" max="14834" width="5.69921875" style="21" customWidth="1"/>
    <col min="14835" max="15015" width="9.59765625" style="21"/>
    <col min="15016" max="15090" width="5.69921875" style="21" customWidth="1"/>
    <col min="15091" max="15271" width="9.59765625" style="21"/>
    <col min="15272" max="15346" width="5.69921875" style="21" customWidth="1"/>
    <col min="15347" max="15527" width="9.59765625" style="21"/>
    <col min="15528" max="15602" width="5.69921875" style="21" customWidth="1"/>
    <col min="15603" max="15783" width="9.59765625" style="21"/>
    <col min="15784" max="15858" width="5.69921875" style="21" customWidth="1"/>
    <col min="15859" max="16039" width="9.59765625" style="21"/>
    <col min="16040" max="16114" width="5.69921875" style="21" customWidth="1"/>
    <col min="16115" max="16384" width="9.59765625" style="21"/>
  </cols>
  <sheetData>
    <row r="1" spans="1:11" ht="13.95" customHeight="1">
      <c r="A1" s="33" t="s">
        <v>80</v>
      </c>
      <c r="B1" s="20"/>
    </row>
    <row r="2" spans="1:11" ht="13.95" customHeight="1">
      <c r="A2" s="9" t="s">
        <v>81</v>
      </c>
      <c r="B2" s="20"/>
    </row>
    <row r="3" spans="1:11" ht="13.95" customHeight="1">
      <c r="A3" s="14"/>
      <c r="B3" s="28"/>
    </row>
    <row r="4" spans="1:11" ht="73.95" customHeight="1">
      <c r="A4" s="14"/>
      <c r="B4" s="34" t="s">
        <v>82</v>
      </c>
      <c r="C4" s="34" t="s">
        <v>83</v>
      </c>
      <c r="D4" s="34" t="s">
        <v>84</v>
      </c>
      <c r="E4" s="34" t="s">
        <v>85</v>
      </c>
      <c r="F4" s="29" t="s">
        <v>86</v>
      </c>
      <c r="G4" s="34" t="s">
        <v>82</v>
      </c>
      <c r="H4" s="34" t="s">
        <v>83</v>
      </c>
      <c r="I4" s="34" t="s">
        <v>84</v>
      </c>
      <c r="J4" s="34" t="s">
        <v>85</v>
      </c>
      <c r="K4" s="29" t="s">
        <v>86</v>
      </c>
    </row>
    <row r="5" spans="1:11" ht="13.95" customHeight="1">
      <c r="A5" s="14">
        <v>1800</v>
      </c>
      <c r="B5" s="31">
        <f t="shared" ref="B5:C68" si="0">G5*($D5+$E5)/($I5+$J5)</f>
        <v>995.27798391847352</v>
      </c>
      <c r="C5" s="31">
        <f t="shared" si="0"/>
        <v>199.05559678369471</v>
      </c>
      <c r="D5" s="31">
        <v>810.82217890434606</v>
      </c>
      <c r="E5" s="31">
        <v>1312.4375201217306</v>
      </c>
      <c r="F5" s="31">
        <f t="shared" ref="F5:F68" si="1">SUM(B5:E5)</f>
        <v>3317.5932797282449</v>
      </c>
      <c r="G5" s="35">
        <v>0.3</v>
      </c>
      <c r="H5" s="35">
        <v>0.06</v>
      </c>
      <c r="I5" s="36">
        <f>(1-$G5-$H5)*D5/($D5+$E5)</f>
        <v>0.24440071779104977</v>
      </c>
      <c r="J5" s="36">
        <f t="shared" ref="J5:J68" si="2">(1-$G5-$H5)*E5/($D5+$E5)</f>
        <v>0.39559928220895013</v>
      </c>
      <c r="K5" s="36">
        <f t="shared" ref="K5:K68" si="3">SUM(G5:J5)</f>
        <v>0.99999999999999989</v>
      </c>
    </row>
    <row r="6" spans="1:11" ht="13.95" customHeight="1">
      <c r="A6" s="14">
        <f t="shared" ref="A6:A69" si="4">A5+1</f>
        <v>1801</v>
      </c>
      <c r="B6" s="31">
        <f t="shared" si="0"/>
        <v>996.38591027157963</v>
      </c>
      <c r="C6" s="31">
        <f t="shared" si="0"/>
        <v>199.719774352049</v>
      </c>
      <c r="D6" s="31">
        <v>810.85332485763774</v>
      </c>
      <c r="E6" s="31">
        <v>1312.4832235167776</v>
      </c>
      <c r="F6" s="31">
        <f t="shared" si="1"/>
        <v>3319.4422329980439</v>
      </c>
      <c r="G6" s="37">
        <f>G5+(G$55-G$5)/60</f>
        <v>0.30016666666666664</v>
      </c>
      <c r="H6" s="37">
        <f t="shared" ref="H6:H54" si="5">H5+(H$55-H$5)/60</f>
        <v>6.0166666666666667E-2</v>
      </c>
      <c r="I6" s="36">
        <f t="shared" ref="I6:J69" si="6">(1-$G6-$H6)*D6/($D6+$E6)</f>
        <v>0.24427396771574289</v>
      </c>
      <c r="J6" s="36">
        <f t="shared" si="2"/>
        <v>0.39539269895092366</v>
      </c>
      <c r="K6" s="36">
        <f t="shared" si="3"/>
        <v>0.99999999999999989</v>
      </c>
    </row>
    <row r="7" spans="1:11" ht="13.95" customHeight="1">
      <c r="A7" s="14">
        <f t="shared" si="4"/>
        <v>1802</v>
      </c>
      <c r="B7" s="31">
        <f t="shared" si="0"/>
        <v>997.49698977451646</v>
      </c>
      <c r="C7" s="31">
        <f t="shared" si="0"/>
        <v>200.38507785703388</v>
      </c>
      <c r="D7" s="31">
        <v>810.88235099745668</v>
      </c>
      <c r="E7" s="31">
        <v>1312.5352143605044</v>
      </c>
      <c r="F7" s="31">
        <f t="shared" si="1"/>
        <v>3321.2996329895113</v>
      </c>
      <c r="G7" s="37">
        <f t="shared" ref="G7:G54" si="7">G6+(G$55-G$5)/60</f>
        <v>0.30033333333333329</v>
      </c>
      <c r="H7" s="37">
        <f t="shared" si="5"/>
        <v>6.0333333333333336E-2</v>
      </c>
      <c r="I7" s="36">
        <f t="shared" si="6"/>
        <v>0.24414609960004696</v>
      </c>
      <c r="J7" s="36">
        <f t="shared" si="2"/>
        <v>0.3951872337332864</v>
      </c>
      <c r="K7" s="36">
        <f t="shared" si="3"/>
        <v>1</v>
      </c>
    </row>
    <row r="8" spans="1:11" ht="13.95" customHeight="1">
      <c r="A8" s="14">
        <f t="shared" si="4"/>
        <v>1803</v>
      </c>
      <c r="B8" s="31">
        <f t="shared" si="0"/>
        <v>998.59949605575719</v>
      </c>
      <c r="C8" s="31">
        <f t="shared" si="0"/>
        <v>201.04914978826397</v>
      </c>
      <c r="D8" s="31">
        <v>810.90877415672082</v>
      </c>
      <c r="E8" s="31">
        <v>1312.5690227804805</v>
      </c>
      <c r="F8" s="31">
        <f t="shared" si="1"/>
        <v>3323.1264427812221</v>
      </c>
      <c r="G8" s="37">
        <f t="shared" si="7"/>
        <v>0.30049999999999993</v>
      </c>
      <c r="H8" s="37">
        <f t="shared" si="5"/>
        <v>6.0500000000000005E-2</v>
      </c>
      <c r="I8" s="36">
        <f t="shared" si="6"/>
        <v>0.24401983737881711</v>
      </c>
      <c r="J8" s="36">
        <f t="shared" si="2"/>
        <v>0.39498016262118296</v>
      </c>
      <c r="K8" s="36">
        <f t="shared" si="3"/>
        <v>1</v>
      </c>
    </row>
    <row r="9" spans="1:11" ht="13.95" customHeight="1">
      <c r="A9" s="14">
        <f t="shared" si="4"/>
        <v>1804</v>
      </c>
      <c r="B9" s="31">
        <f t="shared" si="0"/>
        <v>999.70473260010226</v>
      </c>
      <c r="C9" s="31">
        <f t="shared" si="0"/>
        <v>201.71425868427792</v>
      </c>
      <c r="D9" s="31">
        <v>810.93421317244315</v>
      </c>
      <c r="E9" s="31">
        <v>1312.6071035257794</v>
      </c>
      <c r="F9" s="31">
        <f t="shared" si="1"/>
        <v>3324.9603079826029</v>
      </c>
      <c r="G9" s="37">
        <f t="shared" si="7"/>
        <v>0.30066666666666658</v>
      </c>
      <c r="H9" s="37">
        <f t="shared" si="5"/>
        <v>6.0666666666666674E-2</v>
      </c>
      <c r="I9" s="36">
        <f t="shared" si="6"/>
        <v>0.24389290038306413</v>
      </c>
      <c r="J9" s="36">
        <f t="shared" si="2"/>
        <v>0.39477376628360261</v>
      </c>
      <c r="K9" s="36">
        <f t="shared" si="3"/>
        <v>1</v>
      </c>
    </row>
    <row r="10" spans="1:11" ht="13.95" customHeight="1">
      <c r="A10" s="14">
        <f t="shared" si="4"/>
        <v>1805</v>
      </c>
      <c r="B10" s="31">
        <f t="shared" si="0"/>
        <v>1000.8006082427373</v>
      </c>
      <c r="C10" s="31">
        <f t="shared" si="0"/>
        <v>202.37796233163397</v>
      </c>
      <c r="D10" s="31">
        <v>810.95571221792693</v>
      </c>
      <c r="E10" s="31">
        <v>1312.6267418373006</v>
      </c>
      <c r="F10" s="31">
        <f t="shared" si="1"/>
        <v>3326.761024629599</v>
      </c>
      <c r="G10" s="37">
        <f t="shared" si="7"/>
        <v>0.30083333333333323</v>
      </c>
      <c r="H10" s="37">
        <f t="shared" si="5"/>
        <v>6.0833333333333343E-2</v>
      </c>
      <c r="I10" s="36">
        <f t="shared" si="6"/>
        <v>0.24376734794415197</v>
      </c>
      <c r="J10" s="36">
        <f t="shared" si="2"/>
        <v>0.39456598538918147</v>
      </c>
      <c r="K10" s="36">
        <f t="shared" si="3"/>
        <v>1</v>
      </c>
    </row>
    <row r="11" spans="1:11" ht="13.95" customHeight="1">
      <c r="A11" s="14">
        <f t="shared" si="4"/>
        <v>1806</v>
      </c>
      <c r="B11" s="31">
        <f t="shared" si="0"/>
        <v>1002.2070799722185</v>
      </c>
      <c r="C11" s="31">
        <f t="shared" si="0"/>
        <v>203.10508929669558</v>
      </c>
      <c r="D11" s="31">
        <v>811.22184032628218</v>
      </c>
      <c r="E11" s="31">
        <v>1313.0576182194841</v>
      </c>
      <c r="F11" s="31">
        <f t="shared" si="1"/>
        <v>3329.5916278146801</v>
      </c>
      <c r="G11" s="37">
        <f t="shared" si="7"/>
        <v>0.30099999999999988</v>
      </c>
      <c r="H11" s="37">
        <f t="shared" si="5"/>
        <v>6.1000000000000013E-2</v>
      </c>
      <c r="I11" s="36">
        <f t="shared" si="6"/>
        <v>0.24364004088354627</v>
      </c>
      <c r="J11" s="36">
        <f t="shared" si="2"/>
        <v>0.39435995911645372</v>
      </c>
      <c r="K11" s="36">
        <f t="shared" si="3"/>
        <v>0.99999999999999989</v>
      </c>
    </row>
    <row r="12" spans="1:11" ht="13.95" customHeight="1">
      <c r="A12" s="14">
        <f t="shared" si="4"/>
        <v>1807</v>
      </c>
      <c r="B12" s="31">
        <f t="shared" si="0"/>
        <v>1003.6315981612635</v>
      </c>
      <c r="C12" s="31">
        <f t="shared" si="0"/>
        <v>203.83663338416378</v>
      </c>
      <c r="D12" s="31">
        <v>811.50332075482083</v>
      </c>
      <c r="E12" s="31">
        <v>1313.5074676043353</v>
      </c>
      <c r="F12" s="31">
        <f t="shared" si="1"/>
        <v>3332.4790199045833</v>
      </c>
      <c r="G12" s="37">
        <f t="shared" si="7"/>
        <v>0.30116666666666653</v>
      </c>
      <c r="H12" s="37">
        <f t="shared" si="5"/>
        <v>6.1166666666666682E-2</v>
      </c>
      <c r="I12" s="36">
        <f t="shared" si="6"/>
        <v>0.24351340725861675</v>
      </c>
      <c r="J12" s="36">
        <f t="shared" si="2"/>
        <v>0.39415325940804991</v>
      </c>
      <c r="K12" s="36">
        <f t="shared" si="3"/>
        <v>0.99999999999999989</v>
      </c>
    </row>
    <row r="13" spans="1:11" ht="13.95" customHeight="1">
      <c r="A13" s="14">
        <f t="shared" si="4"/>
        <v>1808</v>
      </c>
      <c r="B13" s="31">
        <f t="shared" si="0"/>
        <v>1005.045369108724</v>
      </c>
      <c r="C13" s="31">
        <f t="shared" si="0"/>
        <v>204.56675654425376</v>
      </c>
      <c r="D13" s="31">
        <v>811.7702427069546</v>
      </c>
      <c r="E13" s="31">
        <v>1313.9451839920296</v>
      </c>
      <c r="F13" s="31">
        <f t="shared" si="1"/>
        <v>3335.3275523519619</v>
      </c>
      <c r="G13" s="37">
        <f t="shared" si="7"/>
        <v>0.30133333333333318</v>
      </c>
      <c r="H13" s="37">
        <f t="shared" si="5"/>
        <v>6.1333333333333351E-2</v>
      </c>
      <c r="I13" s="36">
        <f t="shared" si="6"/>
        <v>0.24338546363595417</v>
      </c>
      <c r="J13" s="36">
        <f t="shared" si="2"/>
        <v>0.39394786969737922</v>
      </c>
      <c r="K13" s="36">
        <f t="shared" si="3"/>
        <v>1</v>
      </c>
    </row>
    <row r="14" spans="1:11" ht="13.95" customHeight="1">
      <c r="A14" s="14">
        <f t="shared" si="4"/>
        <v>1809</v>
      </c>
      <c r="B14" s="31">
        <f t="shared" si="0"/>
        <v>1006.4638531445471</v>
      </c>
      <c r="C14" s="31">
        <f t="shared" si="0"/>
        <v>205.2985969100819</v>
      </c>
      <c r="D14" s="31">
        <v>812.04426083947351</v>
      </c>
      <c r="E14" s="31">
        <v>1314.3818567495052</v>
      </c>
      <c r="F14" s="31">
        <f t="shared" si="1"/>
        <v>3338.1885676436077</v>
      </c>
      <c r="G14" s="37">
        <f t="shared" si="7"/>
        <v>0.30149999999999982</v>
      </c>
      <c r="H14" s="37">
        <f t="shared" si="5"/>
        <v>6.150000000000002E-2</v>
      </c>
      <c r="I14" s="36">
        <f t="shared" si="6"/>
        <v>0.24325895448521262</v>
      </c>
      <c r="J14" s="36">
        <f t="shared" si="2"/>
        <v>0.39374104551478756</v>
      </c>
      <c r="K14" s="36">
        <f t="shared" si="3"/>
        <v>1</v>
      </c>
    </row>
    <row r="15" spans="1:11" ht="13.95" customHeight="1">
      <c r="A15" s="14">
        <f t="shared" si="4"/>
        <v>1810</v>
      </c>
      <c r="B15" s="31">
        <f t="shared" si="0"/>
        <v>1007.8818136645192</v>
      </c>
      <c r="C15" s="31">
        <f t="shared" si="0"/>
        <v>206.03108898114502</v>
      </c>
      <c r="D15" s="31">
        <v>812.31381652585003</v>
      </c>
      <c r="E15" s="31">
        <v>1314.8179670092145</v>
      </c>
      <c r="F15" s="31">
        <f t="shared" si="1"/>
        <v>3341.0446861807286</v>
      </c>
      <c r="G15" s="37">
        <f t="shared" si="7"/>
        <v>0.30166666666666647</v>
      </c>
      <c r="H15" s="37">
        <f t="shared" si="5"/>
        <v>6.1666666666666689E-2</v>
      </c>
      <c r="I15" s="36">
        <f t="shared" si="6"/>
        <v>0.2431316826996516</v>
      </c>
      <c r="J15" s="36">
        <f t="shared" si="2"/>
        <v>0.3935349839670152</v>
      </c>
      <c r="K15" s="36">
        <f t="shared" si="3"/>
        <v>1</v>
      </c>
    </row>
    <row r="16" spans="1:11" ht="13.95" customHeight="1">
      <c r="A16" s="14">
        <f t="shared" si="4"/>
        <v>1811</v>
      </c>
      <c r="B16" s="31">
        <f t="shared" si="0"/>
        <v>1009.3194450457473</v>
      </c>
      <c r="C16" s="31">
        <f t="shared" si="0"/>
        <v>206.76836781445206</v>
      </c>
      <c r="D16" s="31">
        <v>812.60536315301295</v>
      </c>
      <c r="E16" s="31">
        <v>1315.2696457838542</v>
      </c>
      <c r="F16" s="31">
        <f t="shared" si="1"/>
        <v>3343.9628217970667</v>
      </c>
      <c r="G16" s="37">
        <f t="shared" si="7"/>
        <v>0.30183333333333312</v>
      </c>
      <c r="H16" s="37">
        <f t="shared" si="5"/>
        <v>6.1833333333333358E-2</v>
      </c>
      <c r="I16" s="36">
        <f t="shared" si="6"/>
        <v>0.24300669787839135</v>
      </c>
      <c r="J16" s="36">
        <f t="shared" si="2"/>
        <v>0.39332663545494201</v>
      </c>
      <c r="K16" s="36">
        <f t="shared" si="3"/>
        <v>0.99999999999999978</v>
      </c>
    </row>
    <row r="17" spans="1:11" ht="13.95" customHeight="1">
      <c r="A17" s="14">
        <f t="shared" si="4"/>
        <v>1812</v>
      </c>
      <c r="B17" s="31">
        <f t="shared" si="0"/>
        <v>1010.7740040384145</v>
      </c>
      <c r="C17" s="31">
        <f t="shared" si="0"/>
        <v>207.50989486881383</v>
      </c>
      <c r="D17" s="31">
        <v>812.92217024042839</v>
      </c>
      <c r="E17" s="31">
        <v>1315.7277190590155</v>
      </c>
      <c r="F17" s="31">
        <f t="shared" si="1"/>
        <v>3346.933788206672</v>
      </c>
      <c r="G17" s="37">
        <f t="shared" si="7"/>
        <v>0.30199999999999977</v>
      </c>
      <c r="H17" s="37">
        <f t="shared" si="5"/>
        <v>6.2000000000000027E-2</v>
      </c>
      <c r="I17" s="36">
        <f t="shared" si="6"/>
        <v>0.24288564449791578</v>
      </c>
      <c r="J17" s="36">
        <f t="shared" si="2"/>
        <v>0.39311435550208423</v>
      </c>
      <c r="K17" s="36">
        <f t="shared" si="3"/>
        <v>0.99999999999999978</v>
      </c>
    </row>
    <row r="18" spans="1:11" ht="13.95" customHeight="1">
      <c r="A18" s="14">
        <f t="shared" si="4"/>
        <v>1813</v>
      </c>
      <c r="B18" s="31">
        <f t="shared" si="0"/>
        <v>1012.2154068060294</v>
      </c>
      <c r="C18" s="31">
        <f t="shared" si="0"/>
        <v>208.24950178634833</v>
      </c>
      <c r="D18" s="31">
        <v>813.23466242829249</v>
      </c>
      <c r="E18" s="31">
        <v>1316.1583665613382</v>
      </c>
      <c r="F18" s="31">
        <f t="shared" si="1"/>
        <v>3349.8579375820082</v>
      </c>
      <c r="G18" s="37">
        <f t="shared" si="7"/>
        <v>0.30216666666666642</v>
      </c>
      <c r="H18" s="37">
        <f t="shared" si="5"/>
        <v>6.2166666666666696E-2</v>
      </c>
      <c r="I18" s="36">
        <f t="shared" si="6"/>
        <v>0.24276691059182667</v>
      </c>
      <c r="J18" s="36">
        <f t="shared" si="2"/>
        <v>0.39289975607484012</v>
      </c>
      <c r="K18" s="36">
        <f t="shared" si="3"/>
        <v>1</v>
      </c>
    </row>
    <row r="19" spans="1:11" ht="13.95" customHeight="1">
      <c r="A19" s="14">
        <f t="shared" si="4"/>
        <v>1814</v>
      </c>
      <c r="B19" s="31">
        <f t="shared" si="0"/>
        <v>1013.6533095484366</v>
      </c>
      <c r="C19" s="31">
        <f t="shared" si="0"/>
        <v>208.98916084405502</v>
      </c>
      <c r="D19" s="31">
        <v>813.54220918642773</v>
      </c>
      <c r="E19" s="31">
        <v>1316.5826066893412</v>
      </c>
      <c r="F19" s="31">
        <f t="shared" si="1"/>
        <v>3352.7672862682602</v>
      </c>
      <c r="G19" s="37">
        <f t="shared" si="7"/>
        <v>0.30233333333333307</v>
      </c>
      <c r="H19" s="37">
        <f t="shared" si="5"/>
        <v>6.2333333333333366E-2</v>
      </c>
      <c r="I19" s="36">
        <f t="shared" si="6"/>
        <v>0.24264797992941725</v>
      </c>
      <c r="J19" s="36">
        <f t="shared" si="2"/>
        <v>0.3926853534039163</v>
      </c>
      <c r="K19" s="36">
        <f t="shared" si="3"/>
        <v>1</v>
      </c>
    </row>
    <row r="20" spans="1:11" ht="13.95" customHeight="1">
      <c r="A20" s="14">
        <f t="shared" si="4"/>
        <v>1815</v>
      </c>
      <c r="B20" s="31">
        <f t="shared" si="0"/>
        <v>1015.1220578637898</v>
      </c>
      <c r="C20" s="31">
        <f t="shared" si="0"/>
        <v>209.7359623685519</v>
      </c>
      <c r="D20" s="31">
        <v>813.86417799256571</v>
      </c>
      <c r="E20" s="31">
        <v>1317.0531996719212</v>
      </c>
      <c r="F20" s="31">
        <f t="shared" si="1"/>
        <v>3355.7753978968285</v>
      </c>
      <c r="G20" s="37">
        <f t="shared" si="7"/>
        <v>0.30249999999999971</v>
      </c>
      <c r="H20" s="37">
        <f t="shared" si="5"/>
        <v>6.2500000000000028E-2</v>
      </c>
      <c r="I20" s="36">
        <f t="shared" si="6"/>
        <v>0.2425264153562364</v>
      </c>
      <c r="J20" s="36">
        <f t="shared" si="2"/>
        <v>0.39247358464376381</v>
      </c>
      <c r="K20" s="36">
        <f t="shared" si="3"/>
        <v>1</v>
      </c>
    </row>
    <row r="21" spans="1:11" ht="13.95" customHeight="1">
      <c r="A21" s="14">
        <f t="shared" si="4"/>
        <v>1816</v>
      </c>
      <c r="B21" s="31">
        <f t="shared" si="0"/>
        <v>1015.7352712296299</v>
      </c>
      <c r="C21" s="31">
        <f t="shared" si="0"/>
        <v>210.30642179644352</v>
      </c>
      <c r="D21" s="31">
        <v>812.38553930905812</v>
      </c>
      <c r="E21" s="31">
        <v>1317.5263069698165</v>
      </c>
      <c r="F21" s="31">
        <f t="shared" si="1"/>
        <v>3355.9535393049482</v>
      </c>
      <c r="G21" s="37">
        <f t="shared" si="7"/>
        <v>0.30266666666666636</v>
      </c>
      <c r="H21" s="37">
        <f t="shared" si="5"/>
        <v>6.266666666666669E-2</v>
      </c>
      <c r="I21" s="36">
        <f t="shared" si="6"/>
        <v>0.24207293986474895</v>
      </c>
      <c r="J21" s="36">
        <f t="shared" si="2"/>
        <v>0.39259372680191795</v>
      </c>
      <c r="K21" s="36">
        <f t="shared" si="3"/>
        <v>1</v>
      </c>
    </row>
    <row r="22" spans="1:11" ht="13.95" customHeight="1">
      <c r="A22" s="14">
        <f t="shared" si="4"/>
        <v>1817</v>
      </c>
      <c r="B22" s="31">
        <f t="shared" si="0"/>
        <v>1016.3703827442271</v>
      </c>
      <c r="C22" s="31">
        <f t="shared" si="0"/>
        <v>210.88147181869795</v>
      </c>
      <c r="D22" s="31">
        <v>810.93672388634775</v>
      </c>
      <c r="E22" s="31">
        <v>1318.0152170737701</v>
      </c>
      <c r="F22" s="31">
        <f t="shared" si="1"/>
        <v>3356.203795523043</v>
      </c>
      <c r="G22" s="37">
        <f t="shared" si="7"/>
        <v>0.30283333333333301</v>
      </c>
      <c r="H22" s="37">
        <f t="shared" si="5"/>
        <v>6.2833333333333352E-2</v>
      </c>
      <c r="I22" s="36">
        <f t="shared" si="6"/>
        <v>0.24162320684103999</v>
      </c>
      <c r="J22" s="36">
        <f t="shared" si="2"/>
        <v>0.39271012649229359</v>
      </c>
      <c r="K22" s="36">
        <f t="shared" si="3"/>
        <v>1</v>
      </c>
    </row>
    <row r="23" spans="1:11" ht="13.95" customHeight="1">
      <c r="A23" s="14">
        <f t="shared" si="4"/>
        <v>1818</v>
      </c>
      <c r="B23" s="31">
        <f t="shared" si="0"/>
        <v>1017.0184669773618</v>
      </c>
      <c r="C23" s="31">
        <f t="shared" si="0"/>
        <v>211.45928521311512</v>
      </c>
      <c r="D23" s="31">
        <v>809.51076470674411</v>
      </c>
      <c r="E23" s="31">
        <v>1318.5080737871453</v>
      </c>
      <c r="F23" s="31">
        <f t="shared" si="1"/>
        <v>3356.4965906843663</v>
      </c>
      <c r="G23" s="37">
        <f t="shared" si="7"/>
        <v>0.30299999999999966</v>
      </c>
      <c r="H23" s="37">
        <f t="shared" si="5"/>
        <v>6.3000000000000014E-2</v>
      </c>
      <c r="I23" s="36">
        <f t="shared" si="6"/>
        <v>0.2411772938943133</v>
      </c>
      <c r="J23" s="36">
        <f t="shared" si="2"/>
        <v>0.39282270610568698</v>
      </c>
      <c r="K23" s="36">
        <f t="shared" si="3"/>
        <v>1</v>
      </c>
    </row>
    <row r="24" spans="1:11" ht="13.95" customHeight="1">
      <c r="A24" s="14">
        <f t="shared" si="4"/>
        <v>1819</v>
      </c>
      <c r="B24" s="31">
        <f t="shared" si="0"/>
        <v>1017.6616604400398</v>
      </c>
      <c r="C24" s="31">
        <f t="shared" si="0"/>
        <v>212.03615684814491</v>
      </c>
      <c r="D24" s="31">
        <v>808.08346179373473</v>
      </c>
      <c r="E24" s="31">
        <v>1318.9916525509809</v>
      </c>
      <c r="F24" s="31">
        <f t="shared" si="1"/>
        <v>3356.7729316329005</v>
      </c>
      <c r="G24" s="37">
        <f t="shared" si="7"/>
        <v>0.30316666666666631</v>
      </c>
      <c r="H24" s="37">
        <f t="shared" si="5"/>
        <v>6.3166666666666677E-2</v>
      </c>
      <c r="I24" s="36">
        <f t="shared" si="6"/>
        <v>0.24073223844802719</v>
      </c>
      <c r="J24" s="36">
        <f t="shared" si="2"/>
        <v>0.39293442821863978</v>
      </c>
      <c r="K24" s="36">
        <f t="shared" si="3"/>
        <v>0.99999999999999989</v>
      </c>
    </row>
    <row r="25" spans="1:11" ht="13.95" customHeight="1">
      <c r="A25" s="14">
        <f t="shared" si="4"/>
        <v>1820</v>
      </c>
      <c r="B25" s="31">
        <f t="shared" si="0"/>
        <v>1018.3141603426481</v>
      </c>
      <c r="C25" s="31">
        <f t="shared" si="0"/>
        <v>212.61504446714656</v>
      </c>
      <c r="D25" s="31">
        <v>806.67350676526712</v>
      </c>
      <c r="E25" s="31">
        <v>1319.4769379061995</v>
      </c>
      <c r="F25" s="31">
        <f t="shared" si="1"/>
        <v>3357.0796494812612</v>
      </c>
      <c r="G25" s="37">
        <f t="shared" si="7"/>
        <v>0.30333333333333296</v>
      </c>
      <c r="H25" s="37">
        <f t="shared" si="5"/>
        <v>6.3333333333333339E-2</v>
      </c>
      <c r="I25" s="36">
        <f t="shared" si="6"/>
        <v>0.24029024955958819</v>
      </c>
      <c r="J25" s="36">
        <f t="shared" si="2"/>
        <v>0.39304308377374547</v>
      </c>
      <c r="K25" s="36">
        <f t="shared" si="3"/>
        <v>1</v>
      </c>
    </row>
    <row r="26" spans="1:11" ht="13.95" customHeight="1">
      <c r="A26" s="14">
        <f t="shared" si="4"/>
        <v>1821</v>
      </c>
      <c r="B26" s="31">
        <f t="shared" si="0"/>
        <v>1019.0208094466072</v>
      </c>
      <c r="C26" s="31">
        <f t="shared" si="0"/>
        <v>213.20534233891152</v>
      </c>
      <c r="D26" s="31">
        <v>805.33107412523634</v>
      </c>
      <c r="E26" s="31">
        <v>1320.0072203713162</v>
      </c>
      <c r="F26" s="31">
        <f t="shared" si="1"/>
        <v>3357.5644462820715</v>
      </c>
      <c r="G26" s="37">
        <f t="shared" si="7"/>
        <v>0.3034999999999996</v>
      </c>
      <c r="H26" s="37">
        <f t="shared" si="5"/>
        <v>6.3500000000000001E-2</v>
      </c>
      <c r="I26" s="36">
        <f t="shared" si="6"/>
        <v>0.23985573084591205</v>
      </c>
      <c r="J26" s="36">
        <f t="shared" si="2"/>
        <v>0.39314426915408829</v>
      </c>
      <c r="K26" s="36">
        <f t="shared" si="3"/>
        <v>1</v>
      </c>
    </row>
    <row r="27" spans="1:11" ht="13.95" customHeight="1">
      <c r="A27" s="14">
        <f t="shared" si="4"/>
        <v>1822</v>
      </c>
      <c r="B27" s="31">
        <f t="shared" si="0"/>
        <v>1019.4272077919738</v>
      </c>
      <c r="C27" s="31">
        <f t="shared" si="0"/>
        <v>213.73281744046901</v>
      </c>
      <c r="D27" s="31">
        <v>803.52471799555565</v>
      </c>
      <c r="E27" s="31">
        <v>1320.3752165699441</v>
      </c>
      <c r="F27" s="31">
        <f t="shared" si="1"/>
        <v>3357.0599597979426</v>
      </c>
      <c r="G27" s="37">
        <f t="shared" si="7"/>
        <v>0.30366666666666625</v>
      </c>
      <c r="H27" s="37">
        <f t="shared" si="5"/>
        <v>6.3666666666666663E-2</v>
      </c>
      <c r="I27" s="36">
        <f t="shared" si="6"/>
        <v>0.23935369865836975</v>
      </c>
      <c r="J27" s="36">
        <f t="shared" si="2"/>
        <v>0.39331296800829729</v>
      </c>
      <c r="K27" s="36">
        <f t="shared" si="3"/>
        <v>0.99999999999999989</v>
      </c>
    </row>
    <row r="28" spans="1:11" ht="13.95" customHeight="1">
      <c r="A28" s="14">
        <f t="shared" si="4"/>
        <v>1823</v>
      </c>
      <c r="B28" s="31">
        <f t="shared" si="0"/>
        <v>1020.1002281480071</v>
      </c>
      <c r="C28" s="31">
        <f t="shared" si="0"/>
        <v>214.31617519511093</v>
      </c>
      <c r="D28" s="31">
        <v>802.1181458502316</v>
      </c>
      <c r="E28" s="31">
        <v>1320.8990047770571</v>
      </c>
      <c r="F28" s="31">
        <f t="shared" si="1"/>
        <v>3357.4335539704066</v>
      </c>
      <c r="G28" s="37">
        <f t="shared" si="7"/>
        <v>0.3038333333333329</v>
      </c>
      <c r="H28" s="37">
        <f t="shared" si="5"/>
        <v>6.3833333333333325E-2</v>
      </c>
      <c r="I28" s="36">
        <f t="shared" si="6"/>
        <v>0.23890812221783783</v>
      </c>
      <c r="J28" s="36">
        <f t="shared" si="2"/>
        <v>0.39342521111549594</v>
      </c>
      <c r="K28" s="36">
        <f t="shared" si="3"/>
        <v>1</v>
      </c>
    </row>
    <row r="29" spans="1:11" ht="13.95" customHeight="1">
      <c r="A29" s="14">
        <f t="shared" si="4"/>
        <v>1824</v>
      </c>
      <c r="B29" s="31">
        <f t="shared" si="0"/>
        <v>1020.9993209005855</v>
      </c>
      <c r="C29" s="31">
        <f t="shared" si="0"/>
        <v>214.94722545275513</v>
      </c>
      <c r="D29" s="31">
        <v>801.04494834875993</v>
      </c>
      <c r="E29" s="31">
        <v>1321.5589029971989</v>
      </c>
      <c r="F29" s="31">
        <f t="shared" si="1"/>
        <v>3358.5503976992995</v>
      </c>
      <c r="G29" s="37">
        <f t="shared" si="7"/>
        <v>0.30399999999999955</v>
      </c>
      <c r="H29" s="37">
        <f t="shared" si="5"/>
        <v>6.3999999999999987E-2</v>
      </c>
      <c r="I29" s="36">
        <f t="shared" si="6"/>
        <v>0.23850913444606875</v>
      </c>
      <c r="J29" s="36">
        <f t="shared" si="2"/>
        <v>0.3934908655539317</v>
      </c>
      <c r="K29" s="36">
        <f t="shared" si="3"/>
        <v>1</v>
      </c>
    </row>
    <row r="30" spans="1:11" ht="13.95" customHeight="1">
      <c r="A30" s="14">
        <f t="shared" si="4"/>
        <v>1825</v>
      </c>
      <c r="B30" s="31">
        <f t="shared" si="0"/>
        <v>1021.7821587214944</v>
      </c>
      <c r="C30" s="31">
        <f t="shared" si="0"/>
        <v>215.55404444261694</v>
      </c>
      <c r="D30" s="31">
        <v>799.79842163041701</v>
      </c>
      <c r="E30" s="31">
        <v>1322.1491847008006</v>
      </c>
      <c r="F30" s="31">
        <f t="shared" si="1"/>
        <v>3359.283809495329</v>
      </c>
      <c r="G30" s="37">
        <f t="shared" si="7"/>
        <v>0.3041666666666662</v>
      </c>
      <c r="H30" s="37">
        <f t="shared" si="5"/>
        <v>6.416666666666665E-2</v>
      </c>
      <c r="I30" s="36">
        <f t="shared" si="6"/>
        <v>0.23808599302318909</v>
      </c>
      <c r="J30" s="36">
        <f t="shared" si="2"/>
        <v>0.39358067364347793</v>
      </c>
      <c r="K30" s="36">
        <f t="shared" si="3"/>
        <v>0.99999999999999989</v>
      </c>
    </row>
    <row r="31" spans="1:11" ht="13.95" customHeight="1">
      <c r="A31" s="14">
        <f t="shared" si="4"/>
        <v>1826</v>
      </c>
      <c r="B31" s="31">
        <f t="shared" si="0"/>
        <v>1029.4150173264677</v>
      </c>
      <c r="C31" s="31">
        <f t="shared" si="0"/>
        <v>217.60908909529957</v>
      </c>
      <c r="D31" s="31">
        <v>804.71960005347125</v>
      </c>
      <c r="E31" s="31">
        <v>1330.7809944879677</v>
      </c>
      <c r="F31" s="31">
        <f t="shared" si="1"/>
        <v>3382.5247009632062</v>
      </c>
      <c r="G31" s="37">
        <f t="shared" si="7"/>
        <v>0.30433333333333284</v>
      </c>
      <c r="H31" s="37">
        <f t="shared" si="5"/>
        <v>6.4333333333333312E-2</v>
      </c>
      <c r="I31" s="36">
        <f t="shared" si="6"/>
        <v>0.23790501805480374</v>
      </c>
      <c r="J31" s="36">
        <f t="shared" si="2"/>
        <v>0.39342831527852995</v>
      </c>
      <c r="K31" s="36">
        <f t="shared" si="3"/>
        <v>0.99999999999999989</v>
      </c>
    </row>
    <row r="32" spans="1:11" ht="13.95" customHeight="1">
      <c r="A32" s="14">
        <f t="shared" si="4"/>
        <v>1827</v>
      </c>
      <c r="B32" s="31">
        <f t="shared" si="0"/>
        <v>1037.2079368335487</v>
      </c>
      <c r="C32" s="31">
        <f t="shared" si="0"/>
        <v>219.70414425538252</v>
      </c>
      <c r="D32" s="31">
        <v>809.86824222602047</v>
      </c>
      <c r="E32" s="31">
        <v>1339.4854790940806</v>
      </c>
      <c r="F32" s="31">
        <f t="shared" si="1"/>
        <v>3406.2658024090324</v>
      </c>
      <c r="G32" s="37">
        <f t="shared" si="7"/>
        <v>0.30449999999999949</v>
      </c>
      <c r="H32" s="37">
        <f t="shared" si="5"/>
        <v>6.4499999999999974E-2</v>
      </c>
      <c r="I32" s="36">
        <f t="shared" si="6"/>
        <v>0.23775838093822649</v>
      </c>
      <c r="J32" s="36">
        <f t="shared" si="2"/>
        <v>0.39324161906177391</v>
      </c>
      <c r="K32" s="36">
        <f t="shared" si="3"/>
        <v>0.99999999999999989</v>
      </c>
    </row>
    <row r="33" spans="1:11" ht="13.95" customHeight="1">
      <c r="A33" s="14">
        <f t="shared" si="4"/>
        <v>1828</v>
      </c>
      <c r="B33" s="31">
        <f t="shared" si="0"/>
        <v>1044.97861377039</v>
      </c>
      <c r="C33" s="31">
        <f t="shared" si="0"/>
        <v>221.80071233200863</v>
      </c>
      <c r="D33" s="31">
        <v>814.97137620871172</v>
      </c>
      <c r="E33" s="31">
        <v>1348.1572203488186</v>
      </c>
      <c r="F33" s="31">
        <f t="shared" si="1"/>
        <v>3429.9079226599288</v>
      </c>
      <c r="G33" s="37">
        <f t="shared" si="7"/>
        <v>0.30466666666666614</v>
      </c>
      <c r="H33" s="37">
        <f t="shared" si="5"/>
        <v>6.4666666666666636E-2</v>
      </c>
      <c r="I33" s="36">
        <f t="shared" si="6"/>
        <v>0.2376073628171024</v>
      </c>
      <c r="J33" s="36">
        <f t="shared" si="2"/>
        <v>0.39305930384956478</v>
      </c>
      <c r="K33" s="36">
        <f t="shared" si="3"/>
        <v>1</v>
      </c>
    </row>
    <row r="34" spans="1:11" ht="13.95" customHeight="1">
      <c r="A34" s="14">
        <f t="shared" si="4"/>
        <v>1829</v>
      </c>
      <c r="B34" s="31">
        <f t="shared" si="0"/>
        <v>1052.7698221769074</v>
      </c>
      <c r="C34" s="31">
        <f t="shared" si="0"/>
        <v>223.90785173691495</v>
      </c>
      <c r="D34" s="31">
        <v>820.07224381037588</v>
      </c>
      <c r="E34" s="31">
        <v>1356.8416257757772</v>
      </c>
      <c r="F34" s="31">
        <f t="shared" si="1"/>
        <v>3453.5915434999752</v>
      </c>
      <c r="G34" s="37">
        <f t="shared" si="7"/>
        <v>0.30483333333333279</v>
      </c>
      <c r="H34" s="37">
        <f t="shared" si="5"/>
        <v>6.4833333333333298E-2</v>
      </c>
      <c r="I34" s="36">
        <f t="shared" si="6"/>
        <v>0.23745490266613564</v>
      </c>
      <c r="J34" s="36">
        <f t="shared" si="2"/>
        <v>0.39287843066719824</v>
      </c>
      <c r="K34" s="36">
        <f t="shared" si="3"/>
        <v>1</v>
      </c>
    </row>
    <row r="35" spans="1:11" ht="13.95" customHeight="1">
      <c r="A35" s="14">
        <f t="shared" si="4"/>
        <v>1830</v>
      </c>
      <c r="B35" s="31">
        <f t="shared" si="0"/>
        <v>1060.5555336616203</v>
      </c>
      <c r="C35" s="31">
        <f t="shared" si="0"/>
        <v>226.02003176395212</v>
      </c>
      <c r="D35" s="31">
        <v>825.14348742907487</v>
      </c>
      <c r="E35" s="31">
        <v>1365.5122050523112</v>
      </c>
      <c r="F35" s="31">
        <f t="shared" si="1"/>
        <v>3477.2312579069585</v>
      </c>
      <c r="G35" s="37">
        <f t="shared" si="7"/>
        <v>0.30499999999999944</v>
      </c>
      <c r="H35" s="37">
        <f t="shared" si="5"/>
        <v>6.4999999999999961E-2</v>
      </c>
      <c r="I35" s="36">
        <f t="shared" si="6"/>
        <v>0.23729899630712267</v>
      </c>
      <c r="J35" s="36">
        <f t="shared" si="2"/>
        <v>0.39270100369287797</v>
      </c>
      <c r="K35" s="36">
        <f t="shared" si="3"/>
        <v>1</v>
      </c>
    </row>
    <row r="36" spans="1:11" ht="13.95" customHeight="1">
      <c r="A36" s="14">
        <f t="shared" si="4"/>
        <v>1831</v>
      </c>
      <c r="B36" s="31">
        <f t="shared" si="0"/>
        <v>1068.3126236057733</v>
      </c>
      <c r="C36" s="31">
        <f t="shared" si="0"/>
        <v>228.13229701248383</v>
      </c>
      <c r="D36" s="31">
        <v>830.18539107422919</v>
      </c>
      <c r="E36" s="31">
        <v>1374.1210491128948</v>
      </c>
      <c r="F36" s="31">
        <f t="shared" si="1"/>
        <v>3500.7513608053814</v>
      </c>
      <c r="G36" s="37">
        <f t="shared" si="7"/>
        <v>0.30516666666666609</v>
      </c>
      <c r="H36" s="37">
        <f t="shared" si="5"/>
        <v>6.5166666666666623E-2</v>
      </c>
      <c r="I36" s="36">
        <f t="shared" si="6"/>
        <v>0.2371449170509605</v>
      </c>
      <c r="J36" s="36">
        <f t="shared" si="2"/>
        <v>0.39252174961570685</v>
      </c>
      <c r="K36" s="36">
        <f t="shared" si="3"/>
        <v>1</v>
      </c>
    </row>
    <row r="37" spans="1:11" ht="13.95" customHeight="1">
      <c r="A37" s="14">
        <f t="shared" si="4"/>
        <v>1832</v>
      </c>
      <c r="B37" s="31">
        <f t="shared" si="0"/>
        <v>1076.1404754030393</v>
      </c>
      <c r="C37" s="31">
        <f t="shared" si="0"/>
        <v>230.26586591593446</v>
      </c>
      <c r="D37" s="31">
        <v>835.31721223662294</v>
      </c>
      <c r="E37" s="31">
        <v>1382.7539859740148</v>
      </c>
      <c r="F37" s="31">
        <f t="shared" si="1"/>
        <v>3524.477539529611</v>
      </c>
      <c r="G37" s="37">
        <f t="shared" si="7"/>
        <v>0.30533333333333273</v>
      </c>
      <c r="H37" s="37">
        <f t="shared" si="5"/>
        <v>6.5333333333333285E-2</v>
      </c>
      <c r="I37" s="36">
        <f t="shared" si="6"/>
        <v>0.23700454971493654</v>
      </c>
      <c r="J37" s="36">
        <f t="shared" si="2"/>
        <v>0.39232878361839746</v>
      </c>
      <c r="K37" s="36">
        <f t="shared" si="3"/>
        <v>1</v>
      </c>
    </row>
    <row r="38" spans="1:11" ht="13.95" customHeight="1">
      <c r="A38" s="14">
        <f t="shared" si="4"/>
        <v>1833</v>
      </c>
      <c r="B38" s="31">
        <f t="shared" si="0"/>
        <v>1084.0028858325645</v>
      </c>
      <c r="C38" s="31">
        <f t="shared" si="0"/>
        <v>232.41305735526376</v>
      </c>
      <c r="D38" s="31">
        <v>840.47823142801178</v>
      </c>
      <c r="E38" s="31">
        <v>1391.3967773729219</v>
      </c>
      <c r="F38" s="31">
        <f t="shared" si="1"/>
        <v>3548.2909519887621</v>
      </c>
      <c r="G38" s="37">
        <f t="shared" si="7"/>
        <v>0.30549999999999938</v>
      </c>
      <c r="H38" s="37">
        <f t="shared" si="5"/>
        <v>6.5499999999999947E-2</v>
      </c>
      <c r="I38" s="36">
        <f t="shared" si="6"/>
        <v>0.23686846507244191</v>
      </c>
      <c r="J38" s="36">
        <f t="shared" si="2"/>
        <v>0.39213153492755876</v>
      </c>
      <c r="K38" s="36">
        <f t="shared" si="3"/>
        <v>1</v>
      </c>
    </row>
    <row r="39" spans="1:11" ht="13.95" customHeight="1">
      <c r="A39" s="14">
        <f t="shared" si="4"/>
        <v>1834</v>
      </c>
      <c r="B39" s="31">
        <f t="shared" si="0"/>
        <v>1091.9027389148421</v>
      </c>
      <c r="C39" s="31">
        <f t="shared" si="0"/>
        <v>234.57452515400672</v>
      </c>
      <c r="D39" s="31">
        <v>845.66130640161418</v>
      </c>
      <c r="E39" s="31">
        <v>1400.0623201996927</v>
      </c>
      <c r="F39" s="31">
        <f t="shared" si="1"/>
        <v>3572.2008906701558</v>
      </c>
      <c r="G39" s="37">
        <f t="shared" si="7"/>
        <v>0.30566666666666603</v>
      </c>
      <c r="H39" s="37">
        <f t="shared" si="5"/>
        <v>6.5666666666666609E-2</v>
      </c>
      <c r="I39" s="36">
        <f t="shared" si="6"/>
        <v>0.23673397221592582</v>
      </c>
      <c r="J39" s="36">
        <f t="shared" si="2"/>
        <v>0.39193269445074147</v>
      </c>
      <c r="K39" s="36">
        <f t="shared" si="3"/>
        <v>1</v>
      </c>
    </row>
    <row r="40" spans="1:11" ht="13.95" customHeight="1">
      <c r="A40" s="14">
        <f t="shared" si="4"/>
        <v>1835</v>
      </c>
      <c r="B40" s="31">
        <f t="shared" si="0"/>
        <v>1099.7843070192421</v>
      </c>
      <c r="C40" s="31">
        <f t="shared" si="0"/>
        <v>236.7383113202186</v>
      </c>
      <c r="D40" s="31">
        <v>850.83757607571283</v>
      </c>
      <c r="E40" s="31">
        <v>1408.6647876641</v>
      </c>
      <c r="F40" s="31">
        <f t="shared" si="1"/>
        <v>3596.0249820792733</v>
      </c>
      <c r="G40" s="37">
        <f t="shared" si="7"/>
        <v>0.30583333333333268</v>
      </c>
      <c r="H40" s="37">
        <f t="shared" si="5"/>
        <v>6.5833333333333272E-2</v>
      </c>
      <c r="I40" s="36">
        <f t="shared" si="6"/>
        <v>0.23660502369028211</v>
      </c>
      <c r="J40" s="36">
        <f t="shared" si="2"/>
        <v>0.39172830964305194</v>
      </c>
      <c r="K40" s="36">
        <f t="shared" si="3"/>
        <v>1</v>
      </c>
    </row>
    <row r="41" spans="1:11" ht="13.95" customHeight="1">
      <c r="A41" s="14">
        <f t="shared" si="4"/>
        <v>1836</v>
      </c>
      <c r="B41" s="31">
        <f t="shared" si="0"/>
        <v>1102.5297267660173</v>
      </c>
      <c r="C41" s="31">
        <f t="shared" si="0"/>
        <v>237.80052930247462</v>
      </c>
      <c r="D41" s="31">
        <v>852.05960728396315</v>
      </c>
      <c r="E41" s="31">
        <v>1410.6484594123147</v>
      </c>
      <c r="F41" s="31">
        <f t="shared" si="1"/>
        <v>3603.0383227647699</v>
      </c>
      <c r="G41" s="37">
        <f t="shared" si="7"/>
        <v>0.30599999999999933</v>
      </c>
      <c r="H41" s="37">
        <f t="shared" si="5"/>
        <v>6.5999999999999934E-2</v>
      </c>
      <c r="I41" s="36">
        <f t="shared" si="6"/>
        <v>0.23648363712938258</v>
      </c>
      <c r="J41" s="36">
        <f t="shared" si="2"/>
        <v>0.39151636287061803</v>
      </c>
      <c r="K41" s="36">
        <f t="shared" si="3"/>
        <v>0.99999999999999978</v>
      </c>
    </row>
    <row r="42" spans="1:11" ht="13.95" customHeight="1">
      <c r="A42" s="14">
        <f t="shared" si="4"/>
        <v>1837</v>
      </c>
      <c r="B42" s="31">
        <f t="shared" si="0"/>
        <v>1105.1647137298344</v>
      </c>
      <c r="C42" s="31">
        <f t="shared" si="0"/>
        <v>238.8407138545154</v>
      </c>
      <c r="D42" s="31">
        <v>853.11672032473132</v>
      </c>
      <c r="E42" s="31">
        <v>1412.5611849047575</v>
      </c>
      <c r="F42" s="31">
        <f t="shared" si="1"/>
        <v>3609.6833328138382</v>
      </c>
      <c r="G42" s="37">
        <f t="shared" si="7"/>
        <v>0.30616666666666598</v>
      </c>
      <c r="H42" s="37">
        <f t="shared" si="5"/>
        <v>6.6166666666666596E-2</v>
      </c>
      <c r="I42" s="36">
        <f t="shared" si="6"/>
        <v>0.23634115285667051</v>
      </c>
      <c r="J42" s="36">
        <f t="shared" si="2"/>
        <v>0.39132551380999692</v>
      </c>
      <c r="K42" s="36">
        <f t="shared" si="3"/>
        <v>1</v>
      </c>
    </row>
    <row r="43" spans="1:11" ht="13.95" customHeight="1">
      <c r="A43" s="14">
        <f t="shared" si="4"/>
        <v>1838</v>
      </c>
      <c r="B43" s="31">
        <f t="shared" si="0"/>
        <v>1107.8927669518985</v>
      </c>
      <c r="C43" s="31">
        <f t="shared" si="0"/>
        <v>239.902786314938</v>
      </c>
      <c r="D43" s="31">
        <v>854.31185313792764</v>
      </c>
      <c r="E43" s="31">
        <v>1414.5175129159134</v>
      </c>
      <c r="F43" s="31">
        <f t="shared" si="1"/>
        <v>3616.6249193206777</v>
      </c>
      <c r="G43" s="37">
        <f t="shared" si="7"/>
        <v>0.30633333333333262</v>
      </c>
      <c r="H43" s="37">
        <f t="shared" si="5"/>
        <v>6.6333333333333258E-2</v>
      </c>
      <c r="I43" s="36">
        <f t="shared" si="6"/>
        <v>0.2362179856069774</v>
      </c>
      <c r="J43" s="36">
        <f t="shared" si="2"/>
        <v>0.39111534772635664</v>
      </c>
      <c r="K43" s="36">
        <f t="shared" si="3"/>
        <v>1</v>
      </c>
    </row>
    <row r="44" spans="1:11" ht="13.95" customHeight="1">
      <c r="A44" s="14">
        <f t="shared" si="4"/>
        <v>1839</v>
      </c>
      <c r="B44" s="31">
        <f t="shared" si="0"/>
        <v>1110.5665133442938</v>
      </c>
      <c r="C44" s="31">
        <f t="shared" si="0"/>
        <v>240.95488788709829</v>
      </c>
      <c r="D44" s="31">
        <v>855.41403528501462</v>
      </c>
      <c r="E44" s="31">
        <v>1416.4463362219174</v>
      </c>
      <c r="F44" s="31">
        <f t="shared" si="1"/>
        <v>3623.3817727383239</v>
      </c>
      <c r="G44" s="37">
        <f t="shared" si="7"/>
        <v>0.30649999999999927</v>
      </c>
      <c r="H44" s="37">
        <f t="shared" si="5"/>
        <v>6.649999999999992E-2</v>
      </c>
      <c r="I44" s="36">
        <f t="shared" si="6"/>
        <v>0.23608167423068602</v>
      </c>
      <c r="J44" s="36">
        <f t="shared" si="2"/>
        <v>0.39091832576931473</v>
      </c>
      <c r="K44" s="36">
        <f t="shared" si="3"/>
        <v>1</v>
      </c>
    </row>
    <row r="45" spans="1:11" ht="13.95" customHeight="1">
      <c r="A45" s="14">
        <f t="shared" si="4"/>
        <v>1840</v>
      </c>
      <c r="B45" s="31">
        <f t="shared" si="0"/>
        <v>1113.2520177674428</v>
      </c>
      <c r="C45" s="31">
        <f t="shared" si="0"/>
        <v>242.0113082103139</v>
      </c>
      <c r="D45" s="31">
        <v>856.5219640632165</v>
      </c>
      <c r="E45" s="31">
        <v>1418.3843331137409</v>
      </c>
      <c r="F45" s="31">
        <f t="shared" si="1"/>
        <v>3630.1696231547144</v>
      </c>
      <c r="G45" s="37">
        <f t="shared" si="7"/>
        <v>0.30666666666666592</v>
      </c>
      <c r="H45" s="37">
        <f t="shared" si="5"/>
        <v>6.6666666666666582E-2</v>
      </c>
      <c r="I45" s="36">
        <f t="shared" si="6"/>
        <v>0.23594543863734832</v>
      </c>
      <c r="J45" s="36">
        <f t="shared" si="2"/>
        <v>0.39072122802931925</v>
      </c>
      <c r="K45" s="36">
        <f t="shared" si="3"/>
        <v>1</v>
      </c>
    </row>
    <row r="46" spans="1:11" ht="13.95" customHeight="1">
      <c r="A46" s="14">
        <f t="shared" si="4"/>
        <v>1841</v>
      </c>
      <c r="B46" s="31">
        <f t="shared" si="0"/>
        <v>1115.8829249230068</v>
      </c>
      <c r="C46" s="31">
        <f t="shared" si="0"/>
        <v>243.05760613477796</v>
      </c>
      <c r="D46" s="31">
        <v>857.5388429427104</v>
      </c>
      <c r="E46" s="31">
        <v>1420.2927876171352</v>
      </c>
      <c r="F46" s="31">
        <f t="shared" si="1"/>
        <v>3636.7721616176304</v>
      </c>
      <c r="G46" s="37">
        <f t="shared" si="7"/>
        <v>0.30683333333333257</v>
      </c>
      <c r="H46" s="37">
        <f t="shared" si="5"/>
        <v>6.6833333333333245E-2</v>
      </c>
      <c r="I46" s="36">
        <f t="shared" si="6"/>
        <v>0.23579669136085732</v>
      </c>
      <c r="J46" s="36">
        <f t="shared" si="2"/>
        <v>0.39053664197247684</v>
      </c>
      <c r="K46" s="36">
        <f t="shared" si="3"/>
        <v>1</v>
      </c>
    </row>
    <row r="47" spans="1:11" ht="13.95" customHeight="1">
      <c r="A47" s="14">
        <f t="shared" si="4"/>
        <v>1842</v>
      </c>
      <c r="B47" s="31">
        <f t="shared" si="0"/>
        <v>1118.4573768426112</v>
      </c>
      <c r="C47" s="31">
        <f t="shared" si="0"/>
        <v>244.09330374089589</v>
      </c>
      <c r="D47" s="31">
        <v>858.44870611113083</v>
      </c>
      <c r="E47" s="31">
        <v>1422.184251229186</v>
      </c>
      <c r="F47" s="31">
        <f t="shared" si="1"/>
        <v>3643.1836379238239</v>
      </c>
      <c r="G47" s="37">
        <f t="shared" si="7"/>
        <v>0.30699999999999922</v>
      </c>
      <c r="H47" s="37">
        <f t="shared" si="5"/>
        <v>6.6999999999999907E-2</v>
      </c>
      <c r="I47" s="36">
        <f t="shared" si="6"/>
        <v>0.23563146726261189</v>
      </c>
      <c r="J47" s="36">
        <f t="shared" si="2"/>
        <v>0.39036853273738892</v>
      </c>
      <c r="K47" s="36">
        <f t="shared" si="3"/>
        <v>0.99999999999999989</v>
      </c>
    </row>
    <row r="48" spans="1:11" ht="13.95" customHeight="1">
      <c r="A48" s="14">
        <f t="shared" si="4"/>
        <v>1843</v>
      </c>
      <c r="B48" s="31">
        <f t="shared" si="0"/>
        <v>1121.0902847009054</v>
      </c>
      <c r="C48" s="31">
        <f t="shared" si="0"/>
        <v>245.14345346417005</v>
      </c>
      <c r="D48" s="31">
        <v>859.42990067173525</v>
      </c>
      <c r="E48" s="31">
        <v>1424.114824649597</v>
      </c>
      <c r="F48" s="31">
        <f t="shared" si="1"/>
        <v>3649.7784634864074</v>
      </c>
      <c r="G48" s="37">
        <f t="shared" si="7"/>
        <v>0.30716666666666587</v>
      </c>
      <c r="H48" s="37">
        <f t="shared" si="5"/>
        <v>6.7166666666666569E-2</v>
      </c>
      <c r="I48" s="36">
        <f t="shared" si="6"/>
        <v>0.23547453887126477</v>
      </c>
      <c r="J48" s="36">
        <f t="shared" si="2"/>
        <v>0.39019212779540269</v>
      </c>
      <c r="K48" s="36">
        <f t="shared" si="3"/>
        <v>0.99999999999999989</v>
      </c>
    </row>
    <row r="49" spans="1:11" ht="13.95" customHeight="1">
      <c r="A49" s="14">
        <f t="shared" si="4"/>
        <v>1844</v>
      </c>
      <c r="B49" s="31">
        <f t="shared" si="0"/>
        <v>1123.7049739356999</v>
      </c>
      <c r="C49" s="31">
        <f t="shared" si="0"/>
        <v>246.19132834599961</v>
      </c>
      <c r="D49" s="31">
        <v>860.37507324033504</v>
      </c>
      <c r="E49" s="31">
        <v>1426.0354811017266</v>
      </c>
      <c r="F49" s="31">
        <f t="shared" si="1"/>
        <v>3656.3068566237616</v>
      </c>
      <c r="G49" s="37">
        <f t="shared" si="7"/>
        <v>0.30733333333333251</v>
      </c>
      <c r="H49" s="37">
        <f t="shared" si="5"/>
        <v>6.7333333333333231E-2</v>
      </c>
      <c r="I49" s="36">
        <f t="shared" si="6"/>
        <v>0.23531260011223631</v>
      </c>
      <c r="J49" s="36">
        <f t="shared" si="2"/>
        <v>0.39002073322109776</v>
      </c>
      <c r="K49" s="36">
        <f t="shared" si="3"/>
        <v>0.99999999999999989</v>
      </c>
    </row>
    <row r="50" spans="1:11" ht="13.95" customHeight="1">
      <c r="A50" s="14">
        <f t="shared" si="4"/>
        <v>1845</v>
      </c>
      <c r="B50" s="31">
        <f t="shared" si="0"/>
        <v>1126.2990008350612</v>
      </c>
      <c r="C50" s="31">
        <f t="shared" si="0"/>
        <v>247.23636603696491</v>
      </c>
      <c r="D50" s="31">
        <v>861.28352200715346</v>
      </c>
      <c r="E50" s="31">
        <v>1427.9420894462321</v>
      </c>
      <c r="F50" s="31">
        <f t="shared" si="1"/>
        <v>3662.760978325412</v>
      </c>
      <c r="G50" s="37">
        <f t="shared" si="7"/>
        <v>0.30749999999999916</v>
      </c>
      <c r="H50" s="37">
        <f t="shared" si="5"/>
        <v>6.7499999999999893E-2</v>
      </c>
      <c r="I50" s="36">
        <f t="shared" si="6"/>
        <v>0.2351459806151277</v>
      </c>
      <c r="J50" s="36">
        <f t="shared" si="2"/>
        <v>0.38985401938487313</v>
      </c>
      <c r="K50" s="36">
        <f t="shared" si="3"/>
        <v>1</v>
      </c>
    </row>
    <row r="51" spans="1:11" ht="13.95" customHeight="1">
      <c r="A51" s="14">
        <f t="shared" si="4"/>
        <v>1846</v>
      </c>
      <c r="B51" s="31">
        <f t="shared" si="0"/>
        <v>1126.09840123355</v>
      </c>
      <c r="C51" s="31">
        <f t="shared" si="0"/>
        <v>247.66844577509309</v>
      </c>
      <c r="D51" s="31">
        <v>860.14375000952452</v>
      </c>
      <c r="E51" s="31">
        <v>1426.2142173920811</v>
      </c>
      <c r="F51" s="31">
        <f t="shared" si="1"/>
        <v>3660.1248144102487</v>
      </c>
      <c r="G51" s="37">
        <f t="shared" si="7"/>
        <v>0.30766666666666581</v>
      </c>
      <c r="H51" s="37">
        <f t="shared" si="5"/>
        <v>6.7666666666666556E-2</v>
      </c>
      <c r="I51" s="36">
        <f t="shared" si="6"/>
        <v>0.23500393938017067</v>
      </c>
      <c r="J51" s="36">
        <f t="shared" si="2"/>
        <v>0.38966272728649692</v>
      </c>
      <c r="K51" s="36">
        <f t="shared" si="3"/>
        <v>1</v>
      </c>
    </row>
    <row r="52" spans="1:11" ht="13.95" customHeight="1">
      <c r="A52" s="14">
        <f t="shared" si="4"/>
        <v>1847</v>
      </c>
      <c r="B52" s="31">
        <f t="shared" si="0"/>
        <v>1125.8823797944856</v>
      </c>
      <c r="C52" s="31">
        <f t="shared" si="0"/>
        <v>248.09644210955938</v>
      </c>
      <c r="D52" s="31">
        <v>858.98322256907159</v>
      </c>
      <c r="E52" s="31">
        <v>1424.4793625474201</v>
      </c>
      <c r="F52" s="31">
        <f t="shared" si="1"/>
        <v>3657.4414070205366</v>
      </c>
      <c r="G52" s="37">
        <f t="shared" si="7"/>
        <v>0.30783333333333246</v>
      </c>
      <c r="H52" s="37">
        <f t="shared" si="5"/>
        <v>6.7833333333333218E-2</v>
      </c>
      <c r="I52" s="36">
        <f t="shared" si="6"/>
        <v>0.23485905226539924</v>
      </c>
      <c r="J52" s="36">
        <f t="shared" si="2"/>
        <v>0.38947428106793497</v>
      </c>
      <c r="K52" s="36">
        <f t="shared" si="3"/>
        <v>1</v>
      </c>
    </row>
    <row r="53" spans="1:11" ht="13.95" customHeight="1">
      <c r="A53" s="14">
        <f t="shared" si="4"/>
        <v>1848</v>
      </c>
      <c r="B53" s="31">
        <f t="shared" si="0"/>
        <v>1125.6921577300557</v>
      </c>
      <c r="C53" s="31">
        <f t="shared" si="0"/>
        <v>248.52943742092165</v>
      </c>
      <c r="D53" s="31">
        <v>857.8356287443288</v>
      </c>
      <c r="E53" s="31">
        <v>1422.7874440594305</v>
      </c>
      <c r="F53" s="31">
        <f t="shared" si="1"/>
        <v>3654.8446679547365</v>
      </c>
      <c r="G53" s="37">
        <f t="shared" si="7"/>
        <v>0.30799999999999911</v>
      </c>
      <c r="H53" s="37">
        <f t="shared" si="5"/>
        <v>6.799999999999988E-2</v>
      </c>
      <c r="I53" s="36">
        <f t="shared" si="6"/>
        <v>0.23471192531538596</v>
      </c>
      <c r="J53" s="36">
        <f t="shared" si="2"/>
        <v>0.38928807468461502</v>
      </c>
      <c r="K53" s="36">
        <f t="shared" si="3"/>
        <v>1</v>
      </c>
    </row>
    <row r="54" spans="1:11" ht="13.95" customHeight="1">
      <c r="A54" s="14">
        <f t="shared" si="4"/>
        <v>1849</v>
      </c>
      <c r="B54" s="31">
        <f t="shared" si="0"/>
        <v>1125.5336119738351</v>
      </c>
      <c r="C54" s="31">
        <f t="shared" si="0"/>
        <v>248.96876543931805</v>
      </c>
      <c r="D54" s="31">
        <v>856.7261216044526</v>
      </c>
      <c r="E54" s="31">
        <v>1421.1250282095607</v>
      </c>
      <c r="F54" s="31">
        <f t="shared" si="1"/>
        <v>3652.3535272271665</v>
      </c>
      <c r="G54" s="37">
        <f t="shared" si="7"/>
        <v>0.30816666666666576</v>
      </c>
      <c r="H54" s="37">
        <f t="shared" si="5"/>
        <v>6.8166666666666542E-2</v>
      </c>
      <c r="I54" s="36">
        <f t="shared" si="6"/>
        <v>0.23456823530850016</v>
      </c>
      <c r="J54" s="36">
        <f t="shared" si="2"/>
        <v>0.38909843135816752</v>
      </c>
      <c r="K54" s="36">
        <f t="shared" si="3"/>
        <v>1</v>
      </c>
    </row>
    <row r="55" spans="1:11" ht="13.95" customHeight="1">
      <c r="A55" s="14">
        <f t="shared" si="4"/>
        <v>1850</v>
      </c>
      <c r="B55" s="31">
        <f t="shared" si="0"/>
        <v>1137.5284448047121</v>
      </c>
      <c r="C55" s="31">
        <f t="shared" si="0"/>
        <v>256.86126173009632</v>
      </c>
      <c r="D55" s="31">
        <v>855.59454408524005</v>
      </c>
      <c r="E55" s="31">
        <v>1419.4623455241838</v>
      </c>
      <c r="F55" s="31">
        <f t="shared" si="1"/>
        <v>3669.446596144232</v>
      </c>
      <c r="G55" s="35">
        <v>0.31</v>
      </c>
      <c r="H55" s="35">
        <v>7.0000000000000007E-2</v>
      </c>
      <c r="I55" s="36">
        <f t="shared" si="6"/>
        <v>0.23316718793081181</v>
      </c>
      <c r="J55" s="36">
        <f t="shared" si="2"/>
        <v>0.38683281206918807</v>
      </c>
      <c r="K55" s="36">
        <f t="shared" si="3"/>
        <v>0.99999999999999989</v>
      </c>
    </row>
    <row r="56" spans="1:11" ht="13.95" customHeight="1">
      <c r="A56" s="14">
        <f t="shared" si="4"/>
        <v>1851</v>
      </c>
      <c r="B56" s="31">
        <f t="shared" si="0"/>
        <v>1136.0799297737408</v>
      </c>
      <c r="C56" s="31">
        <f t="shared" si="0"/>
        <v>256.53417769084473</v>
      </c>
      <c r="D56" s="31">
        <v>854.40081139822041</v>
      </c>
      <c r="E56" s="31">
        <v>1417.7590481492607</v>
      </c>
      <c r="F56" s="31">
        <f t="shared" si="1"/>
        <v>3664.7739670120664</v>
      </c>
      <c r="G56" s="35">
        <v>0.31</v>
      </c>
      <c r="H56" s="35">
        <v>7.0000000000000007E-2</v>
      </c>
      <c r="I56" s="36">
        <f t="shared" si="6"/>
        <v>0.23313874718849942</v>
      </c>
      <c r="J56" s="36">
        <f t="shared" si="2"/>
        <v>0.38686125281150047</v>
      </c>
      <c r="K56" s="36">
        <f t="shared" si="3"/>
        <v>1</v>
      </c>
    </row>
    <row r="57" spans="1:11" ht="13.95" customHeight="1">
      <c r="A57" s="14">
        <f t="shared" si="4"/>
        <v>1852</v>
      </c>
      <c r="B57" s="31">
        <f t="shared" si="0"/>
        <v>1134.6354382134136</v>
      </c>
      <c r="C57" s="31">
        <f t="shared" si="0"/>
        <v>256.20800217722245</v>
      </c>
      <c r="D57" s="31">
        <v>853.2539307823015</v>
      </c>
      <c r="E57" s="31">
        <v>1416.0169456445253</v>
      </c>
      <c r="F57" s="31">
        <f t="shared" si="1"/>
        <v>3660.1143168174631</v>
      </c>
      <c r="G57" s="35">
        <v>0.31</v>
      </c>
      <c r="H57" s="35">
        <v>7.0000000000000007E-2</v>
      </c>
      <c r="I57" s="36">
        <f t="shared" si="6"/>
        <v>0.23312220792169722</v>
      </c>
      <c r="J57" s="36">
        <f t="shared" si="2"/>
        <v>0.38687779207830264</v>
      </c>
      <c r="K57" s="36">
        <f t="shared" si="3"/>
        <v>0.99999999999999989</v>
      </c>
    </row>
    <row r="58" spans="1:11" ht="13.95" customHeight="1">
      <c r="A58" s="14">
        <f t="shared" si="4"/>
        <v>1853</v>
      </c>
      <c r="B58" s="31">
        <f t="shared" si="0"/>
        <v>1133.020646632629</v>
      </c>
      <c r="C58" s="31">
        <f t="shared" si="0"/>
        <v>255.84337182027107</v>
      </c>
      <c r="D58" s="31">
        <v>851.86173774213648</v>
      </c>
      <c r="E58" s="31">
        <v>1414.1795555231211</v>
      </c>
      <c r="F58" s="31">
        <f t="shared" si="1"/>
        <v>3654.9053117181575</v>
      </c>
      <c r="G58" s="35">
        <v>0.31</v>
      </c>
      <c r="H58" s="35">
        <v>7.0000000000000007E-2</v>
      </c>
      <c r="I58" s="36">
        <f t="shared" si="6"/>
        <v>0.23307354502753982</v>
      </c>
      <c r="J58" s="36">
        <f t="shared" si="2"/>
        <v>0.38692645497246009</v>
      </c>
      <c r="K58" s="36">
        <f t="shared" si="3"/>
        <v>1</v>
      </c>
    </row>
    <row r="59" spans="1:11" ht="13.95" customHeight="1">
      <c r="A59" s="14">
        <f t="shared" si="4"/>
        <v>1854</v>
      </c>
      <c r="B59" s="31">
        <f t="shared" si="0"/>
        <v>1131.352068356784</v>
      </c>
      <c r="C59" s="31">
        <f t="shared" si="0"/>
        <v>255.46659608056413</v>
      </c>
      <c r="D59" s="31">
        <v>850.3795467639211</v>
      </c>
      <c r="E59" s="31">
        <v>1412.3245899496465</v>
      </c>
      <c r="F59" s="31">
        <f t="shared" si="1"/>
        <v>3649.5228011509157</v>
      </c>
      <c r="G59" s="35">
        <v>0.31</v>
      </c>
      <c r="H59" s="35">
        <v>7.0000000000000007E-2</v>
      </c>
      <c r="I59" s="36">
        <f t="shared" si="6"/>
        <v>0.23301116148548098</v>
      </c>
      <c r="J59" s="36">
        <f t="shared" si="2"/>
        <v>0.38698883851451887</v>
      </c>
      <c r="K59" s="36">
        <f t="shared" si="3"/>
        <v>0.99999999999999978</v>
      </c>
    </row>
    <row r="60" spans="1:11" ht="13.95" customHeight="1">
      <c r="A60" s="14">
        <f t="shared" si="4"/>
        <v>1855</v>
      </c>
      <c r="B60" s="31">
        <f t="shared" si="0"/>
        <v>1129.6918164703609</v>
      </c>
      <c r="C60" s="31">
        <f t="shared" si="0"/>
        <v>255.09170049330734</v>
      </c>
      <c r="D60" s="31">
        <v>848.94437566531542</v>
      </c>
      <c r="E60" s="31">
        <v>1410.4392572754059</v>
      </c>
      <c r="F60" s="31">
        <f t="shared" si="1"/>
        <v>3644.1671499043896</v>
      </c>
      <c r="G60" s="35">
        <v>0.31</v>
      </c>
      <c r="H60" s="35">
        <v>7.0000000000000007E-2</v>
      </c>
      <c r="I60" s="36">
        <f t="shared" si="6"/>
        <v>0.23295977948969457</v>
      </c>
      <c r="J60" s="36">
        <f t="shared" si="2"/>
        <v>0.38704022051030529</v>
      </c>
      <c r="K60" s="36">
        <f t="shared" si="3"/>
        <v>0.99999999999999989</v>
      </c>
    </row>
    <row r="61" spans="1:11" ht="13.95" customHeight="1">
      <c r="A61" s="14">
        <f t="shared" si="4"/>
        <v>1856</v>
      </c>
      <c r="B61" s="31">
        <f t="shared" si="0"/>
        <v>1123.7830469502912</v>
      </c>
      <c r="C61" s="31">
        <f t="shared" si="0"/>
        <v>253.75746221458192</v>
      </c>
      <c r="D61" s="31">
        <v>843.38130744870728</v>
      </c>
      <c r="E61" s="31">
        <v>1404.184786451875</v>
      </c>
      <c r="F61" s="31">
        <f t="shared" si="1"/>
        <v>3625.1066030654556</v>
      </c>
      <c r="G61" s="35">
        <v>0.31</v>
      </c>
      <c r="H61" s="35">
        <v>7.0000000000000007E-2</v>
      </c>
      <c r="I61" s="36">
        <f t="shared" si="6"/>
        <v>0.23265007068634308</v>
      </c>
      <c r="J61" s="36">
        <f t="shared" si="2"/>
        <v>0.38734992931365686</v>
      </c>
      <c r="K61" s="36">
        <f t="shared" si="3"/>
        <v>1</v>
      </c>
    </row>
    <row r="62" spans="1:11" ht="13.95" customHeight="1">
      <c r="A62" s="14">
        <f t="shared" si="4"/>
        <v>1857</v>
      </c>
      <c r="B62" s="31">
        <f t="shared" si="0"/>
        <v>1117.9339254000895</v>
      </c>
      <c r="C62" s="31">
        <f t="shared" si="0"/>
        <v>252.43669283227828</v>
      </c>
      <c r="D62" s="31">
        <v>837.90508155474549</v>
      </c>
      <c r="E62" s="31">
        <v>1397.962769245433</v>
      </c>
      <c r="F62" s="31">
        <f t="shared" si="1"/>
        <v>3606.2384690325462</v>
      </c>
      <c r="G62" s="35">
        <v>0.31</v>
      </c>
      <c r="H62" s="35">
        <v>7.0000000000000007E-2</v>
      </c>
      <c r="I62" s="36">
        <f t="shared" si="6"/>
        <v>0.23234877248135288</v>
      </c>
      <c r="J62" s="36">
        <f t="shared" si="2"/>
        <v>0.387651227518647</v>
      </c>
      <c r="K62" s="36">
        <f t="shared" si="3"/>
        <v>0.99999999999999989</v>
      </c>
    </row>
    <row r="63" spans="1:11" ht="13.95" customHeight="1">
      <c r="A63" s="14">
        <f t="shared" si="4"/>
        <v>1858</v>
      </c>
      <c r="B63" s="31">
        <f t="shared" si="0"/>
        <v>1112.1689956125526</v>
      </c>
      <c r="C63" s="31">
        <f t="shared" si="0"/>
        <v>251.13493449315709</v>
      </c>
      <c r="D63" s="31">
        <v>832.56409391663067</v>
      </c>
      <c r="E63" s="31">
        <v>1391.7738973084743</v>
      </c>
      <c r="F63" s="31">
        <f t="shared" si="1"/>
        <v>3587.6419213308145</v>
      </c>
      <c r="G63" s="35">
        <v>0.31</v>
      </c>
      <c r="H63" s="35">
        <v>7.0000000000000007E-2</v>
      </c>
      <c r="I63" s="36">
        <f t="shared" si="6"/>
        <v>0.23206443457093842</v>
      </c>
      <c r="J63" s="36">
        <f t="shared" si="2"/>
        <v>0.38793556542906149</v>
      </c>
      <c r="K63" s="36">
        <f t="shared" si="3"/>
        <v>0.99999999999999989</v>
      </c>
    </row>
    <row r="64" spans="1:11" ht="13.95" customHeight="1">
      <c r="A64" s="14">
        <f t="shared" si="4"/>
        <v>1859</v>
      </c>
      <c r="B64" s="31">
        <f t="shared" si="0"/>
        <v>1106.4403667894746</v>
      </c>
      <c r="C64" s="31">
        <f t="shared" si="0"/>
        <v>249.84137314601043</v>
      </c>
      <c r="D64" s="31">
        <v>827.26344286933124</v>
      </c>
      <c r="E64" s="31">
        <v>1385.6172907096175</v>
      </c>
      <c r="F64" s="31">
        <f t="shared" si="1"/>
        <v>3569.1624735144337</v>
      </c>
      <c r="G64" s="35">
        <v>0.31</v>
      </c>
      <c r="H64" s="35">
        <v>7.0000000000000007E-2</v>
      </c>
      <c r="I64" s="36">
        <f t="shared" si="6"/>
        <v>0.23178083065934313</v>
      </c>
      <c r="J64" s="36">
        <f t="shared" si="2"/>
        <v>0.38821916934065676</v>
      </c>
      <c r="K64" s="36">
        <f t="shared" si="3"/>
        <v>0.99999999999999978</v>
      </c>
    </row>
    <row r="65" spans="1:11" ht="13.95" customHeight="1">
      <c r="A65" s="14">
        <f t="shared" si="4"/>
        <v>1860</v>
      </c>
      <c r="B65" s="31">
        <f t="shared" si="0"/>
        <v>1100.5817771079246</v>
      </c>
      <c r="C65" s="31">
        <f t="shared" si="0"/>
        <v>248.51846579856368</v>
      </c>
      <c r="D65" s="31">
        <v>821.80204900694127</v>
      </c>
      <c r="E65" s="31">
        <v>1379.3615052089078</v>
      </c>
      <c r="F65" s="31">
        <f t="shared" si="1"/>
        <v>3550.2637971223376</v>
      </c>
      <c r="G65" s="35">
        <v>0.31</v>
      </c>
      <c r="H65" s="35">
        <v>7.0000000000000007E-2</v>
      </c>
      <c r="I65" s="36">
        <f t="shared" si="6"/>
        <v>0.23147633414538152</v>
      </c>
      <c r="J65" s="36">
        <f t="shared" si="2"/>
        <v>0.38852366585461834</v>
      </c>
      <c r="K65" s="36">
        <f t="shared" si="3"/>
        <v>0.99999999999999978</v>
      </c>
    </row>
    <row r="66" spans="1:11" ht="13.95" customHeight="1">
      <c r="A66" s="14">
        <f t="shared" si="4"/>
        <v>1861</v>
      </c>
      <c r="B66" s="31">
        <f t="shared" si="0"/>
        <v>1096.0243579119267</v>
      </c>
      <c r="C66" s="31">
        <f t="shared" si="0"/>
        <v>248.03646010772817</v>
      </c>
      <c r="D66" s="31">
        <v>816.14983174137717</v>
      </c>
      <c r="E66" s="31">
        <v>1373.0722577564622</v>
      </c>
      <c r="F66" s="31">
        <f t="shared" si="1"/>
        <v>3533.2829075174941</v>
      </c>
      <c r="G66" s="37">
        <f>G65+(G$115-G$65)/50</f>
        <v>0.31019999999999998</v>
      </c>
      <c r="H66" s="37">
        <f t="shared" ref="H66:H114" si="8">H65+(H$115-H$65)/50</f>
        <v>7.0200000000000012E-2</v>
      </c>
      <c r="I66" s="36">
        <f t="shared" si="6"/>
        <v>0.23098909798729045</v>
      </c>
      <c r="J66" s="36">
        <f t="shared" si="2"/>
        <v>0.38861090201270942</v>
      </c>
      <c r="K66" s="36">
        <f t="shared" si="3"/>
        <v>0.99999999999999989</v>
      </c>
    </row>
    <row r="67" spans="1:11" ht="13.95" customHeight="1">
      <c r="A67" s="14">
        <f t="shared" si="4"/>
        <v>1862</v>
      </c>
      <c r="B67" s="31">
        <f t="shared" si="0"/>
        <v>1091.4777681150395</v>
      </c>
      <c r="C67" s="31">
        <f t="shared" si="0"/>
        <v>247.55165874774099</v>
      </c>
      <c r="D67" s="31">
        <v>810.53085574094916</v>
      </c>
      <c r="E67" s="31">
        <v>1366.7985064266813</v>
      </c>
      <c r="F67" s="31">
        <f t="shared" si="1"/>
        <v>3516.3587890304107</v>
      </c>
      <c r="G67" s="37">
        <f t="shared" ref="G67:G114" si="9">G66+(G$115-G$65)/50</f>
        <v>0.31039999999999995</v>
      </c>
      <c r="H67" s="37">
        <f t="shared" si="8"/>
        <v>7.0400000000000018E-2</v>
      </c>
      <c r="I67" s="36">
        <f t="shared" si="6"/>
        <v>0.2305028878934286</v>
      </c>
      <c r="J67" s="36">
        <f t="shared" si="2"/>
        <v>0.38869711210657143</v>
      </c>
      <c r="K67" s="36">
        <f t="shared" si="3"/>
        <v>1</v>
      </c>
    </row>
    <row r="68" spans="1:11" ht="13.95" customHeight="1">
      <c r="A68" s="14">
        <f t="shared" si="4"/>
        <v>1863</v>
      </c>
      <c r="B68" s="31">
        <f t="shared" si="0"/>
        <v>1086.8623221548335</v>
      </c>
      <c r="C68" s="31">
        <f t="shared" si="0"/>
        <v>247.04597535135636</v>
      </c>
      <c r="D68" s="31">
        <v>804.81170700983205</v>
      </c>
      <c r="E68" s="31">
        <v>1360.514773831801</v>
      </c>
      <c r="F68" s="31">
        <f t="shared" si="1"/>
        <v>3499.2347783478231</v>
      </c>
      <c r="G68" s="37">
        <f t="shared" si="9"/>
        <v>0.31059999999999993</v>
      </c>
      <c r="H68" s="37">
        <f t="shared" si="8"/>
        <v>7.0600000000000024E-2</v>
      </c>
      <c r="I68" s="36">
        <f t="shared" si="6"/>
        <v>0.22999648722908125</v>
      </c>
      <c r="J68" s="36">
        <f t="shared" si="2"/>
        <v>0.38880351277091879</v>
      </c>
      <c r="K68" s="36">
        <f t="shared" si="3"/>
        <v>1</v>
      </c>
    </row>
    <row r="69" spans="1:11" ht="13.95" customHeight="1">
      <c r="A69" s="14">
        <f t="shared" si="4"/>
        <v>1864</v>
      </c>
      <c r="B69" s="31">
        <f t="shared" ref="B69:C132" si="10">G69*($D69+$E69)/($I69+$J69)</f>
        <v>1082.1332502795169</v>
      </c>
      <c r="C69" s="31">
        <f t="shared" si="10"/>
        <v>246.50911878954267</v>
      </c>
      <c r="D69" s="31">
        <v>798.93571825617562</v>
      </c>
      <c r="E69" s="31">
        <v>1354.1891272163264</v>
      </c>
      <c r="F69" s="31">
        <f t="shared" ref="F69:F132" si="11">SUM(B69:E69)</f>
        <v>3481.7672145415618</v>
      </c>
      <c r="G69" s="37">
        <f t="shared" si="9"/>
        <v>0.31079999999999991</v>
      </c>
      <c r="H69" s="37">
        <f t="shared" si="8"/>
        <v>7.080000000000003E-2</v>
      </c>
      <c r="I69" s="36">
        <f t="shared" si="6"/>
        <v>0.22946270357174645</v>
      </c>
      <c r="J69" s="36">
        <f t="shared" si="6"/>
        <v>0.38893729642825364</v>
      </c>
      <c r="K69" s="36">
        <f t="shared" ref="K69:K132" si="12">SUM(G69:J69)</f>
        <v>1</v>
      </c>
    </row>
    <row r="70" spans="1:11" ht="13.95" customHeight="1">
      <c r="A70" s="14">
        <f t="shared" ref="A70:A133" si="13">A69+1</f>
        <v>1865</v>
      </c>
      <c r="B70" s="31">
        <f t="shared" si="10"/>
        <v>1077.2342570227022</v>
      </c>
      <c r="C70" s="31">
        <f t="shared" si="10"/>
        <v>245.92807796981322</v>
      </c>
      <c r="D70" s="31">
        <v>792.83020132542333</v>
      </c>
      <c r="E70" s="31">
        <v>1347.7832097357664</v>
      </c>
      <c r="F70" s="31">
        <f t="shared" si="11"/>
        <v>3463.775746053705</v>
      </c>
      <c r="G70" s="37">
        <f t="shared" si="9"/>
        <v>0.31099999999999989</v>
      </c>
      <c r="H70" s="37">
        <f t="shared" si="8"/>
        <v>7.1000000000000035E-2</v>
      </c>
      <c r="I70" s="36">
        <f t="shared" ref="I70:J133" si="14">(1-$G70-$H70)*D70/($D70+$E70)</f>
        <v>0.22889189700825702</v>
      </c>
      <c r="J70" s="36">
        <f t="shared" si="14"/>
        <v>0.38910810299174292</v>
      </c>
      <c r="K70" s="36">
        <f t="shared" si="12"/>
        <v>0.99999999999999978</v>
      </c>
    </row>
    <row r="71" spans="1:11" ht="13.95" customHeight="1">
      <c r="A71" s="14">
        <f t="shared" si="13"/>
        <v>1866</v>
      </c>
      <c r="B71" s="31">
        <f t="shared" si="10"/>
        <v>1071.1477020490036</v>
      </c>
      <c r="C71" s="31">
        <f t="shared" si="10"/>
        <v>245.06978273100623</v>
      </c>
      <c r="D71" s="31">
        <v>784.96280255503029</v>
      </c>
      <c r="E71" s="31">
        <v>1340.8110431566181</v>
      </c>
      <c r="F71" s="31">
        <f t="shared" si="11"/>
        <v>3441.9913304916581</v>
      </c>
      <c r="G71" s="37">
        <f t="shared" si="9"/>
        <v>0.31119999999999987</v>
      </c>
      <c r="H71" s="37">
        <f t="shared" si="8"/>
        <v>7.1200000000000041E-2</v>
      </c>
      <c r="I71" s="36">
        <f t="shared" si="14"/>
        <v>0.22805484592632752</v>
      </c>
      <c r="J71" s="36">
        <f t="shared" si="14"/>
        <v>0.38954515407367252</v>
      </c>
      <c r="K71" s="36">
        <f t="shared" si="12"/>
        <v>1</v>
      </c>
    </row>
    <row r="72" spans="1:11" ht="13.95" customHeight="1">
      <c r="A72" s="14">
        <f t="shared" si="13"/>
        <v>1867</v>
      </c>
      <c r="B72" s="31">
        <f t="shared" si="10"/>
        <v>1065.4403258573795</v>
      </c>
      <c r="C72" s="31">
        <f t="shared" si="10"/>
        <v>244.29171247982336</v>
      </c>
      <c r="D72" s="31">
        <v>777.65498248201163</v>
      </c>
      <c r="E72" s="31">
        <v>1334.0655349206058</v>
      </c>
      <c r="F72" s="31">
        <f t="shared" si="11"/>
        <v>3421.4525557398206</v>
      </c>
      <c r="G72" s="37">
        <f t="shared" si="9"/>
        <v>0.31139999999999984</v>
      </c>
      <c r="H72" s="37">
        <f t="shared" si="8"/>
        <v>7.1400000000000047E-2</v>
      </c>
      <c r="I72" s="36">
        <f t="shared" si="14"/>
        <v>0.22728796317149552</v>
      </c>
      <c r="J72" s="36">
        <f t="shared" si="14"/>
        <v>0.38991203682850456</v>
      </c>
      <c r="K72" s="36">
        <f t="shared" si="12"/>
        <v>1</v>
      </c>
    </row>
    <row r="73" spans="1:11" ht="13.95" customHeight="1">
      <c r="A73" s="14">
        <f t="shared" si="13"/>
        <v>1868</v>
      </c>
      <c r="B73" s="31">
        <f t="shared" si="10"/>
        <v>1059.5620341489084</v>
      </c>
      <c r="C73" s="31">
        <f t="shared" si="10"/>
        <v>243.46804122292022</v>
      </c>
      <c r="D73" s="31">
        <v>770.24092676700195</v>
      </c>
      <c r="E73" s="31">
        <v>1327.1206350527898</v>
      </c>
      <c r="F73" s="31">
        <f t="shared" si="11"/>
        <v>3400.3916371916202</v>
      </c>
      <c r="G73" s="37">
        <f t="shared" si="9"/>
        <v>0.31159999999999982</v>
      </c>
      <c r="H73" s="37">
        <f t="shared" si="8"/>
        <v>7.1600000000000052E-2</v>
      </c>
      <c r="I73" s="36">
        <f t="shared" si="14"/>
        <v>0.22651535733194042</v>
      </c>
      <c r="J73" s="36">
        <f t="shared" si="14"/>
        <v>0.39028464266805957</v>
      </c>
      <c r="K73" s="36">
        <f t="shared" si="12"/>
        <v>0.99999999999999978</v>
      </c>
    </row>
    <row r="74" spans="1:11" ht="13.95" customHeight="1">
      <c r="A74" s="14">
        <f t="shared" si="13"/>
        <v>1869</v>
      </c>
      <c r="B74" s="31">
        <f t="shared" si="10"/>
        <v>1053.798250280038</v>
      </c>
      <c r="C74" s="31">
        <f t="shared" si="10"/>
        <v>242.66425391310725</v>
      </c>
      <c r="D74" s="31">
        <v>762.98997547386216</v>
      </c>
      <c r="E74" s="31">
        <v>1320.2725051952075</v>
      </c>
      <c r="F74" s="31">
        <f t="shared" si="11"/>
        <v>3379.724984862215</v>
      </c>
      <c r="G74" s="37">
        <f t="shared" si="9"/>
        <v>0.3117999999999998</v>
      </c>
      <c r="H74" s="37">
        <f t="shared" si="8"/>
        <v>7.1800000000000058E-2</v>
      </c>
      <c r="I74" s="36">
        <f t="shared" si="14"/>
        <v>0.22575504778977387</v>
      </c>
      <c r="J74" s="36">
        <f t="shared" si="14"/>
        <v>0.39064495221022616</v>
      </c>
      <c r="K74" s="36">
        <f t="shared" si="12"/>
        <v>0.99999999999999978</v>
      </c>
    </row>
    <row r="75" spans="1:11" ht="13.95" customHeight="1">
      <c r="A75" s="14">
        <f t="shared" si="13"/>
        <v>1870</v>
      </c>
      <c r="B75" s="31">
        <f t="shared" si="10"/>
        <v>1048.1925927655677</v>
      </c>
      <c r="C75" s="31">
        <f t="shared" si="10"/>
        <v>241.89059833051601</v>
      </c>
      <c r="D75" s="31">
        <v>755.90735684850563</v>
      </c>
      <c r="E75" s="31">
        <v>1313.6010955347963</v>
      </c>
      <c r="F75" s="31">
        <f t="shared" si="11"/>
        <v>3359.5916434793853</v>
      </c>
      <c r="G75" s="37">
        <f t="shared" si="9"/>
        <v>0.31199999999999978</v>
      </c>
      <c r="H75" s="37">
        <f t="shared" si="8"/>
        <v>7.2000000000000064E-2</v>
      </c>
      <c r="I75" s="36">
        <f t="shared" si="14"/>
        <v>0.22499977290860404</v>
      </c>
      <c r="J75" s="36">
        <f t="shared" si="14"/>
        <v>0.39100022709139604</v>
      </c>
      <c r="K75" s="36">
        <f t="shared" si="12"/>
        <v>0.99999999999999989</v>
      </c>
    </row>
    <row r="76" spans="1:11" ht="13.95" customHeight="1">
      <c r="A76" s="14">
        <f t="shared" si="13"/>
        <v>1871</v>
      </c>
      <c r="B76" s="31">
        <f t="shared" si="10"/>
        <v>1042.4540326450606</v>
      </c>
      <c r="C76" s="31">
        <f t="shared" si="10"/>
        <v>241.08001651817261</v>
      </c>
      <c r="D76" s="31">
        <v>748.82684254456774</v>
      </c>
      <c r="E76" s="31">
        <v>1306.6975088209028</v>
      </c>
      <c r="F76" s="31">
        <f t="shared" si="11"/>
        <v>3339.0584005287037</v>
      </c>
      <c r="G76" s="37">
        <f t="shared" si="9"/>
        <v>0.31219999999999976</v>
      </c>
      <c r="H76" s="37">
        <f t="shared" si="8"/>
        <v>7.220000000000007E-2</v>
      </c>
      <c r="I76" s="36">
        <f t="shared" si="14"/>
        <v>0.22426287675172113</v>
      </c>
      <c r="J76" s="36">
        <f t="shared" si="14"/>
        <v>0.39133712324827907</v>
      </c>
      <c r="K76" s="36">
        <f t="shared" si="12"/>
        <v>1</v>
      </c>
    </row>
    <row r="77" spans="1:11" ht="13.95" customHeight="1">
      <c r="A77" s="14">
        <f t="shared" si="13"/>
        <v>1872</v>
      </c>
      <c r="B77" s="31">
        <f t="shared" si="10"/>
        <v>1036.9772397469305</v>
      </c>
      <c r="C77" s="31">
        <f t="shared" si="10"/>
        <v>240.32379051753495</v>
      </c>
      <c r="D77" s="31">
        <v>742.08572023335932</v>
      </c>
      <c r="E77" s="31">
        <v>1300.0026212913283</v>
      </c>
      <c r="F77" s="31">
        <f t="shared" si="11"/>
        <v>3319.3893717891533</v>
      </c>
      <c r="G77" s="37">
        <f t="shared" si="9"/>
        <v>0.31239999999999973</v>
      </c>
      <c r="H77" s="37">
        <f t="shared" si="8"/>
        <v>7.2400000000000075E-2</v>
      </c>
      <c r="I77" s="36">
        <f t="shared" si="14"/>
        <v>0.22356091350421317</v>
      </c>
      <c r="J77" s="36">
        <f t="shared" si="14"/>
        <v>0.39163908649578699</v>
      </c>
      <c r="K77" s="36">
        <f t="shared" si="12"/>
        <v>1</v>
      </c>
    </row>
    <row r="78" spans="1:11" ht="13.95" customHeight="1">
      <c r="A78" s="14">
        <f t="shared" si="13"/>
        <v>1873</v>
      </c>
      <c r="B78" s="31">
        <f t="shared" si="10"/>
        <v>1031.6066136090635</v>
      </c>
      <c r="C78" s="31">
        <f t="shared" si="10"/>
        <v>239.58618089577149</v>
      </c>
      <c r="D78" s="31">
        <v>735.52639014621627</v>
      </c>
      <c r="E78" s="31">
        <v>1293.3659516543373</v>
      </c>
      <c r="F78" s="31">
        <f t="shared" si="11"/>
        <v>3300.0851363053889</v>
      </c>
      <c r="G78" s="37">
        <f t="shared" si="9"/>
        <v>0.31259999999999971</v>
      </c>
      <c r="H78" s="37">
        <f t="shared" si="8"/>
        <v>7.2600000000000081E-2</v>
      </c>
      <c r="I78" s="36">
        <f t="shared" si="14"/>
        <v>0.2228810348116276</v>
      </c>
      <c r="J78" s="36">
        <f t="shared" si="14"/>
        <v>0.39191896518837249</v>
      </c>
      <c r="K78" s="36">
        <f t="shared" si="12"/>
        <v>0.99999999999999978</v>
      </c>
    </row>
    <row r="79" spans="1:11" ht="13.95" customHeight="1">
      <c r="A79" s="14">
        <f t="shared" si="13"/>
        <v>1874</v>
      </c>
      <c r="B79" s="31">
        <f t="shared" si="10"/>
        <v>1026.1336835467632</v>
      </c>
      <c r="C79" s="31">
        <f t="shared" si="10"/>
        <v>238.8188368356922</v>
      </c>
      <c r="D79" s="31">
        <v>728.83901607817711</v>
      </c>
      <c r="E79" s="31">
        <v>1286.6869915021684</v>
      </c>
      <c r="F79" s="31">
        <f t="shared" si="11"/>
        <v>3280.4785279628013</v>
      </c>
      <c r="G79" s="37">
        <f t="shared" si="9"/>
        <v>0.31279999999999969</v>
      </c>
      <c r="H79" s="37">
        <f t="shared" si="8"/>
        <v>7.2800000000000087E-2</v>
      </c>
      <c r="I79" s="36">
        <f t="shared" si="14"/>
        <v>0.22217460345054932</v>
      </c>
      <c r="J79" s="36">
        <f t="shared" si="14"/>
        <v>0.39222539654945082</v>
      </c>
      <c r="K79" s="36">
        <f t="shared" si="12"/>
        <v>1</v>
      </c>
    </row>
    <row r="80" spans="1:11" ht="13.95" customHeight="1">
      <c r="A80" s="14">
        <f t="shared" si="13"/>
        <v>1875</v>
      </c>
      <c r="B80" s="31">
        <f t="shared" si="10"/>
        <v>1020.6417932427094</v>
      </c>
      <c r="C80" s="31">
        <f t="shared" si="10"/>
        <v>238.04105720996154</v>
      </c>
      <c r="D80" s="31">
        <v>722.17302469538959</v>
      </c>
      <c r="E80" s="31">
        <v>1279.9805249883946</v>
      </c>
      <c r="F80" s="31">
        <f t="shared" si="11"/>
        <v>3260.8364001364553</v>
      </c>
      <c r="G80" s="37">
        <f t="shared" si="9"/>
        <v>0.31299999999999967</v>
      </c>
      <c r="H80" s="37">
        <f t="shared" si="8"/>
        <v>7.3000000000000093E-2</v>
      </c>
      <c r="I80" s="36">
        <f t="shared" si="14"/>
        <v>0.2214686467144347</v>
      </c>
      <c r="J80" s="36">
        <f t="shared" si="14"/>
        <v>0.39253135328556549</v>
      </c>
      <c r="K80" s="36">
        <f t="shared" si="12"/>
        <v>1</v>
      </c>
    </row>
    <row r="81" spans="1:11" ht="13.95" customHeight="1">
      <c r="A81" s="14">
        <f t="shared" si="13"/>
        <v>1876</v>
      </c>
      <c r="B81" s="31">
        <f t="shared" si="10"/>
        <v>1019.7534626768455</v>
      </c>
      <c r="C81" s="31">
        <f t="shared" si="10"/>
        <v>238.33318476355456</v>
      </c>
      <c r="D81" s="31">
        <v>719.52622637747413</v>
      </c>
      <c r="E81" s="31">
        <v>1278.3049508208442</v>
      </c>
      <c r="F81" s="31">
        <f t="shared" si="11"/>
        <v>3255.9178246387182</v>
      </c>
      <c r="G81" s="37">
        <f t="shared" si="9"/>
        <v>0.31319999999999965</v>
      </c>
      <c r="H81" s="37">
        <f t="shared" si="8"/>
        <v>7.3200000000000098E-2</v>
      </c>
      <c r="I81" s="36">
        <f t="shared" si="14"/>
        <v>0.22099029064325781</v>
      </c>
      <c r="J81" s="36">
        <f t="shared" si="14"/>
        <v>0.39260970935674233</v>
      </c>
      <c r="K81" s="36">
        <f t="shared" si="12"/>
        <v>0.99999999999999989</v>
      </c>
    </row>
    <row r="82" spans="1:11" ht="13.95" customHeight="1">
      <c r="A82" s="14">
        <f t="shared" si="13"/>
        <v>1877</v>
      </c>
      <c r="B82" s="31">
        <f t="shared" si="10"/>
        <v>1018.8381687797307</v>
      </c>
      <c r="C82" s="31">
        <f t="shared" si="10"/>
        <v>238.61749070973971</v>
      </c>
      <c r="D82" s="31">
        <v>716.85782856657192</v>
      </c>
      <c r="E82" s="31">
        <v>1276.6060039022595</v>
      </c>
      <c r="F82" s="31">
        <f t="shared" si="11"/>
        <v>3250.9194919583019</v>
      </c>
      <c r="G82" s="37">
        <f t="shared" si="9"/>
        <v>0.31339999999999962</v>
      </c>
      <c r="H82" s="37">
        <f t="shared" si="8"/>
        <v>7.3400000000000104E-2</v>
      </c>
      <c r="I82" s="36">
        <f t="shared" si="14"/>
        <v>0.22050925294823223</v>
      </c>
      <c r="J82" s="36">
        <f t="shared" si="14"/>
        <v>0.39269074705176793</v>
      </c>
      <c r="K82" s="36">
        <f t="shared" si="12"/>
        <v>0.99999999999999978</v>
      </c>
    </row>
    <row r="83" spans="1:11" ht="13.95" customHeight="1">
      <c r="A83" s="14">
        <f t="shared" si="13"/>
        <v>1878</v>
      </c>
      <c r="B83" s="31">
        <f t="shared" si="10"/>
        <v>1017.7381245144214</v>
      </c>
      <c r="C83" s="31">
        <f t="shared" si="10"/>
        <v>238.85690677379347</v>
      </c>
      <c r="D83" s="31">
        <v>713.89191198531739</v>
      </c>
      <c r="E83" s="31">
        <v>1274.851463979091</v>
      </c>
      <c r="F83" s="31">
        <f t="shared" si="11"/>
        <v>3245.3384072526233</v>
      </c>
      <c r="G83" s="37">
        <f t="shared" si="9"/>
        <v>0.3135999999999996</v>
      </c>
      <c r="H83" s="37">
        <f t="shared" si="8"/>
        <v>7.360000000000011E-2</v>
      </c>
      <c r="I83" s="36">
        <f t="shared" si="14"/>
        <v>0.2199745673332324</v>
      </c>
      <c r="J83" s="36">
        <f t="shared" si="14"/>
        <v>0.39282543266676784</v>
      </c>
      <c r="K83" s="36">
        <f t="shared" si="12"/>
        <v>0.99999999999999989</v>
      </c>
    </row>
    <row r="84" spans="1:11" ht="13.95" customHeight="1">
      <c r="A84" s="14">
        <f t="shared" si="13"/>
        <v>1879</v>
      </c>
      <c r="B84" s="31">
        <f t="shared" si="10"/>
        <v>1016.7013407418376</v>
      </c>
      <c r="C84" s="31">
        <f t="shared" si="10"/>
        <v>239.10949313813839</v>
      </c>
      <c r="D84" s="31">
        <v>710.9761796175701</v>
      </c>
      <c r="E84" s="31">
        <v>1273.1790181845408</v>
      </c>
      <c r="F84" s="31">
        <f t="shared" si="11"/>
        <v>3239.9660316820869</v>
      </c>
      <c r="G84" s="37">
        <f t="shared" si="9"/>
        <v>0.31379999999999958</v>
      </c>
      <c r="H84" s="37">
        <f t="shared" si="8"/>
        <v>7.3800000000000116E-2</v>
      </c>
      <c r="I84" s="36">
        <f t="shared" si="14"/>
        <v>0.21943939308785099</v>
      </c>
      <c r="J84" s="36">
        <f t="shared" si="14"/>
        <v>0.39296060691214929</v>
      </c>
      <c r="K84" s="36">
        <f t="shared" si="12"/>
        <v>1</v>
      </c>
    </row>
    <row r="85" spans="1:11" ht="13.95" customHeight="1">
      <c r="A85" s="14">
        <f t="shared" si="13"/>
        <v>1880</v>
      </c>
      <c r="B85" s="31">
        <f t="shared" si="10"/>
        <v>1015.6728866978001</v>
      </c>
      <c r="C85" s="31">
        <f t="shared" si="10"/>
        <v>239.36240004980075</v>
      </c>
      <c r="D85" s="31">
        <v>708.07146206978655</v>
      </c>
      <c r="E85" s="31">
        <v>1271.5202788826175</v>
      </c>
      <c r="F85" s="31">
        <f t="shared" si="11"/>
        <v>3234.6270277000049</v>
      </c>
      <c r="G85" s="37">
        <f t="shared" si="9"/>
        <v>0.31399999999999956</v>
      </c>
      <c r="H85" s="37">
        <f t="shared" si="8"/>
        <v>7.4000000000000121E-2</v>
      </c>
      <c r="I85" s="36">
        <f t="shared" si="14"/>
        <v>0.21890358795810338</v>
      </c>
      <c r="J85" s="36">
        <f t="shared" si="14"/>
        <v>0.39309641204189694</v>
      </c>
      <c r="K85" s="36">
        <f t="shared" si="12"/>
        <v>1</v>
      </c>
    </row>
    <row r="86" spans="1:11" ht="13.95" customHeight="1">
      <c r="A86" s="14">
        <f t="shared" si="13"/>
        <v>1881</v>
      </c>
      <c r="B86" s="31">
        <f t="shared" si="10"/>
        <v>1014.7916502951433</v>
      </c>
      <c r="C86" s="31">
        <f t="shared" si="10"/>
        <v>239.64844192202378</v>
      </c>
      <c r="D86" s="31">
        <v>705.39991950081117</v>
      </c>
      <c r="E86" s="31">
        <v>1269.9233565033608</v>
      </c>
      <c r="F86" s="31">
        <f t="shared" si="11"/>
        <v>3229.7633682213391</v>
      </c>
      <c r="G86" s="37">
        <f t="shared" si="9"/>
        <v>0.31419999999999954</v>
      </c>
      <c r="H86" s="37">
        <f t="shared" si="8"/>
        <v>7.4200000000000127E-2</v>
      </c>
      <c r="I86" s="36">
        <f t="shared" si="14"/>
        <v>0.21840606851928027</v>
      </c>
      <c r="J86" s="36">
        <f t="shared" si="14"/>
        <v>0.39319393148072002</v>
      </c>
      <c r="K86" s="36">
        <f t="shared" si="12"/>
        <v>0.99999999999999989</v>
      </c>
    </row>
    <row r="87" spans="1:11" ht="13.95" customHeight="1">
      <c r="A87" s="14">
        <f t="shared" si="13"/>
        <v>1882</v>
      </c>
      <c r="B87" s="31">
        <f t="shared" si="10"/>
        <v>1013.8705304337885</v>
      </c>
      <c r="C87" s="31">
        <f t="shared" si="10"/>
        <v>239.92356063700421</v>
      </c>
      <c r="D87" s="31">
        <v>702.634149809983</v>
      </c>
      <c r="E87" s="31">
        <v>1268.3507999391672</v>
      </c>
      <c r="F87" s="31">
        <f t="shared" si="11"/>
        <v>3224.779040819943</v>
      </c>
      <c r="G87" s="37">
        <f t="shared" si="9"/>
        <v>0.31439999999999951</v>
      </c>
      <c r="H87" s="37">
        <f t="shared" si="8"/>
        <v>7.4400000000000133E-2</v>
      </c>
      <c r="I87" s="36">
        <f t="shared" si="14"/>
        <v>0.21788598254822722</v>
      </c>
      <c r="J87" s="36">
        <f t="shared" si="14"/>
        <v>0.39331401745177308</v>
      </c>
      <c r="K87" s="36">
        <f t="shared" si="12"/>
        <v>1</v>
      </c>
    </row>
    <row r="88" spans="1:11" ht="13.95" customHeight="1">
      <c r="A88" s="14">
        <f t="shared" si="13"/>
        <v>1883</v>
      </c>
      <c r="B88" s="31">
        <f t="shared" si="10"/>
        <v>1012.914120217996</v>
      </c>
      <c r="C88" s="31">
        <f t="shared" si="10"/>
        <v>240.18879010890896</v>
      </c>
      <c r="D88" s="31">
        <v>699.80049930717382</v>
      </c>
      <c r="E88" s="31">
        <v>1266.785465820459</v>
      </c>
      <c r="F88" s="31">
        <f t="shared" si="11"/>
        <v>3219.688875454538</v>
      </c>
      <c r="G88" s="37">
        <f t="shared" si="9"/>
        <v>0.31459999999999949</v>
      </c>
      <c r="H88" s="37">
        <f t="shared" si="8"/>
        <v>7.4600000000000138E-2</v>
      </c>
      <c r="I88" s="36">
        <f t="shared" si="14"/>
        <v>0.21735034855142016</v>
      </c>
      <c r="J88" s="36">
        <f t="shared" si="14"/>
        <v>0.39344965144858018</v>
      </c>
      <c r="K88" s="36">
        <f t="shared" si="12"/>
        <v>1</v>
      </c>
    </row>
    <row r="89" spans="1:11" ht="13.95" customHeight="1">
      <c r="A89" s="14">
        <f t="shared" si="13"/>
        <v>1884</v>
      </c>
      <c r="B89" s="31">
        <f t="shared" si="10"/>
        <v>1011.968617009814</v>
      </c>
      <c r="C89" s="31">
        <f t="shared" si="10"/>
        <v>240.45505893371777</v>
      </c>
      <c r="D89" s="31">
        <v>697.00239637170273</v>
      </c>
      <c r="E89" s="31">
        <v>1265.2137530018417</v>
      </c>
      <c r="F89" s="31">
        <f t="shared" si="11"/>
        <v>3214.6398253170764</v>
      </c>
      <c r="G89" s="37">
        <f t="shared" si="9"/>
        <v>0.31479999999999947</v>
      </c>
      <c r="H89" s="37">
        <f t="shared" si="8"/>
        <v>7.4800000000000144E-2</v>
      </c>
      <c r="I89" s="36">
        <f t="shared" si="14"/>
        <v>0.21682130323976617</v>
      </c>
      <c r="J89" s="36">
        <f t="shared" si="14"/>
        <v>0.39357869676023416</v>
      </c>
      <c r="K89" s="36">
        <f t="shared" si="12"/>
        <v>1</v>
      </c>
    </row>
    <row r="90" spans="1:11" ht="13.95" customHeight="1">
      <c r="A90" s="14">
        <f t="shared" si="13"/>
        <v>1885</v>
      </c>
      <c r="B90" s="31">
        <f t="shared" si="10"/>
        <v>1011.0677408526533</v>
      </c>
      <c r="C90" s="31">
        <f t="shared" si="10"/>
        <v>240.73041448872789</v>
      </c>
      <c r="D90" s="31">
        <v>694.29239049418993</v>
      </c>
      <c r="E90" s="31">
        <v>1263.6483140141272</v>
      </c>
      <c r="F90" s="31">
        <f t="shared" si="11"/>
        <v>3209.7388598496982</v>
      </c>
      <c r="G90" s="37">
        <f t="shared" si="9"/>
        <v>0.31499999999999945</v>
      </c>
      <c r="H90" s="37">
        <f t="shared" si="8"/>
        <v>7.500000000000015E-2</v>
      </c>
      <c r="I90" s="36">
        <f t="shared" si="14"/>
        <v>0.21630806143734113</v>
      </c>
      <c r="J90" s="36">
        <f t="shared" si="14"/>
        <v>0.39369193856265916</v>
      </c>
      <c r="K90" s="36">
        <f t="shared" si="12"/>
        <v>0.99999999999999989</v>
      </c>
    </row>
    <row r="91" spans="1:11" ht="13.95" customHeight="1">
      <c r="A91" s="14">
        <f t="shared" si="13"/>
        <v>1886</v>
      </c>
      <c r="B91" s="31">
        <f t="shared" si="10"/>
        <v>1008.8239367730002</v>
      </c>
      <c r="C91" s="31">
        <f t="shared" si="10"/>
        <v>240.68388339254412</v>
      </c>
      <c r="D91" s="31">
        <v>689.46800267602021</v>
      </c>
      <c r="E91" s="31">
        <v>1261.6077329103452</v>
      </c>
      <c r="F91" s="31">
        <f t="shared" si="11"/>
        <v>3200.5835557519099</v>
      </c>
      <c r="G91" s="37">
        <f t="shared" si="9"/>
        <v>0.31519999999999943</v>
      </c>
      <c r="H91" s="37">
        <f t="shared" si="8"/>
        <v>7.5200000000000156E-2</v>
      </c>
      <c r="I91" s="36">
        <f t="shared" si="14"/>
        <v>0.21541946668973752</v>
      </c>
      <c r="J91" s="36">
        <f t="shared" si="14"/>
        <v>0.39418053331026287</v>
      </c>
      <c r="K91" s="36">
        <f t="shared" si="12"/>
        <v>1</v>
      </c>
    </row>
    <row r="92" spans="1:11" ht="13.95" customHeight="1">
      <c r="A92" s="14">
        <f t="shared" si="13"/>
        <v>1887</v>
      </c>
      <c r="B92" s="31">
        <f t="shared" si="10"/>
        <v>1006.5497293012291</v>
      </c>
      <c r="C92" s="31">
        <f t="shared" si="10"/>
        <v>240.6272973662428</v>
      </c>
      <c r="D92" s="31">
        <v>684.61053352827821</v>
      </c>
      <c r="E92" s="31">
        <v>1259.5559062000361</v>
      </c>
      <c r="F92" s="31">
        <f t="shared" si="11"/>
        <v>3191.343466395786</v>
      </c>
      <c r="G92" s="37">
        <f t="shared" si="9"/>
        <v>0.3153999999999994</v>
      </c>
      <c r="H92" s="37">
        <f t="shared" si="8"/>
        <v>7.5400000000000161E-2</v>
      </c>
      <c r="I92" s="36">
        <f t="shared" si="14"/>
        <v>0.21452110709395317</v>
      </c>
      <c r="J92" s="36">
        <f t="shared" si="14"/>
        <v>0.39467889290604724</v>
      </c>
      <c r="K92" s="36">
        <f t="shared" si="12"/>
        <v>1</v>
      </c>
    </row>
    <row r="93" spans="1:11" ht="13.95" customHeight="1">
      <c r="A93" s="14">
        <f t="shared" si="13"/>
        <v>1888</v>
      </c>
      <c r="B93" s="31">
        <f t="shared" si="10"/>
        <v>1004.2360735545957</v>
      </c>
      <c r="C93" s="31">
        <f t="shared" si="10"/>
        <v>240.558451079619</v>
      </c>
      <c r="D93" s="31">
        <v>679.71484173740328</v>
      </c>
      <c r="E93" s="31">
        <v>1257.4807272741289</v>
      </c>
      <c r="F93" s="31">
        <f t="shared" si="11"/>
        <v>3181.990093645747</v>
      </c>
      <c r="G93" s="37">
        <f t="shared" si="9"/>
        <v>0.31559999999999938</v>
      </c>
      <c r="H93" s="37">
        <f t="shared" si="8"/>
        <v>7.5600000000000167E-2</v>
      </c>
      <c r="I93" s="36">
        <f t="shared" si="14"/>
        <v>0.21361312315043191</v>
      </c>
      <c r="J93" s="36">
        <f t="shared" si="14"/>
        <v>0.39518687684956855</v>
      </c>
      <c r="K93" s="36">
        <f t="shared" si="12"/>
        <v>1</v>
      </c>
    </row>
    <row r="94" spans="1:11" ht="13.95" customHeight="1">
      <c r="A94" s="14">
        <f t="shared" si="13"/>
        <v>1889</v>
      </c>
      <c r="B94" s="31">
        <f t="shared" si="10"/>
        <v>1001.8859759376409</v>
      </c>
      <c r="C94" s="31">
        <f t="shared" si="10"/>
        <v>240.47801449041646</v>
      </c>
      <c r="D94" s="31">
        <v>674.79829490542681</v>
      </c>
      <c r="E94" s="31">
        <v>1255.3708873632954</v>
      </c>
      <c r="F94" s="31">
        <f t="shared" si="11"/>
        <v>3172.5331726967797</v>
      </c>
      <c r="G94" s="37">
        <f t="shared" si="9"/>
        <v>0.31579999999999936</v>
      </c>
      <c r="H94" s="37">
        <f t="shared" si="8"/>
        <v>7.5800000000000173E-2</v>
      </c>
      <c r="I94" s="36">
        <f t="shared" si="14"/>
        <v>0.21270015415845797</v>
      </c>
      <c r="J94" s="36">
        <f t="shared" si="14"/>
        <v>0.3956998458415425</v>
      </c>
      <c r="K94" s="36">
        <f t="shared" si="12"/>
        <v>1</v>
      </c>
    </row>
    <row r="95" spans="1:11" ht="13.95" customHeight="1">
      <c r="A95" s="14">
        <f t="shared" si="13"/>
        <v>1890</v>
      </c>
      <c r="B95" s="31">
        <f t="shared" si="10"/>
        <v>999.52770850906927</v>
      </c>
      <c r="C95" s="31">
        <f t="shared" si="10"/>
        <v>240.39274002116963</v>
      </c>
      <c r="D95" s="31">
        <v>669.90242622524943</v>
      </c>
      <c r="E95" s="31">
        <v>1253.2394939441044</v>
      </c>
      <c r="F95" s="31">
        <f t="shared" si="11"/>
        <v>3163.0623686995928</v>
      </c>
      <c r="G95" s="37">
        <f t="shared" si="9"/>
        <v>0.31599999999999934</v>
      </c>
      <c r="H95" s="37">
        <f t="shared" si="8"/>
        <v>7.6000000000000179E-2</v>
      </c>
      <c r="I95" s="36">
        <f t="shared" si="14"/>
        <v>0.21178919292086598</v>
      </c>
      <c r="J95" s="36">
        <f t="shared" si="14"/>
        <v>0.39621080707913447</v>
      </c>
      <c r="K95" s="36">
        <f t="shared" si="12"/>
        <v>1</v>
      </c>
    </row>
    <row r="96" spans="1:11" ht="13.95" customHeight="1">
      <c r="A96" s="14">
        <f t="shared" si="13"/>
        <v>1891</v>
      </c>
      <c r="B96" s="31">
        <f t="shared" si="10"/>
        <v>997.15956461895269</v>
      </c>
      <c r="C96" s="31">
        <f t="shared" si="10"/>
        <v>240.30221006946408</v>
      </c>
      <c r="D96" s="31">
        <v>665.02022569470944</v>
      </c>
      <c r="E96" s="31">
        <v>1251.0903102397549</v>
      </c>
      <c r="F96" s="31">
        <f t="shared" si="11"/>
        <v>3153.5723106228816</v>
      </c>
      <c r="G96" s="37">
        <f t="shared" si="9"/>
        <v>0.31619999999999931</v>
      </c>
      <c r="H96" s="37">
        <f t="shared" si="8"/>
        <v>7.6200000000000184E-2</v>
      </c>
      <c r="I96" s="36">
        <f t="shared" si="14"/>
        <v>0.21087838178137647</v>
      </c>
      <c r="J96" s="36">
        <f t="shared" si="14"/>
        <v>0.39672161821862406</v>
      </c>
      <c r="K96" s="36">
        <f t="shared" si="12"/>
        <v>1</v>
      </c>
    </row>
    <row r="97" spans="1:11" ht="13.95" customHeight="1">
      <c r="A97" s="14">
        <f t="shared" si="13"/>
        <v>1892</v>
      </c>
      <c r="B97" s="31">
        <f t="shared" si="10"/>
        <v>994.84080103864562</v>
      </c>
      <c r="C97" s="31">
        <f t="shared" si="10"/>
        <v>240.22072439744906</v>
      </c>
      <c r="D97" s="31">
        <v>660.2213303327261</v>
      </c>
      <c r="E97" s="31">
        <v>1248.9674635695096</v>
      </c>
      <c r="F97" s="31">
        <f t="shared" si="11"/>
        <v>3144.2503193383304</v>
      </c>
      <c r="G97" s="37">
        <f t="shared" si="9"/>
        <v>0.31639999999999929</v>
      </c>
      <c r="H97" s="37">
        <f t="shared" si="8"/>
        <v>7.640000000000019E-2</v>
      </c>
      <c r="I97" s="36">
        <f t="shared" si="14"/>
        <v>0.20997734381137365</v>
      </c>
      <c r="J97" s="36">
        <f t="shared" si="14"/>
        <v>0.39722265618862673</v>
      </c>
      <c r="K97" s="36">
        <f t="shared" si="12"/>
        <v>0.99999999999999989</v>
      </c>
    </row>
    <row r="98" spans="1:11" ht="13.95" customHeight="1">
      <c r="A98" s="14">
        <f t="shared" si="13"/>
        <v>1893</v>
      </c>
      <c r="B98" s="31">
        <f t="shared" si="10"/>
        <v>992.51988283985384</v>
      </c>
      <c r="C98" s="31">
        <f t="shared" si="10"/>
        <v>240.13589079448252</v>
      </c>
      <c r="D98" s="31">
        <v>655.44080921057491</v>
      </c>
      <c r="E98" s="31">
        <v>1246.8367173441477</v>
      </c>
      <c r="F98" s="31">
        <f t="shared" si="11"/>
        <v>3134.9333001890591</v>
      </c>
      <c r="G98" s="37">
        <f t="shared" si="9"/>
        <v>0.31659999999999927</v>
      </c>
      <c r="H98" s="37">
        <f t="shared" si="8"/>
        <v>7.6600000000000196E-2</v>
      </c>
      <c r="I98" s="36">
        <f t="shared" si="14"/>
        <v>0.20907647673749458</v>
      </c>
      <c r="J98" s="36">
        <f t="shared" si="14"/>
        <v>0.39772352326250593</v>
      </c>
      <c r="K98" s="36">
        <f t="shared" si="12"/>
        <v>0.99999999999999989</v>
      </c>
    </row>
    <row r="99" spans="1:11" ht="13.95" customHeight="1">
      <c r="A99" s="14">
        <f t="shared" si="13"/>
        <v>1894</v>
      </c>
      <c r="B99" s="31">
        <f t="shared" si="10"/>
        <v>990.17702927541018</v>
      </c>
      <c r="C99" s="31">
        <f t="shared" si="10"/>
        <v>240.04291618797942</v>
      </c>
      <c r="D99" s="31">
        <v>650.63580710267627</v>
      </c>
      <c r="E99" s="31">
        <v>1244.7030519649079</v>
      </c>
      <c r="F99" s="31">
        <f t="shared" si="11"/>
        <v>3125.5588045309737</v>
      </c>
      <c r="G99" s="37">
        <f t="shared" si="9"/>
        <v>0.31679999999999925</v>
      </c>
      <c r="H99" s="37">
        <f t="shared" si="8"/>
        <v>7.6800000000000201E-2</v>
      </c>
      <c r="I99" s="36">
        <f t="shared" si="14"/>
        <v>0.20816623451764227</v>
      </c>
      <c r="J99" s="36">
        <f t="shared" si="14"/>
        <v>0.39823376548235828</v>
      </c>
      <c r="K99" s="36">
        <f t="shared" si="12"/>
        <v>1</v>
      </c>
    </row>
    <row r="100" spans="1:11" ht="13.95" customHeight="1">
      <c r="A100" s="14">
        <f t="shared" si="13"/>
        <v>1895</v>
      </c>
      <c r="B100" s="31">
        <f t="shared" si="10"/>
        <v>987.83196531273973</v>
      </c>
      <c r="C100" s="31">
        <f t="shared" si="10"/>
        <v>239.94656570688122</v>
      </c>
      <c r="D100" s="31">
        <v>645.86325997748327</v>
      </c>
      <c r="E100" s="31">
        <v>1242.5473740273187</v>
      </c>
      <c r="F100" s="31">
        <f t="shared" si="11"/>
        <v>3116.1891650244229</v>
      </c>
      <c r="G100" s="37">
        <f t="shared" si="9"/>
        <v>0.31699999999999923</v>
      </c>
      <c r="H100" s="37">
        <f t="shared" si="8"/>
        <v>7.7000000000000207E-2</v>
      </c>
      <c r="I100" s="36">
        <f t="shared" si="14"/>
        <v>0.20726060767637042</v>
      </c>
      <c r="J100" s="36">
        <f t="shared" si="14"/>
        <v>0.39873939232363015</v>
      </c>
      <c r="K100" s="36">
        <f t="shared" si="12"/>
        <v>1</v>
      </c>
    </row>
    <row r="101" spans="1:11" ht="13.95" customHeight="1">
      <c r="A101" s="14">
        <f t="shared" si="13"/>
        <v>1896</v>
      </c>
      <c r="B101" s="31">
        <f t="shared" si="10"/>
        <v>983.71429566885195</v>
      </c>
      <c r="C101" s="31">
        <f t="shared" si="10"/>
        <v>239.41596351083157</v>
      </c>
      <c r="D101" s="31">
        <v>638.78398572364722</v>
      </c>
      <c r="E101" s="31">
        <v>1239.3288057551006</v>
      </c>
      <c r="F101" s="31">
        <f t="shared" si="11"/>
        <v>3101.2430506584315</v>
      </c>
      <c r="G101" s="37">
        <f t="shared" si="9"/>
        <v>0.3171999999999992</v>
      </c>
      <c r="H101" s="37">
        <f t="shared" si="8"/>
        <v>7.7200000000000213E-2</v>
      </c>
      <c r="I101" s="36">
        <f t="shared" si="14"/>
        <v>0.20597675683240166</v>
      </c>
      <c r="J101" s="36">
        <f t="shared" si="14"/>
        <v>0.3996232431675989</v>
      </c>
      <c r="K101" s="36">
        <f t="shared" si="12"/>
        <v>1</v>
      </c>
    </row>
    <row r="102" spans="1:11" ht="13.95" customHeight="1">
      <c r="A102" s="14">
        <f t="shared" si="13"/>
        <v>1897</v>
      </c>
      <c r="B102" s="31">
        <f t="shared" si="10"/>
        <v>979.62441070472573</v>
      </c>
      <c r="C102" s="31">
        <f t="shared" si="10"/>
        <v>238.88761622100245</v>
      </c>
      <c r="D102" s="31">
        <v>631.75085396188308</v>
      </c>
      <c r="E102" s="31">
        <v>1236.1404294612482</v>
      </c>
      <c r="F102" s="31">
        <f t="shared" si="11"/>
        <v>3086.4033103488591</v>
      </c>
      <c r="G102" s="37">
        <f t="shared" si="9"/>
        <v>0.31739999999999918</v>
      </c>
      <c r="H102" s="37">
        <f t="shared" si="8"/>
        <v>7.7400000000000219E-2</v>
      </c>
      <c r="I102" s="36">
        <f t="shared" si="14"/>
        <v>0.20468836715007138</v>
      </c>
      <c r="J102" s="36">
        <f t="shared" si="14"/>
        <v>0.40051163284992908</v>
      </c>
      <c r="K102" s="36">
        <f t="shared" si="12"/>
        <v>0.99999999999999989</v>
      </c>
    </row>
    <row r="103" spans="1:11" ht="13.95" customHeight="1">
      <c r="A103" s="14">
        <f t="shared" si="13"/>
        <v>1898</v>
      </c>
      <c r="B103" s="31">
        <f t="shared" si="10"/>
        <v>975.6732739496357</v>
      </c>
      <c r="C103" s="31">
        <f t="shared" si="10"/>
        <v>238.38868406326242</v>
      </c>
      <c r="D103" s="31">
        <v>624.96772171813234</v>
      </c>
      <c r="E103" s="31">
        <v>1232.9894447955387</v>
      </c>
      <c r="F103" s="31">
        <f t="shared" si="11"/>
        <v>3072.0191245265696</v>
      </c>
      <c r="G103" s="37">
        <f t="shared" si="9"/>
        <v>0.31759999999999916</v>
      </c>
      <c r="H103" s="37">
        <f t="shared" si="8"/>
        <v>7.7600000000000224E-2</v>
      </c>
      <c r="I103" s="36">
        <f t="shared" si="14"/>
        <v>0.20343874708607046</v>
      </c>
      <c r="J103" s="36">
        <f t="shared" si="14"/>
        <v>0.40136125291393016</v>
      </c>
      <c r="K103" s="36">
        <f t="shared" si="12"/>
        <v>1</v>
      </c>
    </row>
    <row r="104" spans="1:11" ht="13.95" customHeight="1">
      <c r="A104" s="14">
        <f t="shared" si="13"/>
        <v>1899</v>
      </c>
      <c r="B104" s="31">
        <f t="shared" si="10"/>
        <v>971.8230096563193</v>
      </c>
      <c r="C104" s="31">
        <f t="shared" si="10"/>
        <v>237.91010116822548</v>
      </c>
      <c r="D104" s="31">
        <v>618.36942457949613</v>
      </c>
      <c r="E104" s="31">
        <v>1229.8679166296968</v>
      </c>
      <c r="F104" s="31">
        <f t="shared" si="11"/>
        <v>3057.9704520337377</v>
      </c>
      <c r="G104" s="37">
        <f t="shared" si="9"/>
        <v>0.31779999999999914</v>
      </c>
      <c r="H104" s="37">
        <f t="shared" si="8"/>
        <v>7.780000000000023E-2</v>
      </c>
      <c r="I104" s="36">
        <f t="shared" si="14"/>
        <v>0.20221563101377993</v>
      </c>
      <c r="J104" s="36">
        <f t="shared" si="14"/>
        <v>0.40218436898622067</v>
      </c>
      <c r="K104" s="36">
        <f t="shared" si="12"/>
        <v>1</v>
      </c>
    </row>
    <row r="105" spans="1:11" ht="13.95" customHeight="1">
      <c r="A105" s="14">
        <f t="shared" si="13"/>
        <v>1900</v>
      </c>
      <c r="B105" s="31">
        <f t="shared" si="10"/>
        <v>968.00447196332277</v>
      </c>
      <c r="C105" s="31">
        <f t="shared" si="10"/>
        <v>237.43505916081639</v>
      </c>
      <c r="D105" s="31">
        <v>611.83594815702236</v>
      </c>
      <c r="E105" s="31">
        <v>1226.7637407292955</v>
      </c>
      <c r="F105" s="31">
        <f t="shared" si="11"/>
        <v>3044.039220010457</v>
      </c>
      <c r="G105" s="37">
        <f t="shared" si="9"/>
        <v>0.31799999999999912</v>
      </c>
      <c r="H105" s="37">
        <f t="shared" si="8"/>
        <v>7.8000000000000236E-2</v>
      </c>
      <c r="I105" s="36">
        <f t="shared" si="14"/>
        <v>0.20099476515776316</v>
      </c>
      <c r="J105" s="36">
        <f t="shared" si="14"/>
        <v>0.40300523484223738</v>
      </c>
      <c r="K105" s="36">
        <f t="shared" si="12"/>
        <v>0.99999999999999989</v>
      </c>
    </row>
    <row r="106" spans="1:11" ht="13.95" customHeight="1">
      <c r="A106" s="14">
        <f t="shared" si="13"/>
        <v>1901</v>
      </c>
      <c r="B106" s="31">
        <f t="shared" si="10"/>
        <v>964.12170884328054</v>
      </c>
      <c r="C106" s="31">
        <f t="shared" si="10"/>
        <v>236.9400302688403</v>
      </c>
      <c r="D106" s="31">
        <v>605.22466100916427</v>
      </c>
      <c r="E106" s="31">
        <v>1223.6372606055634</v>
      </c>
      <c r="F106" s="31">
        <f t="shared" si="11"/>
        <v>3029.9236607268485</v>
      </c>
      <c r="G106" s="37">
        <f t="shared" si="9"/>
        <v>0.31819999999999909</v>
      </c>
      <c r="H106" s="37">
        <f t="shared" si="8"/>
        <v>7.8200000000000242E-2</v>
      </c>
      <c r="I106" s="36">
        <f t="shared" si="14"/>
        <v>0.19974914512003805</v>
      </c>
      <c r="J106" s="36">
        <f t="shared" si="14"/>
        <v>0.40385085487996253</v>
      </c>
      <c r="K106" s="36">
        <f t="shared" si="12"/>
        <v>0.99999999999999989</v>
      </c>
    </row>
    <row r="107" spans="1:11" ht="13.95" customHeight="1">
      <c r="A107" s="14">
        <f t="shared" si="13"/>
        <v>1902</v>
      </c>
      <c r="B107" s="31">
        <f t="shared" si="10"/>
        <v>960.17107262775869</v>
      </c>
      <c r="C107" s="31">
        <f t="shared" si="10"/>
        <v>236.42403295859526</v>
      </c>
      <c r="D107" s="31">
        <v>598.54631112935533</v>
      </c>
      <c r="E107" s="31">
        <v>1220.471248572486</v>
      </c>
      <c r="F107" s="31">
        <f t="shared" si="11"/>
        <v>3015.6126652881949</v>
      </c>
      <c r="G107" s="37">
        <f t="shared" si="9"/>
        <v>0.31839999999999907</v>
      </c>
      <c r="H107" s="37">
        <f t="shared" si="8"/>
        <v>7.8400000000000247E-2</v>
      </c>
      <c r="I107" s="36">
        <f t="shared" si="14"/>
        <v>0.19848249014836711</v>
      </c>
      <c r="J107" s="36">
        <f t="shared" si="14"/>
        <v>0.40471750985163346</v>
      </c>
      <c r="K107" s="36">
        <f t="shared" si="12"/>
        <v>0.99999999999999989</v>
      </c>
    </row>
    <row r="108" spans="1:11" ht="13.95" customHeight="1">
      <c r="A108" s="14">
        <f t="shared" si="13"/>
        <v>1903</v>
      </c>
      <c r="B108" s="31">
        <f t="shared" si="10"/>
        <v>956.23017435732038</v>
      </c>
      <c r="C108" s="31">
        <f t="shared" si="10"/>
        <v>235.90612587723115</v>
      </c>
      <c r="D108" s="31">
        <v>591.8995721450209</v>
      </c>
      <c r="E108" s="31">
        <v>1217.3143296208141</v>
      </c>
      <c r="F108" s="31">
        <f t="shared" si="11"/>
        <v>3001.3502020003866</v>
      </c>
      <c r="G108" s="37">
        <f t="shared" si="9"/>
        <v>0.31859999999999905</v>
      </c>
      <c r="H108" s="37">
        <f t="shared" si="8"/>
        <v>7.8600000000000253E-2</v>
      </c>
      <c r="I108" s="36">
        <f t="shared" si="14"/>
        <v>0.19721109910816886</v>
      </c>
      <c r="J108" s="36">
        <f t="shared" si="14"/>
        <v>0.40558890089183175</v>
      </c>
      <c r="K108" s="36">
        <f t="shared" si="12"/>
        <v>0.99999999999999989</v>
      </c>
    </row>
    <row r="109" spans="1:11" ht="13.95" customHeight="1">
      <c r="A109" s="14">
        <f t="shared" si="13"/>
        <v>1904</v>
      </c>
      <c r="B109" s="31">
        <f t="shared" si="10"/>
        <v>952.25007699826631</v>
      </c>
      <c r="C109" s="31">
        <f t="shared" si="10"/>
        <v>235.3742348414801</v>
      </c>
      <c r="D109" s="31">
        <v>585.19780183806915</v>
      </c>
      <c r="E109" s="31">
        <v>1214.1605619754755</v>
      </c>
      <c r="F109" s="31">
        <f t="shared" si="11"/>
        <v>2986.9826756532912</v>
      </c>
      <c r="G109" s="37">
        <f t="shared" si="9"/>
        <v>0.31879999999999903</v>
      </c>
      <c r="H109" s="37">
        <f t="shared" si="8"/>
        <v>7.8800000000000259E-2</v>
      </c>
      <c r="I109" s="36">
        <f t="shared" si="14"/>
        <v>0.19591603480260525</v>
      </c>
      <c r="J109" s="36">
        <f t="shared" si="14"/>
        <v>0.40648396519739544</v>
      </c>
      <c r="K109" s="36">
        <f t="shared" si="12"/>
        <v>1</v>
      </c>
    </row>
    <row r="110" spans="1:11" ht="13.95" customHeight="1">
      <c r="A110" s="14">
        <f t="shared" si="13"/>
        <v>1905</v>
      </c>
      <c r="B110" s="31">
        <f t="shared" si="10"/>
        <v>948.23892065584812</v>
      </c>
      <c r="C110" s="31">
        <f t="shared" si="10"/>
        <v>234.83032831289179</v>
      </c>
      <c r="D110" s="31">
        <v>578.47123529139287</v>
      </c>
      <c r="E110" s="31">
        <v>1210.9953171688667</v>
      </c>
      <c r="F110" s="31">
        <f t="shared" si="11"/>
        <v>2972.5358014289995</v>
      </c>
      <c r="G110" s="37">
        <f t="shared" si="9"/>
        <v>0.31899999999999901</v>
      </c>
      <c r="H110" s="37">
        <f t="shared" si="8"/>
        <v>7.9000000000000264E-2</v>
      </c>
      <c r="I110" s="36">
        <f t="shared" si="14"/>
        <v>0.19460530467397633</v>
      </c>
      <c r="J110" s="36">
        <f t="shared" si="14"/>
        <v>0.40739469532602424</v>
      </c>
      <c r="K110" s="36">
        <f t="shared" si="12"/>
        <v>0.99999999999999978</v>
      </c>
    </row>
    <row r="111" spans="1:11" ht="13.95" customHeight="1">
      <c r="A111" s="14">
        <f t="shared" si="13"/>
        <v>1906</v>
      </c>
      <c r="B111" s="31">
        <f t="shared" si="10"/>
        <v>942.81084829198664</v>
      </c>
      <c r="C111" s="31">
        <f t="shared" si="10"/>
        <v>233.93051123034411</v>
      </c>
      <c r="D111" s="31">
        <v>574.53431825328755</v>
      </c>
      <c r="E111" s="31">
        <v>1202.3923933145752</v>
      </c>
      <c r="F111" s="31">
        <f t="shared" si="11"/>
        <v>2953.6680710901933</v>
      </c>
      <c r="G111" s="37">
        <f t="shared" si="9"/>
        <v>0.31919999999999898</v>
      </c>
      <c r="H111" s="37">
        <f t="shared" si="8"/>
        <v>7.920000000000027E-2</v>
      </c>
      <c r="I111" s="36">
        <f t="shared" si="14"/>
        <v>0.19451553269532684</v>
      </c>
      <c r="J111" s="36">
        <f t="shared" si="14"/>
        <v>0.4070844673046739</v>
      </c>
      <c r="K111" s="36">
        <f t="shared" si="12"/>
        <v>1</v>
      </c>
    </row>
    <row r="112" spans="1:11" ht="13.95" customHeight="1">
      <c r="A112" s="14">
        <f t="shared" si="13"/>
        <v>1907</v>
      </c>
      <c r="B112" s="31">
        <f t="shared" si="10"/>
        <v>937.38469538131812</v>
      </c>
      <c r="C112" s="31">
        <f t="shared" si="10"/>
        <v>233.02550035465609</v>
      </c>
      <c r="D112" s="31">
        <v>570.61931664640838</v>
      </c>
      <c r="E112" s="31">
        <v>1193.8004668953915</v>
      </c>
      <c r="F112" s="31">
        <f t="shared" si="11"/>
        <v>2934.8299792777743</v>
      </c>
      <c r="G112" s="37">
        <f t="shared" si="9"/>
        <v>0.31939999999999896</v>
      </c>
      <c r="H112" s="37">
        <f t="shared" si="8"/>
        <v>7.9400000000000276E-2</v>
      </c>
      <c r="I112" s="36">
        <f t="shared" si="14"/>
        <v>0.19443011032169941</v>
      </c>
      <c r="J112" s="36">
        <f t="shared" si="14"/>
        <v>0.40676988967830136</v>
      </c>
      <c r="K112" s="36">
        <f t="shared" si="12"/>
        <v>1</v>
      </c>
    </row>
    <row r="113" spans="1:11" ht="13.95" customHeight="1">
      <c r="A113" s="14">
        <f t="shared" si="13"/>
        <v>1908</v>
      </c>
      <c r="B113" s="31">
        <f t="shared" si="10"/>
        <v>931.95017902962991</v>
      </c>
      <c r="C113" s="31">
        <f t="shared" si="10"/>
        <v>232.11274796858274</v>
      </c>
      <c r="D113" s="31">
        <v>566.73318838254102</v>
      </c>
      <c r="E113" s="31">
        <v>1185.1931807069586</v>
      </c>
      <c r="F113" s="31">
        <f t="shared" si="11"/>
        <v>2915.9892960877123</v>
      </c>
      <c r="G113" s="37">
        <f t="shared" si="9"/>
        <v>0.31959999999999894</v>
      </c>
      <c r="H113" s="37">
        <f t="shared" si="8"/>
        <v>7.9600000000000282E-2</v>
      </c>
      <c r="I113" s="36">
        <f t="shared" si="14"/>
        <v>0.19435365868554744</v>
      </c>
      <c r="J113" s="36">
        <f t="shared" si="14"/>
        <v>0.40644634131445323</v>
      </c>
      <c r="K113" s="36">
        <f t="shared" si="12"/>
        <v>0.99999999999999989</v>
      </c>
    </row>
    <row r="114" spans="1:11" ht="13.95" customHeight="1">
      <c r="A114" s="14">
        <f t="shared" si="13"/>
        <v>1909</v>
      </c>
      <c r="B114" s="31">
        <f t="shared" si="10"/>
        <v>926.46733229010101</v>
      </c>
      <c r="C114" s="31">
        <f t="shared" si="10"/>
        <v>231.18227991479233</v>
      </c>
      <c r="D114" s="31">
        <v>562.80563085237134</v>
      </c>
      <c r="E114" s="31">
        <v>1176.5658085065381</v>
      </c>
      <c r="F114" s="31">
        <f t="shared" si="11"/>
        <v>2897.0210515638028</v>
      </c>
      <c r="G114" s="37">
        <f t="shared" si="9"/>
        <v>0.31979999999999892</v>
      </c>
      <c r="H114" s="37">
        <f t="shared" si="8"/>
        <v>7.9800000000000287E-2</v>
      </c>
      <c r="I114" s="36">
        <f t="shared" si="14"/>
        <v>0.19427046639808523</v>
      </c>
      <c r="J114" s="36">
        <f t="shared" si="14"/>
        <v>0.4061295336019155</v>
      </c>
      <c r="K114" s="36">
        <f t="shared" si="12"/>
        <v>0.99999999999999989</v>
      </c>
    </row>
    <row r="115" spans="1:11" ht="13.95" customHeight="1">
      <c r="A115" s="14">
        <f t="shared" si="13"/>
        <v>1910</v>
      </c>
      <c r="B115" s="31">
        <f t="shared" si="10"/>
        <v>921.06936239916422</v>
      </c>
      <c r="C115" s="31">
        <f t="shared" si="10"/>
        <v>230.26734059979105</v>
      </c>
      <c r="D115" s="31">
        <v>559.02634969973326</v>
      </c>
      <c r="E115" s="31">
        <v>1167.9787047986995</v>
      </c>
      <c r="F115" s="31">
        <f t="shared" si="11"/>
        <v>2878.3417574973882</v>
      </c>
      <c r="G115" s="35">
        <v>0.32</v>
      </c>
      <c r="H115" s="35">
        <v>0.08</v>
      </c>
      <c r="I115" s="36">
        <f t="shared" si="14"/>
        <v>0.19421819811480134</v>
      </c>
      <c r="J115" s="36">
        <f t="shared" si="14"/>
        <v>0.40578180188519863</v>
      </c>
      <c r="K115" s="36">
        <f t="shared" si="12"/>
        <v>1</v>
      </c>
    </row>
    <row r="116" spans="1:11" ht="13.95" customHeight="1">
      <c r="A116" s="14">
        <f t="shared" si="13"/>
        <v>1911</v>
      </c>
      <c r="B116" s="31">
        <f t="shared" si="10"/>
        <v>915.651002164033</v>
      </c>
      <c r="C116" s="31">
        <f t="shared" si="10"/>
        <v>229.34169385869916</v>
      </c>
      <c r="D116" s="31">
        <v>555.32664777171146</v>
      </c>
      <c r="E116" s="31">
        <v>1159.3027741444482</v>
      </c>
      <c r="F116" s="31">
        <f t="shared" si="11"/>
        <v>2859.6221179388922</v>
      </c>
      <c r="G116" s="37">
        <f>G115+(G$165-G$115)/50</f>
        <v>0.32019999999999998</v>
      </c>
      <c r="H116" s="37">
        <f t="shared" ref="H116:H164" si="15">H115+(H$165-H$115)/50</f>
        <v>8.0200000000000007E-2</v>
      </c>
      <c r="I116" s="36">
        <f t="shared" si="14"/>
        <v>0.19419581499529384</v>
      </c>
      <c r="J116" s="36">
        <f t="shared" si="14"/>
        <v>0.40540418500470615</v>
      </c>
      <c r="K116" s="36">
        <f t="shared" si="12"/>
        <v>1</v>
      </c>
    </row>
    <row r="117" spans="1:11" ht="13.95" customHeight="1">
      <c r="A117" s="14">
        <f t="shared" si="13"/>
        <v>1912</v>
      </c>
      <c r="B117" s="31">
        <f t="shared" si="10"/>
        <v>910.23063269773854</v>
      </c>
      <c r="C117" s="31">
        <f t="shared" si="10"/>
        <v>228.40993404774719</v>
      </c>
      <c r="D117" s="31">
        <v>551.60632741446739</v>
      </c>
      <c r="E117" s="31">
        <v>1150.6726835483446</v>
      </c>
      <c r="F117" s="31">
        <f t="shared" si="11"/>
        <v>2840.9195777082978</v>
      </c>
      <c r="G117" s="37">
        <f t="shared" ref="G117:G164" si="16">G116+(G$165-G$115)/50</f>
        <v>0.32039999999999996</v>
      </c>
      <c r="H117" s="37">
        <f t="shared" si="15"/>
        <v>8.0400000000000013E-2</v>
      </c>
      <c r="I117" s="36">
        <f t="shared" si="14"/>
        <v>0.19416471051934353</v>
      </c>
      <c r="J117" s="36">
        <f t="shared" si="14"/>
        <v>0.40503528948065637</v>
      </c>
      <c r="K117" s="36">
        <f t="shared" si="12"/>
        <v>0.99999999999999989</v>
      </c>
    </row>
    <row r="118" spans="1:11" ht="13.95" customHeight="1">
      <c r="A118" s="14">
        <f t="shared" si="13"/>
        <v>1913</v>
      </c>
      <c r="B118" s="31">
        <f t="shared" si="10"/>
        <v>905.24360359419006</v>
      </c>
      <c r="C118" s="31">
        <f t="shared" si="10"/>
        <v>227.58151731032982</v>
      </c>
      <c r="D118" s="31">
        <v>548.71259544276427</v>
      </c>
      <c r="E118" s="31">
        <v>1142.0543098354674</v>
      </c>
      <c r="F118" s="31">
        <f t="shared" si="11"/>
        <v>2823.5920261827514</v>
      </c>
      <c r="G118" s="37">
        <f t="shared" si="16"/>
        <v>0.32059999999999994</v>
      </c>
      <c r="H118" s="37">
        <f t="shared" si="15"/>
        <v>8.0600000000000019E-2</v>
      </c>
      <c r="I118" s="36">
        <f t="shared" si="14"/>
        <v>0.19433140140453489</v>
      </c>
      <c r="J118" s="36">
        <f t="shared" si="14"/>
        <v>0.40446859859546508</v>
      </c>
      <c r="K118" s="36">
        <f t="shared" si="12"/>
        <v>1</v>
      </c>
    </row>
    <row r="119" spans="1:11" ht="13.95" customHeight="1">
      <c r="A119" s="14">
        <f t="shared" si="13"/>
        <v>1914</v>
      </c>
      <c r="B119" s="31">
        <f t="shared" si="10"/>
        <v>899.1165471269511</v>
      </c>
      <c r="C119" s="31">
        <f t="shared" si="10"/>
        <v>226.46077620903267</v>
      </c>
      <c r="D119" s="31">
        <v>543.83978709257804</v>
      </c>
      <c r="E119" s="31">
        <v>1133.3152683960993</v>
      </c>
      <c r="F119" s="31">
        <f t="shared" si="11"/>
        <v>2802.7323788246613</v>
      </c>
      <c r="G119" s="37">
        <f t="shared" si="16"/>
        <v>0.32079999999999992</v>
      </c>
      <c r="H119" s="37">
        <f t="shared" si="15"/>
        <v>8.0800000000000025E-2</v>
      </c>
      <c r="I119" s="36">
        <f t="shared" si="14"/>
        <v>0.19403914237457082</v>
      </c>
      <c r="J119" s="36">
        <f t="shared" si="14"/>
        <v>0.40436085762542923</v>
      </c>
      <c r="K119" s="36">
        <f t="shared" si="12"/>
        <v>1</v>
      </c>
    </row>
    <row r="120" spans="1:11" ht="13.95" customHeight="1">
      <c r="A120" s="14">
        <f t="shared" si="13"/>
        <v>1915</v>
      </c>
      <c r="B120" s="31">
        <f t="shared" si="10"/>
        <v>893.55108204790611</v>
      </c>
      <c r="C120" s="31">
        <f t="shared" si="10"/>
        <v>225.47550668498582</v>
      </c>
      <c r="D120" s="31">
        <v>539.94537810639702</v>
      </c>
      <c r="E120" s="31">
        <v>1124.6762638395467</v>
      </c>
      <c r="F120" s="31">
        <f t="shared" si="11"/>
        <v>2783.6482306788357</v>
      </c>
      <c r="G120" s="37">
        <f t="shared" si="16"/>
        <v>0.3209999999999999</v>
      </c>
      <c r="H120" s="37">
        <f t="shared" si="15"/>
        <v>8.100000000000003E-2</v>
      </c>
      <c r="I120" s="36">
        <f t="shared" si="14"/>
        <v>0.19397040623007272</v>
      </c>
      <c r="J120" s="36">
        <f t="shared" si="14"/>
        <v>0.4040295937699272</v>
      </c>
      <c r="K120" s="36">
        <f t="shared" si="12"/>
        <v>0.99999999999999978</v>
      </c>
    </row>
    <row r="121" spans="1:11" ht="13.95" customHeight="1">
      <c r="A121" s="14">
        <f t="shared" si="13"/>
        <v>1916</v>
      </c>
      <c r="B121" s="31">
        <f t="shared" si="10"/>
        <v>888.17333232980843</v>
      </c>
      <c r="C121" s="31">
        <f t="shared" si="10"/>
        <v>224.53198812322694</v>
      </c>
      <c r="D121" s="31">
        <v>535.1547906384103</v>
      </c>
      <c r="E121" s="31">
        <v>1117.3121564359785</v>
      </c>
      <c r="F121" s="31">
        <f t="shared" si="11"/>
        <v>2765.1722675274241</v>
      </c>
      <c r="G121" s="37">
        <f t="shared" si="16"/>
        <v>0.32119999999999987</v>
      </c>
      <c r="H121" s="37">
        <f t="shared" si="15"/>
        <v>8.1200000000000036E-2</v>
      </c>
      <c r="I121" s="36">
        <f t="shared" si="14"/>
        <v>0.19353397866851085</v>
      </c>
      <c r="J121" s="36">
        <f t="shared" si="14"/>
        <v>0.40406602133148917</v>
      </c>
      <c r="K121" s="36">
        <f t="shared" si="12"/>
        <v>0.99999999999999989</v>
      </c>
    </row>
    <row r="122" spans="1:11" ht="13.95" customHeight="1">
      <c r="A122" s="14">
        <f t="shared" si="13"/>
        <v>1917</v>
      </c>
      <c r="B122" s="31">
        <f t="shared" si="10"/>
        <v>882.67508035551066</v>
      </c>
      <c r="C122" s="31">
        <f t="shared" si="10"/>
        <v>223.55243167684708</v>
      </c>
      <c r="D122" s="31">
        <v>530.22166748320092</v>
      </c>
      <c r="E122" s="31">
        <v>1109.8951899788754</v>
      </c>
      <c r="F122" s="31">
        <f t="shared" si="11"/>
        <v>2746.344369494434</v>
      </c>
      <c r="G122" s="37">
        <f t="shared" si="16"/>
        <v>0.32139999999999985</v>
      </c>
      <c r="H122" s="37">
        <f t="shared" si="15"/>
        <v>8.1400000000000042E-2</v>
      </c>
      <c r="I122" s="36">
        <f t="shared" si="14"/>
        <v>0.19306452365287599</v>
      </c>
      <c r="J122" s="36">
        <f t="shared" si="14"/>
        <v>0.4041354763471241</v>
      </c>
      <c r="K122" s="36">
        <f t="shared" si="12"/>
        <v>1</v>
      </c>
    </row>
    <row r="123" spans="1:11" ht="13.95" customHeight="1">
      <c r="A123" s="14">
        <f t="shared" si="13"/>
        <v>1918</v>
      </c>
      <c r="B123" s="31">
        <f t="shared" si="10"/>
        <v>878.60642913686195</v>
      </c>
      <c r="C123" s="31">
        <f t="shared" si="10"/>
        <v>222.92998948248757</v>
      </c>
      <c r="D123" s="31">
        <v>527.77379386160021</v>
      </c>
      <c r="E123" s="31">
        <v>1102.6749527456127</v>
      </c>
      <c r="F123" s="31">
        <f t="shared" si="11"/>
        <v>2731.9851652265625</v>
      </c>
      <c r="G123" s="37">
        <f t="shared" si="16"/>
        <v>0.32159999999999983</v>
      </c>
      <c r="H123" s="37">
        <f t="shared" si="15"/>
        <v>8.1600000000000047E-2</v>
      </c>
      <c r="I123" s="36">
        <f t="shared" si="14"/>
        <v>0.19318325757374019</v>
      </c>
      <c r="J123" s="36">
        <f t="shared" si="14"/>
        <v>0.40361674242626</v>
      </c>
      <c r="K123" s="36">
        <f t="shared" si="12"/>
        <v>1</v>
      </c>
    </row>
    <row r="124" spans="1:11" ht="13.95" customHeight="1">
      <c r="A124" s="14">
        <f t="shared" si="13"/>
        <v>1919</v>
      </c>
      <c r="B124" s="31">
        <f t="shared" si="10"/>
        <v>873.16405044609439</v>
      </c>
      <c r="C124" s="31">
        <f t="shared" si="10"/>
        <v>221.95406875851651</v>
      </c>
      <c r="D124" s="31">
        <v>522.97420892481534</v>
      </c>
      <c r="E124" s="31">
        <v>1095.2825955688174</v>
      </c>
      <c r="F124" s="31">
        <f t="shared" si="11"/>
        <v>2713.3749236982439</v>
      </c>
      <c r="G124" s="37">
        <f t="shared" si="16"/>
        <v>0.32179999999999981</v>
      </c>
      <c r="H124" s="37">
        <f t="shared" si="15"/>
        <v>8.1800000000000053E-2</v>
      </c>
      <c r="I124" s="36">
        <f t="shared" si="14"/>
        <v>0.19273938310449854</v>
      </c>
      <c r="J124" s="36">
        <f t="shared" si="14"/>
        <v>0.40366061689550148</v>
      </c>
      <c r="K124" s="36">
        <f t="shared" si="12"/>
        <v>0.99999999999999989</v>
      </c>
    </row>
    <row r="125" spans="1:11" ht="13.95" customHeight="1">
      <c r="A125" s="14">
        <f t="shared" si="13"/>
        <v>1920</v>
      </c>
      <c r="B125" s="31">
        <f t="shared" si="10"/>
        <v>867.2423649099577</v>
      </c>
      <c r="C125" s="31">
        <f t="shared" si="10"/>
        <v>220.85054013234981</v>
      </c>
      <c r="D125" s="31">
        <v>517.38130397944951</v>
      </c>
      <c r="E125" s="31">
        <v>1087.8250608849455</v>
      </c>
      <c r="F125" s="31">
        <f t="shared" si="11"/>
        <v>2693.2992699067026</v>
      </c>
      <c r="G125" s="37">
        <f t="shared" si="16"/>
        <v>0.32199999999999979</v>
      </c>
      <c r="H125" s="37">
        <f t="shared" si="15"/>
        <v>8.2000000000000059E-2</v>
      </c>
      <c r="I125" s="36">
        <f t="shared" si="14"/>
        <v>0.19209944834588391</v>
      </c>
      <c r="J125" s="36">
        <f t="shared" si="14"/>
        <v>0.4039005516541162</v>
      </c>
      <c r="K125" s="36">
        <f t="shared" si="12"/>
        <v>1</v>
      </c>
    </row>
    <row r="126" spans="1:11" ht="13.95" customHeight="1">
      <c r="A126" s="14">
        <f t="shared" si="13"/>
        <v>1921</v>
      </c>
      <c r="B126" s="31">
        <f t="shared" si="10"/>
        <v>861.51531721958713</v>
      </c>
      <c r="C126" s="31">
        <f t="shared" si="10"/>
        <v>219.79068614354492</v>
      </c>
      <c r="D126" s="31">
        <v>512.11716278778886</v>
      </c>
      <c r="E126" s="31">
        <v>1080.4294633325917</v>
      </c>
      <c r="F126" s="31">
        <f t="shared" si="11"/>
        <v>2673.8526294835128</v>
      </c>
      <c r="G126" s="37">
        <f t="shared" si="16"/>
        <v>0.32219999999999976</v>
      </c>
      <c r="H126" s="37">
        <f t="shared" si="15"/>
        <v>8.2200000000000065E-2</v>
      </c>
      <c r="I126" s="36">
        <f t="shared" si="14"/>
        <v>0.19152781912543568</v>
      </c>
      <c r="J126" s="36">
        <f t="shared" si="14"/>
        <v>0.40407218087456448</v>
      </c>
      <c r="K126" s="36">
        <f t="shared" si="12"/>
        <v>1</v>
      </c>
    </row>
    <row r="127" spans="1:11" ht="13.95" customHeight="1">
      <c r="A127" s="14">
        <f t="shared" si="13"/>
        <v>1922</v>
      </c>
      <c r="B127" s="31">
        <f t="shared" si="10"/>
        <v>856.38218244329221</v>
      </c>
      <c r="C127" s="31">
        <f t="shared" si="10"/>
        <v>218.87683571131328</v>
      </c>
      <c r="D127" s="31">
        <v>507.9706445465564</v>
      </c>
      <c r="E127" s="31">
        <v>1073.042615348754</v>
      </c>
      <c r="F127" s="31">
        <f t="shared" si="11"/>
        <v>2656.2722780499162</v>
      </c>
      <c r="G127" s="37">
        <f t="shared" si="16"/>
        <v>0.32239999999999974</v>
      </c>
      <c r="H127" s="37">
        <f t="shared" si="15"/>
        <v>8.240000000000007E-2</v>
      </c>
      <c r="I127" s="36">
        <f t="shared" si="14"/>
        <v>0.19123440346991821</v>
      </c>
      <c r="J127" s="36">
        <f t="shared" si="14"/>
        <v>0.40396559653008196</v>
      </c>
      <c r="K127" s="36">
        <f t="shared" si="12"/>
        <v>1</v>
      </c>
    </row>
    <row r="128" spans="1:11" ht="13.95" customHeight="1">
      <c r="A128" s="14">
        <f t="shared" si="13"/>
        <v>1923</v>
      </c>
      <c r="B128" s="31">
        <f t="shared" si="10"/>
        <v>851.27258784786989</v>
      </c>
      <c r="C128" s="31">
        <f t="shared" si="10"/>
        <v>217.9637810174649</v>
      </c>
      <c r="D128" s="31">
        <v>504.05324640987953</v>
      </c>
      <c r="E128" s="31">
        <v>1065.4970798514764</v>
      </c>
      <c r="F128" s="31">
        <f t="shared" si="11"/>
        <v>2638.7866951266906</v>
      </c>
      <c r="G128" s="37">
        <f t="shared" si="16"/>
        <v>0.32259999999999972</v>
      </c>
      <c r="H128" s="37">
        <f t="shared" si="15"/>
        <v>8.2600000000000076E-2</v>
      </c>
      <c r="I128" s="36">
        <f t="shared" si="14"/>
        <v>0.19101704860827312</v>
      </c>
      <c r="J128" s="36">
        <f t="shared" si="14"/>
        <v>0.40378295139172693</v>
      </c>
      <c r="K128" s="36">
        <f t="shared" si="12"/>
        <v>0.99999999999999989</v>
      </c>
    </row>
    <row r="129" spans="1:11" ht="13.95" customHeight="1">
      <c r="A129" s="14">
        <f t="shared" si="13"/>
        <v>1924</v>
      </c>
      <c r="B129" s="31">
        <f t="shared" si="10"/>
        <v>846.2113245254393</v>
      </c>
      <c r="C129" s="31">
        <f t="shared" si="10"/>
        <v>217.05792339128411</v>
      </c>
      <c r="D129" s="31">
        <v>500.31641207556243</v>
      </c>
      <c r="E129" s="31">
        <v>1057.8868447333648</v>
      </c>
      <c r="F129" s="31">
        <f t="shared" si="11"/>
        <v>2621.4725047256507</v>
      </c>
      <c r="G129" s="37">
        <f t="shared" si="16"/>
        <v>0.3227999999999997</v>
      </c>
      <c r="H129" s="37">
        <f t="shared" si="15"/>
        <v>8.2800000000000082E-2</v>
      </c>
      <c r="I129" s="36">
        <f t="shared" si="14"/>
        <v>0.19085319841183032</v>
      </c>
      <c r="J129" s="36">
        <f t="shared" si="14"/>
        <v>0.40354680158816986</v>
      </c>
      <c r="K129" s="36">
        <f t="shared" si="12"/>
        <v>1</v>
      </c>
    </row>
    <row r="130" spans="1:11" ht="13.95" customHeight="1">
      <c r="A130" s="14">
        <f t="shared" si="13"/>
        <v>1925</v>
      </c>
      <c r="B130" s="31">
        <f t="shared" si="10"/>
        <v>841.08736101496584</v>
      </c>
      <c r="C130" s="31">
        <f t="shared" si="10"/>
        <v>216.13080793883066</v>
      </c>
      <c r="D130" s="31">
        <v>496.50521321047455</v>
      </c>
      <c r="E130" s="31">
        <v>1050.2622556529632</v>
      </c>
      <c r="F130" s="31">
        <f t="shared" si="11"/>
        <v>2603.9856378172344</v>
      </c>
      <c r="G130" s="37">
        <f t="shared" si="16"/>
        <v>0.32299999999999968</v>
      </c>
      <c r="H130" s="37">
        <f t="shared" si="15"/>
        <v>8.3000000000000088E-2</v>
      </c>
      <c r="I130" s="36">
        <f t="shared" si="14"/>
        <v>0.19067125640011795</v>
      </c>
      <c r="J130" s="36">
        <f t="shared" si="14"/>
        <v>0.40332874359988224</v>
      </c>
      <c r="K130" s="36">
        <f t="shared" si="12"/>
        <v>1</v>
      </c>
    </row>
    <row r="131" spans="1:11" ht="13.95" customHeight="1">
      <c r="A131" s="14">
        <f t="shared" si="13"/>
        <v>1926</v>
      </c>
      <c r="B131" s="31">
        <f t="shared" si="10"/>
        <v>835.56475779422851</v>
      </c>
      <c r="C131" s="31">
        <f t="shared" si="10"/>
        <v>215.09587824405932</v>
      </c>
      <c r="D131" s="31">
        <v>491.54425717263172</v>
      </c>
      <c r="E131" s="31">
        <v>1043.0821049147903</v>
      </c>
      <c r="F131" s="31">
        <f t="shared" si="11"/>
        <v>2585.2869981257099</v>
      </c>
      <c r="G131" s="37">
        <f t="shared" si="16"/>
        <v>0.32319999999999965</v>
      </c>
      <c r="H131" s="37">
        <f t="shared" si="15"/>
        <v>8.3200000000000093E-2</v>
      </c>
      <c r="I131" s="36">
        <f t="shared" si="14"/>
        <v>0.19013140805217876</v>
      </c>
      <c r="J131" s="36">
        <f t="shared" si="14"/>
        <v>0.40346859194782148</v>
      </c>
      <c r="K131" s="36">
        <f t="shared" si="12"/>
        <v>1</v>
      </c>
    </row>
    <row r="132" spans="1:11" ht="13.95" customHeight="1">
      <c r="A132" s="14">
        <f t="shared" si="13"/>
        <v>1927</v>
      </c>
      <c r="B132" s="31">
        <f t="shared" si="10"/>
        <v>830.03894443379943</v>
      </c>
      <c r="C132" s="31">
        <f t="shared" si="10"/>
        <v>214.05457008589684</v>
      </c>
      <c r="D132" s="31">
        <v>486.61081141703846</v>
      </c>
      <c r="E132" s="31">
        <v>1035.8972338461977</v>
      </c>
      <c r="F132" s="31">
        <f t="shared" si="11"/>
        <v>2566.6015597829323</v>
      </c>
      <c r="G132" s="37">
        <f t="shared" si="16"/>
        <v>0.32339999999999963</v>
      </c>
      <c r="H132" s="37">
        <f t="shared" si="15"/>
        <v>8.3400000000000099E-2</v>
      </c>
      <c r="I132" s="36">
        <f t="shared" si="14"/>
        <v>0.18959343711230078</v>
      </c>
      <c r="J132" s="36">
        <f t="shared" si="14"/>
        <v>0.40360656288769942</v>
      </c>
      <c r="K132" s="36">
        <f t="shared" si="12"/>
        <v>1</v>
      </c>
    </row>
    <row r="133" spans="1:11" ht="13.95" customHeight="1">
      <c r="A133" s="14">
        <f t="shared" si="13"/>
        <v>1928</v>
      </c>
      <c r="B133" s="31">
        <f t="shared" ref="B133:C196" si="17">G133*($D133+$E133)/($I133+$J133)</f>
        <v>824.47691019438378</v>
      </c>
      <c r="C133" s="31">
        <f t="shared" si="17"/>
        <v>212.99836122450759</v>
      </c>
      <c r="D133" s="31">
        <v>481.64634257689272</v>
      </c>
      <c r="E133" s="31">
        <v>1028.7056733787051</v>
      </c>
      <c r="F133" s="31">
        <f t="shared" ref="F133:F196" si="18">SUM(B133:E133)</f>
        <v>2547.8272873744891</v>
      </c>
      <c r="G133" s="37">
        <f t="shared" si="16"/>
        <v>0.32359999999999961</v>
      </c>
      <c r="H133" s="37">
        <f t="shared" si="15"/>
        <v>8.3600000000000105E-2</v>
      </c>
      <c r="I133" s="36">
        <f t="shared" si="14"/>
        <v>0.18904199078314468</v>
      </c>
      <c r="J133" s="36">
        <f t="shared" si="14"/>
        <v>0.40375800921685556</v>
      </c>
      <c r="K133" s="36">
        <f t="shared" ref="K133:K196" si="19">SUM(G133:J133)</f>
        <v>1</v>
      </c>
    </row>
    <row r="134" spans="1:11" ht="13.95" customHeight="1">
      <c r="A134" s="14">
        <f t="shared" ref="A134:A197" si="20">A133+1</f>
        <v>1929</v>
      </c>
      <c r="B134" s="31">
        <f t="shared" si="17"/>
        <v>819.11173498308926</v>
      </c>
      <c r="C134" s="31">
        <f t="shared" si="17"/>
        <v>211.9875336367605</v>
      </c>
      <c r="D134" s="31">
        <v>476.85766372508414</v>
      </c>
      <c r="E134" s="31">
        <v>1021.7272399314412</v>
      </c>
      <c r="F134" s="31">
        <f t="shared" si="18"/>
        <v>2529.6841722763752</v>
      </c>
      <c r="G134" s="37">
        <f t="shared" si="16"/>
        <v>0.32379999999999959</v>
      </c>
      <c r="H134" s="37">
        <f t="shared" si="15"/>
        <v>8.3800000000000111E-2</v>
      </c>
      <c r="I134" s="36">
        <f t="shared" ref="I134:J197" si="21">(1-$G134-$H134)*D134/($D134+$E134)</f>
        <v>0.18850482164972257</v>
      </c>
      <c r="J134" s="36">
        <f t="shared" si="21"/>
        <v>0.40389517835027772</v>
      </c>
      <c r="K134" s="36">
        <f t="shared" si="19"/>
        <v>1</v>
      </c>
    </row>
    <row r="135" spans="1:11" ht="13.95" customHeight="1">
      <c r="A135" s="14">
        <f t="shared" si="20"/>
        <v>1930</v>
      </c>
      <c r="B135" s="31">
        <f t="shared" si="17"/>
        <v>813.85238112963657</v>
      </c>
      <c r="C135" s="31">
        <f t="shared" si="17"/>
        <v>210.99876547805448</v>
      </c>
      <c r="D135" s="31">
        <v>472.13893435789544</v>
      </c>
      <c r="E135" s="31">
        <v>1014.8999842493442</v>
      </c>
      <c r="F135" s="31">
        <f t="shared" si="18"/>
        <v>2511.8900652149305</v>
      </c>
      <c r="G135" s="37">
        <f t="shared" si="16"/>
        <v>0.32399999999999957</v>
      </c>
      <c r="H135" s="37">
        <f t="shared" si="15"/>
        <v>8.4000000000000116E-2</v>
      </c>
      <c r="I135" s="36">
        <f t="shared" si="21"/>
        <v>0.18796162335929964</v>
      </c>
      <c r="J135" s="36">
        <f t="shared" si="21"/>
        <v>0.40403837664070064</v>
      </c>
      <c r="K135" s="36">
        <f t="shared" si="19"/>
        <v>1</v>
      </c>
    </row>
    <row r="136" spans="1:11" ht="13.95" customHeight="1">
      <c r="A136" s="14">
        <f t="shared" si="20"/>
        <v>1931</v>
      </c>
      <c r="B136" s="31">
        <f t="shared" si="17"/>
        <v>808.43401649678378</v>
      </c>
      <c r="C136" s="31">
        <f t="shared" si="17"/>
        <v>209.96343056455706</v>
      </c>
      <c r="D136" s="31">
        <v>467.12780172791838</v>
      </c>
      <c r="E136" s="31">
        <v>1008.1021925950246</v>
      </c>
      <c r="F136" s="31">
        <f t="shared" si="18"/>
        <v>2493.6274413842839</v>
      </c>
      <c r="G136" s="37">
        <f t="shared" si="16"/>
        <v>0.32419999999999954</v>
      </c>
      <c r="H136" s="37">
        <f t="shared" si="15"/>
        <v>8.4200000000000122E-2</v>
      </c>
      <c r="I136" s="36">
        <f t="shared" si="21"/>
        <v>0.18732862575036563</v>
      </c>
      <c r="J136" s="36">
        <f t="shared" si="21"/>
        <v>0.40427137424963455</v>
      </c>
      <c r="K136" s="36">
        <f t="shared" si="19"/>
        <v>0.99999999999999989</v>
      </c>
    </row>
    <row r="137" spans="1:11" ht="13.95" customHeight="1">
      <c r="A137" s="14">
        <f t="shared" si="20"/>
        <v>1932</v>
      </c>
      <c r="B137" s="31">
        <f t="shared" si="17"/>
        <v>803.04547660862772</v>
      </c>
      <c r="C137" s="31">
        <f t="shared" si="17"/>
        <v>208.93045075760909</v>
      </c>
      <c r="D137" s="31">
        <v>462.09439169422916</v>
      </c>
      <c r="E137" s="31">
        <v>1001.4089553187847</v>
      </c>
      <c r="F137" s="31">
        <f t="shared" si="18"/>
        <v>2475.4792743792509</v>
      </c>
      <c r="G137" s="37">
        <f t="shared" si="16"/>
        <v>0.32439999999999952</v>
      </c>
      <c r="H137" s="37">
        <f t="shared" si="15"/>
        <v>8.4400000000000128E-2</v>
      </c>
      <c r="I137" s="36">
        <f t="shared" si="21"/>
        <v>0.1866686570462617</v>
      </c>
      <c r="J137" s="36">
        <f t="shared" si="21"/>
        <v>0.4045313429537386</v>
      </c>
      <c r="K137" s="36">
        <f t="shared" si="19"/>
        <v>1</v>
      </c>
    </row>
    <row r="138" spans="1:11" ht="13.95" customHeight="1">
      <c r="A138" s="14">
        <f t="shared" si="20"/>
        <v>1933</v>
      </c>
      <c r="B138" s="31">
        <f t="shared" si="17"/>
        <v>797.40504287122917</v>
      </c>
      <c r="C138" s="31">
        <f t="shared" si="17"/>
        <v>207.82645294795503</v>
      </c>
      <c r="D138" s="31">
        <v>456.4776446362286</v>
      </c>
      <c r="E138" s="31">
        <v>994.86831755823607</v>
      </c>
      <c r="F138" s="31">
        <f t="shared" si="18"/>
        <v>2456.577458013649</v>
      </c>
      <c r="G138" s="37">
        <f t="shared" si="16"/>
        <v>0.3245999999999995</v>
      </c>
      <c r="H138" s="37">
        <f t="shared" si="15"/>
        <v>8.4600000000000133E-2</v>
      </c>
      <c r="I138" s="36">
        <f t="shared" si="21"/>
        <v>0.18581854325298963</v>
      </c>
      <c r="J138" s="36">
        <f t="shared" si="21"/>
        <v>0.40498145674701069</v>
      </c>
      <c r="K138" s="36">
        <f t="shared" si="19"/>
        <v>1</v>
      </c>
    </row>
    <row r="139" spans="1:11" ht="13.95" customHeight="1">
      <c r="A139" s="14">
        <f t="shared" si="20"/>
        <v>1934</v>
      </c>
      <c r="B139" s="31">
        <f t="shared" si="17"/>
        <v>791.77818173258572</v>
      </c>
      <c r="C139" s="31">
        <f t="shared" si="17"/>
        <v>206.72041197944421</v>
      </c>
      <c r="D139" s="31">
        <v>450.89200703653438</v>
      </c>
      <c r="E139" s="31">
        <v>988.35010655619806</v>
      </c>
      <c r="F139" s="31">
        <f t="shared" si="18"/>
        <v>2437.7407073047625</v>
      </c>
      <c r="G139" s="37">
        <f t="shared" si="16"/>
        <v>0.32479999999999948</v>
      </c>
      <c r="H139" s="37">
        <f t="shared" si="15"/>
        <v>8.4800000000000139E-2</v>
      </c>
      <c r="I139" s="36">
        <f t="shared" si="21"/>
        <v>0.18496307079970531</v>
      </c>
      <c r="J139" s="36">
        <f t="shared" si="21"/>
        <v>0.405436929200295</v>
      </c>
      <c r="K139" s="36">
        <f t="shared" si="19"/>
        <v>1</v>
      </c>
    </row>
    <row r="140" spans="1:11" ht="13.95" customHeight="1">
      <c r="A140" s="14">
        <f t="shared" si="20"/>
        <v>1935</v>
      </c>
      <c r="B140" s="31">
        <f t="shared" si="17"/>
        <v>786.46884270081068</v>
      </c>
      <c r="C140" s="31">
        <f t="shared" si="17"/>
        <v>205.69185116790501</v>
      </c>
      <c r="D140" s="31">
        <v>445.97797074923233</v>
      </c>
      <c r="E140" s="31">
        <v>981.76546676916564</v>
      </c>
      <c r="F140" s="31">
        <f t="shared" si="18"/>
        <v>2419.9041313871139</v>
      </c>
      <c r="G140" s="37">
        <f t="shared" si="16"/>
        <v>0.32499999999999946</v>
      </c>
      <c r="H140" s="37">
        <f t="shared" si="15"/>
        <v>8.5000000000000145E-2</v>
      </c>
      <c r="I140" s="36">
        <f t="shared" si="21"/>
        <v>0.18429571856369084</v>
      </c>
      <c r="J140" s="36">
        <f t="shared" si="21"/>
        <v>0.40570428143630943</v>
      </c>
      <c r="K140" s="36">
        <f t="shared" si="19"/>
        <v>0.99999999999999989</v>
      </c>
    </row>
    <row r="141" spans="1:11" ht="13.95" customHeight="1">
      <c r="A141" s="14">
        <f t="shared" si="20"/>
        <v>1936</v>
      </c>
      <c r="B141" s="31">
        <f t="shared" si="17"/>
        <v>781.96656877982491</v>
      </c>
      <c r="C141" s="31">
        <f t="shared" si="17"/>
        <v>204.86947004932753</v>
      </c>
      <c r="D141" s="31">
        <v>439.77288103533766</v>
      </c>
      <c r="E141" s="31">
        <v>977.96232484592258</v>
      </c>
      <c r="F141" s="31">
        <f t="shared" si="18"/>
        <v>2404.5712447104129</v>
      </c>
      <c r="G141" s="37">
        <f t="shared" si="16"/>
        <v>0.32519999999999943</v>
      </c>
      <c r="H141" s="37">
        <f t="shared" si="15"/>
        <v>8.5200000000000151E-2</v>
      </c>
      <c r="I141" s="36">
        <f t="shared" si="21"/>
        <v>0.1828903518674076</v>
      </c>
      <c r="J141" s="36">
        <f t="shared" si="21"/>
        <v>0.40670964813259275</v>
      </c>
      <c r="K141" s="36">
        <f t="shared" si="19"/>
        <v>1</v>
      </c>
    </row>
    <row r="142" spans="1:11" ht="13.95" customHeight="1">
      <c r="A142" s="14">
        <f t="shared" si="20"/>
        <v>1937</v>
      </c>
      <c r="B142" s="31">
        <f t="shared" si="17"/>
        <v>777.19550443104345</v>
      </c>
      <c r="C142" s="31">
        <f t="shared" si="17"/>
        <v>203.97202236758253</v>
      </c>
      <c r="D142" s="31">
        <v>433.48907496350211</v>
      </c>
      <c r="E142" s="31">
        <v>973.77457350229975</v>
      </c>
      <c r="F142" s="31">
        <f t="shared" si="18"/>
        <v>2388.431175264428</v>
      </c>
      <c r="G142" s="37">
        <f t="shared" si="16"/>
        <v>0.32539999999999941</v>
      </c>
      <c r="H142" s="37">
        <f t="shared" si="15"/>
        <v>8.5400000000000156E-2</v>
      </c>
      <c r="I142" s="36">
        <f t="shared" si="21"/>
        <v>0.1814953177018005</v>
      </c>
      <c r="J142" s="36">
        <f t="shared" si="21"/>
        <v>0.40770468229819984</v>
      </c>
      <c r="K142" s="36">
        <f t="shared" si="19"/>
        <v>0.99999999999999978</v>
      </c>
    </row>
    <row r="143" spans="1:11" ht="13.95" customHeight="1">
      <c r="A143" s="14">
        <f t="shared" si="20"/>
        <v>1938</v>
      </c>
      <c r="B143" s="31">
        <f t="shared" si="17"/>
        <v>772.07365278946145</v>
      </c>
      <c r="C143" s="31">
        <f t="shared" si="17"/>
        <v>202.9775942222916</v>
      </c>
      <c r="D143" s="31">
        <v>427.06061233066447</v>
      </c>
      <c r="E143" s="31">
        <v>969.12171802079763</v>
      </c>
      <c r="F143" s="31">
        <f t="shared" si="18"/>
        <v>2371.2335773632153</v>
      </c>
      <c r="G143" s="37">
        <f t="shared" si="16"/>
        <v>0.32559999999999939</v>
      </c>
      <c r="H143" s="37">
        <f t="shared" si="15"/>
        <v>8.5600000000000162E-2</v>
      </c>
      <c r="I143" s="36">
        <f t="shared" si="21"/>
        <v>0.18010060940750977</v>
      </c>
      <c r="J143" s="36">
        <f t="shared" si="21"/>
        <v>0.40869939059249072</v>
      </c>
      <c r="K143" s="36">
        <f t="shared" si="19"/>
        <v>1</v>
      </c>
    </row>
    <row r="144" spans="1:11" ht="13.95" customHeight="1">
      <c r="A144" s="14">
        <f t="shared" si="20"/>
        <v>1939</v>
      </c>
      <c r="B144" s="31">
        <f t="shared" si="17"/>
        <v>767.05285394083444</v>
      </c>
      <c r="C144" s="31">
        <f t="shared" si="17"/>
        <v>202.00471107465884</v>
      </c>
      <c r="D144" s="31">
        <v>420.59713197688217</v>
      </c>
      <c r="E144" s="31">
        <v>964.71256495003024</v>
      </c>
      <c r="F144" s="31">
        <f t="shared" si="18"/>
        <v>2354.3672619424055</v>
      </c>
      <c r="G144" s="37">
        <f t="shared" si="16"/>
        <v>0.32579999999999937</v>
      </c>
      <c r="H144" s="37">
        <f t="shared" si="15"/>
        <v>8.5800000000000168E-2</v>
      </c>
      <c r="I144" s="36">
        <f t="shared" si="21"/>
        <v>0.17864550649157435</v>
      </c>
      <c r="J144" s="36">
        <f t="shared" si="21"/>
        <v>0.40975449350842597</v>
      </c>
      <c r="K144" s="36">
        <f t="shared" si="19"/>
        <v>0.99999999999999989</v>
      </c>
    </row>
    <row r="145" spans="1:11" ht="13.95" customHeight="1">
      <c r="A145" s="14">
        <f t="shared" si="20"/>
        <v>1940</v>
      </c>
      <c r="B145" s="31">
        <f t="shared" si="17"/>
        <v>762.29418783899871</v>
      </c>
      <c r="C145" s="31">
        <f t="shared" si="17"/>
        <v>201.09601274280416</v>
      </c>
      <c r="D145" s="31">
        <v>414.53244645698067</v>
      </c>
      <c r="E145" s="31">
        <v>960.40308252870147</v>
      </c>
      <c r="F145" s="31">
        <f t="shared" si="18"/>
        <v>2338.3257295674848</v>
      </c>
      <c r="G145" s="37">
        <f t="shared" si="16"/>
        <v>0.32599999999999935</v>
      </c>
      <c r="H145" s="37">
        <f t="shared" si="15"/>
        <v>8.6000000000000174E-2</v>
      </c>
      <c r="I145" s="36">
        <f t="shared" si="21"/>
        <v>0.17727746019954876</v>
      </c>
      <c r="J145" s="36">
        <f t="shared" si="21"/>
        <v>0.41072253980045159</v>
      </c>
      <c r="K145" s="36">
        <f t="shared" si="19"/>
        <v>0.99999999999999989</v>
      </c>
    </row>
    <row r="146" spans="1:11" ht="13.95" customHeight="1">
      <c r="A146" s="14">
        <f t="shared" si="20"/>
        <v>1941</v>
      </c>
      <c r="B146" s="31">
        <f t="shared" si="17"/>
        <v>757.66142844618741</v>
      </c>
      <c r="C146" s="31">
        <f t="shared" si="17"/>
        <v>200.2158649051552</v>
      </c>
      <c r="D146" s="31">
        <v>408.60718530925959</v>
      </c>
      <c r="E146" s="31">
        <v>956.20536942704007</v>
      </c>
      <c r="F146" s="31">
        <f t="shared" si="18"/>
        <v>2322.6898480876425</v>
      </c>
      <c r="G146" s="37">
        <f t="shared" si="16"/>
        <v>0.32619999999999932</v>
      </c>
      <c r="H146" s="37">
        <f t="shared" si="15"/>
        <v>8.6200000000000179E-2</v>
      </c>
      <c r="I146" s="36">
        <f t="shared" si="21"/>
        <v>0.17591982228952402</v>
      </c>
      <c r="J146" s="36">
        <f t="shared" si="21"/>
        <v>0.41168017771047644</v>
      </c>
      <c r="K146" s="36">
        <f t="shared" si="19"/>
        <v>1</v>
      </c>
    </row>
    <row r="147" spans="1:11" ht="13.95" customHeight="1">
      <c r="A147" s="14">
        <f t="shared" si="20"/>
        <v>1942</v>
      </c>
      <c r="B147" s="31">
        <f t="shared" si="17"/>
        <v>753.04550146476822</v>
      </c>
      <c r="C147" s="31">
        <f t="shared" si="17"/>
        <v>199.33557391714538</v>
      </c>
      <c r="D147" s="31">
        <v>402.73212266424127</v>
      </c>
      <c r="E147" s="31">
        <v>952.01150006894864</v>
      </c>
      <c r="F147" s="31">
        <f t="shared" si="18"/>
        <v>2307.1246981151035</v>
      </c>
      <c r="G147" s="37">
        <f t="shared" si="16"/>
        <v>0.3263999999999993</v>
      </c>
      <c r="H147" s="37">
        <f t="shared" si="15"/>
        <v>8.6400000000000185E-2</v>
      </c>
      <c r="I147" s="36">
        <f t="shared" si="21"/>
        <v>0.17456018870296397</v>
      </c>
      <c r="J147" s="36">
        <f t="shared" si="21"/>
        <v>0.41263981129703653</v>
      </c>
      <c r="K147" s="36">
        <f t="shared" si="19"/>
        <v>1</v>
      </c>
    </row>
    <row r="148" spans="1:11" ht="13.95" customHeight="1">
      <c r="A148" s="14">
        <f t="shared" si="20"/>
        <v>1943</v>
      </c>
      <c r="B148" s="31">
        <f t="shared" si="17"/>
        <v>748.44405212435845</v>
      </c>
      <c r="C148" s="31">
        <f t="shared" si="17"/>
        <v>198.45454658288341</v>
      </c>
      <c r="D148" s="31">
        <v>396.90726850727737</v>
      </c>
      <c r="E148" s="31">
        <v>947.81707254163518</v>
      </c>
      <c r="F148" s="31">
        <f t="shared" si="18"/>
        <v>2291.6229397561542</v>
      </c>
      <c r="G148" s="37">
        <f t="shared" si="16"/>
        <v>0.32659999999999928</v>
      </c>
      <c r="H148" s="37">
        <f t="shared" si="15"/>
        <v>8.6600000000000191E-2</v>
      </c>
      <c r="I148" s="36">
        <f t="shared" si="21"/>
        <v>0.17319920377019404</v>
      </c>
      <c r="J148" s="36">
        <f t="shared" si="21"/>
        <v>0.41360079622980639</v>
      </c>
      <c r="K148" s="36">
        <f t="shared" si="19"/>
        <v>0.99999999999999989</v>
      </c>
    </row>
    <row r="149" spans="1:11" ht="13.95" customHeight="1">
      <c r="A149" s="14">
        <f t="shared" si="20"/>
        <v>1944</v>
      </c>
      <c r="B149" s="31">
        <f t="shared" si="17"/>
        <v>743.85794219036939</v>
      </c>
      <c r="C149" s="31">
        <f t="shared" si="17"/>
        <v>197.57303972498272</v>
      </c>
      <c r="D149" s="31">
        <v>391.13304225312515</v>
      </c>
      <c r="E149" s="31">
        <v>943.62306943730925</v>
      </c>
      <c r="F149" s="31">
        <f t="shared" si="18"/>
        <v>2276.1870936057867</v>
      </c>
      <c r="G149" s="37">
        <f t="shared" si="16"/>
        <v>0.32679999999999926</v>
      </c>
      <c r="H149" s="37">
        <f t="shared" si="15"/>
        <v>8.6800000000000196E-2</v>
      </c>
      <c r="I149" s="36">
        <f t="shared" si="21"/>
        <v>0.17183694756546475</v>
      </c>
      <c r="J149" s="36">
        <f t="shared" si="21"/>
        <v>0.41456305243453573</v>
      </c>
      <c r="K149" s="36">
        <f t="shared" si="19"/>
        <v>0.99999999999999989</v>
      </c>
    </row>
    <row r="150" spans="1:11" ht="13.95" customHeight="1">
      <c r="A150" s="14">
        <f t="shared" si="20"/>
        <v>1945</v>
      </c>
      <c r="B150" s="31">
        <f t="shared" si="17"/>
        <v>739.29006758545802</v>
      </c>
      <c r="C150" s="31">
        <f t="shared" si="17"/>
        <v>196.69185284383838</v>
      </c>
      <c r="D150" s="31">
        <v>385.40765474742244</v>
      </c>
      <c r="E150" s="31">
        <v>939.43631958003868</v>
      </c>
      <c r="F150" s="31">
        <f t="shared" si="18"/>
        <v>2260.8258947567574</v>
      </c>
      <c r="G150" s="37">
        <f t="shared" si="16"/>
        <v>0.32699999999999924</v>
      </c>
      <c r="H150" s="37">
        <f t="shared" si="15"/>
        <v>8.7000000000000202E-2</v>
      </c>
      <c r="I150" s="36">
        <f t="shared" si="21"/>
        <v>0.17047206317003391</v>
      </c>
      <c r="J150" s="36">
        <f t="shared" si="21"/>
        <v>0.41552793682996658</v>
      </c>
      <c r="K150" s="36">
        <f t="shared" si="19"/>
        <v>0.99999999999999989</v>
      </c>
    </row>
    <row r="151" spans="1:11" ht="13.95" customHeight="1">
      <c r="A151" s="14">
        <f t="shared" si="20"/>
        <v>1946</v>
      </c>
      <c r="B151" s="31">
        <f t="shared" si="17"/>
        <v>739.32410892881069</v>
      </c>
      <c r="C151" s="31">
        <f t="shared" si="17"/>
        <v>197.0325864871412</v>
      </c>
      <c r="D151" s="31">
        <v>389.52029887032461</v>
      </c>
      <c r="E151" s="31">
        <v>933.67101588735545</v>
      </c>
      <c r="F151" s="31">
        <f t="shared" si="18"/>
        <v>2259.5480101736321</v>
      </c>
      <c r="G151" s="37">
        <f t="shared" si="16"/>
        <v>0.32719999999999921</v>
      </c>
      <c r="H151" s="37">
        <f t="shared" si="15"/>
        <v>8.7200000000000208E-2</v>
      </c>
      <c r="I151" s="36">
        <f t="shared" si="21"/>
        <v>0.17238859148666305</v>
      </c>
      <c r="J151" s="36">
        <f t="shared" si="21"/>
        <v>0.41321140851333743</v>
      </c>
      <c r="K151" s="36">
        <f t="shared" si="19"/>
        <v>1</v>
      </c>
    </row>
    <row r="152" spans="1:11" ht="13.95" customHeight="1">
      <c r="A152" s="14">
        <f t="shared" si="20"/>
        <v>1947</v>
      </c>
      <c r="B152" s="31">
        <f t="shared" si="17"/>
        <v>739.26237480393706</v>
      </c>
      <c r="C152" s="31">
        <f t="shared" si="17"/>
        <v>197.34737800202939</v>
      </c>
      <c r="D152" s="31">
        <v>393.54666181994759</v>
      </c>
      <c r="E152" s="31">
        <v>927.82273871537745</v>
      </c>
      <c r="F152" s="31">
        <f t="shared" si="18"/>
        <v>2257.9791533412917</v>
      </c>
      <c r="G152" s="37">
        <f t="shared" si="16"/>
        <v>0.32739999999999919</v>
      </c>
      <c r="H152" s="37">
        <f t="shared" si="15"/>
        <v>8.7400000000000214E-2</v>
      </c>
      <c r="I152" s="36">
        <f t="shared" si="21"/>
        <v>0.1742915390682809</v>
      </c>
      <c r="J152" s="36">
        <f t="shared" si="21"/>
        <v>0.41090846093171962</v>
      </c>
      <c r="K152" s="36">
        <f t="shared" si="19"/>
        <v>0.99999999999999989</v>
      </c>
    </row>
    <row r="153" spans="1:11" ht="13.95" customHeight="1">
      <c r="A153" s="14">
        <f t="shared" si="20"/>
        <v>1948</v>
      </c>
      <c r="B153" s="31">
        <f t="shared" si="17"/>
        <v>739.24150467153129</v>
      </c>
      <c r="C153" s="31">
        <f t="shared" si="17"/>
        <v>197.67263678030056</v>
      </c>
      <c r="D153" s="31">
        <v>397.58425466174305</v>
      </c>
      <c r="E153" s="31">
        <v>922.03855343322937</v>
      </c>
      <c r="F153" s="31">
        <f t="shared" si="18"/>
        <v>2256.5369495468044</v>
      </c>
      <c r="G153" s="37">
        <f t="shared" si="16"/>
        <v>0.32759999999999917</v>
      </c>
      <c r="H153" s="37">
        <f t="shared" si="15"/>
        <v>8.7600000000000219E-2</v>
      </c>
      <c r="I153" s="36">
        <f t="shared" si="21"/>
        <v>0.1761922200040166</v>
      </c>
      <c r="J153" s="36">
        <f t="shared" si="21"/>
        <v>0.40860777999598397</v>
      </c>
      <c r="K153" s="36">
        <f t="shared" si="19"/>
        <v>1</v>
      </c>
    </row>
    <row r="154" spans="1:11" ht="13.95" customHeight="1">
      <c r="A154" s="14">
        <f t="shared" si="20"/>
        <v>1949</v>
      </c>
      <c r="B154" s="31">
        <f t="shared" si="17"/>
        <v>739.24543857209017</v>
      </c>
      <c r="C154" s="31">
        <f t="shared" si="17"/>
        <v>198.00411685976161</v>
      </c>
      <c r="D154" s="31">
        <v>401.60055224693576</v>
      </c>
      <c r="E154" s="31">
        <v>916.32206612259165</v>
      </c>
      <c r="F154" s="31">
        <f t="shared" si="18"/>
        <v>2255.1721738013794</v>
      </c>
      <c r="G154" s="37">
        <f t="shared" si="16"/>
        <v>0.32779999999999915</v>
      </c>
      <c r="H154" s="37">
        <f t="shared" si="15"/>
        <v>8.7800000000000225E-2</v>
      </c>
      <c r="I154" s="36">
        <f t="shared" si="21"/>
        <v>0.17807977453445917</v>
      </c>
      <c r="J154" s="36">
        <f t="shared" si="21"/>
        <v>0.40632022546554142</v>
      </c>
      <c r="K154" s="36">
        <f t="shared" si="19"/>
        <v>1</v>
      </c>
    </row>
    <row r="155" spans="1:11" ht="13.95" customHeight="1">
      <c r="A155" s="14">
        <f t="shared" si="20"/>
        <v>1950</v>
      </c>
      <c r="B155" s="31">
        <f t="shared" si="17"/>
        <v>739.27543310569513</v>
      </c>
      <c r="C155" s="31">
        <f t="shared" si="17"/>
        <v>198.34218936982168</v>
      </c>
      <c r="D155" s="31">
        <v>405.59680162737237</v>
      </c>
      <c r="E155" s="31">
        <v>910.67409146326054</v>
      </c>
      <c r="F155" s="31">
        <f t="shared" si="18"/>
        <v>2253.8885155661496</v>
      </c>
      <c r="G155" s="37">
        <f t="shared" si="16"/>
        <v>0.32799999999999913</v>
      </c>
      <c r="H155" s="37">
        <f t="shared" si="15"/>
        <v>8.8000000000000231E-2</v>
      </c>
      <c r="I155" s="36">
        <f t="shared" si="21"/>
        <v>0.17995424300100812</v>
      </c>
      <c r="J155" s="36">
        <f t="shared" si="21"/>
        <v>0.40404575699899253</v>
      </c>
      <c r="K155" s="36">
        <f t="shared" si="19"/>
        <v>1</v>
      </c>
    </row>
    <row r="156" spans="1:11" ht="13.95" customHeight="1">
      <c r="A156" s="14">
        <f t="shared" si="20"/>
        <v>1951</v>
      </c>
      <c r="B156" s="31">
        <f t="shared" si="17"/>
        <v>739.19941810954685</v>
      </c>
      <c r="C156" s="31">
        <f t="shared" si="17"/>
        <v>198.65139755412062</v>
      </c>
      <c r="D156" s="31">
        <v>409.44623933853984</v>
      </c>
      <c r="E156" s="31">
        <v>904.98636397874577</v>
      </c>
      <c r="F156" s="31">
        <f t="shared" si="18"/>
        <v>2252.2834189809532</v>
      </c>
      <c r="G156" s="37">
        <f t="shared" si="16"/>
        <v>0.3281999999999991</v>
      </c>
      <c r="H156" s="37">
        <f t="shared" si="15"/>
        <v>8.8200000000000237E-2</v>
      </c>
      <c r="I156" s="36">
        <f t="shared" si="21"/>
        <v>0.18179161462894131</v>
      </c>
      <c r="J156" s="36">
        <f t="shared" si="21"/>
        <v>0.40180838537105923</v>
      </c>
      <c r="K156" s="36">
        <f t="shared" si="19"/>
        <v>0.99999999999999989</v>
      </c>
    </row>
    <row r="157" spans="1:11" ht="13.95" customHeight="1">
      <c r="A157" s="14">
        <f t="shared" si="20"/>
        <v>1952</v>
      </c>
      <c r="B157" s="31">
        <f t="shared" si="17"/>
        <v>739.10316244635419</v>
      </c>
      <c r="C157" s="31">
        <f t="shared" si="17"/>
        <v>198.95468806412322</v>
      </c>
      <c r="D157" s="31">
        <v>413.26853149824547</v>
      </c>
      <c r="E157" s="31">
        <v>899.29226125058335</v>
      </c>
      <c r="F157" s="31">
        <f t="shared" si="18"/>
        <v>2250.6186432593063</v>
      </c>
      <c r="G157" s="37">
        <f t="shared" si="16"/>
        <v>0.32839999999999908</v>
      </c>
      <c r="H157" s="37">
        <f t="shared" si="15"/>
        <v>8.8400000000000242E-2</v>
      </c>
      <c r="I157" s="36">
        <f t="shared" si="21"/>
        <v>0.18362441488521453</v>
      </c>
      <c r="J157" s="36">
        <f t="shared" si="21"/>
        <v>0.39957558511478614</v>
      </c>
      <c r="K157" s="36">
        <f t="shared" si="19"/>
        <v>1</v>
      </c>
    </row>
    <row r="158" spans="1:11" ht="13.95" customHeight="1">
      <c r="A158" s="14">
        <f t="shared" si="20"/>
        <v>1953</v>
      </c>
      <c r="B158" s="31">
        <f t="shared" si="17"/>
        <v>738.989893490805</v>
      </c>
      <c r="C158" s="31">
        <f t="shared" si="17"/>
        <v>199.25290494000512</v>
      </c>
      <c r="D158" s="31">
        <v>417.0550437911354</v>
      </c>
      <c r="E158" s="31">
        <v>893.60627673973124</v>
      </c>
      <c r="F158" s="31">
        <f t="shared" si="18"/>
        <v>2248.9041189616769</v>
      </c>
      <c r="G158" s="37">
        <f t="shared" si="16"/>
        <v>0.32859999999999906</v>
      </c>
      <c r="H158" s="37">
        <f t="shared" si="15"/>
        <v>8.8600000000000248E-2</v>
      </c>
      <c r="I158" s="36">
        <f t="shared" si="21"/>
        <v>0.18544812127592636</v>
      </c>
      <c r="J158" s="36">
        <f t="shared" si="21"/>
        <v>0.39735187872407424</v>
      </c>
      <c r="K158" s="36">
        <f t="shared" si="19"/>
        <v>0.99999999999999978</v>
      </c>
    </row>
    <row r="159" spans="1:11" ht="13.95" customHeight="1">
      <c r="A159" s="14">
        <f t="shared" si="20"/>
        <v>1954</v>
      </c>
      <c r="B159" s="31">
        <f t="shared" si="17"/>
        <v>738.85331558611108</v>
      </c>
      <c r="C159" s="31">
        <f t="shared" si="17"/>
        <v>199.54432610719905</v>
      </c>
      <c r="D159" s="31">
        <v>420.79937396635239</v>
      </c>
      <c r="E159" s="31">
        <v>887.92377383581561</v>
      </c>
      <c r="F159" s="31">
        <f t="shared" si="18"/>
        <v>2247.1207894954782</v>
      </c>
      <c r="G159" s="37">
        <f t="shared" si="16"/>
        <v>0.32879999999999904</v>
      </c>
      <c r="H159" s="37">
        <f t="shared" si="15"/>
        <v>8.8800000000000254E-2</v>
      </c>
      <c r="I159" s="36">
        <f t="shared" si="21"/>
        <v>0.18726157309097297</v>
      </c>
      <c r="J159" s="36">
        <f t="shared" si="21"/>
        <v>0.39513842690902767</v>
      </c>
      <c r="K159" s="36">
        <f t="shared" si="19"/>
        <v>1</v>
      </c>
    </row>
    <row r="160" spans="1:11" ht="13.95" customHeight="1">
      <c r="A160" s="14">
        <f t="shared" si="20"/>
        <v>1955</v>
      </c>
      <c r="B160" s="31">
        <f t="shared" si="17"/>
        <v>738.72328919236713</v>
      </c>
      <c r="C160" s="31">
        <f t="shared" si="17"/>
        <v>199.8369992040154</v>
      </c>
      <c r="D160" s="31">
        <v>424.51827649068719</v>
      </c>
      <c r="E160" s="31">
        <v>882.28097673107368</v>
      </c>
      <c r="F160" s="31">
        <f t="shared" si="18"/>
        <v>2245.3595416181433</v>
      </c>
      <c r="G160" s="37">
        <f t="shared" si="16"/>
        <v>0.32899999999999902</v>
      </c>
      <c r="H160" s="37">
        <f t="shared" si="15"/>
        <v>8.9000000000000259E-2</v>
      </c>
      <c r="I160" s="36">
        <f t="shared" si="21"/>
        <v>0.1890647215388736</v>
      </c>
      <c r="J160" s="36">
        <f t="shared" si="21"/>
        <v>0.39293527846112697</v>
      </c>
      <c r="K160" s="36">
        <f t="shared" si="19"/>
        <v>0.99999999999999989</v>
      </c>
    </row>
    <row r="161" spans="1:11" ht="13.95" customHeight="1">
      <c r="A161" s="14">
        <f t="shared" si="20"/>
        <v>1956</v>
      </c>
      <c r="B161" s="31">
        <f t="shared" si="17"/>
        <v>740.02122295322215</v>
      </c>
      <c r="C161" s="31">
        <f t="shared" si="17"/>
        <v>200.51607863738707</v>
      </c>
      <c r="D161" s="31">
        <v>425.15484270613712</v>
      </c>
      <c r="E161" s="31">
        <v>882.24595701924511</v>
      </c>
      <c r="F161" s="31">
        <f t="shared" si="18"/>
        <v>2247.9381013159914</v>
      </c>
      <c r="G161" s="37">
        <f t="shared" si="16"/>
        <v>0.32919999999999899</v>
      </c>
      <c r="H161" s="37">
        <f t="shared" si="15"/>
        <v>8.9200000000000265E-2</v>
      </c>
      <c r="I161" s="36">
        <f t="shared" si="21"/>
        <v>0.1891310274323133</v>
      </c>
      <c r="J161" s="36">
        <f t="shared" si="21"/>
        <v>0.39246897256768737</v>
      </c>
      <c r="K161" s="36">
        <f t="shared" si="19"/>
        <v>1</v>
      </c>
    </row>
    <row r="162" spans="1:11" ht="13.95" customHeight="1">
      <c r="A162" s="14">
        <f t="shared" si="20"/>
        <v>1957</v>
      </c>
      <c r="B162" s="31">
        <f t="shared" si="17"/>
        <v>741.34259861104715</v>
      </c>
      <c r="C162" s="31">
        <f t="shared" si="17"/>
        <v>201.20227175418347</v>
      </c>
      <c r="D162" s="31">
        <v>425.77421684228773</v>
      </c>
      <c r="E162" s="31">
        <v>882.26560802942606</v>
      </c>
      <c r="F162" s="31">
        <f t="shared" si="18"/>
        <v>2250.5846952369443</v>
      </c>
      <c r="G162" s="37">
        <f t="shared" si="16"/>
        <v>0.32939999999999897</v>
      </c>
      <c r="H162" s="37">
        <f t="shared" si="15"/>
        <v>8.9400000000000271E-2</v>
      </c>
      <c r="I162" s="36">
        <f t="shared" si="21"/>
        <v>0.18918382309423001</v>
      </c>
      <c r="J162" s="36">
        <f t="shared" si="21"/>
        <v>0.39201617690577073</v>
      </c>
      <c r="K162" s="36">
        <f t="shared" si="19"/>
        <v>1</v>
      </c>
    </row>
    <row r="163" spans="1:11" ht="13.95" customHeight="1">
      <c r="A163" s="14">
        <f t="shared" si="20"/>
        <v>1958</v>
      </c>
      <c r="B163" s="31">
        <f t="shared" si="17"/>
        <v>742.66857008394732</v>
      </c>
      <c r="C163" s="31">
        <f t="shared" si="17"/>
        <v>201.89048507136559</v>
      </c>
      <c r="D163" s="31">
        <v>426.35663205356479</v>
      </c>
      <c r="E163" s="31">
        <v>882.32633367689232</v>
      </c>
      <c r="F163" s="31">
        <f t="shared" si="18"/>
        <v>2253.2420208857702</v>
      </c>
      <c r="G163" s="37">
        <f t="shared" si="16"/>
        <v>0.32959999999999895</v>
      </c>
      <c r="H163" s="37">
        <f t="shared" si="15"/>
        <v>8.9600000000000277E-2</v>
      </c>
      <c r="I163" s="36">
        <f t="shared" si="21"/>
        <v>0.18921919088210509</v>
      </c>
      <c r="J163" s="36">
        <f t="shared" si="21"/>
        <v>0.39158080911789572</v>
      </c>
      <c r="K163" s="36">
        <f t="shared" si="19"/>
        <v>1</v>
      </c>
    </row>
    <row r="164" spans="1:11" ht="13.95" customHeight="1">
      <c r="A164" s="14">
        <f t="shared" si="20"/>
        <v>1959</v>
      </c>
      <c r="B164" s="31">
        <f t="shared" si="17"/>
        <v>743.94816712331715</v>
      </c>
      <c r="C164" s="31">
        <f t="shared" si="17"/>
        <v>202.56684477766618</v>
      </c>
      <c r="D164" s="31">
        <v>426.88362071649755</v>
      </c>
      <c r="E164" s="31">
        <v>882.3568771560773</v>
      </c>
      <c r="F164" s="31">
        <f t="shared" si="18"/>
        <v>2255.7555097735581</v>
      </c>
      <c r="G164" s="37">
        <f t="shared" si="16"/>
        <v>0.32979999999999893</v>
      </c>
      <c r="H164" s="37">
        <f t="shared" si="15"/>
        <v>8.9800000000000282E-2</v>
      </c>
      <c r="I164" s="36">
        <f t="shared" si="21"/>
        <v>0.1892419718657142</v>
      </c>
      <c r="J164" s="36">
        <f t="shared" si="21"/>
        <v>0.39115802813428646</v>
      </c>
      <c r="K164" s="36">
        <f t="shared" si="19"/>
        <v>0.99999999999999989</v>
      </c>
    </row>
    <row r="165" spans="1:11" ht="13.95" customHeight="1">
      <c r="A165" s="14">
        <f t="shared" si="20"/>
        <v>1960</v>
      </c>
      <c r="B165" s="31">
        <f t="shared" si="17"/>
        <v>745.16513551122273</v>
      </c>
      <c r="C165" s="31">
        <f t="shared" si="17"/>
        <v>203.22685513942437</v>
      </c>
      <c r="D165" s="31">
        <v>427.3583504743296</v>
      </c>
      <c r="E165" s="31">
        <v>882.32582709084966</v>
      </c>
      <c r="F165" s="31">
        <f t="shared" si="18"/>
        <v>2258.0761682158263</v>
      </c>
      <c r="G165" s="35">
        <v>0.33</v>
      </c>
      <c r="H165" s="35">
        <v>0.09</v>
      </c>
      <c r="I165" s="36">
        <f t="shared" si="21"/>
        <v>0.18925772145764164</v>
      </c>
      <c r="J165" s="36">
        <f t="shared" si="21"/>
        <v>0.39074227854235832</v>
      </c>
      <c r="K165" s="36">
        <f t="shared" si="19"/>
        <v>1</v>
      </c>
    </row>
    <row r="166" spans="1:11" ht="13.95" customHeight="1">
      <c r="A166" s="14">
        <f t="shared" si="20"/>
        <v>1961</v>
      </c>
      <c r="B166" s="31">
        <f t="shared" si="17"/>
        <v>745.8500701653295</v>
      </c>
      <c r="C166" s="31">
        <f t="shared" si="17"/>
        <v>204.10908680048877</v>
      </c>
      <c r="D166" s="31">
        <v>427.87124388710077</v>
      </c>
      <c r="E166" s="31">
        <v>882.32132692080677</v>
      </c>
      <c r="F166" s="31">
        <f t="shared" si="18"/>
        <v>2260.1517277737257</v>
      </c>
      <c r="G166" s="37">
        <f>G165+(G$230-G$165)/65</f>
        <v>0.33</v>
      </c>
      <c r="H166" s="37">
        <f t="shared" ref="H166:H229" si="22">H165+(H$230-H$165)/65</f>
        <v>9.0307692307692311E-2</v>
      </c>
      <c r="I166" s="36">
        <f t="shared" si="21"/>
        <v>0.18931084963422284</v>
      </c>
      <c r="J166" s="36">
        <f t="shared" si="21"/>
        <v>0.39038145805808483</v>
      </c>
      <c r="K166" s="36">
        <f t="shared" si="19"/>
        <v>1</v>
      </c>
    </row>
    <row r="167" spans="1:11" ht="13.95" customHeight="1">
      <c r="A167" s="14">
        <f t="shared" si="20"/>
        <v>1962</v>
      </c>
      <c r="B167" s="31">
        <f t="shared" si="17"/>
        <v>746.65942843387063</v>
      </c>
      <c r="C167" s="31">
        <f t="shared" si="17"/>
        <v>205.02676146738921</v>
      </c>
      <c r="D167" s="31">
        <v>428.48186416333493</v>
      </c>
      <c r="E167" s="31">
        <v>882.43627452289184</v>
      </c>
      <c r="F167" s="31">
        <f t="shared" si="18"/>
        <v>2262.6043285874866</v>
      </c>
      <c r="G167" s="37">
        <f t="shared" ref="G167:G229" si="23">G166+(G$230-G$165)/65</f>
        <v>0.33</v>
      </c>
      <c r="H167" s="37">
        <f t="shared" si="22"/>
        <v>9.0615384615384625E-2</v>
      </c>
      <c r="I167" s="36">
        <f t="shared" si="21"/>
        <v>0.18937551685443399</v>
      </c>
      <c r="J167" s="36">
        <f t="shared" si="21"/>
        <v>0.39000909853018129</v>
      </c>
      <c r="K167" s="36">
        <f t="shared" si="19"/>
        <v>0.99999999999999989</v>
      </c>
    </row>
    <row r="168" spans="1:11" ht="13.95" customHeight="1">
      <c r="A168" s="14">
        <f t="shared" si="20"/>
        <v>1963</v>
      </c>
      <c r="B168" s="31">
        <f t="shared" si="17"/>
        <v>747.55619147260916</v>
      </c>
      <c r="C168" s="31">
        <f t="shared" si="17"/>
        <v>205.97002758056507</v>
      </c>
      <c r="D168" s="31">
        <v>429.14262908567861</v>
      </c>
      <c r="E168" s="31">
        <v>882.65294420238683</v>
      </c>
      <c r="F168" s="31">
        <f t="shared" si="18"/>
        <v>2265.3217923412394</v>
      </c>
      <c r="G168" s="37">
        <f t="shared" si="23"/>
        <v>0.33</v>
      </c>
      <c r="H168" s="37">
        <f t="shared" si="22"/>
        <v>9.092307692307694E-2</v>
      </c>
      <c r="I168" s="36">
        <f t="shared" si="21"/>
        <v>0.18944003034648518</v>
      </c>
      <c r="J168" s="36">
        <f t="shared" si="21"/>
        <v>0.38963689273043789</v>
      </c>
      <c r="K168" s="36">
        <f t="shared" si="19"/>
        <v>1</v>
      </c>
    </row>
    <row r="169" spans="1:11" ht="13.95" customHeight="1">
      <c r="A169" s="14">
        <f t="shared" si="20"/>
        <v>1964</v>
      </c>
      <c r="B169" s="31">
        <f t="shared" si="17"/>
        <v>748.48023901071065</v>
      </c>
      <c r="C169" s="31">
        <f t="shared" si="17"/>
        <v>206.92250896659743</v>
      </c>
      <c r="D169" s="31">
        <v>429.80532968659685</v>
      </c>
      <c r="E169" s="31">
        <v>882.9138587321878</v>
      </c>
      <c r="F169" s="31">
        <f t="shared" si="18"/>
        <v>2268.1219363960927</v>
      </c>
      <c r="G169" s="37">
        <f t="shared" si="23"/>
        <v>0.33</v>
      </c>
      <c r="H169" s="37">
        <f t="shared" si="22"/>
        <v>9.1230769230769254E-2</v>
      </c>
      <c r="I169" s="36">
        <f t="shared" si="21"/>
        <v>0.18949833463077884</v>
      </c>
      <c r="J169" s="36">
        <f t="shared" si="21"/>
        <v>0.38927089613845189</v>
      </c>
      <c r="K169" s="36">
        <f t="shared" si="19"/>
        <v>1</v>
      </c>
    </row>
    <row r="170" spans="1:11" ht="13.95" customHeight="1">
      <c r="A170" s="14">
        <f t="shared" si="20"/>
        <v>1965</v>
      </c>
      <c r="B170" s="31">
        <f t="shared" si="17"/>
        <v>749.46243516794664</v>
      </c>
      <c r="C170" s="31">
        <f t="shared" si="17"/>
        <v>207.89284332164496</v>
      </c>
      <c r="D170" s="31">
        <v>430.46587056718124</v>
      </c>
      <c r="E170" s="31">
        <v>883.27713933094424</v>
      </c>
      <c r="F170" s="31">
        <f t="shared" si="18"/>
        <v>2271.0982883877168</v>
      </c>
      <c r="G170" s="37">
        <f t="shared" si="23"/>
        <v>0.33</v>
      </c>
      <c r="H170" s="37">
        <f t="shared" si="22"/>
        <v>9.1538461538461569E-2</v>
      </c>
      <c r="I170" s="36">
        <f t="shared" si="21"/>
        <v>0.18954083703386287</v>
      </c>
      <c r="J170" s="36">
        <f t="shared" si="21"/>
        <v>0.38892070142767554</v>
      </c>
      <c r="K170" s="36">
        <f t="shared" si="19"/>
        <v>1</v>
      </c>
    </row>
    <row r="171" spans="1:11" ht="13.95" customHeight="1">
      <c r="A171" s="14">
        <f t="shared" si="20"/>
        <v>1966</v>
      </c>
      <c r="B171" s="31">
        <f t="shared" si="17"/>
        <v>747.96361216489095</v>
      </c>
      <c r="C171" s="31">
        <f t="shared" si="17"/>
        <v>208.17448786127744</v>
      </c>
      <c r="D171" s="31">
        <v>431.60761128138529</v>
      </c>
      <c r="E171" s="31">
        <v>878.81068919211566</v>
      </c>
      <c r="F171" s="31">
        <f t="shared" si="18"/>
        <v>2266.5564004996695</v>
      </c>
      <c r="G171" s="37">
        <f t="shared" si="23"/>
        <v>0.33</v>
      </c>
      <c r="H171" s="37">
        <f t="shared" si="22"/>
        <v>9.1846153846153883E-2</v>
      </c>
      <c r="I171" s="36">
        <f t="shared" si="21"/>
        <v>0.19042438616847832</v>
      </c>
      <c r="J171" s="36">
        <f t="shared" si="21"/>
        <v>0.38772945998536767</v>
      </c>
      <c r="K171" s="36">
        <f t="shared" si="19"/>
        <v>0.99999999999999989</v>
      </c>
    </row>
    <row r="172" spans="1:11" ht="13.95" customHeight="1">
      <c r="A172" s="14">
        <f t="shared" si="20"/>
        <v>1967</v>
      </c>
      <c r="B172" s="31">
        <f t="shared" si="17"/>
        <v>746.53197874803084</v>
      </c>
      <c r="C172" s="31">
        <f t="shared" si="17"/>
        <v>208.47210035900733</v>
      </c>
      <c r="D172" s="31">
        <v>432.78869383238299</v>
      </c>
      <c r="E172" s="31">
        <v>874.42534447885384</v>
      </c>
      <c r="F172" s="31">
        <f t="shared" si="18"/>
        <v>2262.2181174182751</v>
      </c>
      <c r="G172" s="37">
        <f t="shared" si="23"/>
        <v>0.33</v>
      </c>
      <c r="H172" s="37">
        <f t="shared" si="22"/>
        <v>9.2153846153846197E-2</v>
      </c>
      <c r="I172" s="36">
        <f t="shared" si="21"/>
        <v>0.19131165580368395</v>
      </c>
      <c r="J172" s="36">
        <f t="shared" si="21"/>
        <v>0.3865344980424697</v>
      </c>
      <c r="K172" s="36">
        <f t="shared" si="19"/>
        <v>0.99999999999999978</v>
      </c>
    </row>
    <row r="173" spans="1:11" ht="13.95" customHeight="1">
      <c r="A173" s="14">
        <f t="shared" si="20"/>
        <v>1968</v>
      </c>
      <c r="B173" s="31">
        <f t="shared" si="17"/>
        <v>745.15360942763755</v>
      </c>
      <c r="C173" s="31">
        <f t="shared" si="17"/>
        <v>208.78196702378108</v>
      </c>
      <c r="D173" s="31">
        <v>433.99754886338354</v>
      </c>
      <c r="E173" s="31">
        <v>870.10811537500842</v>
      </c>
      <c r="F173" s="31">
        <f t="shared" si="18"/>
        <v>2258.0412406898108</v>
      </c>
      <c r="G173" s="37">
        <f t="shared" si="23"/>
        <v>0.33</v>
      </c>
      <c r="H173" s="37">
        <f t="shared" si="22"/>
        <v>9.2461538461538512E-2</v>
      </c>
      <c r="I173" s="36">
        <f t="shared" si="21"/>
        <v>0.19220089564475862</v>
      </c>
      <c r="J173" s="36">
        <f t="shared" si="21"/>
        <v>0.38533756589370283</v>
      </c>
      <c r="K173" s="36">
        <f t="shared" si="19"/>
        <v>1</v>
      </c>
    </row>
    <row r="174" spans="1:11" ht="13.95" customHeight="1">
      <c r="A174" s="14">
        <f t="shared" si="20"/>
        <v>1969</v>
      </c>
      <c r="B174" s="31">
        <f t="shared" si="17"/>
        <v>743.77469029648148</v>
      </c>
      <c r="C174" s="31">
        <f t="shared" si="17"/>
        <v>209.08910874068934</v>
      </c>
      <c r="D174" s="31">
        <v>435.19825878718564</v>
      </c>
      <c r="E174" s="31">
        <v>865.80064004376902</v>
      </c>
      <c r="F174" s="31">
        <f t="shared" si="18"/>
        <v>2253.8626978681255</v>
      </c>
      <c r="G174" s="37">
        <f t="shared" si="23"/>
        <v>0.33</v>
      </c>
      <c r="H174" s="37">
        <f t="shared" si="22"/>
        <v>9.2769230769230826E-2</v>
      </c>
      <c r="I174" s="36">
        <f t="shared" si="21"/>
        <v>0.19308996027079608</v>
      </c>
      <c r="J174" s="36">
        <f t="shared" si="21"/>
        <v>0.38414080895997305</v>
      </c>
      <c r="K174" s="36">
        <f t="shared" si="19"/>
        <v>1</v>
      </c>
    </row>
    <row r="175" spans="1:11" ht="13.95" customHeight="1">
      <c r="A175" s="14">
        <f t="shared" si="20"/>
        <v>1970</v>
      </c>
      <c r="B175" s="31">
        <f t="shared" si="17"/>
        <v>742.4326801856364</v>
      </c>
      <c r="C175" s="31">
        <f t="shared" si="17"/>
        <v>209.40408928312837</v>
      </c>
      <c r="D175" s="31">
        <v>436.44349248218106</v>
      </c>
      <c r="E175" s="31">
        <v>861.51573861158852</v>
      </c>
      <c r="F175" s="31">
        <f t="shared" si="18"/>
        <v>2249.7960005625341</v>
      </c>
      <c r="G175" s="37">
        <f t="shared" si="23"/>
        <v>0.33</v>
      </c>
      <c r="H175" s="37">
        <f t="shared" si="22"/>
        <v>9.307692307692314E-2</v>
      </c>
      <c r="I175" s="36">
        <f t="shared" si="21"/>
        <v>0.19399247415012455</v>
      </c>
      <c r="J175" s="36">
        <f t="shared" si="21"/>
        <v>0.38293060277295221</v>
      </c>
      <c r="K175" s="36">
        <f t="shared" si="19"/>
        <v>0.99999999999999989</v>
      </c>
    </row>
    <row r="176" spans="1:11" ht="13.95" customHeight="1">
      <c r="A176" s="14">
        <f t="shared" si="20"/>
        <v>1971</v>
      </c>
      <c r="B176" s="31">
        <f t="shared" si="17"/>
        <v>741.04628568229111</v>
      </c>
      <c r="C176" s="31">
        <f t="shared" si="17"/>
        <v>209.70400718375336</v>
      </c>
      <c r="D176" s="31">
        <v>437.66032404096228</v>
      </c>
      <c r="E176" s="31">
        <v>857.18418819084479</v>
      </c>
      <c r="F176" s="31">
        <f t="shared" si="18"/>
        <v>2245.5948050978513</v>
      </c>
      <c r="G176" s="37">
        <f t="shared" si="23"/>
        <v>0.33</v>
      </c>
      <c r="H176" s="37">
        <f t="shared" si="22"/>
        <v>9.3384615384615455E-2</v>
      </c>
      <c r="I176" s="36">
        <f t="shared" si="21"/>
        <v>0.19489728202407883</v>
      </c>
      <c r="J176" s="36">
        <f t="shared" si="21"/>
        <v>0.38171810259130567</v>
      </c>
      <c r="K176" s="36">
        <f t="shared" si="19"/>
        <v>1</v>
      </c>
    </row>
    <row r="177" spans="1:11" ht="13.95" customHeight="1">
      <c r="A177" s="14">
        <f t="shared" si="20"/>
        <v>1972</v>
      </c>
      <c r="B177" s="31">
        <f t="shared" si="17"/>
        <v>739.64938088730071</v>
      </c>
      <c r="C177" s="31">
        <f t="shared" si="17"/>
        <v>209.99835569247853</v>
      </c>
      <c r="D177" s="31">
        <v>438.85958143785302</v>
      </c>
      <c r="E177" s="31">
        <v>852.85444224691514</v>
      </c>
      <c r="F177" s="31">
        <f t="shared" si="18"/>
        <v>2241.3617602645472</v>
      </c>
      <c r="G177" s="37">
        <f t="shared" si="23"/>
        <v>0.33</v>
      </c>
      <c r="H177" s="37">
        <f t="shared" si="22"/>
        <v>9.3692307692307769E-2</v>
      </c>
      <c r="I177" s="36">
        <f t="shared" si="21"/>
        <v>0.1958004233042927</v>
      </c>
      <c r="J177" s="36">
        <f t="shared" si="21"/>
        <v>0.38050726900339948</v>
      </c>
      <c r="K177" s="36">
        <f t="shared" si="19"/>
        <v>1</v>
      </c>
    </row>
    <row r="178" spans="1:11" ht="13.95" customHeight="1">
      <c r="A178" s="14">
        <f t="shared" si="20"/>
        <v>1973</v>
      </c>
      <c r="B178" s="31">
        <f t="shared" si="17"/>
        <v>738.21150189803859</v>
      </c>
      <c r="C178" s="31">
        <f t="shared" si="17"/>
        <v>210.27842781338086</v>
      </c>
      <c r="D178" s="31">
        <v>440.03270084429329</v>
      </c>
      <c r="E178" s="31">
        <v>848.48192065046453</v>
      </c>
      <c r="F178" s="31">
        <f t="shared" si="18"/>
        <v>2237.0045512061774</v>
      </c>
      <c r="G178" s="37">
        <f t="shared" si="23"/>
        <v>0.33</v>
      </c>
      <c r="H178" s="37">
        <f t="shared" si="22"/>
        <v>9.4000000000000083E-2</v>
      </c>
      <c r="I178" s="36">
        <f t="shared" si="21"/>
        <v>0.19670621617959189</v>
      </c>
      <c r="J178" s="36">
        <f t="shared" si="21"/>
        <v>0.3792937838204079</v>
      </c>
      <c r="K178" s="36">
        <f t="shared" si="19"/>
        <v>0.99999999999999989</v>
      </c>
    </row>
    <row r="179" spans="1:11" ht="13.95" customHeight="1">
      <c r="A179" s="14">
        <f t="shared" si="20"/>
        <v>1974</v>
      </c>
      <c r="B179" s="31">
        <f t="shared" si="17"/>
        <v>736.5705804370067</v>
      </c>
      <c r="C179" s="31">
        <f t="shared" si="17"/>
        <v>210.49779291742914</v>
      </c>
      <c r="D179" s="31">
        <v>441.03749264681392</v>
      </c>
      <c r="E179" s="31">
        <v>843.92619592907317</v>
      </c>
      <c r="F179" s="31">
        <f t="shared" si="18"/>
        <v>2232.0320619303229</v>
      </c>
      <c r="G179" s="37">
        <f t="shared" si="23"/>
        <v>0.33</v>
      </c>
      <c r="H179" s="37">
        <f t="shared" si="22"/>
        <v>9.4307692307692398E-2</v>
      </c>
      <c r="I179" s="36">
        <f t="shared" si="21"/>
        <v>0.19759460456199382</v>
      </c>
      <c r="J179" s="36">
        <f t="shared" si="21"/>
        <v>0.37809770313031366</v>
      </c>
      <c r="K179" s="36">
        <f t="shared" si="19"/>
        <v>0.99999999999999989</v>
      </c>
    </row>
    <row r="180" spans="1:11" ht="13.95" customHeight="1">
      <c r="A180" s="14">
        <f t="shared" si="20"/>
        <v>1975</v>
      </c>
      <c r="B180" s="31">
        <f t="shared" si="17"/>
        <v>734.7967163920797</v>
      </c>
      <c r="C180" s="31">
        <f t="shared" si="17"/>
        <v>210.67598162290415</v>
      </c>
      <c r="D180" s="31">
        <v>441.91651721111452</v>
      </c>
      <c r="E180" s="31">
        <v>839.26750111353658</v>
      </c>
      <c r="F180" s="31">
        <f t="shared" si="18"/>
        <v>2226.6567163396348</v>
      </c>
      <c r="G180" s="37">
        <f t="shared" si="23"/>
        <v>0.33</v>
      </c>
      <c r="H180" s="37">
        <f t="shared" si="22"/>
        <v>9.4615384615384712E-2</v>
      </c>
      <c r="I180" s="36">
        <f t="shared" si="21"/>
        <v>0.19846638863020336</v>
      </c>
      <c r="J180" s="36">
        <f t="shared" si="21"/>
        <v>0.37691822675441183</v>
      </c>
      <c r="K180" s="36">
        <f t="shared" si="19"/>
        <v>1</v>
      </c>
    </row>
    <row r="181" spans="1:11" ht="13.95" customHeight="1">
      <c r="A181" s="14">
        <f t="shared" si="20"/>
        <v>1976</v>
      </c>
      <c r="B181" s="31">
        <f t="shared" si="17"/>
        <v>739.91739097778918</v>
      </c>
      <c r="C181" s="31">
        <f t="shared" si="17"/>
        <v>212.83404672880948</v>
      </c>
      <c r="D181" s="31">
        <v>447.84478587526002</v>
      </c>
      <c r="E181" s="31">
        <v>841.57768847204761</v>
      </c>
      <c r="F181" s="31">
        <f t="shared" si="18"/>
        <v>2242.173912053906</v>
      </c>
      <c r="G181" s="37">
        <f t="shared" si="23"/>
        <v>0.33</v>
      </c>
      <c r="H181" s="37">
        <f t="shared" si="22"/>
        <v>9.4923076923077027E-2</v>
      </c>
      <c r="I181" s="36">
        <f t="shared" si="21"/>
        <v>0.19973686406199384</v>
      </c>
      <c r="J181" s="36">
        <f t="shared" si="21"/>
        <v>0.37534005901492912</v>
      </c>
      <c r="K181" s="36">
        <f t="shared" si="19"/>
        <v>1</v>
      </c>
    </row>
    <row r="182" spans="1:11" ht="13.95" customHeight="1">
      <c r="A182" s="14">
        <f t="shared" si="20"/>
        <v>1977</v>
      </c>
      <c r="B182" s="31">
        <f t="shared" si="17"/>
        <v>745.31299805887431</v>
      </c>
      <c r="C182" s="31">
        <f t="shared" si="17"/>
        <v>215.08100037223483</v>
      </c>
      <c r="D182" s="31">
        <v>453.95970723032912</v>
      </c>
      <c r="E182" s="31">
        <v>844.17053088060482</v>
      </c>
      <c r="F182" s="31">
        <f t="shared" si="18"/>
        <v>2258.5242365420431</v>
      </c>
      <c r="G182" s="37">
        <f t="shared" si="23"/>
        <v>0.33</v>
      </c>
      <c r="H182" s="37">
        <f t="shared" si="22"/>
        <v>9.5230769230769341E-2</v>
      </c>
      <c r="I182" s="36">
        <f t="shared" si="21"/>
        <v>0.20099837756240899</v>
      </c>
      <c r="J182" s="36">
        <f t="shared" si="21"/>
        <v>0.37377085320682157</v>
      </c>
      <c r="K182" s="36">
        <f t="shared" si="19"/>
        <v>0.99999999999999989</v>
      </c>
    </row>
    <row r="183" spans="1:11" ht="13.95" customHeight="1">
      <c r="A183" s="14">
        <f t="shared" si="20"/>
        <v>1978</v>
      </c>
      <c r="B183" s="31">
        <f t="shared" si="17"/>
        <v>751.19817785536429</v>
      </c>
      <c r="C183" s="31">
        <f t="shared" si="17"/>
        <v>217.47975219029453</v>
      </c>
      <c r="D183" s="31">
        <v>460.47128307118157</v>
      </c>
      <c r="E183" s="31">
        <v>847.20890159638475</v>
      </c>
      <c r="F183" s="31">
        <f t="shared" si="18"/>
        <v>2276.3581147132254</v>
      </c>
      <c r="G183" s="37">
        <f t="shared" si="23"/>
        <v>0.33</v>
      </c>
      <c r="H183" s="37">
        <f t="shared" si="22"/>
        <v>9.5538461538461655E-2</v>
      </c>
      <c r="I183" s="36">
        <f t="shared" si="21"/>
        <v>0.20228420128402846</v>
      </c>
      <c r="J183" s="36">
        <f t="shared" si="21"/>
        <v>0.37217733717750984</v>
      </c>
      <c r="K183" s="36">
        <f t="shared" si="19"/>
        <v>1</v>
      </c>
    </row>
    <row r="184" spans="1:11" ht="13.95" customHeight="1">
      <c r="A184" s="14">
        <f t="shared" si="20"/>
        <v>1979</v>
      </c>
      <c r="B184" s="31">
        <f t="shared" si="17"/>
        <v>757.17386531414331</v>
      </c>
      <c r="C184" s="31">
        <f t="shared" si="17"/>
        <v>219.91576600965587</v>
      </c>
      <c r="D184" s="31">
        <v>467.0352340243108</v>
      </c>
      <c r="E184" s="31">
        <v>850.34139317959693</v>
      </c>
      <c r="F184" s="31">
        <f t="shared" si="18"/>
        <v>2294.4662585277069</v>
      </c>
      <c r="G184" s="37">
        <f t="shared" si="23"/>
        <v>0.33</v>
      </c>
      <c r="H184" s="37">
        <f t="shared" si="22"/>
        <v>9.584615384615397E-2</v>
      </c>
      <c r="I184" s="36">
        <f t="shared" si="21"/>
        <v>0.20354852998535439</v>
      </c>
      <c r="J184" s="36">
        <f t="shared" si="21"/>
        <v>0.37060531616849168</v>
      </c>
      <c r="K184" s="36">
        <f t="shared" si="19"/>
        <v>1</v>
      </c>
    </row>
    <row r="185" spans="1:11" ht="13.95" customHeight="1">
      <c r="A185" s="14">
        <f t="shared" si="20"/>
        <v>1980</v>
      </c>
      <c r="B185" s="31">
        <f t="shared" si="17"/>
        <v>763.04569566578527</v>
      </c>
      <c r="C185" s="31">
        <f t="shared" si="17"/>
        <v>222.3326619072804</v>
      </c>
      <c r="D185" s="31">
        <v>473.47937141614318</v>
      </c>
      <c r="E185" s="31">
        <v>853.40195484650405</v>
      </c>
      <c r="F185" s="31">
        <f t="shared" si="18"/>
        <v>2312.2596838357126</v>
      </c>
      <c r="G185" s="37">
        <f t="shared" si="23"/>
        <v>0.33</v>
      </c>
      <c r="H185" s="37">
        <f t="shared" si="22"/>
        <v>9.6153846153846284E-2</v>
      </c>
      <c r="I185" s="36">
        <f t="shared" si="21"/>
        <v>0.2047691159976926</v>
      </c>
      <c r="J185" s="36">
        <f t="shared" si="21"/>
        <v>0.36907703784846108</v>
      </c>
      <c r="K185" s="36">
        <f t="shared" si="19"/>
        <v>1</v>
      </c>
    </row>
    <row r="186" spans="1:11" ht="13.95" customHeight="1">
      <c r="A186" s="14">
        <f t="shared" si="20"/>
        <v>1981</v>
      </c>
      <c r="B186" s="31">
        <f t="shared" si="17"/>
        <v>768.87627197057134</v>
      </c>
      <c r="C186" s="31">
        <f t="shared" si="17"/>
        <v>224.74844872985963</v>
      </c>
      <c r="D186" s="31">
        <v>479.86940075770082</v>
      </c>
      <c r="E186" s="31">
        <v>856.43397542238722</v>
      </c>
      <c r="F186" s="31">
        <f t="shared" si="18"/>
        <v>2329.9280968805188</v>
      </c>
      <c r="G186" s="37">
        <f t="shared" si="23"/>
        <v>0.33</v>
      </c>
      <c r="H186" s="37">
        <f t="shared" si="22"/>
        <v>9.6461538461538598E-2</v>
      </c>
      <c r="I186" s="36">
        <f t="shared" si="21"/>
        <v>0.20595888834517495</v>
      </c>
      <c r="J186" s="36">
        <f t="shared" si="21"/>
        <v>0.36757957319328638</v>
      </c>
      <c r="K186" s="36">
        <f t="shared" si="19"/>
        <v>0.99999999999999989</v>
      </c>
    </row>
    <row r="187" spans="1:11" ht="13.95" customHeight="1">
      <c r="A187" s="14">
        <f t="shared" si="20"/>
        <v>1982</v>
      </c>
      <c r="B187" s="31">
        <f t="shared" si="17"/>
        <v>774.66852022943851</v>
      </c>
      <c r="C187" s="31">
        <f t="shared" si="17"/>
        <v>227.16386910224594</v>
      </c>
      <c r="D187" s="31">
        <v>486.20261400289849</v>
      </c>
      <c r="E187" s="31">
        <v>859.44536099704874</v>
      </c>
      <c r="F187" s="31">
        <f t="shared" si="18"/>
        <v>2347.4803643316318</v>
      </c>
      <c r="G187" s="37">
        <f t="shared" si="23"/>
        <v>0.33</v>
      </c>
      <c r="H187" s="37">
        <f t="shared" si="22"/>
        <v>9.6769230769230913E-2</v>
      </c>
      <c r="I187" s="36">
        <f t="shared" si="21"/>
        <v>0.20711679696683161</v>
      </c>
      <c r="J187" s="36">
        <f t="shared" si="21"/>
        <v>0.36611397226393744</v>
      </c>
      <c r="K187" s="36">
        <f t="shared" si="19"/>
        <v>1</v>
      </c>
    </row>
    <row r="188" spans="1:11" ht="13.95" customHeight="1">
      <c r="A188" s="14">
        <f t="shared" si="20"/>
        <v>1983</v>
      </c>
      <c r="B188" s="31">
        <f t="shared" si="17"/>
        <v>780.56527949625558</v>
      </c>
      <c r="C188" s="31">
        <f t="shared" si="17"/>
        <v>229.62083513386389</v>
      </c>
      <c r="D188" s="31">
        <v>492.61534487237867</v>
      </c>
      <c r="E188" s="31">
        <v>862.54787230433658</v>
      </c>
      <c r="F188" s="31">
        <f t="shared" si="18"/>
        <v>2365.3493318068349</v>
      </c>
      <c r="G188" s="37">
        <f t="shared" si="23"/>
        <v>0.33</v>
      </c>
      <c r="H188" s="37">
        <f t="shared" si="22"/>
        <v>9.7076923076923227E-2</v>
      </c>
      <c r="I188" s="36">
        <f t="shared" si="21"/>
        <v>0.20826325238652224</v>
      </c>
      <c r="J188" s="36">
        <f t="shared" si="21"/>
        <v>0.36465982453655438</v>
      </c>
      <c r="K188" s="36">
        <f t="shared" si="19"/>
        <v>0.99999999999999978</v>
      </c>
    </row>
    <row r="189" spans="1:11" ht="13.95" customHeight="1">
      <c r="A189" s="14">
        <f t="shared" si="20"/>
        <v>1984</v>
      </c>
      <c r="B189" s="31">
        <f t="shared" si="17"/>
        <v>786.59046656907003</v>
      </c>
      <c r="C189" s="31">
        <f t="shared" si="17"/>
        <v>232.12669712737625</v>
      </c>
      <c r="D189" s="31">
        <v>499.11173006676722</v>
      </c>
      <c r="E189" s="31">
        <v>865.77858068851356</v>
      </c>
      <c r="F189" s="31">
        <f t="shared" si="18"/>
        <v>2383.6074744517273</v>
      </c>
      <c r="G189" s="37">
        <f t="shared" si="23"/>
        <v>0.33</v>
      </c>
      <c r="H189" s="37">
        <f t="shared" si="22"/>
        <v>9.7384615384615542E-2</v>
      </c>
      <c r="I189" s="36">
        <f t="shared" si="21"/>
        <v>0.20939342379834244</v>
      </c>
      <c r="J189" s="36">
        <f t="shared" si="21"/>
        <v>0.36322196081704194</v>
      </c>
      <c r="K189" s="36">
        <f t="shared" si="19"/>
        <v>1</v>
      </c>
    </row>
    <row r="190" spans="1:11" ht="13.95" customHeight="1">
      <c r="A190" s="14">
        <f t="shared" si="20"/>
        <v>1985</v>
      </c>
      <c r="B190" s="31">
        <f t="shared" si="17"/>
        <v>792.70308362910748</v>
      </c>
      <c r="C190" s="31">
        <f t="shared" si="17"/>
        <v>234.66967743798796</v>
      </c>
      <c r="D190" s="31">
        <v>505.65129156283558</v>
      </c>
      <c r="E190" s="31">
        <v>869.10650382190977</v>
      </c>
      <c r="F190" s="31">
        <f t="shared" si="18"/>
        <v>2402.1305564518407</v>
      </c>
      <c r="G190" s="37">
        <f t="shared" si="23"/>
        <v>0.33</v>
      </c>
      <c r="H190" s="37">
        <f t="shared" si="22"/>
        <v>9.7692307692307856E-2</v>
      </c>
      <c r="I190" s="36">
        <f t="shared" si="21"/>
        <v>0.21050116955746451</v>
      </c>
      <c r="J190" s="36">
        <f t="shared" si="21"/>
        <v>0.36180652275022757</v>
      </c>
      <c r="K190" s="36">
        <f t="shared" si="19"/>
        <v>1</v>
      </c>
    </row>
    <row r="191" spans="1:11" ht="13.95" customHeight="1">
      <c r="A191" s="14">
        <f t="shared" si="20"/>
        <v>1986</v>
      </c>
      <c r="B191" s="31">
        <f t="shared" si="17"/>
        <v>793.25640423568382</v>
      </c>
      <c r="C191" s="31">
        <f t="shared" si="17"/>
        <v>235.57311398514287</v>
      </c>
      <c r="D191" s="31">
        <v>510.30057140040066</v>
      </c>
      <c r="E191" s="31">
        <v>864.67719594145046</v>
      </c>
      <c r="F191" s="31">
        <f t="shared" si="18"/>
        <v>2403.8072855626779</v>
      </c>
      <c r="G191" s="37">
        <f t="shared" si="23"/>
        <v>0.33</v>
      </c>
      <c r="H191" s="37">
        <f t="shared" si="22"/>
        <v>9.800000000000017E-2</v>
      </c>
      <c r="I191" s="36">
        <f t="shared" si="21"/>
        <v>0.21228847023855765</v>
      </c>
      <c r="J191" s="36">
        <f t="shared" si="21"/>
        <v>0.35971152976144205</v>
      </c>
      <c r="K191" s="36">
        <f t="shared" si="19"/>
        <v>0.99999999999999989</v>
      </c>
    </row>
    <row r="192" spans="1:11" ht="13.95" customHeight="1">
      <c r="A192" s="14">
        <f t="shared" si="20"/>
        <v>1987</v>
      </c>
      <c r="B192" s="31">
        <f t="shared" si="17"/>
        <v>793.70067316511916</v>
      </c>
      <c r="C192" s="31">
        <f t="shared" si="17"/>
        <v>236.44509564219675</v>
      </c>
      <c r="D192" s="31">
        <v>514.81007571265536</v>
      </c>
      <c r="E192" s="31">
        <v>860.1977105258444</v>
      </c>
      <c r="F192" s="31">
        <f t="shared" si="18"/>
        <v>2405.1535550458157</v>
      </c>
      <c r="G192" s="37">
        <f t="shared" si="23"/>
        <v>0.33</v>
      </c>
      <c r="H192" s="37">
        <f t="shared" si="22"/>
        <v>9.8307692307692485E-2</v>
      </c>
      <c r="I192" s="36">
        <f t="shared" si="21"/>
        <v>0.21404457716748518</v>
      </c>
      <c r="J192" s="36">
        <f t="shared" si="21"/>
        <v>0.35764773052482235</v>
      </c>
      <c r="K192" s="36">
        <f t="shared" si="19"/>
        <v>1</v>
      </c>
    </row>
    <row r="193" spans="1:11" ht="13.95" customHeight="1">
      <c r="A193" s="14">
        <f t="shared" si="20"/>
        <v>1988</v>
      </c>
      <c r="B193" s="31">
        <f t="shared" si="17"/>
        <v>794.07297838639602</v>
      </c>
      <c r="C193" s="31">
        <f t="shared" si="17"/>
        <v>237.29640053411691</v>
      </c>
      <c r="D193" s="31">
        <v>519.21107375139889</v>
      </c>
      <c r="E193" s="31">
        <v>855.70130001413668</v>
      </c>
      <c r="F193" s="31">
        <f t="shared" si="18"/>
        <v>2406.2817526860481</v>
      </c>
      <c r="G193" s="37">
        <f t="shared" si="23"/>
        <v>0.33</v>
      </c>
      <c r="H193" s="37">
        <f t="shared" si="22"/>
        <v>9.8615384615384799E-2</v>
      </c>
      <c r="I193" s="36">
        <f t="shared" si="21"/>
        <v>0.21577318332394851</v>
      </c>
      <c r="J193" s="36">
        <f t="shared" si="21"/>
        <v>0.3556114320606667</v>
      </c>
      <c r="K193" s="36">
        <f t="shared" si="19"/>
        <v>1</v>
      </c>
    </row>
    <row r="194" spans="1:11" ht="13.95" customHeight="1">
      <c r="A194" s="14">
        <f t="shared" si="20"/>
        <v>1989</v>
      </c>
      <c r="B194" s="31">
        <f t="shared" si="17"/>
        <v>794.33371126590816</v>
      </c>
      <c r="C194" s="31">
        <f t="shared" si="17"/>
        <v>238.11495400651742</v>
      </c>
      <c r="D194" s="31">
        <v>523.46490803147901</v>
      </c>
      <c r="E194" s="31">
        <v>851.15827901702892</v>
      </c>
      <c r="F194" s="31">
        <f t="shared" si="18"/>
        <v>2407.0718523209334</v>
      </c>
      <c r="G194" s="37">
        <f t="shared" si="23"/>
        <v>0.33</v>
      </c>
      <c r="H194" s="37">
        <f t="shared" si="22"/>
        <v>9.8923076923077113E-2</v>
      </c>
      <c r="I194" s="36">
        <f t="shared" si="21"/>
        <v>0.21746958136158109</v>
      </c>
      <c r="J194" s="36">
        <f t="shared" si="21"/>
        <v>0.35360734171534169</v>
      </c>
      <c r="K194" s="36">
        <f t="shared" si="19"/>
        <v>0.99999999999999989</v>
      </c>
    </row>
    <row r="195" spans="1:11" ht="13.95" customHeight="1">
      <c r="A195" s="14">
        <f t="shared" si="20"/>
        <v>1990</v>
      </c>
      <c r="B195" s="31">
        <f t="shared" si="17"/>
        <v>794.47785008903929</v>
      </c>
      <c r="C195" s="31">
        <f t="shared" si="17"/>
        <v>238.89893394285843</v>
      </c>
      <c r="D195" s="31">
        <v>527.57198974278322</v>
      </c>
      <c r="E195" s="31">
        <v>846.55986285877111</v>
      </c>
      <c r="F195" s="31">
        <f t="shared" si="18"/>
        <v>2407.5086366334522</v>
      </c>
      <c r="G195" s="37">
        <f t="shared" si="23"/>
        <v>0.33</v>
      </c>
      <c r="H195" s="37">
        <f t="shared" si="22"/>
        <v>9.9230769230769428E-2</v>
      </c>
      <c r="I195" s="36">
        <f t="shared" si="21"/>
        <v>0.21913607358041104</v>
      </c>
      <c r="J195" s="36">
        <f t="shared" si="21"/>
        <v>0.35163315718881943</v>
      </c>
      <c r="K195" s="36">
        <f t="shared" si="19"/>
        <v>0.99999999999999978</v>
      </c>
    </row>
    <row r="196" spans="1:11" ht="13.95" customHeight="1">
      <c r="A196" s="14">
        <f t="shared" si="20"/>
        <v>1991</v>
      </c>
      <c r="B196" s="31">
        <f t="shared" si="17"/>
        <v>794.52462749844733</v>
      </c>
      <c r="C196" s="31">
        <f t="shared" si="17"/>
        <v>239.65381538065103</v>
      </c>
      <c r="D196" s="31">
        <v>531.53776349517352</v>
      </c>
      <c r="E196" s="31">
        <v>841.93417998465918</v>
      </c>
      <c r="F196" s="31">
        <f t="shared" si="18"/>
        <v>2407.650386358931</v>
      </c>
      <c r="G196" s="37">
        <f t="shared" si="23"/>
        <v>0.33</v>
      </c>
      <c r="H196" s="37">
        <f t="shared" si="22"/>
        <v>9.9538461538461742E-2</v>
      </c>
      <c r="I196" s="36">
        <f t="shared" si="21"/>
        <v>0.22077032716490597</v>
      </c>
      <c r="J196" s="36">
        <f t="shared" si="21"/>
        <v>0.34969121129663222</v>
      </c>
      <c r="K196" s="36">
        <f t="shared" si="19"/>
        <v>1</v>
      </c>
    </row>
    <row r="197" spans="1:11" ht="13.95" customHeight="1">
      <c r="A197" s="14">
        <f t="shared" si="20"/>
        <v>1992</v>
      </c>
      <c r="B197" s="31">
        <f t="shared" ref="B197:C229" si="24">G197*($D197+$E197)/($I197+$J197)</f>
        <v>794.52035832259924</v>
      </c>
      <c r="C197" s="31">
        <f t="shared" si="24"/>
        <v>240.39333918478692</v>
      </c>
      <c r="D197" s="31">
        <v>535.38504439842927</v>
      </c>
      <c r="E197" s="31">
        <v>837.33870755660666</v>
      </c>
      <c r="F197" s="31">
        <f t="shared" ref="F197:F260" si="25">SUM(B197:E197)</f>
        <v>2407.637449462422</v>
      </c>
      <c r="G197" s="37">
        <f t="shared" si="23"/>
        <v>0.33</v>
      </c>
      <c r="H197" s="37">
        <f t="shared" si="22"/>
        <v>9.9846153846154057E-2</v>
      </c>
      <c r="I197" s="36">
        <f t="shared" si="21"/>
        <v>0.22236946202924787</v>
      </c>
      <c r="J197" s="36">
        <f t="shared" si="21"/>
        <v>0.34778438412459811</v>
      </c>
      <c r="K197" s="36">
        <f t="shared" ref="K197:K260" si="26">SUM(G197:J197)</f>
        <v>1</v>
      </c>
    </row>
    <row r="198" spans="1:11" ht="13.95" customHeight="1">
      <c r="A198" s="14">
        <f t="shared" ref="A198:A261" si="27">A197+1</f>
        <v>1993</v>
      </c>
      <c r="B198" s="31">
        <f t="shared" si="24"/>
        <v>794.54558490573766</v>
      </c>
      <c r="C198" s="31">
        <f t="shared" si="24"/>
        <v>241.14180688747615</v>
      </c>
      <c r="D198" s="31">
        <v>539.26222013046299</v>
      </c>
      <c r="E198" s="31">
        <v>832.76428173007355</v>
      </c>
      <c r="F198" s="31">
        <f t="shared" si="25"/>
        <v>2407.7138936537503</v>
      </c>
      <c r="G198" s="37">
        <f t="shared" si="23"/>
        <v>0.33</v>
      </c>
      <c r="H198" s="37">
        <f t="shared" si="22"/>
        <v>0.10015384615384637</v>
      </c>
      <c r="I198" s="36">
        <f t="shared" ref="I198:J229" si="28">(1-$G198-$H198)*D198/($D198+$E198)</f>
        <v>0.22397271600743332</v>
      </c>
      <c r="J198" s="36">
        <f t="shared" si="28"/>
        <v>0.34587343783872027</v>
      </c>
      <c r="K198" s="36">
        <f t="shared" si="26"/>
        <v>1</v>
      </c>
    </row>
    <row r="199" spans="1:11" ht="13.95" customHeight="1">
      <c r="A199" s="14">
        <f t="shared" si="27"/>
        <v>1994</v>
      </c>
      <c r="B199" s="31">
        <f t="shared" si="24"/>
        <v>794.63184573956767</v>
      </c>
      <c r="C199" s="31">
        <f t="shared" si="24"/>
        <v>241.90890222281527</v>
      </c>
      <c r="D199" s="31">
        <v>543.14363946889682</v>
      </c>
      <c r="E199" s="31">
        <v>828.29090268862194</v>
      </c>
      <c r="F199" s="31">
        <f t="shared" si="25"/>
        <v>2407.9752901199017</v>
      </c>
      <c r="G199" s="37">
        <f t="shared" si="23"/>
        <v>0.33</v>
      </c>
      <c r="H199" s="37">
        <f t="shared" si="22"/>
        <v>0.10046153846153869</v>
      </c>
      <c r="I199" s="36">
        <f t="shared" si="28"/>
        <v>0.22556030441734792</v>
      </c>
      <c r="J199" s="36">
        <f t="shared" si="28"/>
        <v>0.34397815712111329</v>
      </c>
      <c r="K199" s="36">
        <f t="shared" si="26"/>
        <v>1</v>
      </c>
    </row>
    <row r="200" spans="1:11" ht="13.95" customHeight="1">
      <c r="A200" s="14">
        <f t="shared" si="27"/>
        <v>1995</v>
      </c>
      <c r="B200" s="31">
        <f t="shared" si="24"/>
        <v>794.73764258026233</v>
      </c>
      <c r="C200" s="31">
        <f t="shared" si="24"/>
        <v>242.68212395807601</v>
      </c>
      <c r="D200" s="31">
        <v>546.94712502695359</v>
      </c>
      <c r="E200" s="31">
        <v>823.92899504156344</v>
      </c>
      <c r="F200" s="31">
        <f t="shared" si="25"/>
        <v>2408.2958866068557</v>
      </c>
      <c r="G200" s="37">
        <f t="shared" si="23"/>
        <v>0.33</v>
      </c>
      <c r="H200" s="37">
        <f t="shared" si="22"/>
        <v>0.100769230769231</v>
      </c>
      <c r="I200" s="36">
        <f t="shared" si="28"/>
        <v>0.22710960396048732</v>
      </c>
      <c r="J200" s="36">
        <f t="shared" si="28"/>
        <v>0.34212116527028164</v>
      </c>
      <c r="K200" s="36">
        <f t="shared" si="26"/>
        <v>1</v>
      </c>
    </row>
    <row r="201" spans="1:11" ht="13.95" customHeight="1">
      <c r="A201" s="14">
        <f t="shared" si="27"/>
        <v>1996</v>
      </c>
      <c r="B201" s="31">
        <f t="shared" si="24"/>
        <v>793.99526316821732</v>
      </c>
      <c r="C201" s="31">
        <f t="shared" si="24"/>
        <v>243.19575193544051</v>
      </c>
      <c r="D201" s="31">
        <v>546.47031603603034</v>
      </c>
      <c r="E201" s="31">
        <v>822.38492088521207</v>
      </c>
      <c r="F201" s="31">
        <f t="shared" si="25"/>
        <v>2406.0462520249002</v>
      </c>
      <c r="G201" s="37">
        <f t="shared" si="23"/>
        <v>0.33</v>
      </c>
      <c r="H201" s="37">
        <f t="shared" si="22"/>
        <v>0.10107692307692331</v>
      </c>
      <c r="I201" s="36">
        <f t="shared" si="28"/>
        <v>0.22712377851262308</v>
      </c>
      <c r="J201" s="36">
        <f t="shared" si="28"/>
        <v>0.34179929841045348</v>
      </c>
      <c r="K201" s="36">
        <f t="shared" si="26"/>
        <v>1</v>
      </c>
    </row>
    <row r="202" spans="1:11" ht="13.95" customHeight="1">
      <c r="A202" s="14">
        <f t="shared" si="27"/>
        <v>1997</v>
      </c>
      <c r="B202" s="31">
        <f t="shared" si="24"/>
        <v>793.31081539442698</v>
      </c>
      <c r="C202" s="31">
        <f t="shared" si="24"/>
        <v>243.72579363399933</v>
      </c>
      <c r="D202" s="31">
        <v>546.0699448792227</v>
      </c>
      <c r="E202" s="31">
        <v>820.86561395425053</v>
      </c>
      <c r="F202" s="31">
        <f t="shared" si="25"/>
        <v>2403.9721678618994</v>
      </c>
      <c r="G202" s="37">
        <f t="shared" si="23"/>
        <v>0.33</v>
      </c>
      <c r="H202" s="37">
        <f t="shared" si="22"/>
        <v>0.10138461538461563</v>
      </c>
      <c r="I202" s="36">
        <f t="shared" si="28"/>
        <v>0.22715318928375905</v>
      </c>
      <c r="J202" s="36">
        <f t="shared" si="28"/>
        <v>0.3414621953316252</v>
      </c>
      <c r="K202" s="36">
        <f t="shared" si="26"/>
        <v>1</v>
      </c>
    </row>
    <row r="203" spans="1:11" ht="13.95" customHeight="1">
      <c r="A203" s="14">
        <f t="shared" si="27"/>
        <v>1998</v>
      </c>
      <c r="B203" s="31">
        <f t="shared" si="24"/>
        <v>792.60775911962855</v>
      </c>
      <c r="C203" s="31">
        <f t="shared" si="24"/>
        <v>244.24882460516349</v>
      </c>
      <c r="D203" s="31">
        <v>545.68689611859998</v>
      </c>
      <c r="E203" s="31">
        <v>819.29821445851223</v>
      </c>
      <c r="F203" s="31">
        <f t="shared" si="25"/>
        <v>2401.8416943019042</v>
      </c>
      <c r="G203" s="37">
        <f t="shared" si="23"/>
        <v>0.33</v>
      </c>
      <c r="H203" s="37">
        <f t="shared" si="22"/>
        <v>0.10169230769230794</v>
      </c>
      <c r="I203" s="36">
        <f t="shared" si="28"/>
        <v>0.22719519667477667</v>
      </c>
      <c r="J203" s="36">
        <f t="shared" si="28"/>
        <v>0.34111249563291529</v>
      </c>
      <c r="K203" s="36">
        <f t="shared" si="26"/>
        <v>0.99999999999999978</v>
      </c>
    </row>
    <row r="204" spans="1:11" ht="13.95" customHeight="1">
      <c r="A204" s="14">
        <f t="shared" si="27"/>
        <v>1999</v>
      </c>
      <c r="B204" s="31">
        <f t="shared" si="24"/>
        <v>791.87354806561018</v>
      </c>
      <c r="C204" s="31">
        <f t="shared" si="24"/>
        <v>244.76091485664375</v>
      </c>
      <c r="D204" s="31">
        <v>545.26963606887216</v>
      </c>
      <c r="E204" s="31">
        <v>817.71271332890433</v>
      </c>
      <c r="F204" s="31">
        <f t="shared" si="25"/>
        <v>2399.6168123200305</v>
      </c>
      <c r="G204" s="37">
        <f t="shared" si="23"/>
        <v>0.33</v>
      </c>
      <c r="H204" s="37">
        <f t="shared" si="22"/>
        <v>0.10200000000000026</v>
      </c>
      <c r="I204" s="36">
        <f t="shared" si="28"/>
        <v>0.22723196189881958</v>
      </c>
      <c r="J204" s="36">
        <f t="shared" si="28"/>
        <v>0.34076803810118</v>
      </c>
      <c r="K204" s="36">
        <f t="shared" si="26"/>
        <v>0.99999999999999978</v>
      </c>
    </row>
    <row r="205" spans="1:11" ht="13.95" customHeight="1">
      <c r="A205" s="14">
        <f t="shared" si="27"/>
        <v>2000</v>
      </c>
      <c r="B205" s="31">
        <f t="shared" si="24"/>
        <v>791.18530973206327</v>
      </c>
      <c r="C205" s="31">
        <f t="shared" si="24"/>
        <v>245.28588856495267</v>
      </c>
      <c r="D205" s="31">
        <v>544.90118322768876</v>
      </c>
      <c r="E205" s="31">
        <v>816.15886008760788</v>
      </c>
      <c r="F205" s="31">
        <f t="shared" si="25"/>
        <v>2397.5312416123124</v>
      </c>
      <c r="G205" s="37">
        <f t="shared" si="23"/>
        <v>0.33</v>
      </c>
      <c r="H205" s="37">
        <f t="shared" si="22"/>
        <v>0.10230769230769257</v>
      </c>
      <c r="I205" s="36">
        <f t="shared" si="28"/>
        <v>0.22727594692832817</v>
      </c>
      <c r="J205" s="36">
        <f t="shared" si="28"/>
        <v>0.34041636076397913</v>
      </c>
      <c r="K205" s="36">
        <f t="shared" si="26"/>
        <v>1</v>
      </c>
    </row>
    <row r="206" spans="1:11" ht="13.95" customHeight="1">
      <c r="A206" s="14">
        <f t="shared" si="27"/>
        <v>2001</v>
      </c>
      <c r="B206" s="31">
        <f t="shared" si="24"/>
        <v>790.58090730958463</v>
      </c>
      <c r="C206" s="31">
        <f t="shared" si="24"/>
        <v>245.83564810046354</v>
      </c>
      <c r="D206" s="31">
        <v>544.62703297794167</v>
      </c>
      <c r="E206" s="31">
        <v>814.65613073196334</v>
      </c>
      <c r="F206" s="31">
        <f t="shared" si="25"/>
        <v>2395.6997191199534</v>
      </c>
      <c r="G206" s="37">
        <f t="shared" si="23"/>
        <v>0.33</v>
      </c>
      <c r="H206" s="37">
        <f t="shared" si="22"/>
        <v>0.10261538461538489</v>
      </c>
      <c r="I206" s="36">
        <f t="shared" si="28"/>
        <v>0.22733526603159068</v>
      </c>
      <c r="J206" s="36">
        <f t="shared" si="28"/>
        <v>0.34004934935302433</v>
      </c>
      <c r="K206" s="36">
        <f t="shared" si="26"/>
        <v>0.99999999999999989</v>
      </c>
    </row>
    <row r="207" spans="1:11" ht="13.95" customHeight="1">
      <c r="A207" s="14">
        <f t="shared" si="27"/>
        <v>2002</v>
      </c>
      <c r="B207" s="31">
        <f t="shared" si="24"/>
        <v>790.07145575573497</v>
      </c>
      <c r="C207" s="31">
        <f t="shared" si="24"/>
        <v>246.41389459234875</v>
      </c>
      <c r="D207" s="31">
        <v>544.50906173550368</v>
      </c>
      <c r="E207" s="31">
        <v>813.16151444894251</v>
      </c>
      <c r="F207" s="31">
        <f t="shared" si="25"/>
        <v>2394.15592653253</v>
      </c>
      <c r="G207" s="37">
        <f t="shared" si="23"/>
        <v>0.33</v>
      </c>
      <c r="H207" s="37">
        <f t="shared" si="22"/>
        <v>0.1029230769230772</v>
      </c>
      <c r="I207" s="36">
        <f t="shared" si="28"/>
        <v>0.22743258101995026</v>
      </c>
      <c r="J207" s="36">
        <f t="shared" si="28"/>
        <v>0.33964434205697247</v>
      </c>
      <c r="K207" s="36">
        <f t="shared" si="26"/>
        <v>0.99999999999999989</v>
      </c>
    </row>
    <row r="208" spans="1:11" ht="13.95" customHeight="1">
      <c r="A208" s="14">
        <f t="shared" si="27"/>
        <v>2003</v>
      </c>
      <c r="B208" s="31">
        <f t="shared" si="24"/>
        <v>789.59801371067806</v>
      </c>
      <c r="C208" s="31">
        <f t="shared" si="24"/>
        <v>247.00245557103329</v>
      </c>
      <c r="D208" s="31">
        <v>544.43397937615532</v>
      </c>
      <c r="E208" s="31">
        <v>811.68680501085464</v>
      </c>
      <c r="F208" s="31">
        <f t="shared" si="25"/>
        <v>2392.7212536687211</v>
      </c>
      <c r="G208" s="37">
        <f t="shared" si="23"/>
        <v>0.33</v>
      </c>
      <c r="H208" s="37">
        <f t="shared" si="22"/>
        <v>0.10323076923076951</v>
      </c>
      <c r="I208" s="36">
        <f t="shared" si="28"/>
        <v>0.22753756984495516</v>
      </c>
      <c r="J208" s="36">
        <f t="shared" si="28"/>
        <v>0.33923166092427531</v>
      </c>
      <c r="K208" s="36">
        <f t="shared" si="26"/>
        <v>1</v>
      </c>
    </row>
    <row r="209" spans="1:11" ht="13.95" customHeight="1">
      <c r="A209" s="14">
        <f t="shared" si="27"/>
        <v>2004</v>
      </c>
      <c r="B209" s="31">
        <f t="shared" si="24"/>
        <v>789.14541294966295</v>
      </c>
      <c r="C209" s="31">
        <f t="shared" si="24"/>
        <v>247.59667268770374</v>
      </c>
      <c r="D209" s="31">
        <v>544.3298443264755</v>
      </c>
      <c r="E209" s="31">
        <v>810.27780624725733</v>
      </c>
      <c r="F209" s="31">
        <f t="shared" si="25"/>
        <v>2391.3497362110993</v>
      </c>
      <c r="G209" s="37">
        <f t="shared" si="23"/>
        <v>0.33</v>
      </c>
      <c r="H209" s="37">
        <f t="shared" si="22"/>
        <v>0.10353846153846183</v>
      </c>
      <c r="I209" s="36">
        <f t="shared" si="28"/>
        <v>0.22762452354163895</v>
      </c>
      <c r="J209" s="36">
        <f t="shared" si="28"/>
        <v>0.3388370149198992</v>
      </c>
      <c r="K209" s="36">
        <f t="shared" si="26"/>
        <v>1</v>
      </c>
    </row>
    <row r="210" spans="1:11" ht="13.95" customHeight="1">
      <c r="A210" s="14">
        <f t="shared" si="27"/>
        <v>2005</v>
      </c>
      <c r="B210" s="31">
        <f t="shared" si="24"/>
        <v>788.76798226762071</v>
      </c>
      <c r="C210" s="31">
        <f t="shared" si="24"/>
        <v>248.2137007135876</v>
      </c>
      <c r="D210" s="31">
        <v>544.31015198801754</v>
      </c>
      <c r="E210" s="31">
        <v>808.91417190235188</v>
      </c>
      <c r="F210" s="31">
        <f t="shared" si="25"/>
        <v>2390.2060068715778</v>
      </c>
      <c r="G210" s="37">
        <f t="shared" si="23"/>
        <v>0.33</v>
      </c>
      <c r="H210" s="37">
        <f t="shared" si="22"/>
        <v>0.10384615384615414</v>
      </c>
      <c r="I210" s="36">
        <f t="shared" si="28"/>
        <v>0.22772520461549595</v>
      </c>
      <c r="J210" s="36">
        <f t="shared" si="28"/>
        <v>0.33842864153834989</v>
      </c>
      <c r="K210" s="36">
        <f t="shared" si="26"/>
        <v>1</v>
      </c>
    </row>
    <row r="211" spans="1:11" ht="13.95" customHeight="1">
      <c r="A211" s="14">
        <f t="shared" si="27"/>
        <v>2006</v>
      </c>
      <c r="B211" s="31">
        <f t="shared" si="24"/>
        <v>787.36894402962866</v>
      </c>
      <c r="C211" s="31">
        <f t="shared" si="24"/>
        <v>248.50758746296509</v>
      </c>
      <c r="D211" s="31">
        <v>541.83428962026039</v>
      </c>
      <c r="E211" s="31">
        <v>808.25567594662584</v>
      </c>
      <c r="F211" s="31">
        <f t="shared" si="25"/>
        <v>2385.9664970594804</v>
      </c>
      <c r="G211" s="37">
        <f t="shared" si="23"/>
        <v>0.33</v>
      </c>
      <c r="H211" s="37">
        <f t="shared" si="22"/>
        <v>0.10415384615384646</v>
      </c>
      <c r="I211" s="36">
        <f t="shared" si="28"/>
        <v>0.22709216172483118</v>
      </c>
      <c r="J211" s="36">
        <f t="shared" si="28"/>
        <v>0.33875399212132218</v>
      </c>
      <c r="K211" s="36">
        <f t="shared" si="26"/>
        <v>0.99999999999999978</v>
      </c>
    </row>
    <row r="212" spans="1:11" ht="13.95" customHeight="1">
      <c r="A212" s="14">
        <f t="shared" si="27"/>
        <v>2007</v>
      </c>
      <c r="B212" s="31">
        <f t="shared" si="24"/>
        <v>785.7759408280516</v>
      </c>
      <c r="C212" s="31">
        <f t="shared" si="24"/>
        <v>248.73746565139797</v>
      </c>
      <c r="D212" s="31">
        <v>539.14568167545599</v>
      </c>
      <c r="E212" s="31">
        <v>807.48012647555345</v>
      </c>
      <c r="F212" s="31">
        <f t="shared" si="25"/>
        <v>2381.1392146304588</v>
      </c>
      <c r="G212" s="37">
        <f t="shared" si="23"/>
        <v>0.33</v>
      </c>
      <c r="H212" s="37">
        <f t="shared" si="22"/>
        <v>0.10446153846153877</v>
      </c>
      <c r="I212" s="36">
        <f t="shared" si="28"/>
        <v>0.22642341882523179</v>
      </c>
      <c r="J212" s="36">
        <f t="shared" si="28"/>
        <v>0.33911504271322929</v>
      </c>
      <c r="K212" s="36">
        <f t="shared" si="26"/>
        <v>0.99999999999999978</v>
      </c>
    </row>
    <row r="213" spans="1:11" ht="13.95" customHeight="1">
      <c r="A213" s="14">
        <f t="shared" si="27"/>
        <v>2008</v>
      </c>
      <c r="B213" s="31">
        <f t="shared" si="24"/>
        <v>784.12982606172545</v>
      </c>
      <c r="C213" s="31">
        <f t="shared" si="24"/>
        <v>248.94751121120586</v>
      </c>
      <c r="D213" s="31">
        <v>536.44114853810868</v>
      </c>
      <c r="E213" s="31">
        <v>806.63250225479442</v>
      </c>
      <c r="F213" s="31">
        <f t="shared" si="25"/>
        <v>2376.1509880658346</v>
      </c>
      <c r="G213" s="37">
        <f t="shared" si="23"/>
        <v>0.33</v>
      </c>
      <c r="H213" s="37">
        <f t="shared" si="22"/>
        <v>0.10476923076923109</v>
      </c>
      <c r="I213" s="36">
        <f t="shared" si="28"/>
        <v>0.2257605477229235</v>
      </c>
      <c r="J213" s="36">
        <f t="shared" si="28"/>
        <v>0.33947022150784534</v>
      </c>
      <c r="K213" s="36">
        <f t="shared" si="26"/>
        <v>1</v>
      </c>
    </row>
    <row r="214" spans="1:11" ht="13.95" customHeight="1">
      <c r="A214" s="14">
        <f t="shared" si="27"/>
        <v>2009</v>
      </c>
      <c r="B214" s="31">
        <f t="shared" si="24"/>
        <v>782.46284222521956</v>
      </c>
      <c r="C214" s="31">
        <f t="shared" si="24"/>
        <v>249.14784206984925</v>
      </c>
      <c r="D214" s="31">
        <v>533.72988636083414</v>
      </c>
      <c r="E214" s="31">
        <v>805.75895123870168</v>
      </c>
      <c r="F214" s="31">
        <f t="shared" si="25"/>
        <v>2371.0995218946045</v>
      </c>
      <c r="G214" s="37">
        <f t="shared" si="23"/>
        <v>0.33</v>
      </c>
      <c r="H214" s="37">
        <f t="shared" si="22"/>
        <v>0.1050769230769234</v>
      </c>
      <c r="I214" s="36">
        <f t="shared" si="28"/>
        <v>0.22509805321640916</v>
      </c>
      <c r="J214" s="36">
        <f t="shared" si="28"/>
        <v>0.33982502370666734</v>
      </c>
      <c r="K214" s="36">
        <f t="shared" si="26"/>
        <v>0.99999999999999989</v>
      </c>
    </row>
    <row r="215" spans="1:11" ht="13.95" customHeight="1">
      <c r="A215" s="14">
        <f t="shared" si="27"/>
        <v>2010</v>
      </c>
      <c r="B215" s="31">
        <f t="shared" si="24"/>
        <v>780.73004764700988</v>
      </c>
      <c r="C215" s="31">
        <f t="shared" si="24"/>
        <v>249.32404784997829</v>
      </c>
      <c r="D215" s="31">
        <v>530.97086820677771</v>
      </c>
      <c r="E215" s="31">
        <v>804.82366552959718</v>
      </c>
      <c r="F215" s="31">
        <f t="shared" si="25"/>
        <v>2365.8486292333632</v>
      </c>
      <c r="G215" s="37">
        <f t="shared" si="23"/>
        <v>0.33</v>
      </c>
      <c r="H215" s="37">
        <f t="shared" si="22"/>
        <v>0.10538461538461572</v>
      </c>
      <c r="I215" s="36">
        <f t="shared" si="28"/>
        <v>0.22443146262440089</v>
      </c>
      <c r="J215" s="36">
        <f t="shared" si="28"/>
        <v>0.3401839219909833</v>
      </c>
      <c r="K215" s="36">
        <f t="shared" si="26"/>
        <v>0.99999999999999978</v>
      </c>
    </row>
    <row r="216" spans="1:11" ht="13.95" customHeight="1">
      <c r="A216" s="14">
        <f t="shared" si="27"/>
        <v>2011</v>
      </c>
      <c r="B216" s="31">
        <f t="shared" si="24"/>
        <v>778.93667026289882</v>
      </c>
      <c r="C216" s="31">
        <f t="shared" si="24"/>
        <v>249.47761886741873</v>
      </c>
      <c r="D216" s="31">
        <v>528.17119253112844</v>
      </c>
      <c r="E216" s="31">
        <v>803.82867065036862</v>
      </c>
      <c r="F216" s="31">
        <f t="shared" si="25"/>
        <v>2360.4141523118146</v>
      </c>
      <c r="G216" s="37">
        <f t="shared" si="23"/>
        <v>0.33</v>
      </c>
      <c r="H216" s="37">
        <f t="shared" si="22"/>
        <v>0.10569230769230803</v>
      </c>
      <c r="I216" s="36">
        <f t="shared" si="28"/>
        <v>0.22376208514672391</v>
      </c>
      <c r="J216" s="36">
        <f t="shared" si="28"/>
        <v>0.3405456071609681</v>
      </c>
      <c r="K216" s="36">
        <f t="shared" si="26"/>
        <v>1</v>
      </c>
    </row>
    <row r="217" spans="1:11" ht="13.95" customHeight="1">
      <c r="A217" s="14">
        <f t="shared" si="27"/>
        <v>2012</v>
      </c>
      <c r="B217" s="31">
        <f t="shared" si="24"/>
        <v>777.09036035754764</v>
      </c>
      <c r="C217" s="31">
        <f t="shared" si="24"/>
        <v>249.61084302394039</v>
      </c>
      <c r="D217" s="31">
        <v>525.31740213112039</v>
      </c>
      <c r="E217" s="31">
        <v>802.80066829814189</v>
      </c>
      <c r="F217" s="31">
        <f t="shared" si="25"/>
        <v>2354.8192738107505</v>
      </c>
      <c r="G217" s="37">
        <f t="shared" si="23"/>
        <v>0.33</v>
      </c>
      <c r="H217" s="37">
        <f t="shared" si="22"/>
        <v>0.10600000000000034</v>
      </c>
      <c r="I217" s="36">
        <f t="shared" si="28"/>
        <v>0.22308183391119063</v>
      </c>
      <c r="J217" s="36">
        <f t="shared" si="28"/>
        <v>0.34091816608880893</v>
      </c>
      <c r="K217" s="36">
        <f t="shared" si="26"/>
        <v>1</v>
      </c>
    </row>
    <row r="218" spans="1:11" ht="13.95" customHeight="1">
      <c r="A218" s="14">
        <f t="shared" si="27"/>
        <v>2013</v>
      </c>
      <c r="B218" s="31">
        <f t="shared" si="24"/>
        <v>775.1742760412078</v>
      </c>
      <c r="C218" s="31">
        <f t="shared" si="24"/>
        <v>249.71814673402159</v>
      </c>
      <c r="D218" s="31">
        <v>522.41165795459699</v>
      </c>
      <c r="E218" s="31">
        <v>801.7088769708032</v>
      </c>
      <c r="F218" s="31">
        <f t="shared" si="25"/>
        <v>2349.0129577006292</v>
      </c>
      <c r="G218" s="37">
        <f t="shared" si="23"/>
        <v>0.33</v>
      </c>
      <c r="H218" s="37">
        <f t="shared" si="22"/>
        <v>0.10630769230769266</v>
      </c>
      <c r="I218" s="36">
        <f t="shared" si="28"/>
        <v>0.2223962435975527</v>
      </c>
      <c r="J218" s="36">
        <f t="shared" si="28"/>
        <v>0.3412960640947546</v>
      </c>
      <c r="K218" s="36">
        <f t="shared" si="26"/>
        <v>1</v>
      </c>
    </row>
    <row r="219" spans="1:11" ht="13.95" customHeight="1">
      <c r="A219" s="14">
        <f t="shared" si="27"/>
        <v>2014</v>
      </c>
      <c r="B219" s="31">
        <f t="shared" si="24"/>
        <v>773.17944924035476</v>
      </c>
      <c r="C219" s="31">
        <f t="shared" si="24"/>
        <v>249.79643744688471</v>
      </c>
      <c r="D219" s="31">
        <v>519.45416214787122</v>
      </c>
      <c r="E219" s="31">
        <v>800.53797916596432</v>
      </c>
      <c r="F219" s="31">
        <f t="shared" si="25"/>
        <v>2342.9680280010753</v>
      </c>
      <c r="G219" s="37">
        <f t="shared" si="23"/>
        <v>0.33</v>
      </c>
      <c r="H219" s="37">
        <f t="shared" si="22"/>
        <v>0.10661538461538497</v>
      </c>
      <c r="I219" s="36">
        <f t="shared" si="28"/>
        <v>0.22170774672971033</v>
      </c>
      <c r="J219" s="36">
        <f t="shared" si="28"/>
        <v>0.34167686865490465</v>
      </c>
      <c r="K219" s="36">
        <f t="shared" si="26"/>
        <v>0.99999999999999989</v>
      </c>
    </row>
    <row r="220" spans="1:11" ht="13.95" customHeight="1">
      <c r="A220" s="14">
        <f t="shared" si="27"/>
        <v>2015</v>
      </c>
      <c r="B220" s="31">
        <f t="shared" si="24"/>
        <v>771.08428447876997</v>
      </c>
      <c r="C220" s="31">
        <f t="shared" si="24"/>
        <v>249.83849776818042</v>
      </c>
      <c r="D220" s="31">
        <v>516.45437509856902</v>
      </c>
      <c r="E220" s="31">
        <v>799.24188652954069</v>
      </c>
      <c r="F220" s="31">
        <f t="shared" si="25"/>
        <v>2336.61904387506</v>
      </c>
      <c r="G220" s="37">
        <f t="shared" si="23"/>
        <v>0.33</v>
      </c>
      <c r="H220" s="37">
        <f t="shared" si="22"/>
        <v>0.10692307692307729</v>
      </c>
      <c r="I220" s="36">
        <f t="shared" si="28"/>
        <v>0.22102634849798986</v>
      </c>
      <c r="J220" s="36">
        <f t="shared" si="28"/>
        <v>0.34205057457893268</v>
      </c>
      <c r="K220" s="36">
        <f t="shared" si="26"/>
        <v>0.99999999999999978</v>
      </c>
    </row>
    <row r="221" spans="1:11" ht="13.95" customHeight="1">
      <c r="A221" s="14">
        <f t="shared" si="27"/>
        <v>2016</v>
      </c>
      <c r="B221" s="31">
        <f t="shared" si="24"/>
        <v>770.45219745500629</v>
      </c>
      <c r="C221" s="31">
        <f t="shared" si="24"/>
        <v>250.35206602617305</v>
      </c>
      <c r="D221" s="31">
        <v>516.90024451890099</v>
      </c>
      <c r="E221" s="31">
        <v>796.99912065145372</v>
      </c>
      <c r="F221" s="31">
        <f t="shared" si="25"/>
        <v>2334.703628651534</v>
      </c>
      <c r="G221" s="37">
        <f t="shared" si="23"/>
        <v>0.33</v>
      </c>
      <c r="H221" s="37">
        <f t="shared" si="22"/>
        <v>0.1072307692307696</v>
      </c>
      <c r="I221" s="36">
        <f t="shared" si="28"/>
        <v>0.22139865556188368</v>
      </c>
      <c r="J221" s="36">
        <f t="shared" si="28"/>
        <v>0.3413705752073467</v>
      </c>
      <c r="K221" s="36">
        <f t="shared" si="26"/>
        <v>1</v>
      </c>
    </row>
    <row r="222" spans="1:11" ht="13.95" customHeight="1">
      <c r="A222" s="14">
        <f t="shared" si="27"/>
        <v>2017</v>
      </c>
      <c r="B222" s="31">
        <f t="shared" si="24"/>
        <v>769.83697242754874</v>
      </c>
      <c r="C222" s="31">
        <f t="shared" si="24"/>
        <v>250.86995045541187</v>
      </c>
      <c r="D222" s="31">
        <v>517.31852776093888</v>
      </c>
      <c r="E222" s="31">
        <v>794.81385974261161</v>
      </c>
      <c r="F222" s="31">
        <f t="shared" si="25"/>
        <v>2332.839310386511</v>
      </c>
      <c r="G222" s="37">
        <f t="shared" si="23"/>
        <v>0.33</v>
      </c>
      <c r="H222" s="37">
        <f t="shared" si="22"/>
        <v>0.10753846153846192</v>
      </c>
      <c r="I222" s="36">
        <f t="shared" si="28"/>
        <v>0.22175489132821075</v>
      </c>
      <c r="J222" s="36">
        <f t="shared" si="28"/>
        <v>0.34070664713332727</v>
      </c>
      <c r="K222" s="36">
        <f t="shared" si="26"/>
        <v>1</v>
      </c>
    </row>
    <row r="223" spans="1:11" ht="13.95" customHeight="1">
      <c r="A223" s="14">
        <f t="shared" si="27"/>
        <v>2018</v>
      </c>
      <c r="B223" s="31">
        <f t="shared" si="24"/>
        <v>769.20224785696223</v>
      </c>
      <c r="C223" s="31">
        <f t="shared" si="24"/>
        <v>251.38031503390786</v>
      </c>
      <c r="D223" s="31">
        <v>517.72179221214742</v>
      </c>
      <c r="E223" s="31">
        <v>792.61154749383741</v>
      </c>
      <c r="F223" s="31">
        <f t="shared" si="25"/>
        <v>2330.9159025968547</v>
      </c>
      <c r="G223" s="37">
        <f t="shared" si="23"/>
        <v>0.33</v>
      </c>
      <c r="H223" s="37">
        <f t="shared" si="22"/>
        <v>0.10784615384615423</v>
      </c>
      <c r="I223" s="36">
        <f t="shared" si="28"/>
        <v>0.22211088423883402</v>
      </c>
      <c r="J223" s="36">
        <f t="shared" si="28"/>
        <v>0.34004296191501165</v>
      </c>
      <c r="K223" s="36">
        <f t="shared" si="26"/>
        <v>0.99999999999999978</v>
      </c>
    </row>
    <row r="224" spans="1:11" ht="13.95" customHeight="1">
      <c r="A224" s="14">
        <f t="shared" si="27"/>
        <v>2019</v>
      </c>
      <c r="B224" s="31">
        <f t="shared" si="24"/>
        <v>768.58092712345547</v>
      </c>
      <c r="C224" s="31">
        <f t="shared" si="24"/>
        <v>251.89388893603316</v>
      </c>
      <c r="D224" s="31">
        <v>518.14976898779514</v>
      </c>
      <c r="E224" s="31">
        <v>790.40852744803578</v>
      </c>
      <c r="F224" s="31">
        <f t="shared" si="25"/>
        <v>2329.0331124953195</v>
      </c>
      <c r="G224" s="37">
        <f t="shared" si="23"/>
        <v>0.33</v>
      </c>
      <c r="H224" s="37">
        <f t="shared" si="22"/>
        <v>0.10815384615384654</v>
      </c>
      <c r="I224" s="36">
        <f t="shared" si="28"/>
        <v>0.22247419592615877</v>
      </c>
      <c r="J224" s="36">
        <f t="shared" si="28"/>
        <v>0.33937195791999469</v>
      </c>
      <c r="K224" s="36">
        <f t="shared" si="26"/>
        <v>1</v>
      </c>
    </row>
    <row r="225" spans="1:11" ht="13.95" customHeight="1">
      <c r="A225" s="14">
        <f t="shared" si="27"/>
        <v>2020</v>
      </c>
      <c r="B225" s="31">
        <f t="shared" si="24"/>
        <v>767.99359386017693</v>
      </c>
      <c r="C225" s="31">
        <f t="shared" si="24"/>
        <v>252.41747490509402</v>
      </c>
      <c r="D225" s="31">
        <v>518.57425764438653</v>
      </c>
      <c r="E225" s="31">
        <v>788.2679883181512</v>
      </c>
      <c r="F225" s="31">
        <f t="shared" si="25"/>
        <v>2327.2533147278086</v>
      </c>
      <c r="G225" s="37">
        <f t="shared" si="23"/>
        <v>0.33</v>
      </c>
      <c r="H225" s="37">
        <f t="shared" si="22"/>
        <v>0.10846153846153886</v>
      </c>
      <c r="I225" s="36">
        <f t="shared" si="28"/>
        <v>0.22282673500243269</v>
      </c>
      <c r="J225" s="36">
        <f t="shared" si="28"/>
        <v>0.33871172653602843</v>
      </c>
      <c r="K225" s="36">
        <f t="shared" si="26"/>
        <v>1</v>
      </c>
    </row>
    <row r="226" spans="1:11" ht="13.95" customHeight="1">
      <c r="A226" s="14">
        <f t="shared" si="27"/>
        <v>2021</v>
      </c>
      <c r="B226" s="31">
        <f t="shared" si="24"/>
        <v>767.45063440565616</v>
      </c>
      <c r="C226" s="31">
        <f t="shared" si="24"/>
        <v>252.95459138685359</v>
      </c>
      <c r="D226" s="31">
        <v>519.01312507172827</v>
      </c>
      <c r="E226" s="31">
        <v>786.18963218320471</v>
      </c>
      <c r="F226" s="31">
        <f t="shared" si="25"/>
        <v>2325.6079830474428</v>
      </c>
      <c r="G226" s="37">
        <f t="shared" si="23"/>
        <v>0.33</v>
      </c>
      <c r="H226" s="37">
        <f t="shared" si="22"/>
        <v>0.10876923076923117</v>
      </c>
      <c r="I226" s="36">
        <f t="shared" si="28"/>
        <v>0.22317309230750965</v>
      </c>
      <c r="J226" s="36">
        <f t="shared" si="28"/>
        <v>0.33805767692325911</v>
      </c>
      <c r="K226" s="36">
        <f t="shared" si="26"/>
        <v>1</v>
      </c>
    </row>
    <row r="227" spans="1:11" ht="13.95" customHeight="1">
      <c r="A227" s="14">
        <f t="shared" si="27"/>
        <v>2022</v>
      </c>
      <c r="B227" s="31">
        <f t="shared" si="24"/>
        <v>766.90635771980749</v>
      </c>
      <c r="C227" s="31">
        <f t="shared" si="24"/>
        <v>253.49025996426366</v>
      </c>
      <c r="D227" s="31">
        <v>519.46359608113448</v>
      </c>
      <c r="E227" s="31">
        <v>784.09844599178655</v>
      </c>
      <c r="F227" s="31">
        <f t="shared" si="25"/>
        <v>2323.9586597569923</v>
      </c>
      <c r="G227" s="37">
        <f t="shared" si="23"/>
        <v>0.33</v>
      </c>
      <c r="H227" s="37">
        <f t="shared" si="22"/>
        <v>0.10907692307692349</v>
      </c>
      <c r="I227" s="36">
        <f t="shared" si="28"/>
        <v>0.22352531698453398</v>
      </c>
      <c r="J227" s="36">
        <f t="shared" si="28"/>
        <v>0.33739775993854243</v>
      </c>
      <c r="K227" s="36">
        <f t="shared" si="26"/>
        <v>1</v>
      </c>
    </row>
    <row r="228" spans="1:11" ht="13.95" customHeight="1">
      <c r="A228" s="14">
        <f t="shared" si="27"/>
        <v>2023</v>
      </c>
      <c r="B228" s="31">
        <f t="shared" si="24"/>
        <v>766.39330873757137</v>
      </c>
      <c r="C228" s="31">
        <f t="shared" si="24"/>
        <v>254.0352645745526</v>
      </c>
      <c r="D228" s="31">
        <v>519.93667899978982</v>
      </c>
      <c r="E228" s="31">
        <v>782.03871355951435</v>
      </c>
      <c r="F228" s="31">
        <f t="shared" si="25"/>
        <v>2322.4039658714282</v>
      </c>
      <c r="G228" s="37">
        <f t="shared" si="23"/>
        <v>0.33</v>
      </c>
      <c r="H228" s="37">
        <f t="shared" si="22"/>
        <v>0.1093846153846158</v>
      </c>
      <c r="I228" s="36">
        <f t="shared" si="28"/>
        <v>0.22387865618576638</v>
      </c>
      <c r="J228" s="36">
        <f t="shared" si="28"/>
        <v>0.33673672842961772</v>
      </c>
      <c r="K228" s="36">
        <f t="shared" si="26"/>
        <v>1</v>
      </c>
    </row>
    <row r="229" spans="1:11" ht="13.95" customHeight="1">
      <c r="A229" s="14">
        <f t="shared" si="27"/>
        <v>2024</v>
      </c>
      <c r="B229" s="31">
        <f t="shared" si="24"/>
        <v>766.0048395488916</v>
      </c>
      <c r="C229" s="31">
        <f t="shared" si="24"/>
        <v>254.62072288967914</v>
      </c>
      <c r="D229" s="31">
        <v>520.49689134447033</v>
      </c>
      <c r="E229" s="31">
        <v>780.10433272875184</v>
      </c>
      <c r="F229" s="31">
        <f t="shared" si="25"/>
        <v>2321.2267865117929</v>
      </c>
      <c r="G229" s="37">
        <f t="shared" si="23"/>
        <v>0.33</v>
      </c>
      <c r="H229" s="37">
        <f t="shared" si="22"/>
        <v>0.10969230769230812</v>
      </c>
      <c r="I229" s="36">
        <f t="shared" si="28"/>
        <v>0.22423353649414124</v>
      </c>
      <c r="J229" s="36">
        <f t="shared" si="28"/>
        <v>0.33607415581355066</v>
      </c>
      <c r="K229" s="36">
        <f t="shared" si="26"/>
        <v>1</v>
      </c>
    </row>
    <row r="230" spans="1:11" ht="13.95" customHeight="1">
      <c r="A230" s="14">
        <f t="shared" si="27"/>
        <v>2025</v>
      </c>
      <c r="B230" s="31">
        <f>G230*($D230+$E230)/($I230+$J230)</f>
        <v>765.6202022837922</v>
      </c>
      <c r="C230" s="31">
        <f t="shared" ref="C230:C293" si="29">H230*($D230+$E230)/($I230+$J230)</f>
        <v>255.20673409459738</v>
      </c>
      <c r="D230" s="31">
        <v>521.03518482354059</v>
      </c>
      <c r="E230" s="31">
        <v>778.19909783986407</v>
      </c>
      <c r="F230" s="31">
        <f t="shared" si="25"/>
        <v>2320.0612190417942</v>
      </c>
      <c r="G230" s="35">
        <v>0.33</v>
      </c>
      <c r="H230" s="35">
        <v>0.11</v>
      </c>
      <c r="I230" s="36">
        <f>(1-$G230-$H230)*D230/($D230+$E230)</f>
        <v>0.22457820532801834</v>
      </c>
      <c r="J230" s="36">
        <f t="shared" ref="J230:J293" si="30">(1-$G230-$H230)*E230/($D230+$E230)</f>
        <v>0.33542179467198163</v>
      </c>
      <c r="K230" s="36">
        <f t="shared" si="26"/>
        <v>1</v>
      </c>
    </row>
    <row r="231" spans="1:11" ht="13.95" customHeight="1">
      <c r="A231" s="14">
        <f t="shared" si="27"/>
        <v>2026</v>
      </c>
      <c r="B231" s="31">
        <f t="shared" ref="B231:C294" si="31">G231*($D231+$E231)/($I231+$J231)</f>
        <v>751.05138541692838</v>
      </c>
      <c r="C231" s="31">
        <f t="shared" si="29"/>
        <v>255.42444765496671</v>
      </c>
      <c r="D231" s="31">
        <v>513.93684493526598</v>
      </c>
      <c r="E231" s="31">
        <v>762.88095418860826</v>
      </c>
      <c r="F231" s="31">
        <f t="shared" si="25"/>
        <v>2283.2936321957695</v>
      </c>
      <c r="G231" s="37">
        <f>G230+(G$305-G$230)/75</f>
        <v>0.32893333333333336</v>
      </c>
      <c r="H231" s="37">
        <f t="shared" ref="H231:H294" si="32">H230+(H$305-H$230)/75</f>
        <v>0.11186666666666667</v>
      </c>
      <c r="I231" s="36">
        <f>(1-$G231-$H231)*D231/($D231+$E231)</f>
        <v>0.22508574354540184</v>
      </c>
      <c r="J231" s="36">
        <f t="shared" si="30"/>
        <v>0.33411425645459819</v>
      </c>
      <c r="K231" s="36">
        <f t="shared" si="26"/>
        <v>1</v>
      </c>
    </row>
    <row r="232" spans="1:11" ht="13.95" customHeight="1">
      <c r="A232" s="14">
        <f t="shared" si="27"/>
        <v>2027</v>
      </c>
      <c r="B232" s="31">
        <f t="shared" si="31"/>
        <v>744.31508873916925</v>
      </c>
      <c r="C232" s="31">
        <f t="shared" si="29"/>
        <v>258.19470138044386</v>
      </c>
      <c r="D232" s="31">
        <v>512.12806210081578</v>
      </c>
      <c r="E232" s="31">
        <v>755.53830294173827</v>
      </c>
      <c r="F232" s="31">
        <f t="shared" si="25"/>
        <v>2270.1761551621676</v>
      </c>
      <c r="G232" s="37">
        <f t="shared" ref="G232:H295" si="33">G231+(G$305-G$230)/75</f>
        <v>0.3278666666666667</v>
      </c>
      <c r="H232" s="37">
        <f t="shared" si="32"/>
        <v>0.11373333333333334</v>
      </c>
      <c r="I232" s="36">
        <f t="shared" ref="I232:J295" si="34">(1-$G232-$H232)*D232/($D232+$E232)</f>
        <v>0.22558956975047276</v>
      </c>
      <c r="J232" s="36">
        <f t="shared" si="30"/>
        <v>0.33281043024952717</v>
      </c>
      <c r="K232" s="36">
        <f t="shared" si="26"/>
        <v>1</v>
      </c>
    </row>
    <row r="233" spans="1:11" ht="13.95" customHeight="1">
      <c r="A233" s="14">
        <f t="shared" si="27"/>
        <v>2028</v>
      </c>
      <c r="B233" s="31">
        <f t="shared" si="31"/>
        <v>737.51515405649241</v>
      </c>
      <c r="C233" s="31">
        <f t="shared" si="29"/>
        <v>260.88357346673968</v>
      </c>
      <c r="D233" s="31">
        <v>510.18625090549614</v>
      </c>
      <c r="E233" s="31">
        <v>748.19333875760094</v>
      </c>
      <c r="F233" s="31">
        <f t="shared" si="25"/>
        <v>2256.7783171863293</v>
      </c>
      <c r="G233" s="37">
        <f t="shared" si="33"/>
        <v>0.32680000000000003</v>
      </c>
      <c r="H233" s="37">
        <f t="shared" si="32"/>
        <v>0.11560000000000001</v>
      </c>
      <c r="I233" s="36">
        <f t="shared" si="34"/>
        <v>0.22606839449856916</v>
      </c>
      <c r="J233" s="36">
        <f t="shared" si="30"/>
        <v>0.33153160550143079</v>
      </c>
      <c r="K233" s="36">
        <f t="shared" si="26"/>
        <v>1</v>
      </c>
    </row>
    <row r="234" spans="1:11" ht="13.95" customHeight="1">
      <c r="A234" s="14">
        <f t="shared" si="27"/>
        <v>2029</v>
      </c>
      <c r="B234" s="31">
        <f t="shared" si="31"/>
        <v>730.69989939807772</v>
      </c>
      <c r="C234" s="31">
        <f t="shared" si="29"/>
        <v>263.50659491187326</v>
      </c>
      <c r="D234" s="31">
        <v>508.19615042646558</v>
      </c>
      <c r="E234" s="31">
        <v>740.84305542141476</v>
      </c>
      <c r="F234" s="31">
        <f t="shared" si="25"/>
        <v>2243.2457001578314</v>
      </c>
      <c r="G234" s="37">
        <f t="shared" si="33"/>
        <v>0.32573333333333337</v>
      </c>
      <c r="H234" s="37">
        <f t="shared" si="32"/>
        <v>0.11746666666666668</v>
      </c>
      <c r="I234" s="36">
        <f t="shared" si="34"/>
        <v>0.22654502375317587</v>
      </c>
      <c r="J234" s="36">
        <f t="shared" si="30"/>
        <v>0.33025497624682404</v>
      </c>
      <c r="K234" s="36">
        <f t="shared" si="26"/>
        <v>1</v>
      </c>
    </row>
    <row r="235" spans="1:11" ht="13.95" customHeight="1">
      <c r="A235" s="14">
        <f t="shared" si="27"/>
        <v>2030</v>
      </c>
      <c r="B235" s="31">
        <f t="shared" si="31"/>
        <v>723.89582911440652</v>
      </c>
      <c r="C235" s="31">
        <f t="shared" si="29"/>
        <v>266.07259427408377</v>
      </c>
      <c r="D235" s="31">
        <v>506.20005688319822</v>
      </c>
      <c r="E235" s="31">
        <v>733.49013096365002</v>
      </c>
      <c r="F235" s="31">
        <f t="shared" si="25"/>
        <v>2229.6586112353384</v>
      </c>
      <c r="G235" s="37">
        <f t="shared" si="33"/>
        <v>0.32466666666666671</v>
      </c>
      <c r="H235" s="37">
        <f t="shared" si="32"/>
        <v>0.11933333333333335</v>
      </c>
      <c r="I235" s="36">
        <f t="shared" si="34"/>
        <v>0.22703029707437541</v>
      </c>
      <c r="J235" s="36">
        <f t="shared" si="30"/>
        <v>0.32896970292562466</v>
      </c>
      <c r="K235" s="36">
        <f t="shared" si="26"/>
        <v>1</v>
      </c>
    </row>
    <row r="236" spans="1:11" ht="13.95" customHeight="1">
      <c r="A236" s="14">
        <f t="shared" si="27"/>
        <v>2031</v>
      </c>
      <c r="B236" s="31">
        <f t="shared" si="31"/>
        <v>717.09420845591899</v>
      </c>
      <c r="C236" s="31">
        <f t="shared" si="29"/>
        <v>268.57792974306983</v>
      </c>
      <c r="D236" s="31">
        <v>504.17803591163107</v>
      </c>
      <c r="E236" s="31">
        <v>726.13934522163879</v>
      </c>
      <c r="F236" s="31">
        <f t="shared" si="25"/>
        <v>2215.9895193322586</v>
      </c>
      <c r="G236" s="37">
        <f t="shared" si="33"/>
        <v>0.32360000000000005</v>
      </c>
      <c r="H236" s="37">
        <f t="shared" si="32"/>
        <v>0.12120000000000002</v>
      </c>
      <c r="I236" s="36">
        <f t="shared" si="34"/>
        <v>0.22751824027739731</v>
      </c>
      <c r="J236" s="36">
        <f t="shared" si="30"/>
        <v>0.32768175972260261</v>
      </c>
      <c r="K236" s="36">
        <f t="shared" si="26"/>
        <v>1</v>
      </c>
    </row>
    <row r="237" spans="1:11" ht="13.95" customHeight="1">
      <c r="A237" s="14">
        <f t="shared" si="27"/>
        <v>2032</v>
      </c>
      <c r="B237" s="31">
        <f t="shared" si="31"/>
        <v>710.30130648416662</v>
      </c>
      <c r="C237" s="31">
        <f t="shared" si="29"/>
        <v>271.02443401607513</v>
      </c>
      <c r="D237" s="31">
        <v>502.14707601712058</v>
      </c>
      <c r="E237" s="31">
        <v>718.78423128389807</v>
      </c>
      <c r="F237" s="31">
        <f t="shared" si="25"/>
        <v>2202.2570478012603</v>
      </c>
      <c r="G237" s="37">
        <f t="shared" si="33"/>
        <v>0.32253333333333339</v>
      </c>
      <c r="H237" s="37">
        <f t="shared" si="32"/>
        <v>0.12306666666666669</v>
      </c>
      <c r="I237" s="36">
        <f t="shared" si="34"/>
        <v>0.22801474356431992</v>
      </c>
      <c r="J237" s="36">
        <f t="shared" si="30"/>
        <v>0.32638525643568006</v>
      </c>
      <c r="K237" s="36">
        <f t="shared" si="26"/>
        <v>1</v>
      </c>
    </row>
    <row r="238" spans="1:11" ht="13.95" customHeight="1">
      <c r="A238" s="14">
        <f t="shared" si="27"/>
        <v>2033</v>
      </c>
      <c r="B238" s="31">
        <f t="shared" si="31"/>
        <v>703.49215807067981</v>
      </c>
      <c r="C238" s="31">
        <f t="shared" si="29"/>
        <v>273.40197101295183</v>
      </c>
      <c r="D238" s="31">
        <v>500.04122450798116</v>
      </c>
      <c r="E238" s="31">
        <v>711.44755206168315</v>
      </c>
      <c r="F238" s="31">
        <f t="shared" si="25"/>
        <v>2188.3829056532959</v>
      </c>
      <c r="G238" s="37">
        <f t="shared" si="33"/>
        <v>0.32146666666666673</v>
      </c>
      <c r="H238" s="37">
        <f t="shared" si="32"/>
        <v>0.12493333333333335</v>
      </c>
      <c r="I238" s="36">
        <f t="shared" si="34"/>
        <v>0.22849804904626794</v>
      </c>
      <c r="J238" s="36">
        <f t="shared" si="30"/>
        <v>0.3251019509537319</v>
      </c>
      <c r="K238" s="36">
        <f t="shared" si="26"/>
        <v>1</v>
      </c>
    </row>
    <row r="239" spans="1:11" ht="13.95" customHeight="1">
      <c r="A239" s="14">
        <f t="shared" si="27"/>
        <v>2034</v>
      </c>
      <c r="B239" s="31">
        <f t="shared" si="31"/>
        <v>696.67639683618233</v>
      </c>
      <c r="C239" s="31">
        <f t="shared" si="29"/>
        <v>275.71338052068637</v>
      </c>
      <c r="D239" s="31">
        <v>497.86853445917711</v>
      </c>
      <c r="E239" s="31">
        <v>704.13743361523461</v>
      </c>
      <c r="F239" s="31">
        <f t="shared" si="25"/>
        <v>2174.3957454312804</v>
      </c>
      <c r="G239" s="37">
        <f t="shared" si="33"/>
        <v>0.32040000000000007</v>
      </c>
      <c r="H239" s="37">
        <f t="shared" si="32"/>
        <v>0.12680000000000002</v>
      </c>
      <c r="I239" s="36">
        <f t="shared" si="34"/>
        <v>0.22896868498076803</v>
      </c>
      <c r="J239" s="36">
        <f t="shared" si="30"/>
        <v>0.32383131501923196</v>
      </c>
      <c r="K239" s="36">
        <f t="shared" si="26"/>
        <v>1</v>
      </c>
    </row>
    <row r="240" spans="1:11" ht="13.95" customHeight="1">
      <c r="A240" s="14">
        <f t="shared" si="27"/>
        <v>2035</v>
      </c>
      <c r="B240" s="31">
        <f t="shared" si="31"/>
        <v>689.86930237412685</v>
      </c>
      <c r="C240" s="31">
        <f t="shared" si="29"/>
        <v>277.96404041379219</v>
      </c>
      <c r="D240" s="31">
        <v>495.6553351516967</v>
      </c>
      <c r="E240" s="31">
        <v>696.85360506913139</v>
      </c>
      <c r="F240" s="31">
        <f t="shared" si="25"/>
        <v>2160.342283008747</v>
      </c>
      <c r="G240" s="37">
        <f t="shared" si="33"/>
        <v>0.31933333333333341</v>
      </c>
      <c r="H240" s="37">
        <f t="shared" si="32"/>
        <v>0.12866666666666668</v>
      </c>
      <c r="I240" s="36">
        <f t="shared" si="34"/>
        <v>0.22943370550586484</v>
      </c>
      <c r="J240" s="36">
        <f t="shared" si="30"/>
        <v>0.32256629449413493</v>
      </c>
      <c r="K240" s="36">
        <f t="shared" si="26"/>
        <v>0.99999999999999978</v>
      </c>
    </row>
    <row r="241" spans="1:11" ht="13.95" customHeight="1">
      <c r="A241" s="14">
        <f t="shared" si="27"/>
        <v>2036</v>
      </c>
      <c r="B241" s="31">
        <f t="shared" si="31"/>
        <v>683.07321181459838</v>
      </c>
      <c r="C241" s="31">
        <f t="shared" si="29"/>
        <v>280.15445092856794</v>
      </c>
      <c r="D241" s="31">
        <v>493.40491086924874</v>
      </c>
      <c r="E241" s="31">
        <v>689.59662144811546</v>
      </c>
      <c r="F241" s="31">
        <f t="shared" si="25"/>
        <v>2146.2291950605304</v>
      </c>
      <c r="G241" s="37">
        <f t="shared" si="33"/>
        <v>0.31826666666666675</v>
      </c>
      <c r="H241" s="37">
        <f t="shared" si="32"/>
        <v>0.13053333333333333</v>
      </c>
      <c r="I241" s="36">
        <f t="shared" si="34"/>
        <v>0.22989385849600893</v>
      </c>
      <c r="J241" s="36">
        <f t="shared" si="30"/>
        <v>0.32130614150399095</v>
      </c>
      <c r="K241" s="36">
        <f t="shared" si="26"/>
        <v>1</v>
      </c>
    </row>
    <row r="242" spans="1:11" ht="13.95" customHeight="1">
      <c r="A242" s="14">
        <f t="shared" si="27"/>
        <v>2037</v>
      </c>
      <c r="B242" s="31">
        <f t="shared" si="31"/>
        <v>676.29297480328341</v>
      </c>
      <c r="C242" s="31">
        <f t="shared" si="29"/>
        <v>282.28622277413206</v>
      </c>
      <c r="D242" s="31">
        <v>491.1333933130806</v>
      </c>
      <c r="E242" s="31">
        <v>682.3585780984173</v>
      </c>
      <c r="F242" s="31">
        <f t="shared" si="25"/>
        <v>2132.0711689889135</v>
      </c>
      <c r="G242" s="37">
        <f t="shared" si="33"/>
        <v>0.31720000000000009</v>
      </c>
      <c r="H242" s="37">
        <f t="shared" si="32"/>
        <v>0.13239999999999999</v>
      </c>
      <c r="I242" s="36">
        <f t="shared" si="34"/>
        <v>0.23035506527954669</v>
      </c>
      <c r="J242" s="36">
        <f t="shared" si="30"/>
        <v>0.32004493472045326</v>
      </c>
      <c r="K242" s="36">
        <f t="shared" si="26"/>
        <v>1</v>
      </c>
    </row>
    <row r="243" spans="1:11" ht="13.95" customHeight="1">
      <c r="A243" s="14">
        <f t="shared" si="27"/>
        <v>2038</v>
      </c>
      <c r="B243" s="31">
        <f t="shared" si="31"/>
        <v>669.52919459734289</v>
      </c>
      <c r="C243" s="31">
        <f t="shared" si="29"/>
        <v>284.35929943463685</v>
      </c>
      <c r="D243" s="31">
        <v>488.83790172698883</v>
      </c>
      <c r="E243" s="31">
        <v>675.14326239373941</v>
      </c>
      <c r="F243" s="31">
        <f t="shared" si="25"/>
        <v>2117.8696581527079</v>
      </c>
      <c r="G243" s="37">
        <f t="shared" si="33"/>
        <v>0.31613333333333343</v>
      </c>
      <c r="H243" s="37">
        <f t="shared" si="32"/>
        <v>0.13426666666666665</v>
      </c>
      <c r="I243" s="36">
        <f t="shared" si="34"/>
        <v>0.23081585773950469</v>
      </c>
      <c r="J243" s="36">
        <f t="shared" si="30"/>
        <v>0.31878414226049528</v>
      </c>
      <c r="K243" s="36">
        <f t="shared" si="26"/>
        <v>1</v>
      </c>
    </row>
    <row r="244" spans="1:11" ht="13.95" customHeight="1">
      <c r="A244" s="14">
        <f t="shared" si="27"/>
        <v>2039</v>
      </c>
      <c r="B244" s="31">
        <f t="shared" si="31"/>
        <v>662.77421931178958</v>
      </c>
      <c r="C244" s="31">
        <f t="shared" si="29"/>
        <v>286.370071061082</v>
      </c>
      <c r="D244" s="31">
        <v>486.5167166988976</v>
      </c>
      <c r="E244" s="31">
        <v>667.93892726526815</v>
      </c>
      <c r="F244" s="31">
        <f t="shared" si="25"/>
        <v>2103.5999343370377</v>
      </c>
      <c r="G244" s="37">
        <f t="shared" si="33"/>
        <v>0.31506666666666677</v>
      </c>
      <c r="H244" s="37">
        <f t="shared" si="32"/>
        <v>0.1361333333333333</v>
      </c>
      <c r="I244" s="36">
        <f t="shared" si="34"/>
        <v>0.23127815738985863</v>
      </c>
      <c r="J244" s="36">
        <f t="shared" si="30"/>
        <v>0.31752184261014116</v>
      </c>
      <c r="K244" s="36">
        <f t="shared" si="26"/>
        <v>0.99999999999999978</v>
      </c>
    </row>
    <row r="245" spans="1:11" ht="13.95" customHeight="1">
      <c r="A245" s="14">
        <f t="shared" si="27"/>
        <v>2040</v>
      </c>
      <c r="B245" s="31">
        <f t="shared" si="31"/>
        <v>656.02113179736557</v>
      </c>
      <c r="C245" s="31">
        <f t="shared" si="29"/>
        <v>288.3150197071223</v>
      </c>
      <c r="D245" s="31">
        <v>484.16774326627313</v>
      </c>
      <c r="E245" s="31">
        <v>660.73537846925649</v>
      </c>
      <c r="F245" s="31">
        <f t="shared" si="25"/>
        <v>2089.2392732400176</v>
      </c>
      <c r="G245" s="37">
        <f t="shared" si="33"/>
        <v>0.31400000000000011</v>
      </c>
      <c r="H245" s="37">
        <f t="shared" si="32"/>
        <v>0.13799999999999996</v>
      </c>
      <c r="I245" s="36">
        <f t="shared" si="34"/>
        <v>0.23174355827392618</v>
      </c>
      <c r="J245" s="36">
        <f t="shared" si="30"/>
        <v>0.31625644172607392</v>
      </c>
      <c r="K245" s="36">
        <f t="shared" si="26"/>
        <v>1</v>
      </c>
    </row>
    <row r="246" spans="1:11" ht="13.95" customHeight="1">
      <c r="A246" s="14">
        <f t="shared" si="27"/>
        <v>2041</v>
      </c>
      <c r="B246" s="31">
        <f t="shared" si="31"/>
        <v>649.2677755085565</v>
      </c>
      <c r="C246" s="31">
        <f t="shared" si="29"/>
        <v>290.19254218511941</v>
      </c>
      <c r="D246" s="31">
        <v>481.78656662175837</v>
      </c>
      <c r="E246" s="31">
        <v>653.53296924833739</v>
      </c>
      <c r="F246" s="31">
        <f t="shared" si="25"/>
        <v>2074.7798535637717</v>
      </c>
      <c r="G246" s="37">
        <f t="shared" si="33"/>
        <v>0.31293333333333345</v>
      </c>
      <c r="H246" s="37">
        <f t="shared" si="32"/>
        <v>0.13986666666666661</v>
      </c>
      <c r="I246" s="36">
        <f t="shared" si="34"/>
        <v>0.23221093350902342</v>
      </c>
      <c r="J246" s="36">
        <f t="shared" si="30"/>
        <v>0.31498906649097652</v>
      </c>
      <c r="K246" s="36">
        <f t="shared" si="26"/>
        <v>1</v>
      </c>
    </row>
    <row r="247" spans="1:11" ht="13.95" customHeight="1">
      <c r="A247" s="14">
        <f t="shared" si="27"/>
        <v>2042</v>
      </c>
      <c r="B247" s="31">
        <f t="shared" si="31"/>
        <v>642.51248498765369</v>
      </c>
      <c r="C247" s="31">
        <f t="shared" si="29"/>
        <v>292.00118492598347</v>
      </c>
      <c r="D247" s="31">
        <v>479.36698403765564</v>
      </c>
      <c r="E247" s="31">
        <v>646.33466772780139</v>
      </c>
      <c r="F247" s="31">
        <f t="shared" si="25"/>
        <v>2060.2153216790939</v>
      </c>
      <c r="G247" s="37">
        <f t="shared" si="33"/>
        <v>0.31186666666666679</v>
      </c>
      <c r="H247" s="37">
        <f t="shared" si="32"/>
        <v>0.14173333333333327</v>
      </c>
      <c r="I247" s="36">
        <f t="shared" si="34"/>
        <v>0.23267809873725587</v>
      </c>
      <c r="J247" s="36">
        <f t="shared" si="30"/>
        <v>0.31372190126274413</v>
      </c>
      <c r="K247" s="36">
        <f t="shared" si="26"/>
        <v>1</v>
      </c>
    </row>
    <row r="248" spans="1:11" ht="13.95" customHeight="1">
      <c r="A248" s="14">
        <f t="shared" si="27"/>
        <v>2043</v>
      </c>
      <c r="B248" s="31">
        <f t="shared" si="31"/>
        <v>635.75537149851493</v>
      </c>
      <c r="C248" s="31">
        <f t="shared" si="29"/>
        <v>293.74025529982845</v>
      </c>
      <c r="D248" s="31">
        <v>476.90407932825883</v>
      </c>
      <c r="E248" s="31">
        <v>639.14524721482212</v>
      </c>
      <c r="F248" s="31">
        <f t="shared" si="25"/>
        <v>2045.5449533414244</v>
      </c>
      <c r="G248" s="37">
        <f t="shared" si="33"/>
        <v>0.31080000000000013</v>
      </c>
      <c r="H248" s="37">
        <f t="shared" si="32"/>
        <v>0.14359999999999992</v>
      </c>
      <c r="I248" s="36">
        <f t="shared" si="34"/>
        <v>0.23314280067481763</v>
      </c>
      <c r="J248" s="36">
        <f t="shared" si="30"/>
        <v>0.31245719932518223</v>
      </c>
      <c r="K248" s="36">
        <f t="shared" si="26"/>
        <v>0.99999999999999989</v>
      </c>
    </row>
    <row r="249" spans="1:11" ht="13.95" customHeight="1">
      <c r="A249" s="14">
        <f t="shared" si="27"/>
        <v>2044</v>
      </c>
      <c r="B249" s="31">
        <f t="shared" si="31"/>
        <v>628.99779180722328</v>
      </c>
      <c r="C249" s="31">
        <f t="shared" si="29"/>
        <v>295.40963876955658</v>
      </c>
      <c r="D249" s="31">
        <v>474.39224812897237</v>
      </c>
      <c r="E249" s="31">
        <v>631.97235683198892</v>
      </c>
      <c r="F249" s="31">
        <f t="shared" si="25"/>
        <v>2030.7720355377412</v>
      </c>
      <c r="G249" s="37">
        <f t="shared" si="33"/>
        <v>0.30973333333333347</v>
      </c>
      <c r="H249" s="37">
        <f t="shared" si="32"/>
        <v>0.14546666666666658</v>
      </c>
      <c r="I249" s="36">
        <f t="shared" si="34"/>
        <v>0.23360192076081795</v>
      </c>
      <c r="J249" s="36">
        <f t="shared" si="30"/>
        <v>0.31119807923918197</v>
      </c>
      <c r="K249" s="36">
        <f t="shared" si="26"/>
        <v>1</v>
      </c>
    </row>
    <row r="250" spans="1:11" ht="13.95" customHeight="1">
      <c r="A250" s="14">
        <f t="shared" si="27"/>
        <v>2045</v>
      </c>
      <c r="B250" s="31">
        <f t="shared" si="31"/>
        <v>622.24520354000936</v>
      </c>
      <c r="C250" s="31">
        <f t="shared" si="29"/>
        <v>297.01120946510127</v>
      </c>
      <c r="D250" s="31">
        <v>471.83346979202219</v>
      </c>
      <c r="E250" s="31">
        <v>624.82330361758329</v>
      </c>
      <c r="F250" s="31">
        <f t="shared" si="25"/>
        <v>2015.9131864147162</v>
      </c>
      <c r="G250" s="37">
        <f t="shared" si="33"/>
        <v>0.30866666666666681</v>
      </c>
      <c r="H250" s="37">
        <f t="shared" si="32"/>
        <v>0.14733333333333323</v>
      </c>
      <c r="I250" s="36">
        <f t="shared" si="34"/>
        <v>0.23405445877913714</v>
      </c>
      <c r="J250" s="36">
        <f t="shared" si="30"/>
        <v>0.30994554122086282</v>
      </c>
      <c r="K250" s="36">
        <f t="shared" si="26"/>
        <v>1</v>
      </c>
    </row>
    <row r="251" spans="1:11" ht="13.95" customHeight="1">
      <c r="A251" s="14">
        <f t="shared" si="27"/>
        <v>2046</v>
      </c>
      <c r="B251" s="31">
        <f t="shared" si="31"/>
        <v>615.4931278722014</v>
      </c>
      <c r="C251" s="31">
        <f t="shared" si="29"/>
        <v>298.54218035933786</v>
      </c>
      <c r="D251" s="31">
        <v>469.22977055310156</v>
      </c>
      <c r="E251" s="31">
        <v>617.68787268545361</v>
      </c>
      <c r="F251" s="31">
        <f t="shared" si="25"/>
        <v>2000.9529514700944</v>
      </c>
      <c r="G251" s="37">
        <f t="shared" si="33"/>
        <v>0.30760000000000015</v>
      </c>
      <c r="H251" s="37">
        <f t="shared" si="32"/>
        <v>0.14919999999999989</v>
      </c>
      <c r="I251" s="36">
        <f t="shared" si="34"/>
        <v>0.23450315021568088</v>
      </c>
      <c r="J251" s="36">
        <f t="shared" si="30"/>
        <v>0.30869684978431905</v>
      </c>
      <c r="K251" s="36">
        <f t="shared" si="26"/>
        <v>1</v>
      </c>
    </row>
    <row r="252" spans="1:11" ht="13.95" customHeight="1">
      <c r="A252" s="14">
        <f t="shared" si="27"/>
        <v>2047</v>
      </c>
      <c r="B252" s="31">
        <f t="shared" si="31"/>
        <v>608.73938422709045</v>
      </c>
      <c r="C252" s="31">
        <f t="shared" si="29"/>
        <v>300.00074916454662</v>
      </c>
      <c r="D252" s="31">
        <v>466.57476179520523</v>
      </c>
      <c r="E252" s="31">
        <v>610.56826344872798</v>
      </c>
      <c r="F252" s="31">
        <f t="shared" si="25"/>
        <v>1985.8831586355702</v>
      </c>
      <c r="G252" s="37">
        <f t="shared" si="33"/>
        <v>0.30653333333333349</v>
      </c>
      <c r="H252" s="37">
        <f t="shared" si="32"/>
        <v>0.15106666666666654</v>
      </c>
      <c r="I252" s="36">
        <f t="shared" si="34"/>
        <v>0.23494572667395605</v>
      </c>
      <c r="J252" s="36">
        <f t="shared" si="30"/>
        <v>0.30745427332604386</v>
      </c>
      <c r="K252" s="36">
        <f t="shared" si="26"/>
        <v>1</v>
      </c>
    </row>
    <row r="253" spans="1:11" ht="13.95" customHeight="1">
      <c r="A253" s="14">
        <f t="shared" si="27"/>
        <v>2048</v>
      </c>
      <c r="B253" s="31">
        <f t="shared" si="31"/>
        <v>601.97771229971329</v>
      </c>
      <c r="C253" s="31">
        <f t="shared" si="29"/>
        <v>301.38299258305113</v>
      </c>
      <c r="D253" s="31">
        <v>463.8692328513456</v>
      </c>
      <c r="E253" s="31">
        <v>603.452228240507</v>
      </c>
      <c r="F253" s="31">
        <f t="shared" si="25"/>
        <v>1970.682165974617</v>
      </c>
      <c r="G253" s="37">
        <f t="shared" si="33"/>
        <v>0.30546666666666683</v>
      </c>
      <c r="H253" s="37">
        <f t="shared" si="32"/>
        <v>0.1529333333333332</v>
      </c>
      <c r="I253" s="36">
        <f t="shared" si="34"/>
        <v>0.23538510717781594</v>
      </c>
      <c r="J253" s="36">
        <f t="shared" si="30"/>
        <v>0.30621489282218411</v>
      </c>
      <c r="K253" s="36">
        <f t="shared" si="26"/>
        <v>1</v>
      </c>
    </row>
    <row r="254" spans="1:11" ht="13.95" customHeight="1">
      <c r="A254" s="14">
        <f t="shared" si="27"/>
        <v>2049</v>
      </c>
      <c r="B254" s="31">
        <f t="shared" si="31"/>
        <v>595.20837519626127</v>
      </c>
      <c r="C254" s="31">
        <f t="shared" si="29"/>
        <v>302.6880961904767</v>
      </c>
      <c r="D254" s="31">
        <v>461.11615053476697</v>
      </c>
      <c r="E254" s="31">
        <v>596.33683667330763</v>
      </c>
      <c r="F254" s="31">
        <f t="shared" si="25"/>
        <v>1955.3494585948124</v>
      </c>
      <c r="G254" s="37">
        <f t="shared" si="33"/>
        <v>0.30440000000000017</v>
      </c>
      <c r="H254" s="37">
        <f t="shared" si="32"/>
        <v>0.15479999999999985</v>
      </c>
      <c r="I254" s="36">
        <f t="shared" si="34"/>
        <v>0.23582288501316911</v>
      </c>
      <c r="J254" s="36">
        <f t="shared" si="30"/>
        <v>0.30497711498683089</v>
      </c>
      <c r="K254" s="36">
        <f t="shared" si="26"/>
        <v>1</v>
      </c>
    </row>
    <row r="255" spans="1:11" ht="13.95" customHeight="1">
      <c r="A255" s="14">
        <f t="shared" si="27"/>
        <v>2050</v>
      </c>
      <c r="B255" s="31">
        <f t="shared" si="31"/>
        <v>588.44320073547487</v>
      </c>
      <c r="C255" s="31">
        <f t="shared" si="29"/>
        <v>303.92121356667337</v>
      </c>
      <c r="D255" s="31">
        <v>458.31553620746104</v>
      </c>
      <c r="E255" s="31">
        <v>589.24268927766957</v>
      </c>
      <c r="F255" s="31">
        <f t="shared" si="25"/>
        <v>1939.9226397872787</v>
      </c>
      <c r="G255" s="37">
        <f t="shared" si="33"/>
        <v>0.30333333333333351</v>
      </c>
      <c r="H255" s="37">
        <f t="shared" si="32"/>
        <v>0.15666666666666651</v>
      </c>
      <c r="I255" s="36">
        <f t="shared" si="34"/>
        <v>0.2362545427366719</v>
      </c>
      <c r="J255" s="36">
        <f t="shared" si="30"/>
        <v>0.30374545726332813</v>
      </c>
      <c r="K255" s="36">
        <f t="shared" si="26"/>
        <v>1</v>
      </c>
    </row>
    <row r="256" spans="1:11" ht="13.95" customHeight="1">
      <c r="A256" s="14">
        <f t="shared" si="27"/>
        <v>2051</v>
      </c>
      <c r="B256" s="31">
        <f t="shared" si="31"/>
        <v>584.71947350200037</v>
      </c>
      <c r="C256" s="31">
        <f t="shared" si="29"/>
        <v>306.6746599002546</v>
      </c>
      <c r="D256" s="31">
        <v>457.87689219016664</v>
      </c>
      <c r="E256" s="31">
        <v>585.17804863122171</v>
      </c>
      <c r="F256" s="31">
        <f t="shared" si="25"/>
        <v>1934.4490742236435</v>
      </c>
      <c r="G256" s="37">
        <f t="shared" si="33"/>
        <v>0.30226666666666685</v>
      </c>
      <c r="H256" s="37">
        <f t="shared" si="32"/>
        <v>0.15853333333333317</v>
      </c>
      <c r="I256" s="36">
        <f t="shared" si="34"/>
        <v>0.23669627610844568</v>
      </c>
      <c r="J256" s="36">
        <f t="shared" si="30"/>
        <v>0.30250372389155428</v>
      </c>
      <c r="K256" s="36">
        <f t="shared" si="26"/>
        <v>1</v>
      </c>
    </row>
    <row r="257" spans="1:11" ht="13.95" customHeight="1">
      <c r="A257" s="14">
        <f t="shared" si="27"/>
        <v>2052</v>
      </c>
      <c r="B257" s="31">
        <f t="shared" si="31"/>
        <v>580.95039560412488</v>
      </c>
      <c r="C257" s="31">
        <f t="shared" si="29"/>
        <v>309.3773023071098</v>
      </c>
      <c r="D257" s="31">
        <v>457.37339936240818</v>
      </c>
      <c r="E257" s="31">
        <v>581.08507671083441</v>
      </c>
      <c r="F257" s="31">
        <f t="shared" si="25"/>
        <v>1928.7861739844775</v>
      </c>
      <c r="G257" s="37">
        <f t="shared" si="33"/>
        <v>0.30120000000000019</v>
      </c>
      <c r="H257" s="37">
        <f t="shared" si="32"/>
        <v>0.16039999999999982</v>
      </c>
      <c r="I257" s="36">
        <f t="shared" si="34"/>
        <v>0.2371301731272619</v>
      </c>
      <c r="J257" s="36">
        <f t="shared" si="30"/>
        <v>0.30126982687273812</v>
      </c>
      <c r="K257" s="36">
        <f t="shared" si="26"/>
        <v>1</v>
      </c>
    </row>
    <row r="258" spans="1:11" ht="13.95" customHeight="1">
      <c r="A258" s="14">
        <f t="shared" si="27"/>
        <v>2053</v>
      </c>
      <c r="B258" s="31">
        <f t="shared" si="31"/>
        <v>577.13359492098243</v>
      </c>
      <c r="C258" s="31">
        <f t="shared" si="29"/>
        <v>312.02647046594149</v>
      </c>
      <c r="D258" s="31">
        <v>456.80236220120895</v>
      </c>
      <c r="E258" s="31">
        <v>576.96158925210034</v>
      </c>
      <c r="F258" s="31">
        <f t="shared" si="25"/>
        <v>1922.9240168402332</v>
      </c>
      <c r="G258" s="37">
        <f t="shared" si="33"/>
        <v>0.30013333333333353</v>
      </c>
      <c r="H258" s="37">
        <f t="shared" si="32"/>
        <v>0.16226666666666648</v>
      </c>
      <c r="I258" s="36">
        <f t="shared" si="34"/>
        <v>0.23755611672677054</v>
      </c>
      <c r="J258" s="36">
        <f t="shared" si="30"/>
        <v>0.30004388327322939</v>
      </c>
      <c r="K258" s="36">
        <f t="shared" si="26"/>
        <v>1</v>
      </c>
    </row>
    <row r="259" spans="1:11" ht="13.95" customHeight="1">
      <c r="A259" s="14">
        <f t="shared" si="27"/>
        <v>2054</v>
      </c>
      <c r="B259" s="31">
        <f t="shared" si="31"/>
        <v>573.27000943715097</v>
      </c>
      <c r="C259" s="31">
        <f t="shared" si="29"/>
        <v>314.62121338258208</v>
      </c>
      <c r="D259" s="31">
        <v>456.16367165813142</v>
      </c>
      <c r="E259" s="31">
        <v>572.80871264591133</v>
      </c>
      <c r="F259" s="31">
        <f t="shared" si="25"/>
        <v>1916.8636071237756</v>
      </c>
      <c r="G259" s="37">
        <f t="shared" si="33"/>
        <v>0.29906666666666687</v>
      </c>
      <c r="H259" s="37">
        <f t="shared" si="32"/>
        <v>0.16413333333333313</v>
      </c>
      <c r="I259" s="36">
        <f t="shared" si="34"/>
        <v>0.23797398519271695</v>
      </c>
      <c r="J259" s="36">
        <f t="shared" si="30"/>
        <v>0.29882601480728305</v>
      </c>
      <c r="K259" s="36">
        <f t="shared" si="26"/>
        <v>1</v>
      </c>
    </row>
    <row r="260" spans="1:11" ht="13.95" customHeight="1">
      <c r="A260" s="14">
        <f t="shared" si="27"/>
        <v>2055</v>
      </c>
      <c r="B260" s="31">
        <f t="shared" si="31"/>
        <v>569.36100089617707</v>
      </c>
      <c r="C260" s="31">
        <f t="shared" si="29"/>
        <v>317.16082600256783</v>
      </c>
      <c r="D260" s="31">
        <v>455.4589152417218</v>
      </c>
      <c r="E260" s="31">
        <v>568.626643417173</v>
      </c>
      <c r="F260" s="31">
        <f t="shared" si="25"/>
        <v>1910.6073855576396</v>
      </c>
      <c r="G260" s="37">
        <f t="shared" si="33"/>
        <v>0.29800000000000021</v>
      </c>
      <c r="H260" s="37">
        <f t="shared" si="32"/>
        <v>0.16599999999999979</v>
      </c>
      <c r="I260" s="36">
        <f t="shared" si="34"/>
        <v>0.23838435812849598</v>
      </c>
      <c r="J260" s="36">
        <f t="shared" si="30"/>
        <v>0.29761564187150397</v>
      </c>
      <c r="K260" s="36">
        <f t="shared" si="26"/>
        <v>1</v>
      </c>
    </row>
    <row r="261" spans="1:11" ht="13.95" customHeight="1">
      <c r="A261" s="14">
        <f t="shared" si="27"/>
        <v>2056</v>
      </c>
      <c r="B261" s="31">
        <f t="shared" si="31"/>
        <v>565.40724946268597</v>
      </c>
      <c r="C261" s="31">
        <f t="shared" si="29"/>
        <v>319.64424206264943</v>
      </c>
      <c r="D261" s="31">
        <v>454.68775609794466</v>
      </c>
      <c r="E261" s="31">
        <v>564.41628491831966</v>
      </c>
      <c r="F261" s="31">
        <f t="shared" ref="F261:F304" si="35">SUM(B261:E261)</f>
        <v>1904.1555325415998</v>
      </c>
      <c r="G261" s="37">
        <f t="shared" si="33"/>
        <v>0.29693333333333355</v>
      </c>
      <c r="H261" s="37">
        <f t="shared" si="32"/>
        <v>0.16786666666666644</v>
      </c>
      <c r="I261" s="36">
        <f t="shared" si="34"/>
        <v>0.23878708872643584</v>
      </c>
      <c r="J261" s="36">
        <f t="shared" si="30"/>
        <v>0.29641291127356428</v>
      </c>
      <c r="K261" s="36">
        <f t="shared" ref="K261:K305" si="36">SUM(G261:J261)</f>
        <v>1</v>
      </c>
    </row>
    <row r="262" spans="1:11" ht="13.95" customHeight="1">
      <c r="A262" s="14">
        <f t="shared" ref="A262:A305" si="37">A261+1</f>
        <v>2057</v>
      </c>
      <c r="B262" s="31">
        <f t="shared" si="31"/>
        <v>561.40742180258803</v>
      </c>
      <c r="C262" s="31">
        <f t="shared" si="29"/>
        <v>322.06924198048358</v>
      </c>
      <c r="D262" s="31">
        <v>453.84928864355015</v>
      </c>
      <c r="E262" s="31">
        <v>560.17547322430528</v>
      </c>
      <c r="F262" s="31">
        <f t="shared" si="35"/>
        <v>1897.5014256509271</v>
      </c>
      <c r="G262" s="37">
        <f t="shared" si="33"/>
        <v>0.29586666666666689</v>
      </c>
      <c r="H262" s="37">
        <f t="shared" si="32"/>
        <v>0.1697333333333331</v>
      </c>
      <c r="I262" s="36">
        <f t="shared" si="34"/>
        <v>0.23918258110813262</v>
      </c>
      <c r="J262" s="36">
        <f t="shared" si="30"/>
        <v>0.29521741889186737</v>
      </c>
      <c r="K262" s="36">
        <f t="shared" si="36"/>
        <v>1</v>
      </c>
    </row>
    <row r="263" spans="1:11" ht="13.95" customHeight="1">
      <c r="A263" s="14">
        <f t="shared" si="37"/>
        <v>2058</v>
      </c>
      <c r="B263" s="31">
        <f t="shared" si="31"/>
        <v>557.36027858134219</v>
      </c>
      <c r="C263" s="31">
        <f t="shared" si="29"/>
        <v>324.43359499510893</v>
      </c>
      <c r="D263" s="31">
        <v>452.94201782685542</v>
      </c>
      <c r="E263" s="31">
        <v>555.90277406935911</v>
      </c>
      <c r="F263" s="31">
        <f t="shared" si="35"/>
        <v>1890.6386654726657</v>
      </c>
      <c r="G263" s="37">
        <f t="shared" si="33"/>
        <v>0.29480000000000023</v>
      </c>
      <c r="H263" s="37">
        <f t="shared" si="32"/>
        <v>0.17159999999999975</v>
      </c>
      <c r="I263" s="36">
        <f t="shared" si="34"/>
        <v>0.2395709059052902</v>
      </c>
      <c r="J263" s="36">
        <f t="shared" si="30"/>
        <v>0.2940290940947099</v>
      </c>
      <c r="K263" s="36">
        <f t="shared" si="36"/>
        <v>1</v>
      </c>
    </row>
    <row r="264" spans="1:11" ht="13.95" customHeight="1">
      <c r="A264" s="14">
        <f t="shared" si="37"/>
        <v>2059</v>
      </c>
      <c r="B264" s="31">
        <f t="shared" si="31"/>
        <v>553.26740212244113</v>
      </c>
      <c r="C264" s="31">
        <f t="shared" si="29"/>
        <v>326.73667279223525</v>
      </c>
      <c r="D264" s="31">
        <v>451.96706102695811</v>
      </c>
      <c r="E264" s="31">
        <v>551.59922988601181</v>
      </c>
      <c r="F264" s="31">
        <f t="shared" si="35"/>
        <v>1883.5703658276461</v>
      </c>
      <c r="G264" s="37">
        <f t="shared" si="33"/>
        <v>0.29373333333333357</v>
      </c>
      <c r="H264" s="37">
        <f t="shared" si="32"/>
        <v>0.17346666666666641</v>
      </c>
      <c r="I264" s="36">
        <f t="shared" si="34"/>
        <v>0.23995231037114051</v>
      </c>
      <c r="J264" s="36">
        <f t="shared" si="30"/>
        <v>0.29284768962885943</v>
      </c>
      <c r="K264" s="36">
        <f t="shared" si="36"/>
        <v>0.99999999999999989</v>
      </c>
    </row>
    <row r="265" spans="1:11" ht="13.95" customHeight="1">
      <c r="A265" s="14">
        <f t="shared" si="37"/>
        <v>2060</v>
      </c>
      <c r="B265" s="31">
        <f t="shared" si="31"/>
        <v>549.12994264811016</v>
      </c>
      <c r="C265" s="31">
        <f t="shared" si="29"/>
        <v>328.97761939966432</v>
      </c>
      <c r="D265" s="31">
        <v>450.92526064980967</v>
      </c>
      <c r="E265" s="31">
        <v>547.26538680620774</v>
      </c>
      <c r="F265" s="31">
        <f t="shared" si="35"/>
        <v>1876.2982095037919</v>
      </c>
      <c r="G265" s="37">
        <f t="shared" si="33"/>
        <v>0.29266666666666691</v>
      </c>
      <c r="H265" s="37">
        <f t="shared" si="32"/>
        <v>0.17533333333333306</v>
      </c>
      <c r="I265" s="36">
        <f t="shared" si="34"/>
        <v>0.24032707507036521</v>
      </c>
      <c r="J265" s="36">
        <f t="shared" si="30"/>
        <v>0.29167292492963481</v>
      </c>
      <c r="K265" s="36">
        <f t="shared" si="36"/>
        <v>1</v>
      </c>
    </row>
    <row r="266" spans="1:11" ht="13.95" customHeight="1">
      <c r="A266" s="14">
        <f t="shared" si="37"/>
        <v>2061</v>
      </c>
      <c r="B266" s="31">
        <f t="shared" si="31"/>
        <v>544.94640649462065</v>
      </c>
      <c r="C266" s="31">
        <f t="shared" si="29"/>
        <v>331.15398913184686</v>
      </c>
      <c r="D266" s="31">
        <v>449.81445434377696</v>
      </c>
      <c r="E266" s="31">
        <v>542.89998711693011</v>
      </c>
      <c r="F266" s="31">
        <f t="shared" si="35"/>
        <v>1868.8148370871745</v>
      </c>
      <c r="G266" s="37">
        <f t="shared" si="33"/>
        <v>0.29160000000000025</v>
      </c>
      <c r="H266" s="37">
        <f t="shared" si="32"/>
        <v>0.17719999999999972</v>
      </c>
      <c r="I266" s="36">
        <f t="shared" si="34"/>
        <v>0.24069503592173935</v>
      </c>
      <c r="J266" s="36">
        <f t="shared" si="30"/>
        <v>0.2905049640782606</v>
      </c>
      <c r="K266" s="36">
        <f t="shared" si="36"/>
        <v>1</v>
      </c>
    </row>
    <row r="267" spans="1:11" ht="13.95" customHeight="1">
      <c r="A267" s="14">
        <f t="shared" si="37"/>
        <v>2062</v>
      </c>
      <c r="B267" s="31">
        <f t="shared" si="31"/>
        <v>540.71771624465009</v>
      </c>
      <c r="C267" s="31">
        <f t="shared" si="29"/>
        <v>333.26475122375552</v>
      </c>
      <c r="D267" s="31">
        <v>448.63501177475348</v>
      </c>
      <c r="E267" s="31">
        <v>538.50361843232167</v>
      </c>
      <c r="F267" s="31">
        <f t="shared" si="35"/>
        <v>1861.1210976754808</v>
      </c>
      <c r="G267" s="37">
        <f t="shared" si="33"/>
        <v>0.29053333333333359</v>
      </c>
      <c r="H267" s="37">
        <f t="shared" si="32"/>
        <v>0.17906666666666637</v>
      </c>
      <c r="I267" s="36">
        <f t="shared" si="34"/>
        <v>0.24105632477923847</v>
      </c>
      <c r="J267" s="36">
        <f t="shared" si="30"/>
        <v>0.2893436752207616</v>
      </c>
      <c r="K267" s="36">
        <f t="shared" si="36"/>
        <v>1</v>
      </c>
    </row>
    <row r="268" spans="1:11" ht="13.95" customHeight="1">
      <c r="A268" s="14">
        <f t="shared" si="37"/>
        <v>2063</v>
      </c>
      <c r="B268" s="31">
        <f t="shared" si="31"/>
        <v>536.44457335284824</v>
      </c>
      <c r="C268" s="31">
        <f t="shared" si="29"/>
        <v>335.30874529701208</v>
      </c>
      <c r="D268" s="31">
        <v>447.3866008745677</v>
      </c>
      <c r="E268" s="31">
        <v>534.07716944211211</v>
      </c>
      <c r="F268" s="31">
        <f t="shared" si="35"/>
        <v>1853.2170889665401</v>
      </c>
      <c r="G268" s="37">
        <f t="shared" si="33"/>
        <v>0.28946666666666693</v>
      </c>
      <c r="H268" s="37">
        <f t="shared" si="32"/>
        <v>0.18093333333333303</v>
      </c>
      <c r="I268" s="36">
        <f t="shared" si="34"/>
        <v>0.24141078966849805</v>
      </c>
      <c r="J268" s="36">
        <f t="shared" si="30"/>
        <v>0.28818921033150197</v>
      </c>
      <c r="K268" s="36">
        <f t="shared" si="36"/>
        <v>1</v>
      </c>
    </row>
    <row r="269" spans="1:11" ht="13.95" customHeight="1">
      <c r="A269" s="14">
        <f t="shared" si="37"/>
        <v>2064</v>
      </c>
      <c r="B269" s="31">
        <f t="shared" si="31"/>
        <v>532.12678921544841</v>
      </c>
      <c r="C269" s="31">
        <f t="shared" si="29"/>
        <v>337.28424781062319</v>
      </c>
      <c r="D269" s="31">
        <v>446.06937259400485</v>
      </c>
      <c r="E269" s="31">
        <v>529.61941428924399</v>
      </c>
      <c r="F269" s="31">
        <f t="shared" si="35"/>
        <v>1845.0998239093205</v>
      </c>
      <c r="G269" s="37">
        <f t="shared" si="33"/>
        <v>0.28840000000000027</v>
      </c>
      <c r="H269" s="37">
        <f t="shared" si="32"/>
        <v>0.18279999999999968</v>
      </c>
      <c r="I269" s="36">
        <f t="shared" si="34"/>
        <v>0.24175893727467371</v>
      </c>
      <c r="J269" s="36">
        <f t="shared" si="30"/>
        <v>0.28704106272532648</v>
      </c>
      <c r="K269" s="36">
        <f t="shared" si="36"/>
        <v>1</v>
      </c>
    </row>
    <row r="270" spans="1:11" ht="13.95" customHeight="1">
      <c r="A270" s="14">
        <f t="shared" si="37"/>
        <v>2065</v>
      </c>
      <c r="B270" s="31">
        <f t="shared" si="31"/>
        <v>527.76580715378407</v>
      </c>
      <c r="C270" s="31">
        <f t="shared" si="29"/>
        <v>339.19055355359114</v>
      </c>
      <c r="D270" s="31">
        <v>444.68363315767078</v>
      </c>
      <c r="E270" s="31">
        <v>525.13195678617285</v>
      </c>
      <c r="F270" s="31">
        <f t="shared" si="35"/>
        <v>1836.771950651219</v>
      </c>
      <c r="G270" s="37">
        <f t="shared" si="33"/>
        <v>0.28733333333333361</v>
      </c>
      <c r="H270" s="37">
        <f t="shared" si="32"/>
        <v>0.18466666666666634</v>
      </c>
      <c r="I270" s="36">
        <f t="shared" si="34"/>
        <v>0.24210062278009542</v>
      </c>
      <c r="J270" s="36">
        <f t="shared" si="30"/>
        <v>0.2858993772199046</v>
      </c>
      <c r="K270" s="36">
        <f t="shared" si="36"/>
        <v>1</v>
      </c>
    </row>
    <row r="271" spans="1:11" ht="13.95" customHeight="1">
      <c r="A271" s="14">
        <f t="shared" si="37"/>
        <v>2066</v>
      </c>
      <c r="B271" s="31">
        <f t="shared" si="31"/>
        <v>523.36158722974255</v>
      </c>
      <c r="C271" s="31">
        <f t="shared" si="29"/>
        <v>341.0260179480241</v>
      </c>
      <c r="D271" s="31">
        <v>443.2286126294955</v>
      </c>
      <c r="E271" s="31">
        <v>520.61475761102633</v>
      </c>
      <c r="F271" s="31">
        <f t="shared" si="35"/>
        <v>1828.2309754182886</v>
      </c>
      <c r="G271" s="37">
        <f t="shared" si="33"/>
        <v>0.28626666666666695</v>
      </c>
      <c r="H271" s="37">
        <f t="shared" si="32"/>
        <v>0.186533333333333</v>
      </c>
      <c r="I271" s="36">
        <f t="shared" si="34"/>
        <v>0.2424357855156061</v>
      </c>
      <c r="J271" s="36">
        <f t="shared" si="30"/>
        <v>0.28476421448439404</v>
      </c>
      <c r="K271" s="36">
        <f t="shared" si="36"/>
        <v>1</v>
      </c>
    </row>
    <row r="272" spans="1:11" ht="13.95" customHeight="1">
      <c r="A272" s="14">
        <f t="shared" si="37"/>
        <v>2067</v>
      </c>
      <c r="B272" s="31">
        <f t="shared" si="31"/>
        <v>518.91457214125307</v>
      </c>
      <c r="C272" s="31">
        <f t="shared" si="29"/>
        <v>342.78928959120555</v>
      </c>
      <c r="D272" s="31">
        <v>441.70416496507482</v>
      </c>
      <c r="E272" s="31">
        <v>516.06803270377293</v>
      </c>
      <c r="F272" s="31">
        <f t="shared" si="35"/>
        <v>1819.4760594013064</v>
      </c>
      <c r="G272" s="37">
        <f t="shared" si="33"/>
        <v>0.28520000000000029</v>
      </c>
      <c r="H272" s="37">
        <f t="shared" si="32"/>
        <v>0.18839999999999965</v>
      </c>
      <c r="I272" s="36">
        <f t="shared" si="34"/>
        <v>0.24276448304047285</v>
      </c>
      <c r="J272" s="36">
        <f t="shared" si="30"/>
        <v>0.28363551695952716</v>
      </c>
      <c r="K272" s="36">
        <f t="shared" si="36"/>
        <v>0.99999999999999989</v>
      </c>
    </row>
    <row r="273" spans="1:11" ht="13.95" customHeight="1">
      <c r="A273" s="14">
        <f t="shared" si="37"/>
        <v>2068</v>
      </c>
      <c r="B273" s="31">
        <f t="shared" si="31"/>
        <v>514.42558700122299</v>
      </c>
      <c r="C273" s="31">
        <f t="shared" si="29"/>
        <v>344.47926450058327</v>
      </c>
      <c r="D273" s="31">
        <v>440.11092054331135</v>
      </c>
      <c r="E273" s="31">
        <v>511.49192504975252</v>
      </c>
      <c r="F273" s="31">
        <f t="shared" si="35"/>
        <v>1810.5076970948701</v>
      </c>
      <c r="G273" s="37">
        <f t="shared" si="33"/>
        <v>0.28413333333333363</v>
      </c>
      <c r="H273" s="37">
        <f t="shared" si="32"/>
        <v>0.19026666666666631</v>
      </c>
      <c r="I273" s="36">
        <f t="shared" si="34"/>
        <v>0.24308701987266373</v>
      </c>
      <c r="J273" s="36">
        <f t="shared" si="30"/>
        <v>0.28251298012733633</v>
      </c>
      <c r="K273" s="36">
        <f t="shared" si="36"/>
        <v>1</v>
      </c>
    </row>
    <row r="274" spans="1:11" ht="13.95" customHeight="1">
      <c r="A274" s="14">
        <f t="shared" si="37"/>
        <v>2069</v>
      </c>
      <c r="B274" s="31">
        <f t="shared" si="31"/>
        <v>509.89589610191382</v>
      </c>
      <c r="C274" s="31">
        <f t="shared" si="29"/>
        <v>346.09514191373319</v>
      </c>
      <c r="D274" s="31">
        <v>438.44869729048565</v>
      </c>
      <c r="E274" s="31">
        <v>506.88820664598688</v>
      </c>
      <c r="F274" s="31">
        <f t="shared" si="35"/>
        <v>1801.3279419521195</v>
      </c>
      <c r="G274" s="37">
        <f t="shared" si="33"/>
        <v>0.28306666666666697</v>
      </c>
      <c r="H274" s="37">
        <f t="shared" si="32"/>
        <v>0.19213333333333296</v>
      </c>
      <c r="I274" s="36">
        <f t="shared" si="34"/>
        <v>0.24340304010125652</v>
      </c>
      <c r="J274" s="36">
        <f t="shared" si="30"/>
        <v>0.28139695989874358</v>
      </c>
      <c r="K274" s="36">
        <f t="shared" si="36"/>
        <v>1</v>
      </c>
    </row>
    <row r="275" spans="1:11" ht="13.95" customHeight="1">
      <c r="A275" s="14">
        <f t="shared" si="37"/>
        <v>2070</v>
      </c>
      <c r="B275" s="31">
        <f t="shared" si="31"/>
        <v>505.32595153787122</v>
      </c>
      <c r="C275" s="31">
        <f t="shared" si="29"/>
        <v>347.63558368208055</v>
      </c>
      <c r="D275" s="31">
        <v>436.71746290864837</v>
      </c>
      <c r="E275" s="31">
        <v>502.25700023264341</v>
      </c>
      <c r="F275" s="31">
        <f t="shared" si="35"/>
        <v>1791.9359983612435</v>
      </c>
      <c r="G275" s="37">
        <f t="shared" si="33"/>
        <v>0.28200000000000031</v>
      </c>
      <c r="H275" s="37">
        <f t="shared" si="32"/>
        <v>0.19399999999999962</v>
      </c>
      <c r="I275" s="36">
        <f t="shared" si="34"/>
        <v>0.24371264560120121</v>
      </c>
      <c r="J275" s="36">
        <f t="shared" si="30"/>
        <v>0.28028735439879893</v>
      </c>
      <c r="K275" s="36">
        <f t="shared" si="36"/>
        <v>1</v>
      </c>
    </row>
    <row r="276" spans="1:11" ht="13.95" customHeight="1">
      <c r="A276" s="14">
        <f t="shared" si="37"/>
        <v>2071</v>
      </c>
      <c r="B276" s="31">
        <f t="shared" si="31"/>
        <v>500.71578513534615</v>
      </c>
      <c r="C276" s="31">
        <f t="shared" si="29"/>
        <v>349.09895033878558</v>
      </c>
      <c r="D276" s="31">
        <v>434.91677539591058</v>
      </c>
      <c r="E276" s="31">
        <v>497.59805178543547</v>
      </c>
      <c r="F276" s="31">
        <f t="shared" si="35"/>
        <v>1782.3295626554777</v>
      </c>
      <c r="G276" s="37">
        <f t="shared" si="33"/>
        <v>0.28093333333333365</v>
      </c>
      <c r="H276" s="37">
        <f t="shared" si="32"/>
        <v>0.19586666666666627</v>
      </c>
      <c r="I276" s="36">
        <f t="shared" si="34"/>
        <v>0.24401591294257147</v>
      </c>
      <c r="J276" s="36">
        <f t="shared" si="30"/>
        <v>0.27918408705742853</v>
      </c>
      <c r="K276" s="36">
        <f t="shared" si="36"/>
        <v>0.99999999999999978</v>
      </c>
    </row>
    <row r="277" spans="1:11" ht="13.95" customHeight="1">
      <c r="A277" s="14">
        <f t="shared" si="37"/>
        <v>2072</v>
      </c>
      <c r="B277" s="31">
        <f t="shared" si="31"/>
        <v>496.0670398935834</v>
      </c>
      <c r="C277" s="31">
        <f t="shared" si="29"/>
        <v>350.48471660894802</v>
      </c>
      <c r="D277" s="31">
        <v>433.04649948484223</v>
      </c>
      <c r="E277" s="31">
        <v>492.91379699112662</v>
      </c>
      <c r="F277" s="31">
        <f t="shared" si="35"/>
        <v>1772.5120529785004</v>
      </c>
      <c r="G277" s="37">
        <f t="shared" si="33"/>
        <v>0.27986666666666699</v>
      </c>
      <c r="H277" s="37">
        <f t="shared" si="32"/>
        <v>0.19773333333333293</v>
      </c>
      <c r="I277" s="36">
        <f t="shared" si="34"/>
        <v>0.24431230171730456</v>
      </c>
      <c r="J277" s="36">
        <f t="shared" si="30"/>
        <v>0.27808769828269569</v>
      </c>
      <c r="K277" s="36">
        <f t="shared" si="36"/>
        <v>1.0000000000000002</v>
      </c>
    </row>
    <row r="278" spans="1:11" ht="13.95" customHeight="1">
      <c r="A278" s="14">
        <f t="shared" si="37"/>
        <v>2073</v>
      </c>
      <c r="B278" s="31">
        <f t="shared" si="31"/>
        <v>491.38045917890486</v>
      </c>
      <c r="C278" s="31">
        <f t="shared" si="29"/>
        <v>351.79174911086477</v>
      </c>
      <c r="D278" s="31">
        <v>431.10749467245245</v>
      </c>
      <c r="E278" s="31">
        <v>488.20401001806596</v>
      </c>
      <c r="F278" s="31">
        <f t="shared" si="35"/>
        <v>1762.4837129802879</v>
      </c>
      <c r="G278" s="37">
        <f t="shared" si="33"/>
        <v>0.27880000000000033</v>
      </c>
      <c r="H278" s="37">
        <f t="shared" si="32"/>
        <v>0.19959999999999958</v>
      </c>
      <c r="I278" s="36">
        <f t="shared" si="34"/>
        <v>0.24460225731304333</v>
      </c>
      <c r="J278" s="36">
        <f t="shared" si="30"/>
        <v>0.27699774268695676</v>
      </c>
      <c r="K278" s="36">
        <f t="shared" si="36"/>
        <v>1</v>
      </c>
    </row>
    <row r="279" spans="1:11" ht="13.95" customHeight="1">
      <c r="A279" s="14">
        <f t="shared" si="37"/>
        <v>2074</v>
      </c>
      <c r="B279" s="31">
        <f t="shared" si="31"/>
        <v>486.65717184168113</v>
      </c>
      <c r="C279" s="31">
        <f t="shared" si="29"/>
        <v>353.01919666479967</v>
      </c>
      <c r="D279" s="31">
        <v>429.10001484572456</v>
      </c>
      <c r="E279" s="31">
        <v>483.46979466632757</v>
      </c>
      <c r="F279" s="31">
        <f t="shared" si="35"/>
        <v>1752.2461780185329</v>
      </c>
      <c r="G279" s="37">
        <f t="shared" si="33"/>
        <v>0.27773333333333367</v>
      </c>
      <c r="H279" s="37">
        <f t="shared" si="32"/>
        <v>0.20146666666666624</v>
      </c>
      <c r="I279" s="36">
        <f t="shared" si="34"/>
        <v>0.24488569028066451</v>
      </c>
      <c r="J279" s="36">
        <f t="shared" si="30"/>
        <v>0.27591430971933562</v>
      </c>
      <c r="K279" s="36">
        <f t="shared" si="36"/>
        <v>1</v>
      </c>
    </row>
    <row r="280" spans="1:11" ht="13.95" customHeight="1">
      <c r="A280" s="14">
        <f t="shared" si="37"/>
        <v>2075</v>
      </c>
      <c r="B280" s="31">
        <f t="shared" si="31"/>
        <v>481.89769576867053</v>
      </c>
      <c r="C280" s="31">
        <f t="shared" si="29"/>
        <v>354.16577640829883</v>
      </c>
      <c r="D280" s="31">
        <v>427.02362151076539</v>
      </c>
      <c r="E280" s="31">
        <v>478.71180668095172</v>
      </c>
      <c r="F280" s="31">
        <f t="shared" si="35"/>
        <v>1741.7989003686864</v>
      </c>
      <c r="G280" s="37">
        <f t="shared" si="33"/>
        <v>0.276666666666667</v>
      </c>
      <c r="H280" s="37">
        <f t="shared" si="32"/>
        <v>0.20333333333333289</v>
      </c>
      <c r="I280" s="36">
        <f t="shared" si="34"/>
        <v>0.24516241307786868</v>
      </c>
      <c r="J280" s="36">
        <f t="shared" si="30"/>
        <v>0.27483758692213134</v>
      </c>
      <c r="K280" s="36">
        <f t="shared" si="36"/>
        <v>0.99999999999999989</v>
      </c>
    </row>
    <row r="281" spans="1:11" ht="13.95" customHeight="1">
      <c r="A281" s="14">
        <f t="shared" si="37"/>
        <v>2076</v>
      </c>
      <c r="B281" s="31">
        <f t="shared" si="31"/>
        <v>477.10266125654528</v>
      </c>
      <c r="C281" s="31">
        <f t="shared" si="29"/>
        <v>355.23028334485758</v>
      </c>
      <c r="D281" s="31">
        <v>424.87875052511225</v>
      </c>
      <c r="E281" s="31">
        <v>473.93003657357451</v>
      </c>
      <c r="F281" s="31">
        <f t="shared" si="35"/>
        <v>1731.1417317000896</v>
      </c>
      <c r="G281" s="37">
        <f t="shared" si="33"/>
        <v>0.27560000000000034</v>
      </c>
      <c r="H281" s="37">
        <f t="shared" si="32"/>
        <v>0.20519999999999955</v>
      </c>
      <c r="I281" s="36">
        <f t="shared" si="34"/>
        <v>0.24543267760511711</v>
      </c>
      <c r="J281" s="36">
        <f t="shared" si="30"/>
        <v>0.27376732239488299</v>
      </c>
      <c r="K281" s="36">
        <f t="shared" si="36"/>
        <v>1</v>
      </c>
    </row>
    <row r="282" spans="1:11" ht="13.95" customHeight="1">
      <c r="A282" s="14">
        <f t="shared" si="37"/>
        <v>2077</v>
      </c>
      <c r="B282" s="31">
        <f t="shared" si="31"/>
        <v>472.27357537305016</v>
      </c>
      <c r="C282" s="31">
        <f t="shared" si="29"/>
        <v>356.21217219735036</v>
      </c>
      <c r="D282" s="31">
        <v>422.66570315145094</v>
      </c>
      <c r="E282" s="31">
        <v>469.12626433296714</v>
      </c>
      <c r="F282" s="31">
        <f t="shared" si="35"/>
        <v>1720.2777150548186</v>
      </c>
      <c r="G282" s="37">
        <f t="shared" si="33"/>
        <v>0.27453333333333368</v>
      </c>
      <c r="H282" s="37">
        <f t="shared" si="32"/>
        <v>0.2070666666666662</v>
      </c>
      <c r="I282" s="36">
        <f t="shared" si="34"/>
        <v>0.24569620326563504</v>
      </c>
      <c r="J282" s="36">
        <f t="shared" si="30"/>
        <v>0.27270379673436501</v>
      </c>
      <c r="K282" s="36">
        <f t="shared" si="36"/>
        <v>1</v>
      </c>
    </row>
    <row r="283" spans="1:11" ht="13.95" customHeight="1">
      <c r="A283" s="14">
        <f t="shared" si="37"/>
        <v>2078</v>
      </c>
      <c r="B283" s="31">
        <f t="shared" si="31"/>
        <v>467.41072546281976</v>
      </c>
      <c r="C283" s="31">
        <f t="shared" si="29"/>
        <v>357.10999843990044</v>
      </c>
      <c r="D283" s="31">
        <v>420.38450576616054</v>
      </c>
      <c r="E283" s="31">
        <v>464.30025105815162</v>
      </c>
      <c r="F283" s="31">
        <f t="shared" si="35"/>
        <v>1709.2054807270324</v>
      </c>
      <c r="G283" s="37">
        <f t="shared" si="33"/>
        <v>0.27346666666666702</v>
      </c>
      <c r="H283" s="37">
        <f t="shared" si="32"/>
        <v>0.20893333333333286</v>
      </c>
      <c r="I283" s="36">
        <f t="shared" si="34"/>
        <v>0.24595316976595735</v>
      </c>
      <c r="J283" s="36">
        <f t="shared" si="30"/>
        <v>0.27164683023404279</v>
      </c>
      <c r="K283" s="36">
        <f t="shared" si="36"/>
        <v>1</v>
      </c>
    </row>
    <row r="284" spans="1:11" ht="13.95" customHeight="1">
      <c r="A284" s="14">
        <f t="shared" si="37"/>
        <v>2079</v>
      </c>
      <c r="B284" s="31">
        <f t="shared" si="31"/>
        <v>462.51474689919263</v>
      </c>
      <c r="C284" s="31">
        <f t="shared" si="29"/>
        <v>357.92257212316247</v>
      </c>
      <c r="D284" s="31">
        <v>418.034969974521</v>
      </c>
      <c r="E284" s="31">
        <v>459.45262619839548</v>
      </c>
      <c r="F284" s="31">
        <f t="shared" si="35"/>
        <v>1697.9249151952718</v>
      </c>
      <c r="G284" s="37">
        <f t="shared" si="33"/>
        <v>0.27240000000000036</v>
      </c>
      <c r="H284" s="37">
        <f t="shared" si="32"/>
        <v>0.21079999999999952</v>
      </c>
      <c r="I284" s="36">
        <f t="shared" si="34"/>
        <v>0.24620344882944631</v>
      </c>
      <c r="J284" s="36">
        <f t="shared" si="30"/>
        <v>0.27059655117055376</v>
      </c>
      <c r="K284" s="36">
        <f t="shared" si="36"/>
        <v>1</v>
      </c>
    </row>
    <row r="285" spans="1:11" ht="13.95" customHeight="1">
      <c r="A285" s="14">
        <f t="shared" si="37"/>
        <v>2080</v>
      </c>
      <c r="B285" s="31">
        <f t="shared" si="31"/>
        <v>457.58702370621688</v>
      </c>
      <c r="C285" s="31">
        <f t="shared" si="29"/>
        <v>358.6492888508173</v>
      </c>
      <c r="D285" s="31">
        <v>415.61777859956527</v>
      </c>
      <c r="E285" s="31">
        <v>454.58457115132308</v>
      </c>
      <c r="F285" s="31">
        <f t="shared" si="35"/>
        <v>1686.4386623079226</v>
      </c>
      <c r="G285" s="37">
        <f t="shared" si="33"/>
        <v>0.2713333333333337</v>
      </c>
      <c r="H285" s="37">
        <f t="shared" si="32"/>
        <v>0.21266666666666617</v>
      </c>
      <c r="I285" s="36">
        <f t="shared" si="34"/>
        <v>0.24644701754571063</v>
      </c>
      <c r="J285" s="36">
        <f t="shared" si="30"/>
        <v>0.26955298245428966</v>
      </c>
      <c r="K285" s="36">
        <f t="shared" si="36"/>
        <v>1.0000000000000002</v>
      </c>
    </row>
    <row r="286" spans="1:11" ht="13.95" customHeight="1">
      <c r="A286" s="14">
        <f t="shared" si="37"/>
        <v>2081</v>
      </c>
      <c r="B286" s="31">
        <f t="shared" si="31"/>
        <v>454.85979838081386</v>
      </c>
      <c r="C286" s="31">
        <f t="shared" si="29"/>
        <v>361.06039249863187</v>
      </c>
      <c r="D286" s="31">
        <v>415.1700498109542</v>
      </c>
      <c r="E286" s="31">
        <v>451.9134533678631</v>
      </c>
      <c r="F286" s="31">
        <f t="shared" si="35"/>
        <v>1683.0036940582631</v>
      </c>
      <c r="G286" s="37">
        <f t="shared" si="33"/>
        <v>0.27026666666666704</v>
      </c>
      <c r="H286" s="37">
        <f t="shared" si="32"/>
        <v>0.21453333333333283</v>
      </c>
      <c r="I286" s="36">
        <f t="shared" si="34"/>
        <v>0.24668398012237616</v>
      </c>
      <c r="J286" s="36">
        <f t="shared" si="30"/>
        <v>0.26851601987762397</v>
      </c>
      <c r="K286" s="36">
        <f t="shared" si="36"/>
        <v>1</v>
      </c>
    </row>
    <row r="287" spans="1:11" ht="13.95" customHeight="1">
      <c r="A287" s="14">
        <f t="shared" si="37"/>
        <v>2082</v>
      </c>
      <c r="B287" s="31">
        <f t="shared" si="31"/>
        <v>452.11450227119178</v>
      </c>
      <c r="C287" s="31">
        <f t="shared" si="29"/>
        <v>363.43825516896555</v>
      </c>
      <c r="D287" s="31">
        <v>414.68642486511891</v>
      </c>
      <c r="E287" s="31">
        <v>449.23519463079782</v>
      </c>
      <c r="F287" s="31">
        <f t="shared" si="35"/>
        <v>1679.4743769360741</v>
      </c>
      <c r="G287" s="37">
        <f t="shared" si="33"/>
        <v>0.26920000000000038</v>
      </c>
      <c r="H287" s="37">
        <f t="shared" si="32"/>
        <v>0.21639999999999948</v>
      </c>
      <c r="I287" s="36">
        <f t="shared" si="34"/>
        <v>0.2469144099844181</v>
      </c>
      <c r="J287" s="36">
        <f t="shared" si="30"/>
        <v>0.26748559001558209</v>
      </c>
      <c r="K287" s="36">
        <f t="shared" si="36"/>
        <v>1</v>
      </c>
    </row>
    <row r="288" spans="1:11" ht="13.95" customHeight="1">
      <c r="A288" s="14">
        <f t="shared" si="37"/>
        <v>2083</v>
      </c>
      <c r="B288" s="31">
        <f t="shared" si="31"/>
        <v>449.35169756719273</v>
      </c>
      <c r="C288" s="31">
        <f t="shared" si="29"/>
        <v>365.78256037667416</v>
      </c>
      <c r="D288" s="31">
        <v>414.16725702717775</v>
      </c>
      <c r="E288" s="31">
        <v>446.55016665697144</v>
      </c>
      <c r="F288" s="31">
        <f t="shared" si="35"/>
        <v>1675.8516816280162</v>
      </c>
      <c r="G288" s="37">
        <f t="shared" si="33"/>
        <v>0.26813333333333372</v>
      </c>
      <c r="H288" s="37">
        <f t="shared" si="32"/>
        <v>0.21826666666666614</v>
      </c>
      <c r="I288" s="36">
        <f t="shared" si="34"/>
        <v>0.2471383724273454</v>
      </c>
      <c r="J288" s="36">
        <f t="shared" si="30"/>
        <v>0.26646162757265462</v>
      </c>
      <c r="K288" s="36">
        <f t="shared" si="36"/>
        <v>0.99999999999999978</v>
      </c>
    </row>
    <row r="289" spans="1:11" ht="13.95" customHeight="1">
      <c r="A289" s="14">
        <f t="shared" si="37"/>
        <v>2084</v>
      </c>
      <c r="B289" s="31">
        <f t="shared" si="31"/>
        <v>446.57183699248679</v>
      </c>
      <c r="C289" s="31">
        <f t="shared" si="29"/>
        <v>368.09291206919261</v>
      </c>
      <c r="D289" s="31">
        <v>413.61289135279378</v>
      </c>
      <c r="E289" s="31">
        <v>443.85854403068214</v>
      </c>
      <c r="F289" s="31">
        <f t="shared" si="35"/>
        <v>1672.1361844451555</v>
      </c>
      <c r="G289" s="37">
        <f t="shared" si="33"/>
        <v>0.26706666666666706</v>
      </c>
      <c r="H289" s="37">
        <f t="shared" si="32"/>
        <v>0.22013333333333279</v>
      </c>
      <c r="I289" s="36">
        <f t="shared" si="34"/>
        <v>0.24735598404028197</v>
      </c>
      <c r="J289" s="36">
        <f t="shared" si="30"/>
        <v>0.26544401595971823</v>
      </c>
      <c r="K289" s="36">
        <f t="shared" si="36"/>
        <v>1</v>
      </c>
    </row>
    <row r="290" spans="1:11" ht="13.95" customHeight="1">
      <c r="A290" s="14">
        <f t="shared" si="37"/>
        <v>2085</v>
      </c>
      <c r="B290" s="31">
        <f t="shared" si="31"/>
        <v>443.77511926963308</v>
      </c>
      <c r="C290" s="31">
        <f t="shared" si="29"/>
        <v>370.36870856337652</v>
      </c>
      <c r="D290" s="31">
        <v>413.02298130055567</v>
      </c>
      <c r="E290" s="31">
        <v>441.16070691768454</v>
      </c>
      <c r="F290" s="31">
        <f t="shared" si="35"/>
        <v>1668.3275160512499</v>
      </c>
      <c r="G290" s="37">
        <f t="shared" si="33"/>
        <v>0.2660000000000004</v>
      </c>
      <c r="H290" s="37">
        <f t="shared" si="32"/>
        <v>0.22199999999999945</v>
      </c>
      <c r="I290" s="36">
        <f t="shared" si="34"/>
        <v>0.24756708579508191</v>
      </c>
      <c r="J290" s="36">
        <f t="shared" si="30"/>
        <v>0.26443291420491827</v>
      </c>
      <c r="K290" s="36">
        <f t="shared" si="36"/>
        <v>1</v>
      </c>
    </row>
    <row r="291" spans="1:11" ht="13.95" customHeight="1">
      <c r="A291" s="14">
        <f t="shared" si="37"/>
        <v>2086</v>
      </c>
      <c r="B291" s="31">
        <f t="shared" si="31"/>
        <v>440.96168681697702</v>
      </c>
      <c r="C291" s="31">
        <f t="shared" si="29"/>
        <v>372.60929651016681</v>
      </c>
      <c r="D291" s="31">
        <v>412.39766260691658</v>
      </c>
      <c r="E291" s="31">
        <v>438.45644270575991</v>
      </c>
      <c r="F291" s="31">
        <f t="shared" si="35"/>
        <v>1664.4250886398204</v>
      </c>
      <c r="G291" s="37">
        <f t="shared" si="33"/>
        <v>0.26493333333333374</v>
      </c>
      <c r="H291" s="37">
        <f t="shared" si="32"/>
        <v>0.2238666666666661</v>
      </c>
      <c r="I291" s="36">
        <f t="shared" si="34"/>
        <v>0.2477718375081277</v>
      </c>
      <c r="J291" s="36">
        <f t="shared" si="30"/>
        <v>0.26342816249187251</v>
      </c>
      <c r="K291" s="36">
        <f t="shared" si="36"/>
        <v>1</v>
      </c>
    </row>
    <row r="292" spans="1:11" ht="13.95" customHeight="1">
      <c r="A292" s="14">
        <f t="shared" si="37"/>
        <v>2087</v>
      </c>
      <c r="B292" s="31">
        <f t="shared" si="31"/>
        <v>438.13156928318699</v>
      </c>
      <c r="C292" s="31">
        <f t="shared" si="29"/>
        <v>374.81391955352836</v>
      </c>
      <c r="D292" s="31">
        <v>411.73697639069991</v>
      </c>
      <c r="E292" s="31">
        <v>435.74541229855629</v>
      </c>
      <c r="F292" s="31">
        <f t="shared" si="35"/>
        <v>1660.4278775259718</v>
      </c>
      <c r="G292" s="37">
        <f t="shared" si="33"/>
        <v>0.26386666666666708</v>
      </c>
      <c r="H292" s="37">
        <f t="shared" si="32"/>
        <v>0.22573333333333276</v>
      </c>
      <c r="I292" s="36">
        <f t="shared" si="34"/>
        <v>0.24797040688342675</v>
      </c>
      <c r="J292" s="36">
        <f t="shared" si="30"/>
        <v>0.26242959311657338</v>
      </c>
      <c r="K292" s="36">
        <f t="shared" si="36"/>
        <v>1</v>
      </c>
    </row>
    <row r="293" spans="1:11" ht="13.95" customHeight="1">
      <c r="A293" s="14">
        <f t="shared" si="37"/>
        <v>2088</v>
      </c>
      <c r="B293" s="31">
        <f t="shared" si="31"/>
        <v>435.28576642912583</v>
      </c>
      <c r="C293" s="31">
        <f t="shared" si="29"/>
        <v>376.98265007332049</v>
      </c>
      <c r="D293" s="31">
        <v>411.0414515002218</v>
      </c>
      <c r="E293" s="31">
        <v>433.02866483266365</v>
      </c>
      <c r="F293" s="31">
        <f t="shared" si="35"/>
        <v>1656.338532835332</v>
      </c>
      <c r="G293" s="37">
        <f t="shared" si="33"/>
        <v>0.26280000000000042</v>
      </c>
      <c r="H293" s="37">
        <f t="shared" si="32"/>
        <v>0.22759999999999941</v>
      </c>
      <c r="I293" s="36">
        <f t="shared" si="34"/>
        <v>0.24816270548062314</v>
      </c>
      <c r="J293" s="36">
        <f t="shared" si="30"/>
        <v>0.26143729451937719</v>
      </c>
      <c r="K293" s="36">
        <f t="shared" si="36"/>
        <v>1.0000000000000002</v>
      </c>
    </row>
    <row r="294" spans="1:11" ht="13.95" customHeight="1">
      <c r="A294" s="14">
        <f t="shared" si="37"/>
        <v>2089</v>
      </c>
      <c r="B294" s="31">
        <f t="shared" si="31"/>
        <v>432.42427089261162</v>
      </c>
      <c r="C294" s="31">
        <f t="shared" si="31"/>
        <v>379.11470718603232</v>
      </c>
      <c r="D294" s="31">
        <v>410.31097678896202</v>
      </c>
      <c r="E294" s="31">
        <v>430.30594512963387</v>
      </c>
      <c r="F294" s="31">
        <f t="shared" si="35"/>
        <v>1652.1558999972399</v>
      </c>
      <c r="G294" s="37">
        <f t="shared" si="33"/>
        <v>0.26173333333333376</v>
      </c>
      <c r="H294" s="37">
        <f t="shared" si="32"/>
        <v>0.22946666666666607</v>
      </c>
      <c r="I294" s="36">
        <f t="shared" si="34"/>
        <v>0.2483488251863202</v>
      </c>
      <c r="J294" s="36">
        <f t="shared" si="34"/>
        <v>0.26045117481367996</v>
      </c>
      <c r="K294" s="36">
        <f t="shared" si="36"/>
        <v>1</v>
      </c>
    </row>
    <row r="295" spans="1:11" ht="13.95" customHeight="1">
      <c r="A295" s="14">
        <f t="shared" si="37"/>
        <v>2090</v>
      </c>
      <c r="B295" s="31">
        <f t="shared" ref="B295:C304" si="38">G295*($D295+$E295)/($I295+$J295)</f>
        <v>429.54740218885189</v>
      </c>
      <c r="C295" s="31">
        <f t="shared" si="38"/>
        <v>381.20958710877483</v>
      </c>
      <c r="D295" s="31">
        <v>409.54567680863823</v>
      </c>
      <c r="E295" s="31">
        <v>427.57739344175747</v>
      </c>
      <c r="F295" s="31">
        <f t="shared" si="35"/>
        <v>1647.8800595480225</v>
      </c>
      <c r="G295" s="37">
        <f t="shared" si="33"/>
        <v>0.2606666666666671</v>
      </c>
      <c r="H295" s="37">
        <f t="shared" si="33"/>
        <v>0.23133333333333272</v>
      </c>
      <c r="I295" s="36">
        <f t="shared" si="34"/>
        <v>0.24852881399691659</v>
      </c>
      <c r="J295" s="36">
        <f t="shared" si="34"/>
        <v>0.25947118600308366</v>
      </c>
      <c r="K295" s="36">
        <f t="shared" si="36"/>
        <v>1</v>
      </c>
    </row>
    <row r="296" spans="1:11" ht="13.95" customHeight="1">
      <c r="A296" s="14">
        <f t="shared" si="37"/>
        <v>2091</v>
      </c>
      <c r="B296" s="31">
        <f t="shared" si="38"/>
        <v>426.65555910162158</v>
      </c>
      <c r="C296" s="31">
        <f t="shared" si="38"/>
        <v>383.26685817603123</v>
      </c>
      <c r="D296" s="31">
        <v>408.74563121547919</v>
      </c>
      <c r="E296" s="31">
        <v>424.8433502034041</v>
      </c>
      <c r="F296" s="31">
        <f t="shared" si="35"/>
        <v>1643.5113986965362</v>
      </c>
      <c r="G296" s="37">
        <f t="shared" ref="G296:H304" si="39">G295+(G$305-G$230)/75</f>
        <v>0.25960000000000044</v>
      </c>
      <c r="H296" s="37">
        <f t="shared" si="39"/>
        <v>0.23319999999999938</v>
      </c>
      <c r="I296" s="36">
        <f t="shared" ref="I296:J304" si="40">(1-$G296-$H296)*D296/($D296+$E296)</f>
        <v>0.24870264455704663</v>
      </c>
      <c r="J296" s="36">
        <f t="shared" si="40"/>
        <v>0.25849735544295344</v>
      </c>
      <c r="K296" s="36">
        <f t="shared" si="36"/>
        <v>0.99999999999999978</v>
      </c>
    </row>
    <row r="297" spans="1:11" ht="13.95" customHeight="1">
      <c r="A297" s="14">
        <f t="shared" si="37"/>
        <v>2092</v>
      </c>
      <c r="B297" s="31">
        <f t="shared" si="38"/>
        <v>423.74885746564382</v>
      </c>
      <c r="C297" s="31">
        <f t="shared" si="38"/>
        <v>385.28583584936911</v>
      </c>
      <c r="D297" s="31">
        <v>407.91076637283692</v>
      </c>
      <c r="E297" s="31">
        <v>422.10375691468909</v>
      </c>
      <c r="F297" s="31">
        <f t="shared" si="35"/>
        <v>1639.0492166025388</v>
      </c>
      <c r="G297" s="37">
        <f t="shared" si="39"/>
        <v>0.25853333333333378</v>
      </c>
      <c r="H297" s="37">
        <f t="shared" si="39"/>
        <v>0.23506666666666604</v>
      </c>
      <c r="I297" s="36">
        <f t="shared" si="40"/>
        <v>0.24887035864509566</v>
      </c>
      <c r="J297" s="36">
        <f t="shared" si="40"/>
        <v>0.25752964135490453</v>
      </c>
      <c r="K297" s="36">
        <f t="shared" si="36"/>
        <v>1</v>
      </c>
    </row>
    <row r="298" spans="1:11" ht="13.95" customHeight="1">
      <c r="A298" s="14">
        <f t="shared" si="37"/>
        <v>2093</v>
      </c>
      <c r="B298" s="31">
        <f t="shared" si="38"/>
        <v>420.8279192406182</v>
      </c>
      <c r="C298" s="31">
        <f t="shared" si="38"/>
        <v>387.26629336642935</v>
      </c>
      <c r="D298" s="31">
        <v>407.04157287014016</v>
      </c>
      <c r="E298" s="31">
        <v>419.3589811228282</v>
      </c>
      <c r="F298" s="31">
        <f t="shared" si="35"/>
        <v>1634.494766600016</v>
      </c>
      <c r="G298" s="37">
        <f t="shared" si="39"/>
        <v>0.25746666666666712</v>
      </c>
      <c r="H298" s="37">
        <f t="shared" si="39"/>
        <v>0.23693333333333269</v>
      </c>
      <c r="I298" s="36">
        <f t="shared" si="40"/>
        <v>0.24903204414465341</v>
      </c>
      <c r="J298" s="36">
        <f t="shared" si="40"/>
        <v>0.25656795585534675</v>
      </c>
      <c r="K298" s="36">
        <f t="shared" si="36"/>
        <v>1</v>
      </c>
    </row>
    <row r="299" spans="1:11" ht="13.95" customHeight="1">
      <c r="A299" s="14">
        <f t="shared" si="37"/>
        <v>2094</v>
      </c>
      <c r="B299" s="31">
        <f t="shared" si="38"/>
        <v>417.89278020321655</v>
      </c>
      <c r="C299" s="31">
        <f t="shared" si="38"/>
        <v>389.20747235775224</v>
      </c>
      <c r="D299" s="31">
        <v>406.13804977480174</v>
      </c>
      <c r="E299" s="31">
        <v>416.60873433823826</v>
      </c>
      <c r="F299" s="31">
        <f t="shared" si="35"/>
        <v>1629.8470366740089</v>
      </c>
      <c r="G299" s="37">
        <f t="shared" si="39"/>
        <v>0.25640000000000046</v>
      </c>
      <c r="H299" s="37">
        <f t="shared" si="39"/>
        <v>0.23879999999999935</v>
      </c>
      <c r="I299" s="36">
        <f t="shared" si="40"/>
        <v>0.24918783213153445</v>
      </c>
      <c r="J299" s="36">
        <f t="shared" si="40"/>
        <v>0.2556121678684658</v>
      </c>
      <c r="K299" s="36">
        <f t="shared" si="36"/>
        <v>1</v>
      </c>
    </row>
    <row r="300" spans="1:11" ht="13.95" customHeight="1">
      <c r="A300" s="14">
        <f t="shared" si="37"/>
        <v>2095</v>
      </c>
      <c r="B300" s="31">
        <f t="shared" si="38"/>
        <v>414.94388926945544</v>
      </c>
      <c r="C300" s="31">
        <f t="shared" si="38"/>
        <v>391.10899223569902</v>
      </c>
      <c r="D300" s="31">
        <v>405.20029213854616</v>
      </c>
      <c r="E300" s="31">
        <v>413.85344229411118</v>
      </c>
      <c r="F300" s="31">
        <f t="shared" si="35"/>
        <v>1625.1066159378117</v>
      </c>
      <c r="G300" s="37">
        <f t="shared" si="39"/>
        <v>0.2553333333333338</v>
      </c>
      <c r="H300" s="37">
        <f t="shared" si="39"/>
        <v>0.240666666666666</v>
      </c>
      <c r="I300" s="36">
        <f t="shared" si="40"/>
        <v>0.24933766693498713</v>
      </c>
      <c r="J300" s="36">
        <f t="shared" si="40"/>
        <v>0.25466233306501301</v>
      </c>
      <c r="K300" s="36">
        <f t="shared" si="36"/>
        <v>1</v>
      </c>
    </row>
    <row r="301" spans="1:11" ht="13.95" customHeight="1">
      <c r="A301" s="14">
        <f t="shared" si="37"/>
        <v>2096</v>
      </c>
      <c r="B301" s="31">
        <f t="shared" si="38"/>
        <v>411.98136793450226</v>
      </c>
      <c r="C301" s="31">
        <f t="shared" si="38"/>
        <v>392.97016689714536</v>
      </c>
      <c r="D301" s="31">
        <v>404.22828719330812</v>
      </c>
      <c r="E301" s="31">
        <v>411.09299365871584</v>
      </c>
      <c r="F301" s="31">
        <f t="shared" si="35"/>
        <v>1620.2728156836715</v>
      </c>
      <c r="G301" s="37">
        <f t="shared" si="39"/>
        <v>0.25426666666666714</v>
      </c>
      <c r="H301" s="37">
        <f t="shared" si="39"/>
        <v>0.24253333333333266</v>
      </c>
      <c r="I301" s="36">
        <f t="shared" si="40"/>
        <v>0.24948162018181158</v>
      </c>
      <c r="J301" s="36">
        <f t="shared" si="40"/>
        <v>0.25371837981818873</v>
      </c>
      <c r="K301" s="36">
        <f t="shared" si="36"/>
        <v>1.0000000000000002</v>
      </c>
    </row>
    <row r="302" spans="1:11" ht="13.95" customHeight="1">
      <c r="A302" s="14">
        <f t="shared" si="37"/>
        <v>2097</v>
      </c>
      <c r="B302" s="31">
        <f t="shared" si="38"/>
        <v>409.00539475383829</v>
      </c>
      <c r="C302" s="31">
        <f t="shared" si="38"/>
        <v>394.79035733743126</v>
      </c>
      <c r="D302" s="31">
        <v>403.2221522955291</v>
      </c>
      <c r="E302" s="31">
        <v>408.32725656832565</v>
      </c>
      <c r="F302" s="31">
        <f t="shared" si="35"/>
        <v>1615.3451609551244</v>
      </c>
      <c r="G302" s="37">
        <f t="shared" si="39"/>
        <v>0.25320000000000048</v>
      </c>
      <c r="H302" s="37">
        <f t="shared" si="39"/>
        <v>0.24439999999999931</v>
      </c>
      <c r="I302" s="36">
        <f t="shared" si="40"/>
        <v>0.24961981008263964</v>
      </c>
      <c r="J302" s="36">
        <f t="shared" si="40"/>
        <v>0.25278018991736051</v>
      </c>
      <c r="K302" s="36">
        <f t="shared" si="36"/>
        <v>1</v>
      </c>
    </row>
    <row r="303" spans="1:11" ht="13.95" customHeight="1">
      <c r="A303" s="14">
        <f t="shared" si="37"/>
        <v>2098</v>
      </c>
      <c r="B303" s="31">
        <f t="shared" si="38"/>
        <v>406.01637655590866</v>
      </c>
      <c r="C303" s="31">
        <f t="shared" si="38"/>
        <v>396.56914198771011</v>
      </c>
      <c r="D303" s="31">
        <v>402.18202087366166</v>
      </c>
      <c r="E303" s="31">
        <v>405.55653470715617</v>
      </c>
      <c r="F303" s="31">
        <f t="shared" si="35"/>
        <v>1610.3240741244367</v>
      </c>
      <c r="G303" s="37">
        <f t="shared" si="39"/>
        <v>0.25213333333333382</v>
      </c>
      <c r="H303" s="37">
        <f t="shared" si="39"/>
        <v>0.24626666666666597</v>
      </c>
      <c r="I303" s="36">
        <f t="shared" si="40"/>
        <v>0.24975222524219889</v>
      </c>
      <c r="J303" s="36">
        <f t="shared" si="40"/>
        <v>0.2518477747578014</v>
      </c>
      <c r="K303" s="36">
        <f t="shared" si="36"/>
        <v>1</v>
      </c>
    </row>
    <row r="304" spans="1:11" ht="13.95" customHeight="1">
      <c r="A304" s="14">
        <f t="shared" si="37"/>
        <v>2099</v>
      </c>
      <c r="B304" s="31">
        <f t="shared" si="38"/>
        <v>403.01449903330172</v>
      </c>
      <c r="C304" s="31">
        <f t="shared" si="38"/>
        <v>398.30588566169456</v>
      </c>
      <c r="D304" s="31">
        <v>401.10794665060911</v>
      </c>
      <c r="E304" s="31">
        <v>402.78077261071786</v>
      </c>
      <c r="F304" s="31">
        <f t="shared" si="35"/>
        <v>1605.2091039563231</v>
      </c>
      <c r="G304" s="37">
        <f t="shared" si="39"/>
        <v>0.25106666666666716</v>
      </c>
      <c r="H304" s="37">
        <f t="shared" si="39"/>
        <v>0.24813333333333262</v>
      </c>
      <c r="I304" s="36">
        <f t="shared" si="40"/>
        <v>0.2498789383028088</v>
      </c>
      <c r="J304" s="36">
        <f t="shared" si="40"/>
        <v>0.25092106169719136</v>
      </c>
      <c r="K304" s="36">
        <f t="shared" si="36"/>
        <v>1</v>
      </c>
    </row>
    <row r="305" spans="1:11" ht="13.95" customHeight="1">
      <c r="A305" s="14">
        <f t="shared" si="37"/>
        <v>2100</v>
      </c>
      <c r="B305" s="31">
        <v>400</v>
      </c>
      <c r="C305" s="31">
        <v>400</v>
      </c>
      <c r="D305" s="31">
        <v>400.00000000000006</v>
      </c>
      <c r="E305" s="31">
        <v>399.99999999999977</v>
      </c>
      <c r="F305" s="31">
        <f>SUM(B305:E305)</f>
        <v>1599.9999999999998</v>
      </c>
      <c r="G305" s="36">
        <f>B305/$F305</f>
        <v>0.25000000000000006</v>
      </c>
      <c r="H305" s="36">
        <f>C305/$F305</f>
        <v>0.25000000000000006</v>
      </c>
      <c r="I305" s="36">
        <f>D305/$F305</f>
        <v>0.25000000000000006</v>
      </c>
      <c r="J305" s="36">
        <f>E305/$F305</f>
        <v>0.24999999999999989</v>
      </c>
      <c r="K305" s="36">
        <f t="shared" si="36"/>
        <v>1</v>
      </c>
    </row>
    <row r="306" spans="1:11" ht="13.95" customHeight="1">
      <c r="B306" s="31"/>
      <c r="C306" s="31"/>
      <c r="D306" s="31"/>
      <c r="E306" s="31"/>
      <c r="F306" s="31"/>
    </row>
    <row r="307" spans="1:11" ht="13.95" customHeight="1">
      <c r="A307" s="14" t="s">
        <v>87</v>
      </c>
      <c r="B307" s="31"/>
      <c r="C307" s="31"/>
      <c r="D307" s="31"/>
      <c r="E307" s="31"/>
      <c r="F307" s="31"/>
    </row>
    <row r="308" spans="1:11" ht="13.95" customHeight="1">
      <c r="A308" s="14" t="s">
        <v>88</v>
      </c>
      <c r="B308" s="20"/>
    </row>
    <row r="309" spans="1:11" ht="13.95" customHeight="1">
      <c r="B309" s="20"/>
    </row>
    <row r="310" spans="1:11" ht="13.95" customHeight="1">
      <c r="B310" s="20"/>
    </row>
    <row r="311" spans="1:11" ht="13.95" customHeight="1">
      <c r="B311" s="20"/>
    </row>
    <row r="312" spans="1:11" ht="13.95" customHeight="1">
      <c r="B312" s="20"/>
    </row>
    <row r="313" spans="1:11" ht="13.95" customHeight="1">
      <c r="B313" s="20"/>
    </row>
    <row r="314" spans="1:11" ht="13.95" customHeight="1">
      <c r="B314" s="20"/>
    </row>
    <row r="315" spans="1:11" ht="13.95" customHeight="1">
      <c r="B315" s="20"/>
    </row>
    <row r="316" spans="1:11" ht="13.95" customHeight="1">
      <c r="B316" s="20"/>
    </row>
    <row r="317" spans="1:11" ht="13.95" customHeight="1">
      <c r="B317" s="20"/>
    </row>
    <row r="318" spans="1:11" ht="10.199999999999999" customHeight="1">
      <c r="B318" s="20"/>
    </row>
    <row r="319" spans="1:11" ht="10.199999999999999" customHeight="1">
      <c r="B319" s="20"/>
    </row>
    <row r="320" spans="1:11" ht="10.199999999999999" customHeight="1">
      <c r="B320" s="20"/>
    </row>
    <row r="321" spans="2:2" ht="10.199999999999999" customHeight="1">
      <c r="B321" s="20"/>
    </row>
    <row r="322" spans="2:2" ht="10.199999999999999" customHeight="1">
      <c r="B322" s="20"/>
    </row>
    <row r="323" spans="2:2" ht="10.199999999999999" customHeight="1">
      <c r="B323" s="20"/>
    </row>
    <row r="324" spans="2:2" ht="10.199999999999999" customHeight="1">
      <c r="B324" s="20"/>
    </row>
    <row r="325" spans="2:2" ht="10.199999999999999" customHeight="1">
      <c r="B325" s="20"/>
    </row>
    <row r="326" spans="2:2" ht="10.199999999999999" customHeight="1">
      <c r="B326" s="20"/>
    </row>
    <row r="327" spans="2:2" ht="10.199999999999999" customHeight="1">
      <c r="B327" s="20"/>
    </row>
    <row r="328" spans="2:2" ht="10.199999999999999" customHeight="1">
      <c r="B328" s="20"/>
    </row>
    <row r="329" spans="2:2" ht="10.199999999999999" customHeight="1">
      <c r="B329" s="20"/>
    </row>
    <row r="330" spans="2:2" ht="10.199999999999999" customHeight="1">
      <c r="B330" s="20"/>
    </row>
    <row r="331" spans="2:2" ht="10.199999999999999" customHeight="1">
      <c r="B331" s="20"/>
    </row>
    <row r="332" spans="2:2" ht="10.199999999999999" customHeight="1">
      <c r="B332" s="20"/>
    </row>
    <row r="333" spans="2:2" ht="10.199999999999999" customHeight="1">
      <c r="B333" s="20"/>
    </row>
    <row r="334" spans="2:2" ht="10.199999999999999" customHeight="1">
      <c r="B334" s="20"/>
    </row>
    <row r="335" spans="2:2" ht="10.199999999999999" customHeight="1">
      <c r="B335" s="20"/>
    </row>
    <row r="336" spans="2:2" ht="10.199999999999999" customHeight="1">
      <c r="B336" s="20"/>
    </row>
    <row r="337" spans="2:2" ht="10.199999999999999" customHeight="1">
      <c r="B337" s="20"/>
    </row>
    <row r="338" spans="2:2" ht="10.199999999999999" customHeight="1">
      <c r="B338" s="20"/>
    </row>
    <row r="339" spans="2:2" ht="10.199999999999999" customHeight="1">
      <c r="B339" s="20"/>
    </row>
    <row r="340" spans="2:2" ht="10.199999999999999" customHeight="1">
      <c r="B340" s="20"/>
    </row>
    <row r="341" spans="2:2" ht="10.199999999999999" customHeight="1">
      <c r="B341" s="20"/>
    </row>
    <row r="342" spans="2:2" ht="10.199999999999999" customHeight="1">
      <c r="B342" s="20"/>
    </row>
    <row r="343" spans="2:2" ht="10.199999999999999" customHeight="1">
      <c r="B343" s="20"/>
    </row>
    <row r="344" spans="2:2" ht="10.199999999999999" customHeight="1">
      <c r="B344" s="20"/>
    </row>
    <row r="345" spans="2:2" ht="10.199999999999999" customHeight="1">
      <c r="B345" s="20"/>
    </row>
    <row r="346" spans="2:2" ht="10.199999999999999" customHeight="1">
      <c r="B346" s="20"/>
    </row>
    <row r="347" spans="2:2" ht="10.199999999999999" customHeight="1">
      <c r="B347" s="20"/>
    </row>
    <row r="348" spans="2:2" ht="10.199999999999999" customHeight="1"/>
    <row r="349" spans="2:2" ht="10.199999999999999" customHeight="1"/>
    <row r="350" spans="2:2" ht="10.199999999999999" customHeight="1"/>
    <row r="351" spans="2:2" ht="10.199999999999999" customHeight="1"/>
    <row r="352" spans="2:2" ht="10.199999999999999" customHeight="1"/>
    <row r="353" ht="10.199999999999999" customHeight="1"/>
    <row r="354" ht="10.199999999999999" customHeight="1"/>
    <row r="355" ht="10.199999999999999" customHeight="1"/>
    <row r="356" ht="10.199999999999999" customHeight="1"/>
    <row r="357" ht="10.199999999999999" customHeight="1"/>
    <row r="358" ht="10.199999999999999" customHeight="1"/>
    <row r="359" ht="10.199999999999999" customHeight="1"/>
    <row r="360" ht="10.199999999999999" customHeight="1"/>
    <row r="361" ht="10.199999999999999" customHeight="1"/>
    <row r="362" ht="10.199999999999999" customHeight="1"/>
    <row r="363" ht="10.199999999999999" customHeight="1"/>
    <row r="364" ht="10.199999999999999" customHeight="1"/>
    <row r="365" ht="10.199999999999999" customHeight="1"/>
    <row r="366" ht="10.199999999999999" customHeight="1"/>
    <row r="367" ht="10.199999999999999" customHeight="1"/>
    <row r="368" ht="10.199999999999999" customHeight="1"/>
    <row r="369" ht="10.199999999999999" customHeight="1"/>
    <row r="370" ht="10.199999999999999" customHeight="1"/>
    <row r="371" ht="10.199999999999999" customHeight="1"/>
    <row r="372" ht="10.199999999999999" customHeight="1"/>
    <row r="373" ht="10.199999999999999" customHeight="1"/>
    <row r="374" ht="10.199999999999999" customHeight="1"/>
    <row r="375" ht="10.199999999999999" customHeight="1"/>
    <row r="376" ht="10.199999999999999" customHeight="1"/>
    <row r="377" ht="10.199999999999999" customHeight="1"/>
    <row r="378" ht="10.199999999999999" customHeight="1"/>
    <row r="379" ht="10.199999999999999" customHeight="1"/>
    <row r="380" ht="10.199999999999999" customHeight="1"/>
    <row r="381" ht="10.199999999999999" customHeight="1"/>
    <row r="382" ht="10.199999999999999" customHeight="1"/>
    <row r="383" ht="10.199999999999999" customHeight="1"/>
    <row r="384" ht="10.199999999999999" customHeight="1"/>
    <row r="385" ht="10.199999999999999" customHeight="1"/>
    <row r="386" ht="10.199999999999999" customHeight="1"/>
    <row r="387" ht="10.199999999999999" customHeight="1"/>
    <row r="388" ht="10.199999999999999" customHeight="1"/>
    <row r="389" ht="10.199999999999999" customHeight="1"/>
    <row r="390" ht="10.199999999999999" customHeight="1"/>
    <row r="391" ht="10.199999999999999" customHeight="1"/>
    <row r="392" ht="10.199999999999999" customHeight="1"/>
    <row r="393" ht="10.199999999999999" customHeight="1"/>
    <row r="394" ht="10.199999999999999" customHeight="1"/>
    <row r="395" ht="10.199999999999999" customHeight="1"/>
    <row r="396" ht="10.199999999999999" customHeight="1"/>
    <row r="397" ht="10.199999999999999" customHeight="1"/>
    <row r="398" ht="10.199999999999999" customHeight="1"/>
    <row r="399" ht="10.199999999999999" customHeight="1"/>
    <row r="400" ht="10.199999999999999" customHeight="1"/>
    <row r="401" ht="10.199999999999999" customHeight="1"/>
    <row r="402" ht="10.199999999999999" customHeight="1"/>
    <row r="403" ht="10.199999999999999" customHeight="1"/>
    <row r="404" ht="10.199999999999999" customHeight="1"/>
    <row r="405" ht="10.199999999999999" customHeight="1"/>
    <row r="406" ht="10.199999999999999" customHeight="1"/>
    <row r="407" ht="10.199999999999999" customHeight="1"/>
    <row r="408" ht="10.199999999999999" customHeight="1"/>
    <row r="409" ht="10.199999999999999" customHeight="1"/>
    <row r="410" ht="10.199999999999999" customHeight="1"/>
    <row r="411" ht="10.199999999999999" customHeight="1"/>
    <row r="412" ht="10.199999999999999" customHeight="1"/>
    <row r="413" ht="10.199999999999999" customHeight="1"/>
    <row r="414" ht="10.199999999999999" customHeight="1"/>
    <row r="415" ht="10.199999999999999" customHeight="1"/>
    <row r="416" ht="10.199999999999999" customHeight="1"/>
    <row r="417" ht="10.199999999999999" customHeight="1"/>
    <row r="418" ht="10.199999999999999" customHeight="1"/>
    <row r="419" ht="10.199999999999999" customHeight="1"/>
    <row r="420" ht="10.199999999999999" customHeight="1"/>
    <row r="421" ht="10.199999999999999" customHeight="1"/>
    <row r="422" ht="10.199999999999999" customHeight="1"/>
    <row r="423" ht="10.199999999999999" customHeight="1"/>
    <row r="424" ht="10.199999999999999" customHeight="1"/>
    <row r="425" ht="10.199999999999999" customHeight="1"/>
    <row r="426" ht="10.199999999999999" customHeight="1"/>
    <row r="427" ht="10.199999999999999" customHeight="1"/>
    <row r="428" ht="10.199999999999999" customHeight="1"/>
    <row r="429" ht="10.199999999999999" customHeight="1"/>
    <row r="430" ht="10.199999999999999" customHeight="1"/>
    <row r="431" ht="10.199999999999999" customHeight="1"/>
    <row r="432" ht="10.199999999999999" customHeight="1"/>
    <row r="433" ht="10.199999999999999" customHeight="1"/>
    <row r="434" ht="10.199999999999999" customHeight="1"/>
    <row r="435" ht="10.199999999999999" customHeight="1"/>
    <row r="436" ht="10.199999999999999" customHeight="1"/>
    <row r="437" ht="10.199999999999999" customHeight="1"/>
    <row r="438" ht="10.199999999999999" customHeight="1"/>
    <row r="439" ht="10.199999999999999" customHeight="1"/>
    <row r="440" ht="10.199999999999999" customHeight="1"/>
    <row r="441" ht="10.199999999999999" customHeight="1"/>
    <row r="442" ht="10.199999999999999" customHeight="1"/>
    <row r="443" ht="10.199999999999999" customHeight="1"/>
    <row r="444" ht="10.199999999999999" customHeight="1"/>
    <row r="445" ht="10.199999999999999" customHeight="1"/>
    <row r="446" ht="10.199999999999999" customHeight="1"/>
    <row r="447" ht="10.199999999999999" customHeight="1"/>
    <row r="448" ht="10.199999999999999" customHeight="1"/>
    <row r="449" ht="10.199999999999999" customHeight="1"/>
    <row r="450" ht="10.199999999999999" customHeight="1"/>
    <row r="451" ht="10.199999999999999" customHeight="1"/>
    <row r="452" ht="10.199999999999999" customHeight="1"/>
    <row r="453" ht="10.199999999999999" customHeight="1"/>
    <row r="454" ht="10.199999999999999" customHeight="1"/>
    <row r="455" ht="10.199999999999999" customHeight="1"/>
    <row r="456" ht="10.199999999999999" customHeight="1"/>
    <row r="457" ht="10.199999999999999" customHeight="1"/>
    <row r="458" ht="10.199999999999999" customHeight="1"/>
    <row r="459" ht="10.199999999999999" customHeight="1"/>
    <row r="460" ht="10.199999999999999" customHeight="1"/>
    <row r="461" ht="10.199999999999999" customHeight="1"/>
    <row r="462" ht="10.199999999999999" customHeight="1"/>
    <row r="463" ht="10.199999999999999" customHeight="1"/>
    <row r="464" ht="10.199999999999999" customHeight="1"/>
    <row r="465" ht="10.199999999999999" customHeight="1"/>
    <row r="466" ht="10.199999999999999" customHeight="1"/>
    <row r="467" ht="10.199999999999999" customHeight="1"/>
    <row r="468" ht="10.199999999999999" customHeight="1"/>
    <row r="469" ht="10.199999999999999" customHeight="1"/>
    <row r="470" ht="10.199999999999999" customHeight="1"/>
    <row r="471" ht="10.199999999999999" customHeight="1"/>
    <row r="472" ht="10.199999999999999" customHeight="1"/>
    <row r="473" ht="10.199999999999999" customHeight="1"/>
    <row r="474" ht="10.199999999999999" customHeight="1"/>
    <row r="475" ht="10.199999999999999" customHeight="1"/>
    <row r="476" ht="10.199999999999999" customHeight="1"/>
    <row r="477" ht="10.199999999999999" customHeight="1"/>
    <row r="478" ht="10.199999999999999" customHeight="1"/>
    <row r="479" ht="10.199999999999999" customHeight="1"/>
    <row r="480" ht="10.199999999999999" customHeight="1"/>
    <row r="481" ht="10.199999999999999" customHeight="1"/>
    <row r="482" ht="10.199999999999999" customHeight="1"/>
    <row r="483" ht="10.199999999999999" customHeight="1"/>
    <row r="484" ht="10.199999999999999" customHeight="1"/>
    <row r="485" ht="10.199999999999999" customHeight="1"/>
    <row r="486" ht="10.199999999999999" customHeight="1"/>
    <row r="487" ht="10.199999999999999" customHeight="1"/>
    <row r="488" ht="10.199999999999999" customHeight="1"/>
    <row r="489" ht="10.199999999999999" customHeight="1"/>
    <row r="490" ht="10.199999999999999" customHeight="1"/>
    <row r="491" ht="10.199999999999999" customHeight="1"/>
    <row r="492" ht="10.199999999999999" customHeight="1"/>
    <row r="493" ht="10.199999999999999" customHeight="1"/>
    <row r="494" ht="10.199999999999999" customHeight="1"/>
    <row r="495" ht="10.199999999999999" customHeight="1"/>
    <row r="496" ht="10.199999999999999" customHeight="1"/>
    <row r="497" ht="10.199999999999999" customHeight="1"/>
    <row r="498" ht="10.199999999999999" customHeight="1"/>
    <row r="499" ht="10.199999999999999" customHeight="1"/>
    <row r="500" ht="10.199999999999999" customHeight="1"/>
    <row r="501" ht="10.199999999999999" customHeight="1"/>
    <row r="502" ht="10.199999999999999" customHeight="1"/>
    <row r="503" ht="10.199999999999999" customHeight="1"/>
    <row r="504" ht="10.199999999999999" customHeight="1"/>
    <row r="505" ht="10.199999999999999" customHeight="1"/>
    <row r="506" ht="10.199999999999999" customHeight="1"/>
    <row r="507" ht="10.199999999999999" customHeight="1"/>
    <row r="508" ht="10.199999999999999" customHeight="1"/>
    <row r="509" ht="10.199999999999999" customHeight="1"/>
    <row r="510" ht="10.199999999999999" customHeight="1"/>
    <row r="511" ht="10.199999999999999" customHeight="1"/>
    <row r="512" ht="10.199999999999999" customHeight="1"/>
    <row r="513" ht="10.199999999999999" customHeight="1"/>
    <row r="514" ht="10.199999999999999" customHeight="1"/>
    <row r="515" ht="10.199999999999999" customHeight="1"/>
    <row r="516" ht="10.199999999999999" customHeight="1"/>
    <row r="517" ht="10.199999999999999" customHeight="1"/>
    <row r="518" ht="10.199999999999999" customHeight="1"/>
    <row r="519" ht="10.199999999999999" customHeight="1"/>
    <row r="520" ht="10.199999999999999" customHeight="1"/>
    <row r="521" ht="10.199999999999999" customHeight="1"/>
    <row r="522" ht="10.199999999999999" customHeight="1"/>
    <row r="523" ht="10.199999999999999" customHeight="1"/>
    <row r="524" ht="10.199999999999999" customHeight="1"/>
    <row r="525" ht="10.199999999999999" customHeight="1"/>
    <row r="526" ht="10.199999999999999" customHeight="1"/>
    <row r="527" ht="10.199999999999999" customHeight="1"/>
    <row r="528" ht="10.199999999999999" customHeight="1"/>
    <row r="529" ht="10.199999999999999" customHeight="1"/>
    <row r="530" ht="10.199999999999999" customHeight="1"/>
    <row r="531" ht="10.199999999999999" customHeight="1"/>
    <row r="532" ht="10.199999999999999" customHeight="1"/>
    <row r="533" ht="10.199999999999999" customHeight="1"/>
    <row r="534" ht="10.199999999999999" customHeight="1"/>
    <row r="535" ht="10.199999999999999" customHeight="1"/>
    <row r="536" ht="10.199999999999999" customHeight="1"/>
    <row r="537" ht="10.199999999999999" customHeight="1"/>
    <row r="538" ht="10.199999999999999" customHeight="1"/>
    <row r="539" ht="10.199999999999999" customHeight="1"/>
    <row r="540" ht="10.199999999999999" customHeight="1"/>
    <row r="541" ht="10.199999999999999" customHeight="1"/>
    <row r="542" ht="10.199999999999999" customHeight="1"/>
    <row r="543" ht="10.199999999999999" customHeight="1"/>
    <row r="544" ht="10.199999999999999" customHeight="1"/>
    <row r="545" ht="10.199999999999999" customHeight="1"/>
    <row r="546" ht="10.199999999999999" customHeight="1"/>
    <row r="547" ht="10.199999999999999" customHeight="1"/>
    <row r="548" ht="10.199999999999999" customHeight="1"/>
    <row r="549" ht="10.199999999999999" customHeight="1"/>
    <row r="550" ht="10.199999999999999" customHeight="1"/>
    <row r="551" ht="10.199999999999999" customHeight="1"/>
    <row r="552" ht="10.199999999999999" customHeight="1"/>
    <row r="553" ht="10.199999999999999" customHeight="1"/>
    <row r="554" ht="10.199999999999999" customHeight="1"/>
    <row r="555" ht="10.199999999999999" customHeight="1"/>
    <row r="556" ht="10.199999999999999" customHeight="1"/>
    <row r="557" ht="10.199999999999999" customHeight="1"/>
    <row r="558" ht="10.199999999999999" customHeight="1"/>
    <row r="559" ht="10.199999999999999" customHeight="1"/>
    <row r="560" ht="10.199999999999999" customHeight="1"/>
    <row r="561" ht="10.199999999999999" customHeight="1"/>
    <row r="562" ht="10.199999999999999" customHeight="1"/>
    <row r="563" ht="10.199999999999999" customHeight="1"/>
    <row r="564" ht="10.199999999999999" customHeight="1"/>
    <row r="565" ht="10.199999999999999" customHeight="1"/>
    <row r="566" ht="10.199999999999999" customHeight="1"/>
    <row r="567" ht="10.199999999999999" customHeight="1"/>
    <row r="568" ht="10.199999999999999" customHeight="1"/>
    <row r="569" ht="10.199999999999999" customHeight="1"/>
    <row r="570" ht="10.199999999999999" customHeight="1"/>
    <row r="571" ht="10.199999999999999" customHeight="1"/>
    <row r="572" ht="10.199999999999999" customHeight="1"/>
    <row r="573" ht="10.199999999999999" customHeight="1"/>
    <row r="574" ht="10.199999999999999" customHeight="1"/>
    <row r="575" ht="10.199999999999999" customHeight="1"/>
    <row r="576" ht="10.199999999999999" customHeight="1"/>
    <row r="577" ht="10.199999999999999" customHeight="1"/>
    <row r="578" ht="10.199999999999999" customHeight="1"/>
    <row r="579" ht="10.199999999999999" customHeight="1"/>
    <row r="580" ht="10.199999999999999" customHeight="1"/>
    <row r="581" ht="10.199999999999999" customHeight="1"/>
    <row r="582" ht="10.199999999999999" customHeight="1"/>
    <row r="583" ht="10.199999999999999" customHeight="1"/>
    <row r="584" ht="10.199999999999999" customHeight="1"/>
    <row r="585" ht="10.199999999999999" customHeight="1"/>
    <row r="586" ht="10.199999999999999" customHeight="1"/>
    <row r="587" ht="10.199999999999999" customHeight="1"/>
    <row r="588" ht="10.199999999999999" customHeight="1"/>
    <row r="589" ht="10.199999999999999" customHeight="1"/>
    <row r="590" ht="10.199999999999999" customHeight="1"/>
    <row r="591" ht="10.199999999999999" customHeight="1"/>
    <row r="592" ht="10.199999999999999" customHeight="1"/>
    <row r="593" ht="10.199999999999999" customHeight="1"/>
    <row r="594" ht="10.199999999999999" customHeight="1"/>
    <row r="595" ht="10.199999999999999" customHeight="1"/>
    <row r="596" ht="10.199999999999999" customHeight="1"/>
    <row r="597" ht="10.199999999999999" customHeight="1"/>
    <row r="598" ht="10.199999999999999" customHeight="1"/>
    <row r="599" ht="10.199999999999999" customHeight="1"/>
    <row r="600" ht="10.199999999999999" customHeight="1"/>
    <row r="601" ht="10.199999999999999" customHeight="1"/>
    <row r="602" ht="10.199999999999999" customHeight="1"/>
    <row r="603" ht="10.199999999999999" customHeight="1"/>
    <row r="604" ht="10.199999999999999" customHeight="1"/>
    <row r="605" ht="10.199999999999999" customHeight="1"/>
    <row r="606" ht="10.199999999999999" customHeight="1"/>
    <row r="607" ht="10.199999999999999" customHeight="1"/>
    <row r="608" ht="10.199999999999999" customHeight="1"/>
    <row r="609" ht="10.199999999999999" customHeight="1"/>
    <row r="610" ht="10.199999999999999" customHeight="1"/>
    <row r="611" ht="10.199999999999999" customHeight="1"/>
    <row r="612" ht="10.199999999999999" customHeight="1"/>
    <row r="613" ht="10.199999999999999" customHeight="1"/>
    <row r="614" ht="10.199999999999999" customHeight="1"/>
    <row r="615" ht="10.199999999999999" customHeight="1"/>
    <row r="616" ht="10.199999999999999" customHeight="1"/>
    <row r="617" ht="10.199999999999999" customHeight="1"/>
    <row r="618" ht="10.199999999999999" customHeight="1"/>
    <row r="619" ht="10.199999999999999" customHeight="1"/>
    <row r="620" ht="10.199999999999999" customHeight="1"/>
    <row r="621" ht="10.199999999999999" customHeight="1"/>
    <row r="622" ht="10.199999999999999" customHeight="1"/>
    <row r="623" ht="10.199999999999999" customHeight="1"/>
    <row r="624" ht="10.199999999999999" customHeight="1"/>
    <row r="625" ht="10.199999999999999" customHeight="1"/>
    <row r="626" ht="10.199999999999999" customHeight="1"/>
    <row r="627" ht="10.199999999999999" customHeight="1"/>
    <row r="628" ht="10.199999999999999" customHeight="1"/>
    <row r="629" ht="10.199999999999999" customHeight="1"/>
    <row r="630" ht="10.199999999999999" customHeight="1"/>
    <row r="631" ht="10.199999999999999" customHeight="1"/>
    <row r="632" ht="10.199999999999999" customHeight="1"/>
    <row r="633" ht="10.199999999999999" customHeight="1"/>
    <row r="634" ht="10.199999999999999" customHeight="1"/>
    <row r="635" ht="10.199999999999999" customHeight="1"/>
    <row r="636" ht="10.199999999999999" customHeight="1"/>
    <row r="637" ht="10.199999999999999" customHeight="1"/>
    <row r="638" ht="10.199999999999999" customHeight="1"/>
    <row r="639" ht="10.199999999999999" customHeight="1"/>
    <row r="640" ht="10.199999999999999" customHeight="1"/>
    <row r="641" ht="10.199999999999999" customHeight="1"/>
    <row r="642" ht="10.199999999999999" customHeight="1"/>
    <row r="643" ht="10.199999999999999" customHeight="1"/>
    <row r="644" ht="10.199999999999999" customHeight="1"/>
    <row r="645" ht="10.199999999999999" customHeight="1"/>
    <row r="646" ht="10.199999999999999" customHeight="1"/>
    <row r="647" ht="10.199999999999999" customHeight="1"/>
    <row r="648" ht="10.199999999999999" customHeight="1"/>
    <row r="649" ht="10.199999999999999" customHeight="1"/>
    <row r="650" ht="10.199999999999999" customHeight="1"/>
    <row r="651" ht="10.199999999999999" customHeight="1"/>
    <row r="652" ht="10.199999999999999" customHeight="1"/>
    <row r="653" ht="10.199999999999999" customHeight="1"/>
    <row r="654" ht="10.199999999999999" customHeight="1"/>
    <row r="655" ht="10.199999999999999" customHeight="1"/>
    <row r="656" ht="10.199999999999999" customHeight="1"/>
    <row r="657" ht="10.199999999999999" customHeight="1"/>
    <row r="658" ht="10.199999999999999" customHeight="1"/>
    <row r="659" ht="10.199999999999999" customHeight="1"/>
    <row r="660" ht="10.199999999999999" customHeight="1"/>
    <row r="661" ht="10.199999999999999" customHeight="1"/>
    <row r="662" ht="10.199999999999999" customHeight="1"/>
    <row r="663" ht="10.199999999999999" customHeight="1"/>
    <row r="664" ht="10.199999999999999" customHeight="1"/>
    <row r="665" ht="10.199999999999999" customHeight="1"/>
    <row r="666" ht="10.199999999999999" customHeight="1"/>
    <row r="667" ht="10.199999999999999" customHeight="1"/>
    <row r="668" ht="10.199999999999999" customHeight="1"/>
    <row r="669" ht="10.199999999999999" customHeight="1"/>
    <row r="670" ht="10.199999999999999" customHeight="1"/>
    <row r="671" ht="10.199999999999999" customHeight="1"/>
    <row r="672" ht="10.199999999999999" customHeight="1"/>
    <row r="673" ht="10.199999999999999" customHeight="1"/>
    <row r="674" ht="10.199999999999999" customHeight="1"/>
    <row r="675" ht="10.199999999999999" customHeight="1"/>
    <row r="676" ht="10.199999999999999" customHeight="1"/>
    <row r="677" ht="10.199999999999999" customHeight="1"/>
    <row r="678" ht="10.199999999999999" customHeight="1"/>
    <row r="679" ht="10.199999999999999" customHeight="1"/>
    <row r="680" ht="10.199999999999999" customHeight="1"/>
    <row r="681" ht="10.199999999999999" customHeight="1"/>
    <row r="682" ht="10.199999999999999" customHeight="1"/>
    <row r="683" ht="10.199999999999999" customHeight="1"/>
    <row r="684" ht="10.199999999999999" customHeight="1"/>
    <row r="685" ht="10.199999999999999" customHeight="1"/>
    <row r="686" ht="10.199999999999999" customHeight="1"/>
    <row r="687" ht="10.199999999999999" customHeight="1"/>
    <row r="688" ht="10.199999999999999" customHeight="1"/>
    <row r="689" ht="10.199999999999999" customHeight="1"/>
    <row r="690" ht="10.199999999999999" customHeight="1"/>
    <row r="691" ht="10.199999999999999" customHeight="1"/>
    <row r="692" ht="10.199999999999999" customHeight="1"/>
    <row r="693" ht="10.199999999999999" customHeight="1"/>
    <row r="694" ht="10.199999999999999" customHeight="1"/>
    <row r="695" ht="10.199999999999999" customHeight="1"/>
    <row r="696" ht="10.199999999999999" customHeight="1"/>
    <row r="697" ht="10.199999999999999" customHeight="1"/>
    <row r="698" ht="10.199999999999999" customHeight="1"/>
    <row r="699" ht="10.199999999999999" customHeight="1"/>
    <row r="700" ht="10.199999999999999" customHeight="1"/>
    <row r="701" ht="10.199999999999999" customHeight="1"/>
    <row r="702" ht="10.199999999999999" customHeight="1"/>
    <row r="703" ht="10.199999999999999" customHeight="1"/>
    <row r="704" ht="10.199999999999999" customHeight="1"/>
    <row r="705" ht="10.199999999999999" customHeight="1"/>
    <row r="706" ht="10.199999999999999" customHeight="1"/>
    <row r="707" ht="10.199999999999999" customHeight="1"/>
    <row r="708" ht="10.199999999999999" customHeight="1"/>
    <row r="709" ht="10.199999999999999" customHeight="1"/>
    <row r="710" ht="10.199999999999999" customHeight="1"/>
    <row r="711" ht="10.199999999999999" customHeight="1"/>
    <row r="712" ht="10.199999999999999" customHeight="1"/>
    <row r="713" ht="10.199999999999999" customHeight="1"/>
    <row r="714" ht="10.199999999999999" customHeight="1"/>
    <row r="715" ht="10.199999999999999" customHeight="1"/>
    <row r="716" ht="10.199999999999999" customHeight="1"/>
    <row r="717" ht="10.199999999999999" customHeight="1"/>
    <row r="718" ht="10.199999999999999" customHeight="1"/>
    <row r="719" ht="10.199999999999999" customHeight="1"/>
    <row r="720" ht="10.199999999999999" customHeight="1"/>
    <row r="721" ht="10.199999999999999" customHeight="1"/>
    <row r="722" ht="10.199999999999999" customHeight="1"/>
    <row r="723" ht="10.199999999999999" customHeight="1"/>
    <row r="724" ht="10.199999999999999" customHeight="1"/>
    <row r="725" ht="10.199999999999999" customHeight="1"/>
    <row r="726" ht="10.199999999999999" customHeight="1"/>
    <row r="727" ht="10.199999999999999" customHeight="1"/>
    <row r="728" ht="10.199999999999999" customHeight="1"/>
    <row r="729" ht="10.199999999999999" customHeight="1"/>
    <row r="730" ht="10.199999999999999" customHeight="1"/>
    <row r="731" ht="10.199999999999999" customHeight="1"/>
    <row r="732" ht="10.199999999999999" customHeight="1"/>
    <row r="733" ht="10.199999999999999" customHeight="1"/>
    <row r="734" ht="10.199999999999999" customHeight="1"/>
    <row r="735" ht="10.199999999999999" customHeight="1"/>
    <row r="736" ht="10.199999999999999" customHeight="1"/>
    <row r="737" ht="10.199999999999999" customHeight="1"/>
    <row r="738" ht="10.199999999999999" customHeight="1"/>
    <row r="739" ht="10.199999999999999" customHeight="1"/>
    <row r="740" ht="10.199999999999999" customHeight="1"/>
    <row r="741" ht="10.199999999999999" customHeight="1"/>
    <row r="742" ht="10.199999999999999" customHeight="1"/>
    <row r="743" ht="10.199999999999999" customHeight="1"/>
    <row r="744" ht="10.199999999999999" customHeight="1"/>
    <row r="745" ht="10.199999999999999" customHeight="1"/>
    <row r="746" ht="10.199999999999999" customHeight="1"/>
    <row r="747" ht="10.199999999999999" customHeight="1"/>
    <row r="748" ht="10.199999999999999" customHeight="1"/>
    <row r="749" ht="10.199999999999999" customHeight="1"/>
    <row r="750" ht="10.199999999999999" customHeight="1"/>
    <row r="751" ht="10.199999999999999" customHeight="1"/>
    <row r="752" ht="10.199999999999999" customHeight="1"/>
    <row r="753" ht="10.199999999999999" customHeight="1"/>
    <row r="754" ht="10.199999999999999" customHeight="1"/>
    <row r="755" ht="10.199999999999999" customHeight="1"/>
    <row r="756" ht="10.199999999999999" customHeight="1"/>
    <row r="757" ht="10.199999999999999" customHeight="1"/>
    <row r="758" ht="10.199999999999999" customHeight="1"/>
    <row r="759" ht="10.199999999999999" customHeight="1"/>
    <row r="760" ht="10.199999999999999" customHeight="1"/>
    <row r="761" ht="10.199999999999999" customHeight="1"/>
    <row r="762" ht="10.199999999999999" customHeight="1"/>
    <row r="763" ht="10.199999999999999" customHeight="1"/>
    <row r="764" ht="10.199999999999999" customHeight="1"/>
    <row r="765" ht="10.199999999999999" customHeight="1"/>
    <row r="766" ht="10.199999999999999" customHeight="1"/>
    <row r="767" ht="10.199999999999999" customHeight="1"/>
    <row r="768" ht="10.199999999999999" customHeight="1"/>
    <row r="769" ht="10.199999999999999" customHeight="1"/>
    <row r="770" ht="10.199999999999999" customHeight="1"/>
    <row r="771" ht="10.199999999999999" customHeight="1"/>
    <row r="772" ht="10.199999999999999" customHeight="1"/>
    <row r="773" ht="10.199999999999999" customHeight="1"/>
    <row r="774" ht="10.199999999999999" customHeight="1"/>
    <row r="775" ht="10.199999999999999" customHeight="1"/>
    <row r="776" ht="10.199999999999999" customHeight="1"/>
    <row r="777" ht="10.199999999999999" customHeight="1"/>
    <row r="778" ht="10.199999999999999" customHeight="1"/>
    <row r="779" ht="10.199999999999999" customHeight="1"/>
    <row r="780" ht="10.199999999999999" customHeight="1"/>
    <row r="781" ht="10.199999999999999" customHeight="1"/>
    <row r="782" ht="10.199999999999999" customHeight="1"/>
    <row r="783" ht="10.199999999999999" customHeight="1"/>
    <row r="784" ht="10.199999999999999" customHeight="1"/>
    <row r="785" ht="10.199999999999999" customHeight="1"/>
    <row r="786" ht="10.199999999999999" customHeight="1"/>
    <row r="787" ht="10.199999999999999" customHeight="1"/>
    <row r="788" ht="10.199999999999999" customHeight="1"/>
    <row r="789" ht="10.199999999999999" customHeight="1"/>
    <row r="790" ht="10.199999999999999" customHeight="1"/>
    <row r="791" ht="10.199999999999999" customHeight="1"/>
    <row r="792" ht="10.199999999999999" customHeight="1"/>
    <row r="793" ht="10.199999999999999" customHeight="1"/>
    <row r="794" ht="10.199999999999999" customHeight="1"/>
    <row r="795" ht="10.199999999999999" customHeight="1"/>
    <row r="796" ht="10.199999999999999" customHeight="1"/>
    <row r="797" ht="10.199999999999999" customHeight="1"/>
    <row r="798" ht="10.199999999999999" customHeight="1"/>
    <row r="799" ht="10.199999999999999" customHeight="1"/>
    <row r="800" ht="10.199999999999999" customHeight="1"/>
    <row r="801" ht="10.199999999999999" customHeight="1"/>
    <row r="802" ht="10.199999999999999" customHeight="1"/>
    <row r="803" ht="10.199999999999999" customHeight="1"/>
    <row r="804" ht="10.199999999999999" customHeight="1"/>
    <row r="805" ht="10.199999999999999" customHeight="1"/>
    <row r="806" ht="10.199999999999999" customHeight="1"/>
    <row r="807" ht="10.199999999999999" customHeight="1"/>
    <row r="808" ht="10.199999999999999" customHeight="1"/>
    <row r="809" ht="10.199999999999999" customHeight="1"/>
    <row r="810" ht="10.199999999999999" customHeight="1"/>
    <row r="811" ht="10.199999999999999" customHeight="1"/>
    <row r="812" ht="10.199999999999999" customHeight="1"/>
    <row r="813" ht="10.199999999999999" customHeight="1"/>
    <row r="814" ht="10.199999999999999" customHeight="1"/>
    <row r="815" ht="10.199999999999999" customHeight="1"/>
    <row r="816" ht="10.199999999999999" customHeight="1"/>
    <row r="817" ht="10.199999999999999" customHeight="1"/>
    <row r="818" ht="10.199999999999999" customHeight="1"/>
    <row r="819" ht="10.199999999999999" customHeight="1"/>
    <row r="820" ht="10.199999999999999" customHeight="1"/>
    <row r="821" ht="10.199999999999999" customHeight="1"/>
    <row r="822" ht="10.199999999999999" customHeight="1"/>
    <row r="823" ht="10.199999999999999" customHeight="1"/>
    <row r="824" ht="10.199999999999999" customHeight="1"/>
    <row r="825" ht="10.199999999999999" customHeight="1"/>
    <row r="826" ht="10.199999999999999" customHeight="1"/>
    <row r="827" ht="10.199999999999999" customHeight="1"/>
    <row r="828" ht="10.199999999999999" customHeight="1"/>
    <row r="829" ht="10.199999999999999" customHeight="1"/>
    <row r="830" ht="10.199999999999999" customHeight="1"/>
    <row r="831" ht="10.199999999999999" customHeight="1"/>
    <row r="832" ht="10.199999999999999" customHeight="1"/>
    <row r="833" ht="10.199999999999999" customHeight="1"/>
    <row r="834" ht="10.199999999999999" customHeight="1"/>
    <row r="835" ht="10.199999999999999" customHeight="1"/>
    <row r="836" ht="10.199999999999999" customHeight="1"/>
    <row r="837" ht="10.199999999999999" customHeight="1"/>
    <row r="838" ht="10.199999999999999" customHeight="1"/>
    <row r="839" ht="10.199999999999999" customHeight="1"/>
    <row r="840" ht="10.199999999999999" customHeight="1"/>
    <row r="841" ht="10.199999999999999" customHeight="1"/>
    <row r="842" ht="10.199999999999999" customHeight="1"/>
    <row r="843" ht="10.199999999999999" customHeight="1"/>
    <row r="844" ht="10.199999999999999" customHeight="1"/>
    <row r="845" ht="10.199999999999999" customHeight="1"/>
    <row r="846" ht="10.199999999999999" customHeight="1"/>
    <row r="847" ht="10.199999999999999" customHeight="1"/>
    <row r="848" ht="10.199999999999999" customHeight="1"/>
    <row r="849" ht="10.199999999999999" customHeight="1"/>
    <row r="850" ht="10.199999999999999" customHeight="1"/>
    <row r="851" ht="10.199999999999999" customHeight="1"/>
    <row r="852" ht="10.199999999999999" customHeight="1"/>
    <row r="853" ht="10.199999999999999" customHeight="1"/>
    <row r="854" ht="10.199999999999999" customHeight="1"/>
    <row r="855" ht="10.199999999999999" customHeight="1"/>
    <row r="856" ht="10.199999999999999" customHeight="1"/>
    <row r="857" ht="10.199999999999999" customHeight="1"/>
    <row r="858" ht="10.199999999999999" customHeight="1"/>
    <row r="859" ht="10.199999999999999" customHeight="1"/>
    <row r="860" ht="10.199999999999999" customHeight="1"/>
    <row r="861" ht="10.199999999999999" customHeight="1"/>
    <row r="862" ht="10.199999999999999" customHeight="1"/>
    <row r="863" ht="10.199999999999999" customHeight="1"/>
    <row r="864" ht="10.199999999999999" customHeight="1"/>
    <row r="865" ht="10.199999999999999" customHeight="1"/>
    <row r="866" ht="10.199999999999999" customHeight="1"/>
    <row r="867" ht="10.199999999999999" customHeight="1"/>
    <row r="868" ht="10.199999999999999" customHeight="1"/>
    <row r="869" ht="10.199999999999999" customHeight="1"/>
    <row r="870" ht="10.199999999999999" customHeight="1"/>
    <row r="871" ht="10.199999999999999" customHeight="1"/>
    <row r="872" ht="10.199999999999999" customHeight="1"/>
    <row r="873" ht="10.199999999999999" customHeight="1"/>
    <row r="874" ht="10.199999999999999" customHeight="1"/>
    <row r="875" ht="10.199999999999999" customHeight="1"/>
    <row r="876" ht="10.199999999999999" customHeight="1"/>
    <row r="877" ht="10.199999999999999" customHeight="1"/>
    <row r="878" ht="10.199999999999999" customHeight="1"/>
    <row r="879" ht="10.199999999999999" customHeight="1"/>
    <row r="880" ht="10.199999999999999" customHeight="1"/>
    <row r="881" ht="10.199999999999999" customHeight="1"/>
    <row r="882" ht="10.199999999999999" customHeight="1"/>
    <row r="883" ht="10.199999999999999" customHeight="1"/>
    <row r="884" ht="10.199999999999999" customHeight="1"/>
    <row r="885" ht="10.199999999999999" customHeight="1"/>
    <row r="886" ht="10.199999999999999" customHeight="1"/>
    <row r="887" ht="10.199999999999999" customHeight="1"/>
    <row r="888" ht="10.199999999999999" customHeight="1"/>
    <row r="889" ht="10.199999999999999" customHeight="1"/>
    <row r="890" ht="10.199999999999999" customHeight="1"/>
    <row r="891" ht="10.199999999999999" customHeight="1"/>
    <row r="892" ht="10.199999999999999" customHeight="1"/>
    <row r="893" ht="10.199999999999999" customHeight="1"/>
    <row r="894" ht="10.199999999999999" customHeight="1"/>
    <row r="895" ht="10.199999999999999" customHeight="1"/>
    <row r="896" ht="10.199999999999999" customHeight="1"/>
    <row r="897" ht="10.199999999999999" customHeight="1"/>
    <row r="898" ht="10.199999999999999" customHeight="1"/>
    <row r="899" ht="10.199999999999999" customHeight="1"/>
    <row r="900" ht="10.199999999999999" customHeight="1"/>
    <row r="901" ht="10.199999999999999" customHeight="1"/>
    <row r="902" ht="10.199999999999999" customHeight="1"/>
    <row r="903" ht="10.199999999999999" customHeight="1"/>
    <row r="904" ht="10.199999999999999" customHeight="1"/>
    <row r="905" ht="10.199999999999999" customHeight="1"/>
    <row r="906" ht="10.199999999999999" customHeight="1"/>
    <row r="907" ht="10.199999999999999" customHeight="1"/>
    <row r="908" ht="10.199999999999999" customHeight="1"/>
    <row r="909" ht="10.199999999999999" customHeight="1"/>
    <row r="910" ht="10.199999999999999" customHeight="1"/>
    <row r="911" ht="10.199999999999999" customHeight="1"/>
    <row r="912" ht="10.199999999999999" customHeight="1"/>
    <row r="913" ht="10.199999999999999" customHeight="1"/>
    <row r="914" ht="10.199999999999999" customHeight="1"/>
    <row r="915" ht="10.199999999999999" customHeight="1"/>
    <row r="916" ht="10.199999999999999" customHeight="1"/>
    <row r="917" ht="10.199999999999999" customHeight="1"/>
    <row r="918" ht="10.199999999999999" customHeight="1"/>
    <row r="919" ht="10.199999999999999" customHeight="1"/>
    <row r="920" ht="10.199999999999999" customHeight="1"/>
    <row r="921" ht="10.199999999999999" customHeight="1"/>
    <row r="922" ht="10.199999999999999" customHeight="1"/>
    <row r="923" ht="10.199999999999999" customHeight="1"/>
    <row r="924" ht="10.199999999999999" customHeight="1"/>
    <row r="925" ht="10.199999999999999" customHeight="1"/>
    <row r="926" ht="10.199999999999999" customHeight="1"/>
    <row r="927" ht="10.199999999999999" customHeight="1"/>
    <row r="928" ht="10.199999999999999" customHeight="1"/>
    <row r="929" ht="10.199999999999999" customHeight="1"/>
    <row r="930" ht="10.199999999999999" customHeight="1"/>
    <row r="931" ht="10.199999999999999" customHeight="1"/>
    <row r="932" ht="10.199999999999999" customHeight="1"/>
    <row r="933" ht="10.199999999999999" customHeight="1"/>
    <row r="934" ht="10.199999999999999" customHeight="1"/>
    <row r="935" ht="10.199999999999999" customHeight="1"/>
    <row r="936" ht="10.199999999999999" customHeight="1"/>
    <row r="937" ht="10.199999999999999" customHeight="1"/>
    <row r="938" ht="10.199999999999999" customHeight="1"/>
    <row r="939" ht="10.199999999999999" customHeight="1"/>
    <row r="940" ht="10.199999999999999" customHeight="1"/>
    <row r="941" ht="10.199999999999999" customHeight="1"/>
    <row r="942" ht="10.199999999999999" customHeight="1"/>
    <row r="943" ht="10.199999999999999" customHeight="1"/>
    <row r="944" ht="10.199999999999999" customHeight="1"/>
    <row r="945" ht="10.199999999999999" customHeight="1"/>
    <row r="946" ht="10.199999999999999" customHeight="1"/>
    <row r="947" ht="10.199999999999999" customHeight="1"/>
    <row r="948" ht="10.199999999999999" customHeight="1"/>
    <row r="949" ht="10.199999999999999" customHeight="1"/>
    <row r="950" ht="10.199999999999999" customHeight="1"/>
    <row r="951" ht="10.199999999999999" customHeight="1"/>
    <row r="952" ht="10.199999999999999" customHeight="1"/>
    <row r="953" ht="10.199999999999999" customHeight="1"/>
    <row r="954" ht="10.199999999999999" customHeight="1"/>
    <row r="955" ht="10.199999999999999" customHeight="1"/>
    <row r="956" ht="10.199999999999999" customHeight="1"/>
    <row r="957" ht="10.199999999999999" customHeight="1"/>
    <row r="958" ht="10.199999999999999" customHeight="1"/>
    <row r="959" ht="10.199999999999999" customHeight="1"/>
    <row r="960" ht="10.199999999999999" customHeight="1"/>
    <row r="961" ht="10.199999999999999" customHeight="1"/>
    <row r="962" ht="10.199999999999999" customHeight="1"/>
    <row r="963" ht="10.199999999999999" customHeight="1"/>
    <row r="964" ht="10.199999999999999" customHeight="1"/>
    <row r="965" ht="10.199999999999999" customHeight="1"/>
    <row r="966" ht="10.199999999999999" customHeight="1"/>
    <row r="967" ht="10.199999999999999" customHeight="1"/>
    <row r="968" ht="10.199999999999999" customHeight="1"/>
    <row r="969" ht="10.199999999999999" customHeight="1"/>
    <row r="970" ht="10.199999999999999" customHeight="1"/>
    <row r="971" ht="10.199999999999999" customHeight="1"/>
    <row r="972" ht="10.199999999999999" customHeight="1"/>
    <row r="973" ht="10.199999999999999" customHeight="1"/>
    <row r="974" ht="10.199999999999999" customHeight="1"/>
    <row r="975" ht="10.199999999999999" customHeight="1"/>
    <row r="976" ht="10.199999999999999" customHeight="1"/>
    <row r="977" ht="10.199999999999999" customHeight="1"/>
    <row r="978" ht="10.199999999999999" customHeight="1"/>
    <row r="979" ht="10.199999999999999" customHeight="1"/>
    <row r="980" ht="10.199999999999999" customHeight="1"/>
    <row r="981" ht="10.199999999999999" customHeight="1"/>
    <row r="982" ht="10.199999999999999" customHeight="1"/>
    <row r="983" ht="10.199999999999999" customHeight="1"/>
    <row r="984" ht="10.199999999999999" customHeight="1"/>
    <row r="985" ht="10.199999999999999" customHeight="1"/>
    <row r="986" ht="10.199999999999999" customHeight="1"/>
    <row r="987" ht="10.199999999999999" customHeight="1"/>
    <row r="988" ht="10.199999999999999" customHeight="1"/>
    <row r="989" ht="10.199999999999999" customHeight="1"/>
    <row r="990" ht="10.199999999999999" customHeight="1"/>
    <row r="991" ht="10.199999999999999" customHeight="1"/>
    <row r="992" ht="10.199999999999999" customHeight="1"/>
    <row r="993" ht="10.199999999999999" customHeight="1"/>
    <row r="994" ht="10.199999999999999" customHeight="1"/>
    <row r="995" ht="10.199999999999999" customHeight="1"/>
    <row r="996" ht="10.199999999999999" customHeight="1"/>
    <row r="997" ht="10.199999999999999" customHeight="1"/>
    <row r="998" ht="10.199999999999999" customHeight="1"/>
    <row r="999" ht="10.199999999999999" customHeight="1"/>
    <row r="1000" ht="10.199999999999999" customHeight="1"/>
    <row r="1001" ht="10.199999999999999" customHeight="1"/>
    <row r="1002" ht="10.199999999999999" customHeight="1"/>
    <row r="1003" ht="10.199999999999999" customHeight="1"/>
    <row r="1004" ht="10.199999999999999" customHeight="1"/>
    <row r="1005" ht="10.199999999999999" customHeight="1"/>
    <row r="1006" ht="10.199999999999999" customHeight="1"/>
    <row r="1007" ht="10.199999999999999" customHeight="1"/>
    <row r="1008" ht="10.199999999999999" customHeight="1"/>
    <row r="1009" ht="10.199999999999999" customHeight="1"/>
    <row r="1010" ht="10.199999999999999" customHeight="1"/>
    <row r="1011" ht="10.199999999999999" customHeight="1"/>
    <row r="1012" ht="10.199999999999999" customHeight="1"/>
    <row r="1013" ht="10.199999999999999" customHeight="1"/>
    <row r="1014" ht="10.199999999999999" customHeight="1"/>
    <row r="1015" ht="10.199999999999999" customHeight="1"/>
    <row r="1016" ht="10.199999999999999" customHeight="1"/>
    <row r="1017" ht="10.199999999999999" customHeight="1"/>
    <row r="1018" ht="10.199999999999999" customHeight="1"/>
    <row r="1019" ht="10.199999999999999" customHeight="1"/>
    <row r="1020" ht="10.199999999999999" customHeight="1"/>
    <row r="1021" ht="10.199999999999999" customHeight="1"/>
    <row r="1022" ht="10.199999999999999" customHeight="1"/>
    <row r="1023" ht="10.199999999999999" customHeight="1"/>
    <row r="1024" ht="10.199999999999999" customHeight="1"/>
    <row r="1025" ht="10.199999999999999" customHeight="1"/>
    <row r="1026" ht="10.199999999999999" customHeight="1"/>
    <row r="1027" ht="10.199999999999999" customHeight="1"/>
    <row r="1028" ht="10.199999999999999" customHeight="1"/>
    <row r="1029" ht="10.199999999999999" customHeight="1"/>
    <row r="1030" ht="10.199999999999999" customHeight="1"/>
    <row r="1031" ht="10.199999999999999" customHeight="1"/>
    <row r="1032" ht="10.199999999999999" customHeight="1"/>
    <row r="1033" ht="10.199999999999999" customHeight="1"/>
    <row r="1034" ht="10.199999999999999" customHeight="1"/>
    <row r="1035" ht="10.199999999999999" customHeight="1"/>
    <row r="1036" ht="10.199999999999999" customHeight="1"/>
    <row r="1037" ht="10.199999999999999" customHeight="1"/>
    <row r="1038" ht="10.199999999999999" customHeight="1"/>
    <row r="1039" ht="10.199999999999999" customHeight="1"/>
    <row r="1040" ht="10.199999999999999" customHeight="1"/>
    <row r="1041" ht="10.199999999999999" customHeight="1"/>
    <row r="1042" ht="10.199999999999999" customHeight="1"/>
    <row r="1043" ht="10.199999999999999" customHeight="1"/>
    <row r="1044" ht="10.199999999999999" customHeight="1"/>
    <row r="1045" ht="10.199999999999999" customHeight="1"/>
    <row r="1046" ht="10.199999999999999" customHeight="1"/>
    <row r="1047" ht="10.199999999999999" customHeight="1"/>
    <row r="1048" ht="10.199999999999999" customHeight="1"/>
    <row r="1049" ht="10.199999999999999" customHeight="1"/>
    <row r="1050" ht="10.199999999999999" customHeight="1"/>
    <row r="1051" ht="10.199999999999999" customHeight="1"/>
    <row r="1052" ht="10.199999999999999" customHeight="1"/>
    <row r="1053" ht="10.199999999999999" customHeight="1"/>
    <row r="1054" ht="10.199999999999999" customHeight="1"/>
    <row r="1055" ht="10.199999999999999" customHeight="1"/>
    <row r="1056" ht="10.199999999999999" customHeight="1"/>
    <row r="1057" ht="10.199999999999999" customHeight="1"/>
    <row r="1058" ht="10.199999999999999" customHeight="1"/>
    <row r="1059" ht="10.199999999999999" customHeight="1"/>
    <row r="1060" ht="10.199999999999999" customHeight="1"/>
    <row r="1061" ht="10.199999999999999" customHeight="1"/>
    <row r="1062" ht="10.199999999999999" customHeight="1"/>
    <row r="1063" ht="10.199999999999999" customHeight="1"/>
    <row r="1064" ht="10.199999999999999" customHeight="1"/>
    <row r="1065" ht="10.199999999999999" customHeight="1"/>
    <row r="1066" ht="10.199999999999999" customHeight="1"/>
    <row r="1067" ht="10.199999999999999" customHeight="1"/>
    <row r="1068" ht="10.199999999999999" customHeight="1"/>
    <row r="1069" ht="10.199999999999999" customHeight="1"/>
    <row r="1070" ht="10.199999999999999" customHeight="1"/>
    <row r="1071" ht="10.199999999999999" customHeight="1"/>
    <row r="1072" ht="10.199999999999999" customHeight="1"/>
    <row r="1073" ht="10.199999999999999" customHeight="1"/>
    <row r="1074" ht="10.199999999999999" customHeight="1"/>
    <row r="1075" ht="10.199999999999999" customHeight="1"/>
    <row r="1076" ht="10.199999999999999" customHeight="1"/>
    <row r="1077" ht="10.199999999999999" customHeight="1"/>
    <row r="1078" ht="10.199999999999999" customHeight="1"/>
    <row r="1079" ht="10.199999999999999" customHeight="1"/>
    <row r="1080" ht="10.199999999999999" customHeight="1"/>
    <row r="1081" ht="10.199999999999999" customHeight="1"/>
    <row r="1082" ht="10.199999999999999" customHeight="1"/>
    <row r="1083" ht="10.199999999999999" customHeight="1"/>
    <row r="1084" ht="10.199999999999999" customHeight="1"/>
    <row r="1085" ht="10.199999999999999" customHeight="1"/>
    <row r="1086" ht="10.199999999999999" customHeight="1"/>
    <row r="1087" ht="10.199999999999999" customHeight="1"/>
    <row r="1088" ht="10.199999999999999" customHeight="1"/>
    <row r="1089" ht="10.199999999999999" customHeight="1"/>
    <row r="1090" ht="10.199999999999999" customHeight="1"/>
    <row r="1091" ht="10.199999999999999" customHeight="1"/>
    <row r="1092" ht="10.199999999999999" customHeight="1"/>
    <row r="1093" ht="10.199999999999999" customHeight="1"/>
    <row r="1094" ht="10.199999999999999" customHeight="1"/>
    <row r="1095" ht="10.199999999999999" customHeight="1"/>
    <row r="1096" ht="10.199999999999999" customHeight="1"/>
    <row r="1097" ht="10.199999999999999" customHeight="1"/>
    <row r="1098" ht="10.199999999999999" customHeight="1"/>
    <row r="1099" ht="10.199999999999999" customHeight="1"/>
    <row r="1100" ht="10.199999999999999" customHeight="1"/>
    <row r="1101" ht="10.199999999999999" customHeight="1"/>
    <row r="1102" ht="10.199999999999999" customHeight="1"/>
    <row r="1103" ht="10.199999999999999" customHeight="1"/>
    <row r="1104" ht="10.199999999999999" customHeight="1"/>
    <row r="1105" ht="10.199999999999999" customHeight="1"/>
    <row r="1106" ht="10.199999999999999" customHeight="1"/>
    <row r="1107" ht="10.199999999999999" customHeight="1"/>
    <row r="1108" ht="10.199999999999999" customHeight="1"/>
    <row r="1109" ht="10.199999999999999" customHeight="1"/>
    <row r="1110" ht="10.199999999999999" customHeight="1"/>
    <row r="1111" ht="10.199999999999999" customHeight="1"/>
    <row r="1112" ht="10.199999999999999" customHeight="1"/>
    <row r="1113" ht="10.199999999999999" customHeight="1"/>
    <row r="1114" ht="10.199999999999999" customHeight="1"/>
    <row r="1115" ht="10.199999999999999" customHeight="1"/>
    <row r="1116" ht="10.199999999999999" customHeight="1"/>
    <row r="1117" ht="10.199999999999999" customHeight="1"/>
    <row r="1118" ht="10.199999999999999" customHeight="1"/>
    <row r="1119" ht="10.199999999999999" customHeight="1"/>
    <row r="1120" ht="10.199999999999999" customHeight="1"/>
    <row r="1121" ht="10.199999999999999" customHeight="1"/>
    <row r="1122" ht="10.199999999999999" customHeight="1"/>
    <row r="1123" ht="10.199999999999999" customHeight="1"/>
    <row r="1124" ht="10.199999999999999" customHeight="1"/>
    <row r="1125" ht="10.199999999999999" customHeight="1"/>
    <row r="1126" ht="10.199999999999999" customHeight="1"/>
    <row r="1127" ht="10.199999999999999" customHeight="1"/>
    <row r="1128" ht="10.199999999999999" customHeight="1"/>
    <row r="1129" ht="10.199999999999999" customHeight="1"/>
    <row r="1130" ht="10.199999999999999" customHeight="1"/>
    <row r="1131" ht="10.199999999999999" customHeight="1"/>
    <row r="1132" ht="10.199999999999999" customHeight="1"/>
    <row r="1133" ht="10.199999999999999" customHeight="1"/>
    <row r="1134" ht="10.199999999999999" customHeight="1"/>
    <row r="1135" ht="10.199999999999999" customHeight="1"/>
    <row r="1136" ht="10.199999999999999" customHeight="1"/>
    <row r="1137" ht="10.199999999999999" customHeight="1"/>
    <row r="1138" ht="10.199999999999999" customHeight="1"/>
    <row r="1139" ht="10.199999999999999" customHeight="1"/>
    <row r="1140" ht="10.199999999999999" customHeight="1"/>
    <row r="1141" ht="10.199999999999999" customHeight="1"/>
    <row r="1142" ht="10.199999999999999" customHeight="1"/>
    <row r="1143" ht="10.199999999999999" customHeight="1"/>
    <row r="1144" ht="10.199999999999999" customHeight="1"/>
    <row r="1145" ht="10.199999999999999" customHeight="1"/>
    <row r="1146" ht="10.199999999999999" customHeight="1"/>
    <row r="1147" ht="10.199999999999999" customHeight="1"/>
    <row r="1148" ht="10.199999999999999" customHeight="1"/>
    <row r="1149" ht="10.199999999999999" customHeight="1"/>
    <row r="1150" ht="10.199999999999999" customHeight="1"/>
    <row r="1151" ht="10.199999999999999" customHeight="1"/>
    <row r="1152" ht="10.199999999999999" customHeight="1"/>
    <row r="1153" ht="10.199999999999999" customHeight="1"/>
    <row r="1154" ht="10.199999999999999" customHeight="1"/>
    <row r="1155" ht="10.199999999999999" customHeight="1"/>
    <row r="1156" ht="10.199999999999999" customHeight="1"/>
    <row r="1157" ht="10.199999999999999" customHeight="1"/>
    <row r="1158" ht="10.199999999999999" customHeight="1"/>
    <row r="1159" ht="10.199999999999999" customHeight="1"/>
    <row r="1160" ht="10.199999999999999" customHeight="1"/>
    <row r="1161" ht="10.199999999999999" customHeight="1"/>
    <row r="1162" ht="10.199999999999999" customHeight="1"/>
    <row r="1163" ht="10.199999999999999" customHeight="1"/>
    <row r="1164" ht="10.199999999999999" customHeight="1"/>
    <row r="1165" ht="10.199999999999999" customHeight="1"/>
    <row r="1166" ht="10.199999999999999" customHeight="1"/>
    <row r="1167" ht="10.199999999999999" customHeight="1"/>
    <row r="1168" ht="10.199999999999999" customHeight="1"/>
    <row r="1169" ht="10.199999999999999" customHeight="1"/>
    <row r="1170" ht="10.199999999999999" customHeight="1"/>
    <row r="1171" ht="10.199999999999999" customHeight="1"/>
    <row r="1172" ht="10.199999999999999" customHeight="1"/>
    <row r="1173" ht="10.199999999999999" customHeight="1"/>
    <row r="1174" ht="10.199999999999999" customHeight="1"/>
    <row r="1175" ht="10.199999999999999" customHeight="1"/>
    <row r="1176" ht="10.199999999999999" customHeight="1"/>
    <row r="1177" ht="10.199999999999999" customHeight="1"/>
    <row r="1178" ht="10.199999999999999" customHeight="1"/>
    <row r="1179" ht="10.199999999999999" customHeight="1"/>
    <row r="1180" ht="10.199999999999999" customHeight="1"/>
    <row r="1181" ht="10.199999999999999" customHeight="1"/>
    <row r="1182" ht="10.199999999999999" customHeight="1"/>
    <row r="1183" ht="10.199999999999999" customHeight="1"/>
    <row r="1184" ht="10.199999999999999" customHeight="1"/>
    <row r="1185" ht="10.199999999999999" customHeight="1"/>
    <row r="1186" ht="10.199999999999999" customHeight="1"/>
    <row r="1187" ht="10.199999999999999" customHeight="1"/>
    <row r="1188" ht="10.199999999999999" customHeight="1"/>
    <row r="1189" ht="10.199999999999999" customHeight="1"/>
    <row r="1190" ht="10.199999999999999" customHeight="1"/>
    <row r="1191" ht="10.199999999999999" customHeight="1"/>
    <row r="1192" ht="10.199999999999999" customHeight="1"/>
    <row r="1193" ht="10.199999999999999" customHeight="1"/>
    <row r="1194" ht="10.199999999999999" customHeight="1"/>
    <row r="1195" ht="10.199999999999999" customHeight="1"/>
    <row r="1196" ht="10.199999999999999" customHeight="1"/>
    <row r="1197" ht="10.199999999999999" customHeight="1"/>
    <row r="1198" ht="10.199999999999999" customHeight="1"/>
    <row r="1199" ht="10.199999999999999" customHeight="1"/>
    <row r="1200" ht="10.199999999999999" customHeight="1"/>
    <row r="1201" ht="10.199999999999999" customHeight="1"/>
    <row r="1202" ht="10.199999999999999" customHeight="1"/>
    <row r="1203" ht="10.199999999999999" customHeight="1"/>
    <row r="1204" ht="10.199999999999999" customHeight="1"/>
    <row r="1205" ht="10.199999999999999" customHeight="1"/>
    <row r="1206" ht="10.199999999999999" customHeight="1"/>
    <row r="1207" ht="10.199999999999999" customHeight="1"/>
    <row r="1208" ht="10.199999999999999" customHeight="1"/>
    <row r="1209" ht="10.199999999999999" customHeight="1"/>
    <row r="1210" ht="10.199999999999999" customHeight="1"/>
    <row r="1211" ht="10.199999999999999" customHeight="1"/>
    <row r="1212" ht="10.199999999999999" customHeight="1"/>
    <row r="1213" ht="10.199999999999999" customHeight="1"/>
    <row r="1214" ht="10.199999999999999" customHeight="1"/>
    <row r="1215" ht="10.199999999999999" customHeight="1"/>
    <row r="1216" ht="10.199999999999999" customHeight="1"/>
    <row r="1217" ht="10.199999999999999" customHeight="1"/>
    <row r="1218" ht="10.199999999999999" customHeight="1"/>
    <row r="1219" ht="10.199999999999999" customHeight="1"/>
    <row r="1220" ht="10.199999999999999" customHeight="1"/>
    <row r="1221" ht="10.199999999999999" customHeight="1"/>
    <row r="1222" ht="10.199999999999999" customHeight="1"/>
    <row r="1223" ht="10.199999999999999" customHeight="1"/>
    <row r="1224" ht="10.199999999999999" customHeight="1"/>
    <row r="1225" ht="10.199999999999999" customHeight="1"/>
    <row r="1226" ht="10.199999999999999" customHeight="1"/>
    <row r="1227" ht="10.199999999999999" customHeight="1"/>
    <row r="1228" ht="10.199999999999999" customHeight="1"/>
    <row r="1229" ht="10.199999999999999" customHeight="1"/>
    <row r="1230" ht="10.199999999999999" customHeight="1"/>
    <row r="1231" ht="10.199999999999999" customHeight="1"/>
    <row r="1232" ht="10.199999999999999" customHeight="1"/>
    <row r="1233" ht="10.199999999999999" customHeight="1"/>
    <row r="1234" ht="10.199999999999999" customHeight="1"/>
    <row r="1235" ht="10.199999999999999" customHeight="1"/>
    <row r="1236" ht="10.199999999999999" customHeight="1"/>
    <row r="1237" ht="10.199999999999999" customHeight="1"/>
    <row r="1238" ht="10.199999999999999" customHeight="1"/>
    <row r="1239" ht="10.199999999999999" customHeight="1"/>
    <row r="1240" ht="10.199999999999999" customHeight="1"/>
    <row r="1241" ht="10.199999999999999" customHeight="1"/>
    <row r="1242" ht="10.199999999999999" customHeight="1"/>
    <row r="1243" ht="10.199999999999999" customHeight="1"/>
    <row r="1244" ht="10.199999999999999" customHeight="1"/>
    <row r="1245" ht="10.199999999999999" customHeight="1"/>
    <row r="1246" ht="10.199999999999999" customHeight="1"/>
    <row r="1247" ht="10.199999999999999" customHeight="1"/>
    <row r="1248" ht="10.199999999999999" customHeight="1"/>
    <row r="1249" ht="10.199999999999999" customHeight="1"/>
    <row r="1250" ht="10.199999999999999" customHeight="1"/>
    <row r="1251" ht="10.199999999999999" customHeight="1"/>
    <row r="1252" ht="10.199999999999999" customHeight="1"/>
    <row r="1253" ht="10.199999999999999" customHeight="1"/>
    <row r="1254" ht="10.199999999999999" customHeight="1"/>
    <row r="1255" ht="10.199999999999999" customHeight="1"/>
    <row r="1256" ht="10.199999999999999" customHeight="1"/>
    <row r="1257" ht="10.199999999999999" customHeight="1"/>
    <row r="1258" ht="10.199999999999999" customHeight="1"/>
    <row r="1259" ht="10.199999999999999" customHeight="1"/>
    <row r="1260" ht="10.199999999999999" customHeight="1"/>
    <row r="1261" ht="10.199999999999999" customHeight="1"/>
    <row r="1262" ht="10.199999999999999" customHeight="1"/>
    <row r="1263" ht="10.199999999999999" customHeight="1"/>
    <row r="1264" ht="10.199999999999999" customHeight="1"/>
    <row r="1265" ht="10.199999999999999" customHeight="1"/>
    <row r="1266" ht="10.199999999999999" customHeight="1"/>
    <row r="1267" ht="10.199999999999999" customHeight="1"/>
    <row r="1268" ht="10.199999999999999" customHeight="1"/>
    <row r="1269" ht="10.199999999999999" customHeight="1"/>
    <row r="1270" ht="10.199999999999999" customHeight="1"/>
    <row r="1271" ht="10.199999999999999" customHeight="1"/>
    <row r="1272" ht="10.199999999999999" customHeight="1"/>
    <row r="1273" ht="10.199999999999999" customHeight="1"/>
    <row r="1274" ht="10.199999999999999" customHeight="1"/>
    <row r="1275" ht="10.199999999999999" customHeight="1"/>
    <row r="1276" ht="10.199999999999999" customHeight="1"/>
    <row r="1277" ht="10.199999999999999" customHeight="1"/>
    <row r="1278" ht="10.199999999999999" customHeight="1"/>
    <row r="1279" ht="10.199999999999999" customHeight="1"/>
    <row r="1280" ht="10.199999999999999" customHeight="1"/>
    <row r="1281" ht="10.199999999999999" customHeight="1"/>
    <row r="1282" ht="10.199999999999999" customHeight="1"/>
    <row r="1283" ht="10.199999999999999" customHeight="1"/>
    <row r="1284" ht="10.199999999999999" customHeight="1"/>
    <row r="1285" ht="10.199999999999999" customHeight="1"/>
    <row r="1286" ht="10.199999999999999" customHeight="1"/>
    <row r="1287" ht="10.199999999999999" customHeight="1"/>
    <row r="1288" ht="10.199999999999999" customHeight="1"/>
    <row r="1289" ht="10.199999999999999" customHeight="1"/>
    <row r="1290" ht="10.199999999999999" customHeight="1"/>
    <row r="1291" ht="10.199999999999999" customHeight="1"/>
    <row r="1292" ht="10.199999999999999" customHeight="1"/>
    <row r="1293" ht="10.199999999999999" customHeight="1"/>
    <row r="1294" ht="10.199999999999999" customHeight="1"/>
    <row r="1295" ht="10.199999999999999" customHeight="1"/>
    <row r="1296" ht="10.199999999999999" customHeight="1"/>
    <row r="1297" ht="10.199999999999999" customHeight="1"/>
    <row r="1298" ht="10.199999999999999" customHeight="1"/>
    <row r="1299" ht="10.199999999999999" customHeight="1"/>
    <row r="1300" ht="10.199999999999999" customHeight="1"/>
    <row r="1301" ht="10.199999999999999" customHeight="1"/>
    <row r="1302" ht="10.199999999999999" customHeight="1"/>
    <row r="1303" ht="10.199999999999999" customHeight="1"/>
    <row r="1304" ht="10.199999999999999" customHeight="1"/>
    <row r="1305" ht="10.199999999999999" customHeight="1"/>
    <row r="1306" ht="10.199999999999999" customHeight="1"/>
    <row r="1307" ht="10.199999999999999" customHeight="1"/>
    <row r="1308" ht="10.199999999999999" customHeight="1"/>
    <row r="1309" ht="10.199999999999999" customHeight="1"/>
    <row r="1310" ht="10.199999999999999" customHeight="1"/>
    <row r="1311" ht="10.199999999999999" customHeight="1"/>
    <row r="1312" ht="10.199999999999999" customHeight="1"/>
    <row r="1313" ht="10.199999999999999" customHeight="1"/>
    <row r="1314" ht="10.199999999999999" customHeight="1"/>
    <row r="1315" ht="10.199999999999999" customHeight="1"/>
    <row r="1316" ht="10.199999999999999" customHeight="1"/>
    <row r="1317" ht="10.199999999999999" customHeight="1"/>
    <row r="1318" ht="10.199999999999999" customHeight="1"/>
    <row r="1319" ht="10.199999999999999" customHeight="1"/>
    <row r="1320" ht="10.199999999999999" customHeight="1"/>
    <row r="1321" ht="10.199999999999999" customHeight="1"/>
    <row r="1322" ht="10.199999999999999" customHeight="1"/>
    <row r="1323" ht="10.199999999999999" customHeight="1"/>
    <row r="1324" ht="10.199999999999999" customHeight="1"/>
    <row r="1325" ht="10.199999999999999" customHeight="1"/>
    <row r="1326" ht="10.199999999999999" customHeight="1"/>
    <row r="1327" ht="10.199999999999999" customHeight="1"/>
    <row r="1328" ht="10.199999999999999" customHeight="1"/>
    <row r="1329" ht="10.199999999999999" customHeight="1"/>
    <row r="1330" ht="10.199999999999999" customHeight="1"/>
    <row r="1331" ht="10.199999999999999" customHeight="1"/>
    <row r="1332" ht="10.199999999999999" customHeight="1"/>
    <row r="1333" ht="10.199999999999999" customHeight="1"/>
    <row r="1334" ht="10.199999999999999" customHeight="1"/>
    <row r="1335" ht="10.199999999999999" customHeight="1"/>
    <row r="1336" ht="10.199999999999999" customHeight="1"/>
    <row r="1337" ht="10.199999999999999" customHeight="1"/>
    <row r="1338" ht="10.199999999999999" customHeight="1"/>
    <row r="1339" ht="10.199999999999999" customHeight="1"/>
    <row r="1340" ht="10.199999999999999" customHeight="1"/>
    <row r="1341" ht="10.199999999999999" customHeight="1"/>
    <row r="1342" ht="10.199999999999999" customHeight="1"/>
    <row r="1343" ht="10.199999999999999" customHeight="1"/>
    <row r="1344" ht="10.199999999999999" customHeight="1"/>
    <row r="1345" ht="10.199999999999999" customHeight="1"/>
    <row r="1346" ht="10.199999999999999" customHeight="1"/>
  </sheetData>
  <printOptions horizontalCentered="1" verticalCentered="1"/>
  <pageMargins left="0.78740157480314998" right="0.78740157480314998" top="0.98425196850394003" bottom="0.98425196850394003" header="0.51181102362205" footer="0.51181102362205"/>
  <pageSetup paperSize="9" orientation="portrait" r:id="rId1"/>
  <headerFooter alignWithMargins="0">
    <oddFooter>&amp;C&amp;D&amp;T</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4B350-92EE-40B4-AAAB-32E3940B5BAC}">
  <sheetPr>
    <tabColor rgb="FF7030A0"/>
  </sheetPr>
  <dimension ref="A1:L405"/>
  <sheetViews>
    <sheetView workbookViewId="0">
      <pane xSplit="1" ySplit="4" topLeftCell="B5" activePane="bottomRight" state="frozen"/>
      <selection activeCell="H80" sqref="H80"/>
      <selection pane="topRight" activeCell="H80" sqref="H80"/>
      <selection pane="bottomLeft" activeCell="H80" sqref="H80"/>
      <selection pane="bottomRight" activeCell="H80" sqref="H80"/>
    </sheetView>
  </sheetViews>
  <sheetFormatPr defaultColWidth="11.8984375" defaultRowHeight="14.4"/>
  <cols>
    <col min="1" max="1" width="11.8984375" style="38"/>
    <col min="2" max="12" width="14.8984375" style="38" customWidth="1"/>
    <col min="13" max="16384" width="11.8984375" style="38"/>
  </cols>
  <sheetData>
    <row r="1" spans="1:12" ht="15.6">
      <c r="A1" s="33" t="s">
        <v>89</v>
      </c>
    </row>
    <row r="2" spans="1:12" ht="15.6">
      <c r="A2" s="9" t="s">
        <v>90</v>
      </c>
    </row>
    <row r="3" spans="1:12" ht="15.6">
      <c r="A3" s="39"/>
    </row>
    <row r="4" spans="1:12" ht="113.7" customHeight="1">
      <c r="A4" s="40"/>
      <c r="B4" s="41" t="s">
        <v>91</v>
      </c>
      <c r="C4" s="41" t="s">
        <v>92</v>
      </c>
      <c r="D4" s="41" t="s">
        <v>93</v>
      </c>
      <c r="E4" s="41" t="s">
        <v>94</v>
      </c>
      <c r="F4" s="42" t="s">
        <v>95</v>
      </c>
      <c r="G4" s="41" t="s">
        <v>96</v>
      </c>
      <c r="H4" s="41" t="s">
        <v>97</v>
      </c>
      <c r="I4" s="41" t="s">
        <v>98</v>
      </c>
      <c r="J4" s="41" t="s">
        <v>99</v>
      </c>
      <c r="K4" s="41" t="s">
        <v>100</v>
      </c>
      <c r="L4" s="42" t="s">
        <v>86</v>
      </c>
    </row>
    <row r="5" spans="1:12" ht="15.6">
      <c r="A5" s="43">
        <v>1800</v>
      </c>
      <c r="B5" s="44">
        <v>0.71</v>
      </c>
      <c r="C5" s="44">
        <v>0.05</v>
      </c>
      <c r="D5" s="44">
        <f t="shared" ref="D5:E36" si="0">$C5*D$175/$C$175</f>
        <v>3.335767492442571E-3</v>
      </c>
      <c r="E5" s="44">
        <f t="shared" si="0"/>
        <v>4.6664232507557434E-2</v>
      </c>
      <c r="F5" s="44">
        <v>0.08</v>
      </c>
      <c r="G5" s="44">
        <v>1.9286902921684255E-2</v>
      </c>
      <c r="H5" s="44">
        <v>0.04</v>
      </c>
      <c r="I5" s="44">
        <v>0.04</v>
      </c>
      <c r="J5" s="44">
        <v>3.3595957696415289E-2</v>
      </c>
      <c r="K5" s="44">
        <v>0.03</v>
      </c>
      <c r="L5" s="45">
        <f t="shared" ref="L5:L68" si="1">SUM(B5:C5)+SUM(F5:K5)</f>
        <v>1.0028828606180995</v>
      </c>
    </row>
    <row r="6" spans="1:12" ht="15.6">
      <c r="A6" s="43">
        <f>A5+1</f>
        <v>1801</v>
      </c>
      <c r="B6" s="45">
        <f t="shared" ref="B6:C21" si="2">B5+(B$115-B$5)/110</f>
        <v>0.70899999999999996</v>
      </c>
      <c r="C6" s="45">
        <f t="shared" si="2"/>
        <v>5.0090909090909096E-2</v>
      </c>
      <c r="D6" s="44">
        <f t="shared" si="0"/>
        <v>3.3418325242470124E-3</v>
      </c>
      <c r="E6" s="44">
        <f t="shared" si="0"/>
        <v>4.6749076566662086E-2</v>
      </c>
      <c r="F6" s="45">
        <f t="shared" ref="F6:K21" si="3">F5+(F$115-F$5)/110</f>
        <v>8.0636363636363645E-2</v>
      </c>
      <c r="G6" s="45">
        <f t="shared" si="3"/>
        <v>1.9384294713305307E-2</v>
      </c>
      <c r="H6" s="45">
        <f t="shared" si="3"/>
        <v>4.0090909090909094E-2</v>
      </c>
      <c r="I6" s="45">
        <f t="shared" si="3"/>
        <v>4.0090909090909094E-2</v>
      </c>
      <c r="J6" s="45">
        <f t="shared" si="3"/>
        <v>3.3595957696415289E-2</v>
      </c>
      <c r="K6" s="45">
        <f t="shared" si="3"/>
        <v>0.03</v>
      </c>
      <c r="L6" s="45">
        <f t="shared" si="1"/>
        <v>1.0028893433188115</v>
      </c>
    </row>
    <row r="7" spans="1:12" ht="15.6">
      <c r="A7" s="43">
        <v>1802</v>
      </c>
      <c r="B7" s="45">
        <f t="shared" si="2"/>
        <v>0.70799999999999996</v>
      </c>
      <c r="C7" s="45">
        <f t="shared" si="2"/>
        <v>5.0181818181818189E-2</v>
      </c>
      <c r="D7" s="44">
        <f t="shared" si="0"/>
        <v>3.3478975560514534E-3</v>
      </c>
      <c r="E7" s="44">
        <f t="shared" si="0"/>
        <v>4.6833920625766738E-2</v>
      </c>
      <c r="F7" s="45">
        <f t="shared" si="3"/>
        <v>8.1272727272727274E-2</v>
      </c>
      <c r="G7" s="45">
        <f t="shared" si="3"/>
        <v>1.9481686504926359E-2</v>
      </c>
      <c r="H7" s="45">
        <f t="shared" si="3"/>
        <v>4.0181818181818187E-2</v>
      </c>
      <c r="I7" s="45">
        <f t="shared" si="3"/>
        <v>4.0181818181818187E-2</v>
      </c>
      <c r="J7" s="45">
        <f t="shared" si="3"/>
        <v>3.3595957696415289E-2</v>
      </c>
      <c r="K7" s="45">
        <f t="shared" si="3"/>
        <v>0.03</v>
      </c>
      <c r="L7" s="45">
        <f t="shared" si="1"/>
        <v>1.0028958260195235</v>
      </c>
    </row>
    <row r="8" spans="1:12" ht="15.6">
      <c r="A8" s="43">
        <v>1803</v>
      </c>
      <c r="B8" s="45">
        <f t="shared" si="2"/>
        <v>0.70699999999999996</v>
      </c>
      <c r="C8" s="45">
        <f t="shared" si="2"/>
        <v>5.0272727272727281E-2</v>
      </c>
      <c r="D8" s="44">
        <f t="shared" si="0"/>
        <v>3.3539625878558944E-3</v>
      </c>
      <c r="E8" s="44">
        <f t="shared" si="0"/>
        <v>4.6918764684871384E-2</v>
      </c>
      <c r="F8" s="45">
        <f t="shared" si="3"/>
        <v>8.1909090909090904E-2</v>
      </c>
      <c r="G8" s="45">
        <f t="shared" si="3"/>
        <v>1.9579078296547411E-2</v>
      </c>
      <c r="H8" s="45">
        <f t="shared" si="3"/>
        <v>4.0272727272727279E-2</v>
      </c>
      <c r="I8" s="45">
        <f t="shared" si="3"/>
        <v>4.0272727272727279E-2</v>
      </c>
      <c r="J8" s="45">
        <f t="shared" si="3"/>
        <v>3.3595957696415289E-2</v>
      </c>
      <c r="K8" s="45">
        <f t="shared" si="3"/>
        <v>0.03</v>
      </c>
      <c r="L8" s="45">
        <f t="shared" si="1"/>
        <v>1.0029023087202353</v>
      </c>
    </row>
    <row r="9" spans="1:12" ht="15.6">
      <c r="A9" s="43">
        <v>1804</v>
      </c>
      <c r="B9" s="45">
        <f t="shared" si="2"/>
        <v>0.70599999999999996</v>
      </c>
      <c r="C9" s="45">
        <f t="shared" si="2"/>
        <v>5.0363636363636374E-2</v>
      </c>
      <c r="D9" s="44">
        <f t="shared" si="0"/>
        <v>3.3600276196603359E-3</v>
      </c>
      <c r="E9" s="44">
        <f t="shared" si="0"/>
        <v>4.7003608743976043E-2</v>
      </c>
      <c r="F9" s="45">
        <f t="shared" si="3"/>
        <v>8.2545454545454533E-2</v>
      </c>
      <c r="G9" s="45">
        <f t="shared" si="3"/>
        <v>1.9676470088168464E-2</v>
      </c>
      <c r="H9" s="45">
        <f t="shared" si="3"/>
        <v>4.0363636363636372E-2</v>
      </c>
      <c r="I9" s="45">
        <f t="shared" si="3"/>
        <v>4.0363636363636372E-2</v>
      </c>
      <c r="J9" s="45">
        <f t="shared" si="3"/>
        <v>3.3595957696415289E-2</v>
      </c>
      <c r="K9" s="45">
        <f t="shared" si="3"/>
        <v>0.03</v>
      </c>
      <c r="L9" s="45">
        <f t="shared" si="1"/>
        <v>1.0029087914209474</v>
      </c>
    </row>
    <row r="10" spans="1:12" ht="15.6">
      <c r="A10" s="43">
        <v>1805</v>
      </c>
      <c r="B10" s="45">
        <f t="shared" si="2"/>
        <v>0.70499999999999996</v>
      </c>
      <c r="C10" s="45">
        <f t="shared" si="2"/>
        <v>5.0454545454545467E-2</v>
      </c>
      <c r="D10" s="44">
        <f t="shared" si="0"/>
        <v>3.3660926514647769E-3</v>
      </c>
      <c r="E10" s="44">
        <f t="shared" si="0"/>
        <v>4.7088452803080695E-2</v>
      </c>
      <c r="F10" s="45">
        <f t="shared" si="3"/>
        <v>8.3181818181818162E-2</v>
      </c>
      <c r="G10" s="45">
        <f t="shared" si="3"/>
        <v>1.9773861879789516E-2</v>
      </c>
      <c r="H10" s="45">
        <f t="shared" si="3"/>
        <v>4.0454545454545465E-2</v>
      </c>
      <c r="I10" s="45">
        <f t="shared" si="3"/>
        <v>4.0454545454545465E-2</v>
      </c>
      <c r="J10" s="45">
        <f t="shared" si="3"/>
        <v>3.3595957696415289E-2</v>
      </c>
      <c r="K10" s="45">
        <f t="shared" si="3"/>
        <v>0.03</v>
      </c>
      <c r="L10" s="45">
        <f t="shared" si="1"/>
        <v>1.0029152741216594</v>
      </c>
    </row>
    <row r="11" spans="1:12" ht="15.6">
      <c r="A11" s="43">
        <v>1806</v>
      </c>
      <c r="B11" s="45">
        <f t="shared" si="2"/>
        <v>0.70399999999999996</v>
      </c>
      <c r="C11" s="45">
        <f t="shared" si="2"/>
        <v>5.054545454545456E-2</v>
      </c>
      <c r="D11" s="44">
        <f t="shared" si="0"/>
        <v>3.3721576832692183E-3</v>
      </c>
      <c r="E11" s="44">
        <f t="shared" si="0"/>
        <v>4.717329686218534E-2</v>
      </c>
      <c r="F11" s="45">
        <f t="shared" si="3"/>
        <v>8.3818181818181792E-2</v>
      </c>
      <c r="G11" s="45">
        <f t="shared" si="3"/>
        <v>1.9871253671410568E-2</v>
      </c>
      <c r="H11" s="45">
        <f t="shared" si="3"/>
        <v>4.0545454545454558E-2</v>
      </c>
      <c r="I11" s="45">
        <f t="shared" si="3"/>
        <v>4.0545454545454558E-2</v>
      </c>
      <c r="J11" s="45">
        <f t="shared" si="3"/>
        <v>3.3595957696415289E-2</v>
      </c>
      <c r="K11" s="45">
        <f t="shared" si="3"/>
        <v>0.03</v>
      </c>
      <c r="L11" s="45">
        <f t="shared" si="1"/>
        <v>1.0029217568223712</v>
      </c>
    </row>
    <row r="12" spans="1:12" ht="15.6">
      <c r="A12" s="43">
        <v>1807</v>
      </c>
      <c r="B12" s="45">
        <f t="shared" si="2"/>
        <v>0.70299999999999996</v>
      </c>
      <c r="C12" s="45">
        <f t="shared" si="2"/>
        <v>5.0636363636363653E-2</v>
      </c>
      <c r="D12" s="44">
        <f t="shared" si="0"/>
        <v>3.3782227150736593E-3</v>
      </c>
      <c r="E12" s="44">
        <f t="shared" si="0"/>
        <v>4.725814092129E-2</v>
      </c>
      <c r="F12" s="45">
        <f t="shared" si="3"/>
        <v>8.4454545454545421E-2</v>
      </c>
      <c r="G12" s="45">
        <f t="shared" si="3"/>
        <v>1.996864546303162E-2</v>
      </c>
      <c r="H12" s="45">
        <f t="shared" si="3"/>
        <v>4.0636363636363651E-2</v>
      </c>
      <c r="I12" s="45">
        <f t="shared" si="3"/>
        <v>4.0636363636363651E-2</v>
      </c>
      <c r="J12" s="45">
        <f t="shared" si="3"/>
        <v>3.3595957696415289E-2</v>
      </c>
      <c r="K12" s="45">
        <f t="shared" si="3"/>
        <v>0.03</v>
      </c>
      <c r="L12" s="45">
        <f t="shared" si="1"/>
        <v>1.0029282395230834</v>
      </c>
    </row>
    <row r="13" spans="1:12" ht="15.6">
      <c r="A13" s="43">
        <v>1808</v>
      </c>
      <c r="B13" s="45">
        <f t="shared" si="2"/>
        <v>0.70199999999999996</v>
      </c>
      <c r="C13" s="45">
        <f t="shared" si="2"/>
        <v>5.0727272727272746E-2</v>
      </c>
      <c r="D13" s="44">
        <f t="shared" si="0"/>
        <v>3.3842877468780999E-3</v>
      </c>
      <c r="E13" s="44">
        <f t="shared" si="0"/>
        <v>4.7342984980394645E-2</v>
      </c>
      <c r="F13" s="45">
        <f t="shared" si="3"/>
        <v>8.509090909090905E-2</v>
      </c>
      <c r="G13" s="45">
        <f t="shared" si="3"/>
        <v>2.0066037254652672E-2</v>
      </c>
      <c r="H13" s="45">
        <f t="shared" si="3"/>
        <v>4.0727272727272744E-2</v>
      </c>
      <c r="I13" s="45">
        <f t="shared" si="3"/>
        <v>4.0727272727272744E-2</v>
      </c>
      <c r="J13" s="45">
        <f t="shared" si="3"/>
        <v>3.3595957696415289E-2</v>
      </c>
      <c r="K13" s="45">
        <f t="shared" si="3"/>
        <v>0.03</v>
      </c>
      <c r="L13" s="45">
        <f t="shared" si="1"/>
        <v>1.0029347222237952</v>
      </c>
    </row>
    <row r="14" spans="1:12" ht="15.6">
      <c r="A14" s="43">
        <v>1809</v>
      </c>
      <c r="B14" s="45">
        <f t="shared" si="2"/>
        <v>0.70099999999999996</v>
      </c>
      <c r="C14" s="45">
        <f t="shared" si="2"/>
        <v>5.0818181818181839E-2</v>
      </c>
      <c r="D14" s="44">
        <f t="shared" si="0"/>
        <v>3.3903527786825417E-3</v>
      </c>
      <c r="E14" s="44">
        <f t="shared" si="0"/>
        <v>4.7427829039499297E-2</v>
      </c>
      <c r="F14" s="45">
        <f t="shared" si="3"/>
        <v>8.572727272727268E-2</v>
      </c>
      <c r="G14" s="45">
        <f t="shared" si="3"/>
        <v>2.0163429046273725E-2</v>
      </c>
      <c r="H14" s="45">
        <f t="shared" si="3"/>
        <v>4.0818181818181837E-2</v>
      </c>
      <c r="I14" s="45">
        <f t="shared" si="3"/>
        <v>4.0818181818181837E-2</v>
      </c>
      <c r="J14" s="45">
        <f t="shared" si="3"/>
        <v>3.3595957696415289E-2</v>
      </c>
      <c r="K14" s="45">
        <f t="shared" si="3"/>
        <v>0.03</v>
      </c>
      <c r="L14" s="45">
        <f t="shared" si="1"/>
        <v>1.0029412049245072</v>
      </c>
    </row>
    <row r="15" spans="1:12" ht="15.6">
      <c r="A15" s="43">
        <v>1810</v>
      </c>
      <c r="B15" s="45">
        <f t="shared" si="2"/>
        <v>0.7</v>
      </c>
      <c r="C15" s="45">
        <f t="shared" si="2"/>
        <v>5.0909090909090932E-2</v>
      </c>
      <c r="D15" s="44">
        <f t="shared" si="0"/>
        <v>3.3964178104869823E-3</v>
      </c>
      <c r="E15" s="44">
        <f t="shared" si="0"/>
        <v>4.7512673098603957E-2</v>
      </c>
      <c r="F15" s="45">
        <f t="shared" si="3"/>
        <v>8.6363636363636309E-2</v>
      </c>
      <c r="G15" s="45">
        <f t="shared" si="3"/>
        <v>2.0260820837894777E-2</v>
      </c>
      <c r="H15" s="45">
        <f t="shared" si="3"/>
        <v>4.090909090909093E-2</v>
      </c>
      <c r="I15" s="45">
        <f t="shared" si="3"/>
        <v>4.090909090909093E-2</v>
      </c>
      <c r="J15" s="45">
        <f t="shared" si="3"/>
        <v>3.3595957696415289E-2</v>
      </c>
      <c r="K15" s="45">
        <f t="shared" si="3"/>
        <v>0.03</v>
      </c>
      <c r="L15" s="45">
        <f t="shared" si="1"/>
        <v>1.0029476876252192</v>
      </c>
    </row>
    <row r="16" spans="1:12" ht="15.6">
      <c r="A16" s="43">
        <v>1811</v>
      </c>
      <c r="B16" s="45">
        <f t="shared" si="2"/>
        <v>0.69899999999999995</v>
      </c>
      <c r="C16" s="45">
        <f t="shared" si="2"/>
        <v>5.1000000000000024E-2</v>
      </c>
      <c r="D16" s="44">
        <f t="shared" si="0"/>
        <v>3.4024828422914242E-3</v>
      </c>
      <c r="E16" s="44">
        <f t="shared" si="0"/>
        <v>4.7597517157708602E-2</v>
      </c>
      <c r="F16" s="45">
        <f t="shared" si="3"/>
        <v>8.6999999999999938E-2</v>
      </c>
      <c r="G16" s="45">
        <f t="shared" si="3"/>
        <v>2.0358212629515829E-2</v>
      </c>
      <c r="H16" s="45">
        <f t="shared" si="3"/>
        <v>4.1000000000000023E-2</v>
      </c>
      <c r="I16" s="45">
        <f t="shared" si="3"/>
        <v>4.1000000000000023E-2</v>
      </c>
      <c r="J16" s="45">
        <f t="shared" si="3"/>
        <v>3.3595957696415289E-2</v>
      </c>
      <c r="K16" s="45">
        <f t="shared" si="3"/>
        <v>0.03</v>
      </c>
      <c r="L16" s="45">
        <f t="shared" si="1"/>
        <v>1.002954170325931</v>
      </c>
    </row>
    <row r="17" spans="1:12" ht="15.6">
      <c r="A17" s="43">
        <v>1812</v>
      </c>
      <c r="B17" s="45">
        <f t="shared" si="2"/>
        <v>0.69799999999999995</v>
      </c>
      <c r="C17" s="45">
        <f t="shared" si="2"/>
        <v>5.1090909090909117E-2</v>
      </c>
      <c r="D17" s="44">
        <f t="shared" si="0"/>
        <v>3.4085478740958648E-3</v>
      </c>
      <c r="E17" s="44">
        <f t="shared" si="0"/>
        <v>4.7682361216813254E-2</v>
      </c>
      <c r="F17" s="45">
        <f t="shared" si="3"/>
        <v>8.7636363636363568E-2</v>
      </c>
      <c r="G17" s="45">
        <f t="shared" si="3"/>
        <v>2.0455604421136881E-2</v>
      </c>
      <c r="H17" s="45">
        <f t="shared" si="3"/>
        <v>4.1090909090909115E-2</v>
      </c>
      <c r="I17" s="45">
        <f t="shared" si="3"/>
        <v>4.1090909090909115E-2</v>
      </c>
      <c r="J17" s="45">
        <f t="shared" si="3"/>
        <v>3.3595957696415289E-2</v>
      </c>
      <c r="K17" s="45">
        <f t="shared" si="3"/>
        <v>0.03</v>
      </c>
      <c r="L17" s="45">
        <f t="shared" si="1"/>
        <v>1.0029606530266431</v>
      </c>
    </row>
    <row r="18" spans="1:12" ht="15.6">
      <c r="A18" s="43">
        <v>1813</v>
      </c>
      <c r="B18" s="45">
        <f t="shared" si="2"/>
        <v>0.69699999999999995</v>
      </c>
      <c r="C18" s="45">
        <f t="shared" si="2"/>
        <v>5.118181818181821E-2</v>
      </c>
      <c r="D18" s="44">
        <f t="shared" si="0"/>
        <v>3.4146129059003058E-3</v>
      </c>
      <c r="E18" s="44">
        <f t="shared" si="0"/>
        <v>4.7767205275917907E-2</v>
      </c>
      <c r="F18" s="45">
        <f t="shared" si="3"/>
        <v>8.8272727272727197E-2</v>
      </c>
      <c r="G18" s="45">
        <f t="shared" si="3"/>
        <v>2.0552996212757933E-2</v>
      </c>
      <c r="H18" s="45">
        <f t="shared" si="3"/>
        <v>4.1181818181818208E-2</v>
      </c>
      <c r="I18" s="45">
        <f t="shared" si="3"/>
        <v>4.1181818181818208E-2</v>
      </c>
      <c r="J18" s="45">
        <f t="shared" si="3"/>
        <v>3.3595957696415289E-2</v>
      </c>
      <c r="K18" s="45">
        <f t="shared" si="3"/>
        <v>0.03</v>
      </c>
      <c r="L18" s="45">
        <f t="shared" si="1"/>
        <v>1.0029671357273551</v>
      </c>
    </row>
    <row r="19" spans="1:12" ht="15.6">
      <c r="A19" s="43">
        <v>1814</v>
      </c>
      <c r="B19" s="45">
        <f t="shared" si="2"/>
        <v>0.69599999999999995</v>
      </c>
      <c r="C19" s="45">
        <f t="shared" si="2"/>
        <v>5.1272727272727303E-2</v>
      </c>
      <c r="D19" s="44">
        <f t="shared" si="0"/>
        <v>3.4206779377047472E-3</v>
      </c>
      <c r="E19" s="44">
        <f t="shared" si="0"/>
        <v>4.7852049335022559E-2</v>
      </c>
      <c r="F19" s="45">
        <f t="shared" si="3"/>
        <v>8.8909090909090827E-2</v>
      </c>
      <c r="G19" s="45">
        <f t="shared" si="3"/>
        <v>2.0650388004378985E-2</v>
      </c>
      <c r="H19" s="45">
        <f t="shared" si="3"/>
        <v>4.1272727272727301E-2</v>
      </c>
      <c r="I19" s="45">
        <f t="shared" si="3"/>
        <v>4.1272727272727301E-2</v>
      </c>
      <c r="J19" s="45">
        <f t="shared" si="3"/>
        <v>3.3595957696415289E-2</v>
      </c>
      <c r="K19" s="45">
        <f t="shared" si="3"/>
        <v>0.03</v>
      </c>
      <c r="L19" s="45">
        <f t="shared" si="1"/>
        <v>1.0029736184280669</v>
      </c>
    </row>
    <row r="20" spans="1:12" ht="15.6">
      <c r="A20" s="43">
        <v>1815</v>
      </c>
      <c r="B20" s="45">
        <f t="shared" si="2"/>
        <v>0.69499999999999995</v>
      </c>
      <c r="C20" s="45">
        <f t="shared" si="2"/>
        <v>5.1363636363636396E-2</v>
      </c>
      <c r="D20" s="44">
        <f t="shared" si="0"/>
        <v>3.4267429695091882E-3</v>
      </c>
      <c r="E20" s="44">
        <f t="shared" si="0"/>
        <v>4.7936893394127211E-2</v>
      </c>
      <c r="F20" s="45">
        <f t="shared" si="3"/>
        <v>8.9545454545454456E-2</v>
      </c>
      <c r="G20" s="45">
        <f t="shared" si="3"/>
        <v>2.0747779796000038E-2</v>
      </c>
      <c r="H20" s="45">
        <f t="shared" si="3"/>
        <v>4.1363636363636394E-2</v>
      </c>
      <c r="I20" s="45">
        <f t="shared" si="3"/>
        <v>4.1363636363636394E-2</v>
      </c>
      <c r="J20" s="45">
        <f t="shared" si="3"/>
        <v>3.3595957696415289E-2</v>
      </c>
      <c r="K20" s="45">
        <f t="shared" si="3"/>
        <v>0.03</v>
      </c>
      <c r="L20" s="45">
        <f t="shared" si="1"/>
        <v>1.0029801011287789</v>
      </c>
    </row>
    <row r="21" spans="1:12" ht="15.6">
      <c r="A21" s="43">
        <v>1816</v>
      </c>
      <c r="B21" s="45">
        <f t="shared" si="2"/>
        <v>0.69399999999999995</v>
      </c>
      <c r="C21" s="45">
        <f t="shared" si="2"/>
        <v>5.1454545454545489E-2</v>
      </c>
      <c r="D21" s="44">
        <f t="shared" si="0"/>
        <v>3.4328080013136296E-3</v>
      </c>
      <c r="E21" s="44">
        <f t="shared" si="0"/>
        <v>4.8021737453231864E-2</v>
      </c>
      <c r="F21" s="45">
        <f t="shared" si="3"/>
        <v>9.0181818181818085E-2</v>
      </c>
      <c r="G21" s="45">
        <f t="shared" si="3"/>
        <v>2.084517158762109E-2</v>
      </c>
      <c r="H21" s="45">
        <f t="shared" si="3"/>
        <v>4.1454545454545487E-2</v>
      </c>
      <c r="I21" s="45">
        <f t="shared" si="3"/>
        <v>4.1454545454545487E-2</v>
      </c>
      <c r="J21" s="45">
        <f t="shared" si="3"/>
        <v>3.3595957696415289E-2</v>
      </c>
      <c r="K21" s="45">
        <f t="shared" si="3"/>
        <v>0.03</v>
      </c>
      <c r="L21" s="45">
        <f t="shared" si="1"/>
        <v>1.0029865838294909</v>
      </c>
    </row>
    <row r="22" spans="1:12" ht="15.6">
      <c r="A22" s="43">
        <v>1817</v>
      </c>
      <c r="B22" s="45">
        <f t="shared" ref="B22:C37" si="4">B21+(B$115-B$5)/110</f>
        <v>0.69299999999999995</v>
      </c>
      <c r="C22" s="45">
        <f t="shared" si="4"/>
        <v>5.1545454545454582E-2</v>
      </c>
      <c r="D22" s="44">
        <f t="shared" si="0"/>
        <v>3.4388730331180706E-3</v>
      </c>
      <c r="E22" s="44">
        <f t="shared" si="0"/>
        <v>4.8106581512336516E-2</v>
      </c>
      <c r="F22" s="45">
        <f t="shared" ref="F22:K37" si="5">F21+(F$115-F$5)/110</f>
        <v>9.0818181818181715E-2</v>
      </c>
      <c r="G22" s="45">
        <f t="shared" si="5"/>
        <v>2.0942563379242142E-2</v>
      </c>
      <c r="H22" s="45">
        <f t="shared" si="5"/>
        <v>4.154545454545458E-2</v>
      </c>
      <c r="I22" s="45">
        <f t="shared" si="5"/>
        <v>4.154545454545458E-2</v>
      </c>
      <c r="J22" s="45">
        <f t="shared" si="5"/>
        <v>3.3595957696415289E-2</v>
      </c>
      <c r="K22" s="45">
        <f t="shared" si="5"/>
        <v>0.03</v>
      </c>
      <c r="L22" s="45">
        <f t="shared" si="1"/>
        <v>1.0029930665302027</v>
      </c>
    </row>
    <row r="23" spans="1:12" ht="15.6">
      <c r="A23" s="43">
        <v>1818</v>
      </c>
      <c r="B23" s="45">
        <f t="shared" si="4"/>
        <v>0.69199999999999995</v>
      </c>
      <c r="C23" s="45">
        <f t="shared" si="4"/>
        <v>5.1636363636363675E-2</v>
      </c>
      <c r="D23" s="44">
        <f t="shared" si="0"/>
        <v>3.4449380649225116E-3</v>
      </c>
      <c r="E23" s="44">
        <f t="shared" si="0"/>
        <v>4.8191425571441161E-2</v>
      </c>
      <c r="F23" s="45">
        <f t="shared" si="5"/>
        <v>9.1454545454545344E-2</v>
      </c>
      <c r="G23" s="45">
        <f t="shared" si="5"/>
        <v>2.1039955170863194E-2</v>
      </c>
      <c r="H23" s="45">
        <f t="shared" si="5"/>
        <v>4.1636363636363673E-2</v>
      </c>
      <c r="I23" s="45">
        <f t="shared" si="5"/>
        <v>4.1636363636363673E-2</v>
      </c>
      <c r="J23" s="45">
        <f t="shared" si="5"/>
        <v>3.3595957696415289E-2</v>
      </c>
      <c r="K23" s="45">
        <f t="shared" si="5"/>
        <v>0.03</v>
      </c>
      <c r="L23" s="45">
        <f t="shared" si="1"/>
        <v>1.0029995492309149</v>
      </c>
    </row>
    <row r="24" spans="1:12" ht="15.6">
      <c r="A24" s="43">
        <v>1819</v>
      </c>
      <c r="B24" s="45">
        <f t="shared" si="4"/>
        <v>0.69099999999999995</v>
      </c>
      <c r="C24" s="45">
        <f t="shared" si="4"/>
        <v>5.1727272727272768E-2</v>
      </c>
      <c r="D24" s="44">
        <f t="shared" si="0"/>
        <v>3.4510030967269531E-3</v>
      </c>
      <c r="E24" s="44">
        <f t="shared" si="0"/>
        <v>4.8276269630545821E-2</v>
      </c>
      <c r="F24" s="45">
        <f t="shared" si="5"/>
        <v>9.2090909090908973E-2</v>
      </c>
      <c r="G24" s="45">
        <f t="shared" si="5"/>
        <v>2.1137346962484246E-2</v>
      </c>
      <c r="H24" s="45">
        <f t="shared" si="5"/>
        <v>4.1727272727272766E-2</v>
      </c>
      <c r="I24" s="45">
        <f t="shared" si="5"/>
        <v>4.1727272727272766E-2</v>
      </c>
      <c r="J24" s="45">
        <f t="shared" si="5"/>
        <v>3.3595957696415289E-2</v>
      </c>
      <c r="K24" s="45">
        <f t="shared" si="5"/>
        <v>0.03</v>
      </c>
      <c r="L24" s="45">
        <f t="shared" si="1"/>
        <v>1.0030060319316267</v>
      </c>
    </row>
    <row r="25" spans="1:12" ht="15.6">
      <c r="A25" s="43">
        <v>1820</v>
      </c>
      <c r="B25" s="45">
        <f t="shared" si="4"/>
        <v>0.69</v>
      </c>
      <c r="C25" s="45">
        <f t="shared" si="4"/>
        <v>5.181818181818186E-2</v>
      </c>
      <c r="D25" s="44">
        <f t="shared" si="0"/>
        <v>3.4570681285313941E-3</v>
      </c>
      <c r="E25" s="44">
        <f t="shared" si="0"/>
        <v>4.8361113689650466E-2</v>
      </c>
      <c r="F25" s="45">
        <f t="shared" si="5"/>
        <v>9.2727272727272603E-2</v>
      </c>
      <c r="G25" s="45">
        <f t="shared" si="5"/>
        <v>2.1234738754105299E-2</v>
      </c>
      <c r="H25" s="45">
        <f t="shared" si="5"/>
        <v>4.1818181818181858E-2</v>
      </c>
      <c r="I25" s="45">
        <f t="shared" si="5"/>
        <v>4.1818181818181858E-2</v>
      </c>
      <c r="J25" s="45">
        <f t="shared" si="5"/>
        <v>3.3595957696415289E-2</v>
      </c>
      <c r="K25" s="45">
        <f t="shared" si="5"/>
        <v>0.03</v>
      </c>
      <c r="L25" s="45">
        <f t="shared" si="1"/>
        <v>1.0030125146323388</v>
      </c>
    </row>
    <row r="26" spans="1:12" ht="15.6">
      <c r="A26" s="43">
        <v>1821</v>
      </c>
      <c r="B26" s="45">
        <f t="shared" si="4"/>
        <v>0.68899999999999995</v>
      </c>
      <c r="C26" s="45">
        <f t="shared" si="4"/>
        <v>5.1909090909090953E-2</v>
      </c>
      <c r="D26" s="44">
        <f t="shared" si="0"/>
        <v>3.4631331603358355E-3</v>
      </c>
      <c r="E26" s="44">
        <f t="shared" si="0"/>
        <v>4.8445957748755118E-2</v>
      </c>
      <c r="F26" s="45">
        <f t="shared" si="5"/>
        <v>9.3363636363636232E-2</v>
      </c>
      <c r="G26" s="45">
        <f t="shared" si="5"/>
        <v>2.1332130545726351E-2</v>
      </c>
      <c r="H26" s="45">
        <f t="shared" si="5"/>
        <v>4.1909090909090951E-2</v>
      </c>
      <c r="I26" s="45">
        <f t="shared" si="5"/>
        <v>4.1909090909090951E-2</v>
      </c>
      <c r="J26" s="45">
        <f t="shared" si="5"/>
        <v>3.3595957696415289E-2</v>
      </c>
      <c r="K26" s="45">
        <f t="shared" si="5"/>
        <v>0.03</v>
      </c>
      <c r="L26" s="45">
        <f t="shared" si="1"/>
        <v>1.0030189973330508</v>
      </c>
    </row>
    <row r="27" spans="1:12" ht="15.6">
      <c r="A27" s="43">
        <v>1822</v>
      </c>
      <c r="B27" s="45">
        <f t="shared" si="4"/>
        <v>0.68799999999999994</v>
      </c>
      <c r="C27" s="45">
        <f t="shared" si="4"/>
        <v>5.2000000000000046E-2</v>
      </c>
      <c r="D27" s="44">
        <f t="shared" si="0"/>
        <v>3.4691981921402765E-3</v>
      </c>
      <c r="E27" s="44">
        <f t="shared" si="0"/>
        <v>4.8530801807859777E-2</v>
      </c>
      <c r="F27" s="45">
        <f t="shared" si="5"/>
        <v>9.3999999999999861E-2</v>
      </c>
      <c r="G27" s="45">
        <f t="shared" si="5"/>
        <v>2.1429522337347403E-2</v>
      </c>
      <c r="H27" s="45">
        <f t="shared" si="5"/>
        <v>4.2000000000000044E-2</v>
      </c>
      <c r="I27" s="45">
        <f t="shared" si="5"/>
        <v>4.2000000000000044E-2</v>
      </c>
      <c r="J27" s="45">
        <f t="shared" si="5"/>
        <v>3.3595957696415289E-2</v>
      </c>
      <c r="K27" s="45">
        <f t="shared" si="5"/>
        <v>0.03</v>
      </c>
      <c r="L27" s="45">
        <f t="shared" si="1"/>
        <v>1.0030254800337626</v>
      </c>
    </row>
    <row r="28" spans="1:12" ht="15.6">
      <c r="A28" s="43">
        <v>1823</v>
      </c>
      <c r="B28" s="45">
        <f t="shared" si="4"/>
        <v>0.68699999999999994</v>
      </c>
      <c r="C28" s="45">
        <f t="shared" si="4"/>
        <v>5.2090909090909139E-2</v>
      </c>
      <c r="D28" s="44">
        <f t="shared" si="0"/>
        <v>3.4752632239447179E-3</v>
      </c>
      <c r="E28" s="44">
        <f t="shared" si="0"/>
        <v>4.8615645866964423E-2</v>
      </c>
      <c r="F28" s="45">
        <f t="shared" si="5"/>
        <v>9.4636363636363491E-2</v>
      </c>
      <c r="G28" s="45">
        <f t="shared" si="5"/>
        <v>2.1526914128968455E-2</v>
      </c>
      <c r="H28" s="45">
        <f t="shared" si="5"/>
        <v>4.2090909090909137E-2</v>
      </c>
      <c r="I28" s="45">
        <f t="shared" si="5"/>
        <v>4.2090909090909137E-2</v>
      </c>
      <c r="J28" s="45">
        <f t="shared" si="5"/>
        <v>3.3595957696415289E-2</v>
      </c>
      <c r="K28" s="45">
        <f t="shared" si="5"/>
        <v>0.03</v>
      </c>
      <c r="L28" s="45">
        <f t="shared" si="1"/>
        <v>1.0030319627344746</v>
      </c>
    </row>
    <row r="29" spans="1:12" ht="15.6">
      <c r="A29" s="43">
        <v>1824</v>
      </c>
      <c r="B29" s="45">
        <f t="shared" si="4"/>
        <v>0.68599999999999994</v>
      </c>
      <c r="C29" s="45">
        <f t="shared" si="4"/>
        <v>5.2181818181818232E-2</v>
      </c>
      <c r="D29" s="44">
        <f t="shared" si="0"/>
        <v>3.4813282557491589E-3</v>
      </c>
      <c r="E29" s="44">
        <f t="shared" si="0"/>
        <v>4.8700489926069075E-2</v>
      </c>
      <c r="F29" s="45">
        <f t="shared" si="5"/>
        <v>9.527272727272712E-2</v>
      </c>
      <c r="G29" s="45">
        <f t="shared" si="5"/>
        <v>2.1624305920589507E-2</v>
      </c>
      <c r="H29" s="45">
        <f t="shared" si="5"/>
        <v>4.218181818181823E-2</v>
      </c>
      <c r="I29" s="45">
        <f t="shared" si="5"/>
        <v>4.218181818181823E-2</v>
      </c>
      <c r="J29" s="45">
        <f t="shared" si="5"/>
        <v>3.3595957696415289E-2</v>
      </c>
      <c r="K29" s="45">
        <f t="shared" si="5"/>
        <v>0.03</v>
      </c>
      <c r="L29" s="45">
        <f t="shared" si="1"/>
        <v>1.0030384454351866</v>
      </c>
    </row>
    <row r="30" spans="1:12" ht="15.6">
      <c r="A30" s="43">
        <v>1825</v>
      </c>
      <c r="B30" s="45">
        <f t="shared" si="4"/>
        <v>0.68499999999999994</v>
      </c>
      <c r="C30" s="45">
        <f t="shared" si="4"/>
        <v>5.2272727272727325E-2</v>
      </c>
      <c r="D30" s="44">
        <f t="shared" si="0"/>
        <v>3.4873932875535999E-3</v>
      </c>
      <c r="E30" s="44">
        <f t="shared" si="0"/>
        <v>4.8785333985173721E-2</v>
      </c>
      <c r="F30" s="45">
        <f t="shared" si="5"/>
        <v>9.590909090909075E-2</v>
      </c>
      <c r="G30" s="45">
        <f t="shared" si="5"/>
        <v>2.172169771221056E-2</v>
      </c>
      <c r="H30" s="45">
        <f t="shared" si="5"/>
        <v>4.2272727272727323E-2</v>
      </c>
      <c r="I30" s="45">
        <f t="shared" si="5"/>
        <v>4.2272727272727323E-2</v>
      </c>
      <c r="J30" s="45">
        <f t="shared" si="5"/>
        <v>3.3595957696415289E-2</v>
      </c>
      <c r="K30" s="45">
        <f t="shared" si="5"/>
        <v>0.03</v>
      </c>
      <c r="L30" s="45">
        <f t="shared" si="1"/>
        <v>1.0030449281358984</v>
      </c>
    </row>
    <row r="31" spans="1:12" ht="15.6">
      <c r="A31" s="43">
        <v>1826</v>
      </c>
      <c r="B31" s="45">
        <f t="shared" si="4"/>
        <v>0.68399999999999994</v>
      </c>
      <c r="C31" s="45">
        <f t="shared" si="4"/>
        <v>5.2363636363636418E-2</v>
      </c>
      <c r="D31" s="44">
        <f t="shared" si="0"/>
        <v>3.4934583193580414E-3</v>
      </c>
      <c r="E31" s="44">
        <f t="shared" si="0"/>
        <v>4.887017804427838E-2</v>
      </c>
      <c r="F31" s="45">
        <f t="shared" si="5"/>
        <v>9.6545454545454379E-2</v>
      </c>
      <c r="G31" s="45">
        <f t="shared" si="5"/>
        <v>2.1819089503831612E-2</v>
      </c>
      <c r="H31" s="45">
        <f t="shared" si="5"/>
        <v>4.2363636363636416E-2</v>
      </c>
      <c r="I31" s="45">
        <f t="shared" si="5"/>
        <v>4.2363636363636416E-2</v>
      </c>
      <c r="J31" s="45">
        <f t="shared" si="5"/>
        <v>3.3595957696415289E-2</v>
      </c>
      <c r="K31" s="45">
        <f t="shared" si="5"/>
        <v>0.03</v>
      </c>
      <c r="L31" s="45">
        <f t="shared" si="1"/>
        <v>1.0030514108366104</v>
      </c>
    </row>
    <row r="32" spans="1:12" ht="15.6">
      <c r="A32" s="43">
        <v>1827</v>
      </c>
      <c r="B32" s="45">
        <f t="shared" si="4"/>
        <v>0.68299999999999994</v>
      </c>
      <c r="C32" s="45">
        <f t="shared" si="4"/>
        <v>5.2454545454545511E-2</v>
      </c>
      <c r="D32" s="44">
        <f t="shared" si="0"/>
        <v>3.4995233511624824E-3</v>
      </c>
      <c r="E32" s="44">
        <f t="shared" si="0"/>
        <v>4.8955022103383032E-2</v>
      </c>
      <c r="F32" s="45">
        <f t="shared" si="5"/>
        <v>9.7181818181818008E-2</v>
      </c>
      <c r="G32" s="45">
        <f t="shared" si="5"/>
        <v>2.1916481295452664E-2</v>
      </c>
      <c r="H32" s="45">
        <f t="shared" si="5"/>
        <v>4.2454545454545509E-2</v>
      </c>
      <c r="I32" s="45">
        <f t="shared" si="5"/>
        <v>4.2454545454545509E-2</v>
      </c>
      <c r="J32" s="45">
        <f t="shared" si="5"/>
        <v>3.3595957696415289E-2</v>
      </c>
      <c r="K32" s="45">
        <f t="shared" si="5"/>
        <v>0.03</v>
      </c>
      <c r="L32" s="45">
        <f t="shared" si="1"/>
        <v>1.0030578935373224</v>
      </c>
    </row>
    <row r="33" spans="1:12" ht="15.6">
      <c r="A33" s="43">
        <v>1828</v>
      </c>
      <c r="B33" s="45">
        <f t="shared" si="4"/>
        <v>0.68199999999999994</v>
      </c>
      <c r="C33" s="45">
        <f t="shared" si="4"/>
        <v>5.2545454545454603E-2</v>
      </c>
      <c r="D33" s="44">
        <f t="shared" si="0"/>
        <v>3.5055883829669238E-3</v>
      </c>
      <c r="E33" s="44">
        <f t="shared" si="0"/>
        <v>4.9039866162487677E-2</v>
      </c>
      <c r="F33" s="45">
        <f t="shared" si="5"/>
        <v>9.7818181818181638E-2</v>
      </c>
      <c r="G33" s="45">
        <f t="shared" si="5"/>
        <v>2.2013873087073716E-2</v>
      </c>
      <c r="H33" s="45">
        <f t="shared" si="5"/>
        <v>4.2545454545454602E-2</v>
      </c>
      <c r="I33" s="45">
        <f t="shared" si="5"/>
        <v>4.2545454545454602E-2</v>
      </c>
      <c r="J33" s="45">
        <f t="shared" si="5"/>
        <v>3.3595957696415289E-2</v>
      </c>
      <c r="K33" s="45">
        <f t="shared" si="5"/>
        <v>0.03</v>
      </c>
      <c r="L33" s="45">
        <f t="shared" si="1"/>
        <v>1.0030643762380342</v>
      </c>
    </row>
    <row r="34" spans="1:12" ht="15.6">
      <c r="A34" s="43">
        <v>1829</v>
      </c>
      <c r="B34" s="45">
        <f t="shared" si="4"/>
        <v>0.68099999999999994</v>
      </c>
      <c r="C34" s="45">
        <f t="shared" si="4"/>
        <v>5.2636363636363696E-2</v>
      </c>
      <c r="D34" s="44">
        <f t="shared" si="0"/>
        <v>3.5116534147713648E-3</v>
      </c>
      <c r="E34" s="44">
        <f t="shared" si="0"/>
        <v>4.9124710221592337E-2</v>
      </c>
      <c r="F34" s="45">
        <f t="shared" si="5"/>
        <v>9.8454545454545267E-2</v>
      </c>
      <c r="G34" s="45">
        <f t="shared" si="5"/>
        <v>2.2111264878694768E-2</v>
      </c>
      <c r="H34" s="45">
        <f t="shared" si="5"/>
        <v>4.2636363636363694E-2</v>
      </c>
      <c r="I34" s="45">
        <f t="shared" si="5"/>
        <v>4.2636363636363694E-2</v>
      </c>
      <c r="J34" s="45">
        <f t="shared" si="5"/>
        <v>3.3595957696415289E-2</v>
      </c>
      <c r="K34" s="45">
        <f t="shared" si="5"/>
        <v>0.03</v>
      </c>
      <c r="L34" s="45">
        <f t="shared" si="1"/>
        <v>1.0030708589387465</v>
      </c>
    </row>
    <row r="35" spans="1:12" ht="15.6">
      <c r="A35" s="43">
        <v>1830</v>
      </c>
      <c r="B35" s="45">
        <f t="shared" si="4"/>
        <v>0.67999999999999994</v>
      </c>
      <c r="C35" s="45">
        <f t="shared" si="4"/>
        <v>5.2727272727272789E-2</v>
      </c>
      <c r="D35" s="44">
        <f t="shared" si="0"/>
        <v>3.5177184465758058E-3</v>
      </c>
      <c r="E35" s="44">
        <f t="shared" si="0"/>
        <v>4.9209554280696982E-2</v>
      </c>
      <c r="F35" s="45">
        <f t="shared" si="5"/>
        <v>9.9090909090908896E-2</v>
      </c>
      <c r="G35" s="45">
        <f t="shared" si="5"/>
        <v>2.220865667031582E-2</v>
      </c>
      <c r="H35" s="45">
        <f t="shared" si="5"/>
        <v>4.2727272727272787E-2</v>
      </c>
      <c r="I35" s="45">
        <f t="shared" si="5"/>
        <v>4.2727272727272787E-2</v>
      </c>
      <c r="J35" s="45">
        <f t="shared" si="5"/>
        <v>3.3595957696415289E-2</v>
      </c>
      <c r="K35" s="45">
        <f t="shared" si="5"/>
        <v>0.03</v>
      </c>
      <c r="L35" s="45">
        <f t="shared" si="1"/>
        <v>1.0030773416394583</v>
      </c>
    </row>
    <row r="36" spans="1:12" ht="15.6">
      <c r="A36" s="43">
        <v>1831</v>
      </c>
      <c r="B36" s="45">
        <f t="shared" si="4"/>
        <v>0.67899999999999994</v>
      </c>
      <c r="C36" s="45">
        <f t="shared" si="4"/>
        <v>5.2818181818181882E-2</v>
      </c>
      <c r="D36" s="44">
        <f t="shared" si="0"/>
        <v>3.5237834783802473E-3</v>
      </c>
      <c r="E36" s="44">
        <f t="shared" si="0"/>
        <v>4.9294398339801634E-2</v>
      </c>
      <c r="F36" s="45">
        <f t="shared" si="5"/>
        <v>9.9727272727272526E-2</v>
      </c>
      <c r="G36" s="45">
        <f t="shared" si="5"/>
        <v>2.2306048461936873E-2</v>
      </c>
      <c r="H36" s="45">
        <f t="shared" si="5"/>
        <v>4.281818181818188E-2</v>
      </c>
      <c r="I36" s="45">
        <f t="shared" si="5"/>
        <v>4.281818181818188E-2</v>
      </c>
      <c r="J36" s="45">
        <f t="shared" si="5"/>
        <v>3.3595957696415289E-2</v>
      </c>
      <c r="K36" s="45">
        <f t="shared" si="5"/>
        <v>0.03</v>
      </c>
      <c r="L36" s="45">
        <f t="shared" si="1"/>
        <v>1.0030838243401703</v>
      </c>
    </row>
    <row r="37" spans="1:12" ht="15.6">
      <c r="A37" s="43">
        <v>1832</v>
      </c>
      <c r="B37" s="45">
        <f t="shared" si="4"/>
        <v>0.67799999999999994</v>
      </c>
      <c r="C37" s="45">
        <f t="shared" si="4"/>
        <v>5.2909090909090975E-2</v>
      </c>
      <c r="D37" s="44">
        <f t="shared" ref="D37:E68" si="6">$C37*D$175/$C$175</f>
        <v>3.5298485101846883E-3</v>
      </c>
      <c r="E37" s="44">
        <f t="shared" si="6"/>
        <v>4.9379242398906294E-2</v>
      </c>
      <c r="F37" s="45">
        <f t="shared" si="5"/>
        <v>0.10036363636363616</v>
      </c>
      <c r="G37" s="45">
        <f t="shared" si="5"/>
        <v>2.2403440253557925E-2</v>
      </c>
      <c r="H37" s="45">
        <f t="shared" si="5"/>
        <v>4.2909090909090973E-2</v>
      </c>
      <c r="I37" s="45">
        <f t="shared" si="5"/>
        <v>4.2909090909090973E-2</v>
      </c>
      <c r="J37" s="45">
        <f t="shared" si="5"/>
        <v>3.3595957696415289E-2</v>
      </c>
      <c r="K37" s="45">
        <f t="shared" si="5"/>
        <v>0.03</v>
      </c>
      <c r="L37" s="45">
        <f t="shared" si="1"/>
        <v>1.0030903070408823</v>
      </c>
    </row>
    <row r="38" spans="1:12" ht="15.6">
      <c r="A38" s="43">
        <v>1833</v>
      </c>
      <c r="B38" s="45">
        <f t="shared" ref="B38:C53" si="7">B37+(B$115-B$5)/110</f>
        <v>0.67699999999999994</v>
      </c>
      <c r="C38" s="45">
        <f t="shared" si="7"/>
        <v>5.3000000000000068E-2</v>
      </c>
      <c r="D38" s="44">
        <f t="shared" si="6"/>
        <v>3.5359135419891297E-3</v>
      </c>
      <c r="E38" s="44">
        <f t="shared" si="6"/>
        <v>4.9464086458010939E-2</v>
      </c>
      <c r="F38" s="45">
        <f t="shared" ref="F38:K53" si="8">F37+(F$115-F$5)/110</f>
        <v>0.10099999999999978</v>
      </c>
      <c r="G38" s="45">
        <f t="shared" si="8"/>
        <v>2.2500832045178977E-2</v>
      </c>
      <c r="H38" s="45">
        <f t="shared" si="8"/>
        <v>4.3000000000000066E-2</v>
      </c>
      <c r="I38" s="45">
        <f t="shared" si="8"/>
        <v>4.3000000000000066E-2</v>
      </c>
      <c r="J38" s="45">
        <f t="shared" si="8"/>
        <v>3.3595957696415289E-2</v>
      </c>
      <c r="K38" s="45">
        <f t="shared" si="8"/>
        <v>0.03</v>
      </c>
      <c r="L38" s="45">
        <f t="shared" si="1"/>
        <v>1.0030967897415941</v>
      </c>
    </row>
    <row r="39" spans="1:12" ht="15.6">
      <c r="A39" s="43">
        <v>1834</v>
      </c>
      <c r="B39" s="45">
        <f t="shared" si="7"/>
        <v>0.67599999999999993</v>
      </c>
      <c r="C39" s="45">
        <f t="shared" si="7"/>
        <v>5.3090909090909161E-2</v>
      </c>
      <c r="D39" s="44">
        <f t="shared" si="6"/>
        <v>3.5419785737935707E-3</v>
      </c>
      <c r="E39" s="44">
        <f t="shared" si="6"/>
        <v>4.9548930517115598E-2</v>
      </c>
      <c r="F39" s="45">
        <f t="shared" si="8"/>
        <v>0.10163636363636341</v>
      </c>
      <c r="G39" s="45">
        <f t="shared" si="8"/>
        <v>2.2598223836800029E-2</v>
      </c>
      <c r="H39" s="45">
        <f t="shared" si="8"/>
        <v>4.3090909090909159E-2</v>
      </c>
      <c r="I39" s="45">
        <f t="shared" si="8"/>
        <v>4.3090909090909159E-2</v>
      </c>
      <c r="J39" s="45">
        <f t="shared" si="8"/>
        <v>3.3595957696415289E-2</v>
      </c>
      <c r="K39" s="45">
        <f t="shared" si="8"/>
        <v>0.03</v>
      </c>
      <c r="L39" s="45">
        <f t="shared" si="1"/>
        <v>1.0031032724423061</v>
      </c>
    </row>
    <row r="40" spans="1:12" ht="15.6">
      <c r="A40" s="43">
        <v>1835</v>
      </c>
      <c r="B40" s="45">
        <f t="shared" si="7"/>
        <v>0.67499999999999993</v>
      </c>
      <c r="C40" s="45">
        <f t="shared" si="7"/>
        <v>5.3181818181818254E-2</v>
      </c>
      <c r="D40" s="44">
        <f t="shared" si="6"/>
        <v>3.5480436055980117E-3</v>
      </c>
      <c r="E40" s="44">
        <f t="shared" si="6"/>
        <v>4.9633774576220244E-2</v>
      </c>
      <c r="F40" s="45">
        <f t="shared" si="8"/>
        <v>0.10227272727272704</v>
      </c>
      <c r="G40" s="45">
        <f t="shared" si="8"/>
        <v>2.2695615628421081E-2</v>
      </c>
      <c r="H40" s="45">
        <f t="shared" si="8"/>
        <v>4.3181818181818252E-2</v>
      </c>
      <c r="I40" s="45">
        <f t="shared" si="8"/>
        <v>4.3181818181818252E-2</v>
      </c>
      <c r="J40" s="45">
        <f t="shared" si="8"/>
        <v>3.3595957696415289E-2</v>
      </c>
      <c r="K40" s="45">
        <f t="shared" si="8"/>
        <v>0.03</v>
      </c>
      <c r="L40" s="45">
        <f t="shared" si="1"/>
        <v>1.0031097551430181</v>
      </c>
    </row>
    <row r="41" spans="1:12" ht="15.6">
      <c r="A41" s="43">
        <v>1836</v>
      </c>
      <c r="B41" s="45">
        <f t="shared" si="7"/>
        <v>0.67399999999999993</v>
      </c>
      <c r="C41" s="45">
        <f t="shared" si="7"/>
        <v>5.3272727272727347E-2</v>
      </c>
      <c r="D41" s="44">
        <f t="shared" si="6"/>
        <v>3.5541086374024531E-3</v>
      </c>
      <c r="E41" s="44">
        <f t="shared" si="6"/>
        <v>4.9718618635324896E-2</v>
      </c>
      <c r="F41" s="45">
        <f t="shared" si="8"/>
        <v>0.10290909090909067</v>
      </c>
      <c r="G41" s="45">
        <f t="shared" si="8"/>
        <v>2.2793007420042134E-2</v>
      </c>
      <c r="H41" s="45">
        <f t="shared" si="8"/>
        <v>4.3272727272727345E-2</v>
      </c>
      <c r="I41" s="45">
        <f t="shared" si="8"/>
        <v>4.3272727272727345E-2</v>
      </c>
      <c r="J41" s="45">
        <f t="shared" si="8"/>
        <v>3.3595957696415289E-2</v>
      </c>
      <c r="K41" s="45">
        <f t="shared" si="8"/>
        <v>0.03</v>
      </c>
      <c r="L41" s="45">
        <f t="shared" si="1"/>
        <v>1.0031162378437302</v>
      </c>
    </row>
    <row r="42" spans="1:12" ht="15.6">
      <c r="A42" s="43">
        <v>1837</v>
      </c>
      <c r="B42" s="45">
        <f t="shared" si="7"/>
        <v>0.67299999999999993</v>
      </c>
      <c r="C42" s="45">
        <f t="shared" si="7"/>
        <v>5.3363636363636439E-2</v>
      </c>
      <c r="D42" s="44">
        <f t="shared" si="6"/>
        <v>3.5601736692068941E-3</v>
      </c>
      <c r="E42" s="44">
        <f t="shared" si="6"/>
        <v>4.9803462694429541E-2</v>
      </c>
      <c r="F42" s="45">
        <f t="shared" si="8"/>
        <v>0.1035454545454543</v>
      </c>
      <c r="G42" s="45">
        <f t="shared" si="8"/>
        <v>2.2890399211663186E-2</v>
      </c>
      <c r="H42" s="45">
        <f t="shared" si="8"/>
        <v>4.3363636363636437E-2</v>
      </c>
      <c r="I42" s="45">
        <f t="shared" si="8"/>
        <v>4.3363636363636437E-2</v>
      </c>
      <c r="J42" s="45">
        <f t="shared" si="8"/>
        <v>3.3595957696415289E-2</v>
      </c>
      <c r="K42" s="45">
        <f t="shared" si="8"/>
        <v>0.03</v>
      </c>
      <c r="L42" s="45">
        <f t="shared" si="1"/>
        <v>1.003122720544442</v>
      </c>
    </row>
    <row r="43" spans="1:12" ht="15.6">
      <c r="A43" s="43">
        <v>1838</v>
      </c>
      <c r="B43" s="45">
        <f t="shared" si="7"/>
        <v>0.67199999999999993</v>
      </c>
      <c r="C43" s="45">
        <f t="shared" si="7"/>
        <v>5.3454545454545532E-2</v>
      </c>
      <c r="D43" s="44">
        <f t="shared" si="6"/>
        <v>3.5662387010113356E-3</v>
      </c>
      <c r="E43" s="44">
        <f t="shared" si="6"/>
        <v>4.9888306753534201E-2</v>
      </c>
      <c r="F43" s="45">
        <f t="shared" si="8"/>
        <v>0.10418181818181793</v>
      </c>
      <c r="G43" s="45">
        <f t="shared" si="8"/>
        <v>2.2987791003284238E-2</v>
      </c>
      <c r="H43" s="45">
        <f t="shared" si="8"/>
        <v>4.345454545454553E-2</v>
      </c>
      <c r="I43" s="45">
        <f t="shared" si="8"/>
        <v>4.345454545454553E-2</v>
      </c>
      <c r="J43" s="45">
        <f t="shared" si="8"/>
        <v>3.3595957696415289E-2</v>
      </c>
      <c r="K43" s="45">
        <f t="shared" si="8"/>
        <v>0.03</v>
      </c>
      <c r="L43" s="45">
        <f t="shared" si="1"/>
        <v>1.003129203245154</v>
      </c>
    </row>
    <row r="44" spans="1:12" ht="15.6">
      <c r="A44" s="43">
        <v>1839</v>
      </c>
      <c r="B44" s="45">
        <f t="shared" si="7"/>
        <v>0.67099999999999993</v>
      </c>
      <c r="C44" s="45">
        <f t="shared" si="7"/>
        <v>5.3545454545454625E-2</v>
      </c>
      <c r="D44" s="44">
        <f t="shared" si="6"/>
        <v>3.5723037328157766E-3</v>
      </c>
      <c r="E44" s="44">
        <f t="shared" si="6"/>
        <v>4.9973150812638853E-2</v>
      </c>
      <c r="F44" s="45">
        <f t="shared" si="8"/>
        <v>0.10481818181818156</v>
      </c>
      <c r="G44" s="45">
        <f t="shared" si="8"/>
        <v>2.308518279490529E-2</v>
      </c>
      <c r="H44" s="45">
        <f t="shared" si="8"/>
        <v>4.3545454545454623E-2</v>
      </c>
      <c r="I44" s="45">
        <f t="shared" si="8"/>
        <v>4.3545454545454623E-2</v>
      </c>
      <c r="J44" s="45">
        <f t="shared" si="8"/>
        <v>3.3595957696415289E-2</v>
      </c>
      <c r="K44" s="45">
        <f t="shared" si="8"/>
        <v>0.03</v>
      </c>
      <c r="L44" s="45">
        <f t="shared" si="1"/>
        <v>1.003135685945866</v>
      </c>
    </row>
    <row r="45" spans="1:12" ht="15.6">
      <c r="A45" s="43">
        <v>1840</v>
      </c>
      <c r="B45" s="45">
        <f t="shared" si="7"/>
        <v>0.66999999999999993</v>
      </c>
      <c r="C45" s="45">
        <f t="shared" si="7"/>
        <v>5.3636363636363718E-2</v>
      </c>
      <c r="D45" s="44">
        <f t="shared" si="6"/>
        <v>3.5783687646202176E-3</v>
      </c>
      <c r="E45" s="44">
        <f t="shared" si="6"/>
        <v>5.0057994871743498E-2</v>
      </c>
      <c r="F45" s="45">
        <f t="shared" si="8"/>
        <v>0.10545454545454519</v>
      </c>
      <c r="G45" s="45">
        <f t="shared" si="8"/>
        <v>2.3182574586526342E-2</v>
      </c>
      <c r="H45" s="45">
        <f t="shared" si="8"/>
        <v>4.3636363636363716E-2</v>
      </c>
      <c r="I45" s="45">
        <f t="shared" si="8"/>
        <v>4.3636363636363716E-2</v>
      </c>
      <c r="J45" s="45">
        <f t="shared" si="8"/>
        <v>3.3595957696415289E-2</v>
      </c>
      <c r="K45" s="45">
        <f t="shared" si="8"/>
        <v>0.03</v>
      </c>
      <c r="L45" s="45">
        <f t="shared" si="1"/>
        <v>1.003142168646578</v>
      </c>
    </row>
    <row r="46" spans="1:12" ht="15.6">
      <c r="A46" s="43">
        <v>1841</v>
      </c>
      <c r="B46" s="45">
        <f t="shared" si="7"/>
        <v>0.66899999999999993</v>
      </c>
      <c r="C46" s="45">
        <f t="shared" si="7"/>
        <v>5.3727272727272811E-2</v>
      </c>
      <c r="D46" s="44">
        <f t="shared" si="6"/>
        <v>3.584433796424659E-3</v>
      </c>
      <c r="E46" s="44">
        <f t="shared" si="6"/>
        <v>5.0142838930848158E-2</v>
      </c>
      <c r="F46" s="45">
        <f t="shared" si="8"/>
        <v>0.10609090909090882</v>
      </c>
      <c r="G46" s="45">
        <f t="shared" si="8"/>
        <v>2.3279966378147395E-2</v>
      </c>
      <c r="H46" s="45">
        <f t="shared" si="8"/>
        <v>4.3727272727272809E-2</v>
      </c>
      <c r="I46" s="45">
        <f t="shared" si="8"/>
        <v>4.3727272727272809E-2</v>
      </c>
      <c r="J46" s="45">
        <f t="shared" si="8"/>
        <v>3.3595957696415289E-2</v>
      </c>
      <c r="K46" s="45">
        <f t="shared" si="8"/>
        <v>0.03</v>
      </c>
      <c r="L46" s="45">
        <f t="shared" si="1"/>
        <v>1.0031486513472898</v>
      </c>
    </row>
    <row r="47" spans="1:12" ht="15.6">
      <c r="A47" s="43">
        <v>1842</v>
      </c>
      <c r="B47" s="45">
        <f t="shared" si="7"/>
        <v>0.66799999999999993</v>
      </c>
      <c r="C47" s="45">
        <f t="shared" si="7"/>
        <v>5.3818181818181904E-2</v>
      </c>
      <c r="D47" s="44">
        <f t="shared" si="6"/>
        <v>3.5904988282291E-3</v>
      </c>
      <c r="E47" s="44">
        <f t="shared" si="6"/>
        <v>5.0227682989952803E-2</v>
      </c>
      <c r="F47" s="45">
        <f t="shared" si="8"/>
        <v>0.10672727272727245</v>
      </c>
      <c r="G47" s="45">
        <f t="shared" si="8"/>
        <v>2.3377358169768447E-2</v>
      </c>
      <c r="H47" s="45">
        <f t="shared" si="8"/>
        <v>4.3818181818181902E-2</v>
      </c>
      <c r="I47" s="45">
        <f t="shared" si="8"/>
        <v>4.3818181818181902E-2</v>
      </c>
      <c r="J47" s="45">
        <f t="shared" si="8"/>
        <v>3.3595957696415289E-2</v>
      </c>
      <c r="K47" s="45">
        <f t="shared" si="8"/>
        <v>0.03</v>
      </c>
      <c r="L47" s="45">
        <f t="shared" si="1"/>
        <v>1.0031551340480016</v>
      </c>
    </row>
    <row r="48" spans="1:12" ht="15.6">
      <c r="A48" s="43">
        <v>1843</v>
      </c>
      <c r="B48" s="45">
        <f t="shared" si="7"/>
        <v>0.66699999999999993</v>
      </c>
      <c r="C48" s="45">
        <f t="shared" si="7"/>
        <v>5.3909090909090997E-2</v>
      </c>
      <c r="D48" s="44">
        <f t="shared" si="6"/>
        <v>3.5965638600335414E-3</v>
      </c>
      <c r="E48" s="44">
        <f t="shared" si="6"/>
        <v>5.0312527049057455E-2</v>
      </c>
      <c r="F48" s="45">
        <f t="shared" si="8"/>
        <v>0.10736363636363608</v>
      </c>
      <c r="G48" s="45">
        <f t="shared" si="8"/>
        <v>2.3474749961389499E-2</v>
      </c>
      <c r="H48" s="45">
        <f t="shared" si="8"/>
        <v>4.3909090909090995E-2</v>
      </c>
      <c r="I48" s="45">
        <f t="shared" si="8"/>
        <v>4.3909090909090995E-2</v>
      </c>
      <c r="J48" s="45">
        <f t="shared" si="8"/>
        <v>3.3595957696415289E-2</v>
      </c>
      <c r="K48" s="45">
        <f t="shared" si="8"/>
        <v>0.03</v>
      </c>
      <c r="L48" s="45">
        <f t="shared" si="1"/>
        <v>1.0031616167487138</v>
      </c>
    </row>
    <row r="49" spans="1:12" ht="15.6">
      <c r="A49" s="43">
        <v>1844</v>
      </c>
      <c r="B49" s="45">
        <f t="shared" si="7"/>
        <v>0.66599999999999993</v>
      </c>
      <c r="C49" s="45">
        <f t="shared" si="7"/>
        <v>5.400000000000009E-2</v>
      </c>
      <c r="D49" s="44">
        <f t="shared" si="6"/>
        <v>3.6026288918379825E-3</v>
      </c>
      <c r="E49" s="44">
        <f t="shared" si="6"/>
        <v>5.0397371108162115E-2</v>
      </c>
      <c r="F49" s="45">
        <f t="shared" si="8"/>
        <v>0.10799999999999971</v>
      </c>
      <c r="G49" s="45">
        <f t="shared" si="8"/>
        <v>2.3572141753010551E-2</v>
      </c>
      <c r="H49" s="45">
        <f t="shared" si="8"/>
        <v>4.4000000000000088E-2</v>
      </c>
      <c r="I49" s="45">
        <f t="shared" si="8"/>
        <v>4.4000000000000088E-2</v>
      </c>
      <c r="J49" s="45">
        <f t="shared" si="8"/>
        <v>3.3595957696415289E-2</v>
      </c>
      <c r="K49" s="45">
        <f t="shared" si="8"/>
        <v>0.03</v>
      </c>
      <c r="L49" s="45">
        <f t="shared" si="1"/>
        <v>1.0031680994494256</v>
      </c>
    </row>
    <row r="50" spans="1:12" ht="15.6">
      <c r="A50" s="43">
        <v>1845</v>
      </c>
      <c r="B50" s="45">
        <f t="shared" si="7"/>
        <v>0.66499999999999992</v>
      </c>
      <c r="C50" s="45">
        <f t="shared" si="7"/>
        <v>5.4090909090909182E-2</v>
      </c>
      <c r="D50" s="44">
        <f t="shared" si="6"/>
        <v>3.6086939236424239E-3</v>
      </c>
      <c r="E50" s="44">
        <f t="shared" si="6"/>
        <v>5.048221516726676E-2</v>
      </c>
      <c r="F50" s="45">
        <f t="shared" si="8"/>
        <v>0.10863636363636334</v>
      </c>
      <c r="G50" s="45">
        <f t="shared" si="8"/>
        <v>2.3669533544631603E-2</v>
      </c>
      <c r="H50" s="45">
        <f t="shared" si="8"/>
        <v>4.4090909090909181E-2</v>
      </c>
      <c r="I50" s="45">
        <f t="shared" si="8"/>
        <v>4.4090909090909181E-2</v>
      </c>
      <c r="J50" s="45">
        <f t="shared" si="8"/>
        <v>3.3595957696415289E-2</v>
      </c>
      <c r="K50" s="45">
        <f t="shared" si="8"/>
        <v>0.03</v>
      </c>
      <c r="L50" s="45">
        <f t="shared" si="1"/>
        <v>1.0031745821501377</v>
      </c>
    </row>
    <row r="51" spans="1:12" ht="15.6">
      <c r="A51" s="43">
        <v>1846</v>
      </c>
      <c r="B51" s="45">
        <f t="shared" si="7"/>
        <v>0.66399999999999992</v>
      </c>
      <c r="C51" s="45">
        <f t="shared" si="7"/>
        <v>5.4181818181818275E-2</v>
      </c>
      <c r="D51" s="44">
        <f t="shared" si="6"/>
        <v>3.6147589554468649E-3</v>
      </c>
      <c r="E51" s="44">
        <f t="shared" si="6"/>
        <v>5.0567059226371412E-2</v>
      </c>
      <c r="F51" s="45">
        <f t="shared" si="8"/>
        <v>0.10927272727272697</v>
      </c>
      <c r="G51" s="45">
        <f t="shared" si="8"/>
        <v>2.3766925336252655E-2</v>
      </c>
      <c r="H51" s="45">
        <f t="shared" si="8"/>
        <v>4.4181818181818273E-2</v>
      </c>
      <c r="I51" s="45">
        <f t="shared" si="8"/>
        <v>4.4181818181818273E-2</v>
      </c>
      <c r="J51" s="45">
        <f t="shared" si="8"/>
        <v>3.3595957696415289E-2</v>
      </c>
      <c r="K51" s="45">
        <f t="shared" si="8"/>
        <v>0.03</v>
      </c>
      <c r="L51" s="45">
        <f t="shared" si="1"/>
        <v>1.0031810648508497</v>
      </c>
    </row>
    <row r="52" spans="1:12" ht="15.6">
      <c r="A52" s="43">
        <v>1847</v>
      </c>
      <c r="B52" s="45">
        <f t="shared" si="7"/>
        <v>0.66299999999999992</v>
      </c>
      <c r="C52" s="45">
        <f t="shared" si="7"/>
        <v>5.4272727272727368E-2</v>
      </c>
      <c r="D52" s="44">
        <f t="shared" si="6"/>
        <v>3.6208239872513059E-3</v>
      </c>
      <c r="E52" s="44">
        <f t="shared" si="6"/>
        <v>5.0651903285476065E-2</v>
      </c>
      <c r="F52" s="45">
        <f t="shared" si="8"/>
        <v>0.1099090909090906</v>
      </c>
      <c r="G52" s="45">
        <f t="shared" si="8"/>
        <v>2.3864317127873708E-2</v>
      </c>
      <c r="H52" s="45">
        <f t="shared" si="8"/>
        <v>4.4272727272727366E-2</v>
      </c>
      <c r="I52" s="45">
        <f t="shared" si="8"/>
        <v>4.4272727272727366E-2</v>
      </c>
      <c r="J52" s="45">
        <f t="shared" si="8"/>
        <v>3.3595957696415289E-2</v>
      </c>
      <c r="K52" s="45">
        <f t="shared" si="8"/>
        <v>0.03</v>
      </c>
      <c r="L52" s="45">
        <f t="shared" si="1"/>
        <v>1.0031875475515615</v>
      </c>
    </row>
    <row r="53" spans="1:12" ht="15.6">
      <c r="A53" s="43">
        <v>1848</v>
      </c>
      <c r="B53" s="45">
        <f t="shared" si="7"/>
        <v>0.66199999999999992</v>
      </c>
      <c r="C53" s="45">
        <f t="shared" si="7"/>
        <v>5.4363636363636461E-2</v>
      </c>
      <c r="D53" s="44">
        <f t="shared" si="6"/>
        <v>3.6268890190557473E-3</v>
      </c>
      <c r="E53" s="44">
        <f t="shared" si="6"/>
        <v>5.0736747344580717E-2</v>
      </c>
      <c r="F53" s="45">
        <f t="shared" si="8"/>
        <v>0.11054545454545422</v>
      </c>
      <c r="G53" s="45">
        <f t="shared" si="8"/>
        <v>2.396170891949476E-2</v>
      </c>
      <c r="H53" s="45">
        <f t="shared" si="8"/>
        <v>4.4363636363636459E-2</v>
      </c>
      <c r="I53" s="45">
        <f t="shared" si="8"/>
        <v>4.4363636363636459E-2</v>
      </c>
      <c r="J53" s="45">
        <f t="shared" si="8"/>
        <v>3.3595957696415289E-2</v>
      </c>
      <c r="K53" s="45">
        <f t="shared" si="8"/>
        <v>0.03</v>
      </c>
      <c r="L53" s="45">
        <f t="shared" si="1"/>
        <v>1.0031940302522737</v>
      </c>
    </row>
    <row r="54" spans="1:12" ht="15.6">
      <c r="A54" s="43">
        <v>1849</v>
      </c>
      <c r="B54" s="45">
        <f t="shared" ref="B54:C69" si="9">B53+(B$115-B$5)/110</f>
        <v>0.66099999999999992</v>
      </c>
      <c r="C54" s="45">
        <f t="shared" si="9"/>
        <v>5.4454545454545554E-2</v>
      </c>
      <c r="D54" s="44">
        <f t="shared" si="6"/>
        <v>3.6329540508601883E-3</v>
      </c>
      <c r="E54" s="44">
        <f t="shared" si="6"/>
        <v>5.0821591403685369E-2</v>
      </c>
      <c r="F54" s="45">
        <f t="shared" ref="F54:K69" si="10">F53+(F$115-F$5)/110</f>
        <v>0.11118181818181785</v>
      </c>
      <c r="G54" s="45">
        <f t="shared" si="10"/>
        <v>2.4059100711115812E-2</v>
      </c>
      <c r="H54" s="45">
        <f t="shared" si="10"/>
        <v>4.4454545454545552E-2</v>
      </c>
      <c r="I54" s="45">
        <f t="shared" si="10"/>
        <v>4.4454545454545552E-2</v>
      </c>
      <c r="J54" s="45">
        <f t="shared" si="10"/>
        <v>3.3595957696415289E-2</v>
      </c>
      <c r="K54" s="45">
        <f t="shared" si="10"/>
        <v>0.03</v>
      </c>
      <c r="L54" s="45">
        <f t="shared" si="1"/>
        <v>1.0032005129529855</v>
      </c>
    </row>
    <row r="55" spans="1:12" ht="15.6">
      <c r="A55" s="43">
        <v>1850</v>
      </c>
      <c r="B55" s="45">
        <f t="shared" si="9"/>
        <v>0.65999999999999992</v>
      </c>
      <c r="C55" s="45">
        <f t="shared" si="9"/>
        <v>5.4545454545454647E-2</v>
      </c>
      <c r="D55" s="44">
        <f t="shared" si="6"/>
        <v>3.6390190826646298E-3</v>
      </c>
      <c r="E55" s="44">
        <f t="shared" si="6"/>
        <v>5.0906435462790021E-2</v>
      </c>
      <c r="F55" s="45">
        <f t="shared" si="10"/>
        <v>0.11181818181818148</v>
      </c>
      <c r="G55" s="45">
        <f t="shared" si="10"/>
        <v>2.4156492502736864E-2</v>
      </c>
      <c r="H55" s="45">
        <f t="shared" si="10"/>
        <v>4.4545454545454645E-2</v>
      </c>
      <c r="I55" s="45">
        <f t="shared" si="10"/>
        <v>4.4545454545454645E-2</v>
      </c>
      <c r="J55" s="45">
        <f t="shared" si="10"/>
        <v>3.3595957696415289E-2</v>
      </c>
      <c r="K55" s="45">
        <f t="shared" si="10"/>
        <v>0.03</v>
      </c>
      <c r="L55" s="45">
        <f t="shared" si="1"/>
        <v>1.0032069956536975</v>
      </c>
    </row>
    <row r="56" spans="1:12" ht="15.6">
      <c r="A56" s="43">
        <v>1851</v>
      </c>
      <c r="B56" s="45">
        <f t="shared" si="9"/>
        <v>0.65899999999999992</v>
      </c>
      <c r="C56" s="45">
        <f t="shared" si="9"/>
        <v>5.463636363636374E-2</v>
      </c>
      <c r="D56" s="44">
        <f t="shared" si="6"/>
        <v>3.6450841144690708E-3</v>
      </c>
      <c r="E56" s="44">
        <f t="shared" si="6"/>
        <v>5.0991279521894674E-2</v>
      </c>
      <c r="F56" s="45">
        <f t="shared" si="10"/>
        <v>0.11245454545454511</v>
      </c>
      <c r="G56" s="45">
        <f t="shared" si="10"/>
        <v>2.4253884294357916E-2</v>
      </c>
      <c r="H56" s="45">
        <f t="shared" si="10"/>
        <v>4.4636363636363738E-2</v>
      </c>
      <c r="I56" s="45">
        <f t="shared" si="10"/>
        <v>4.4636363636363738E-2</v>
      </c>
      <c r="J56" s="45">
        <f t="shared" si="10"/>
        <v>3.3595957696415289E-2</v>
      </c>
      <c r="K56" s="45">
        <f t="shared" si="10"/>
        <v>0.03</v>
      </c>
      <c r="L56" s="45">
        <f t="shared" si="1"/>
        <v>1.0032134783544095</v>
      </c>
    </row>
    <row r="57" spans="1:12" ht="15.6">
      <c r="A57" s="43">
        <v>1852</v>
      </c>
      <c r="B57" s="45">
        <f t="shared" si="9"/>
        <v>0.65799999999999992</v>
      </c>
      <c r="C57" s="45">
        <f t="shared" si="9"/>
        <v>5.4727272727272833E-2</v>
      </c>
      <c r="D57" s="44">
        <f t="shared" si="6"/>
        <v>3.6511491462735113E-3</v>
      </c>
      <c r="E57" s="44">
        <f t="shared" si="6"/>
        <v>5.1076123580999319E-2</v>
      </c>
      <c r="F57" s="45">
        <f t="shared" si="10"/>
        <v>0.11309090909090874</v>
      </c>
      <c r="G57" s="45">
        <f t="shared" si="10"/>
        <v>2.4351276085978969E-2</v>
      </c>
      <c r="H57" s="45">
        <f t="shared" si="10"/>
        <v>4.4727272727272831E-2</v>
      </c>
      <c r="I57" s="45">
        <f t="shared" si="10"/>
        <v>4.4727272727272831E-2</v>
      </c>
      <c r="J57" s="45">
        <f t="shared" si="10"/>
        <v>3.3595957696415289E-2</v>
      </c>
      <c r="K57" s="45">
        <f t="shared" si="10"/>
        <v>0.03</v>
      </c>
      <c r="L57" s="45">
        <f t="shared" si="1"/>
        <v>1.0032199610551213</v>
      </c>
    </row>
    <row r="58" spans="1:12" ht="15.6">
      <c r="A58" s="43">
        <v>1853</v>
      </c>
      <c r="B58" s="45">
        <f t="shared" si="9"/>
        <v>0.65699999999999992</v>
      </c>
      <c r="C58" s="45">
        <f t="shared" si="9"/>
        <v>5.4818181818181926E-2</v>
      </c>
      <c r="D58" s="44">
        <f t="shared" si="6"/>
        <v>3.6572141780779532E-3</v>
      </c>
      <c r="E58" s="44">
        <f t="shared" si="6"/>
        <v>5.1160967640103978E-2</v>
      </c>
      <c r="F58" s="45">
        <f t="shared" si="10"/>
        <v>0.11372727272727237</v>
      </c>
      <c r="G58" s="45">
        <f t="shared" si="10"/>
        <v>2.4448667877600021E-2</v>
      </c>
      <c r="H58" s="45">
        <f t="shared" si="10"/>
        <v>4.4818181818181924E-2</v>
      </c>
      <c r="I58" s="45">
        <f t="shared" si="10"/>
        <v>4.4818181818181924E-2</v>
      </c>
      <c r="J58" s="45">
        <f t="shared" si="10"/>
        <v>3.3595957696415289E-2</v>
      </c>
      <c r="K58" s="45">
        <f t="shared" si="10"/>
        <v>0.03</v>
      </c>
      <c r="L58" s="45">
        <f t="shared" si="1"/>
        <v>1.0032264437558334</v>
      </c>
    </row>
    <row r="59" spans="1:12" ht="15.6">
      <c r="A59" s="43">
        <v>1854</v>
      </c>
      <c r="B59" s="45">
        <f t="shared" si="9"/>
        <v>0.65599999999999992</v>
      </c>
      <c r="C59" s="45">
        <f t="shared" si="9"/>
        <v>5.4909090909091018E-2</v>
      </c>
      <c r="D59" s="44">
        <f t="shared" si="6"/>
        <v>3.6632792098823938E-3</v>
      </c>
      <c r="E59" s="44">
        <f t="shared" si="6"/>
        <v>5.1245811699208631E-2</v>
      </c>
      <c r="F59" s="45">
        <f t="shared" si="10"/>
        <v>0.114363636363636</v>
      </c>
      <c r="G59" s="45">
        <f t="shared" si="10"/>
        <v>2.4546059669221073E-2</v>
      </c>
      <c r="H59" s="45">
        <f t="shared" si="10"/>
        <v>4.4909090909091016E-2</v>
      </c>
      <c r="I59" s="45">
        <f t="shared" si="10"/>
        <v>4.4909090909091016E-2</v>
      </c>
      <c r="J59" s="45">
        <f t="shared" si="10"/>
        <v>3.3595957696415289E-2</v>
      </c>
      <c r="K59" s="45">
        <f t="shared" si="10"/>
        <v>0.03</v>
      </c>
      <c r="L59" s="45">
        <f t="shared" si="1"/>
        <v>1.0032329264565454</v>
      </c>
    </row>
    <row r="60" spans="1:12" ht="15.6">
      <c r="A60" s="43">
        <v>1855</v>
      </c>
      <c r="B60" s="45">
        <f t="shared" si="9"/>
        <v>0.65499999999999992</v>
      </c>
      <c r="C60" s="45">
        <f t="shared" si="9"/>
        <v>5.5000000000000111E-2</v>
      </c>
      <c r="D60" s="44">
        <f t="shared" si="6"/>
        <v>3.6693442416868356E-3</v>
      </c>
      <c r="E60" s="44">
        <f t="shared" si="6"/>
        <v>5.1330655758313276E-2</v>
      </c>
      <c r="F60" s="45">
        <f t="shared" si="10"/>
        <v>0.11499999999999963</v>
      </c>
      <c r="G60" s="45">
        <f t="shared" si="10"/>
        <v>2.4643451460842125E-2</v>
      </c>
      <c r="H60" s="45">
        <f t="shared" si="10"/>
        <v>4.5000000000000109E-2</v>
      </c>
      <c r="I60" s="45">
        <f t="shared" si="10"/>
        <v>4.5000000000000109E-2</v>
      </c>
      <c r="J60" s="45">
        <f t="shared" si="10"/>
        <v>3.3595957696415289E-2</v>
      </c>
      <c r="K60" s="45">
        <f t="shared" si="10"/>
        <v>0.03</v>
      </c>
      <c r="L60" s="45">
        <f t="shared" si="1"/>
        <v>1.0032394091572572</v>
      </c>
    </row>
    <row r="61" spans="1:12" ht="15.6">
      <c r="A61" s="43">
        <v>1856</v>
      </c>
      <c r="B61" s="45">
        <f t="shared" si="9"/>
        <v>0.65399999999999991</v>
      </c>
      <c r="C61" s="45">
        <f t="shared" si="9"/>
        <v>5.5090909090909204E-2</v>
      </c>
      <c r="D61" s="44">
        <f t="shared" si="6"/>
        <v>3.6754092734912762E-3</v>
      </c>
      <c r="E61" s="44">
        <f t="shared" si="6"/>
        <v>5.1415499817417935E-2</v>
      </c>
      <c r="F61" s="45">
        <f t="shared" si="10"/>
        <v>0.11563636363636326</v>
      </c>
      <c r="G61" s="45">
        <f t="shared" si="10"/>
        <v>2.4740843252463177E-2</v>
      </c>
      <c r="H61" s="45">
        <f t="shared" si="10"/>
        <v>4.5090909090909202E-2</v>
      </c>
      <c r="I61" s="45">
        <f t="shared" si="10"/>
        <v>4.5090909090909202E-2</v>
      </c>
      <c r="J61" s="45">
        <f t="shared" si="10"/>
        <v>3.3595957696415289E-2</v>
      </c>
      <c r="K61" s="45">
        <f t="shared" si="10"/>
        <v>0.03</v>
      </c>
      <c r="L61" s="45">
        <f t="shared" si="1"/>
        <v>1.0032458918579692</v>
      </c>
    </row>
    <row r="62" spans="1:12" ht="15.6">
      <c r="A62" s="43">
        <v>1857</v>
      </c>
      <c r="B62" s="45">
        <f t="shared" si="9"/>
        <v>0.65299999999999991</v>
      </c>
      <c r="C62" s="45">
        <f t="shared" si="9"/>
        <v>5.5181818181818297E-2</v>
      </c>
      <c r="D62" s="44">
        <f t="shared" si="6"/>
        <v>3.6814743052957172E-3</v>
      </c>
      <c r="E62" s="44">
        <f t="shared" si="6"/>
        <v>5.1500343876522581E-2</v>
      </c>
      <c r="F62" s="45">
        <f t="shared" si="10"/>
        <v>0.11627272727272689</v>
      </c>
      <c r="G62" s="45">
        <f t="shared" si="10"/>
        <v>2.4838235044084229E-2</v>
      </c>
      <c r="H62" s="45">
        <f t="shared" si="10"/>
        <v>4.5181818181818295E-2</v>
      </c>
      <c r="I62" s="45">
        <f t="shared" si="10"/>
        <v>4.5181818181818295E-2</v>
      </c>
      <c r="J62" s="45">
        <f t="shared" si="10"/>
        <v>3.3595957696415289E-2</v>
      </c>
      <c r="K62" s="45">
        <f t="shared" si="10"/>
        <v>0.03</v>
      </c>
      <c r="L62" s="45">
        <f t="shared" si="1"/>
        <v>1.0032523745586812</v>
      </c>
    </row>
    <row r="63" spans="1:12" ht="15.6">
      <c r="A63" s="43">
        <v>1858</v>
      </c>
      <c r="B63" s="45">
        <f t="shared" si="9"/>
        <v>0.65199999999999991</v>
      </c>
      <c r="C63" s="45">
        <f t="shared" si="9"/>
        <v>5.527272727272739E-2</v>
      </c>
      <c r="D63" s="44">
        <f t="shared" si="6"/>
        <v>3.6875393371001586E-3</v>
      </c>
      <c r="E63" s="44">
        <f t="shared" si="6"/>
        <v>5.1585187935627233E-2</v>
      </c>
      <c r="F63" s="45">
        <f t="shared" si="10"/>
        <v>0.11690909090909052</v>
      </c>
      <c r="G63" s="45">
        <f t="shared" si="10"/>
        <v>2.4935626835705282E-2</v>
      </c>
      <c r="H63" s="45">
        <f t="shared" si="10"/>
        <v>4.5272727272727388E-2</v>
      </c>
      <c r="I63" s="45">
        <f t="shared" si="10"/>
        <v>4.5272727272727388E-2</v>
      </c>
      <c r="J63" s="45">
        <f t="shared" si="10"/>
        <v>3.3595957696415289E-2</v>
      </c>
      <c r="K63" s="45">
        <f t="shared" si="10"/>
        <v>0.03</v>
      </c>
      <c r="L63" s="45">
        <f t="shared" si="1"/>
        <v>1.003258857259393</v>
      </c>
    </row>
    <row r="64" spans="1:12" ht="15.6">
      <c r="A64" s="43">
        <v>1859</v>
      </c>
      <c r="B64" s="45">
        <f t="shared" si="9"/>
        <v>0.65099999999999991</v>
      </c>
      <c r="C64" s="45">
        <f t="shared" si="9"/>
        <v>5.5363636363636483E-2</v>
      </c>
      <c r="D64" s="44">
        <f t="shared" si="6"/>
        <v>3.6936043689045996E-3</v>
      </c>
      <c r="E64" s="44">
        <f t="shared" si="6"/>
        <v>5.1670031994731878E-2</v>
      </c>
      <c r="F64" s="45">
        <f t="shared" si="10"/>
        <v>0.11754545454545415</v>
      </c>
      <c r="G64" s="45">
        <f t="shared" si="10"/>
        <v>2.5033018627326334E-2</v>
      </c>
      <c r="H64" s="45">
        <f t="shared" si="10"/>
        <v>4.5363636363636481E-2</v>
      </c>
      <c r="I64" s="45">
        <f t="shared" si="10"/>
        <v>4.5363636363636481E-2</v>
      </c>
      <c r="J64" s="45">
        <f t="shared" si="10"/>
        <v>3.3595957696415289E-2</v>
      </c>
      <c r="K64" s="45">
        <f t="shared" si="10"/>
        <v>0.03</v>
      </c>
      <c r="L64" s="45">
        <f t="shared" si="1"/>
        <v>1.0032653399601053</v>
      </c>
    </row>
    <row r="65" spans="1:12" ht="15.6">
      <c r="A65" s="43">
        <v>1860</v>
      </c>
      <c r="B65" s="45">
        <f t="shared" si="9"/>
        <v>0.64999999999999991</v>
      </c>
      <c r="C65" s="45">
        <f t="shared" si="9"/>
        <v>5.5454545454545576E-2</v>
      </c>
      <c r="D65" s="44">
        <f t="shared" si="6"/>
        <v>3.6996694007090411E-3</v>
      </c>
      <c r="E65" s="44">
        <f t="shared" si="6"/>
        <v>5.1754876053836538E-2</v>
      </c>
      <c r="F65" s="45">
        <f t="shared" si="10"/>
        <v>0.11818181818181778</v>
      </c>
      <c r="G65" s="45">
        <f t="shared" si="10"/>
        <v>2.5130410418947386E-2</v>
      </c>
      <c r="H65" s="45">
        <f t="shared" si="10"/>
        <v>4.5454545454545574E-2</v>
      </c>
      <c r="I65" s="45">
        <f t="shared" si="10"/>
        <v>4.5454545454545574E-2</v>
      </c>
      <c r="J65" s="45">
        <f t="shared" si="10"/>
        <v>3.3595957696415289E-2</v>
      </c>
      <c r="K65" s="45">
        <f t="shared" si="10"/>
        <v>0.03</v>
      </c>
      <c r="L65" s="45">
        <f t="shared" si="1"/>
        <v>1.003271822660817</v>
      </c>
    </row>
    <row r="66" spans="1:12" ht="15.6">
      <c r="A66" s="43">
        <v>1861</v>
      </c>
      <c r="B66" s="45">
        <f t="shared" si="9"/>
        <v>0.64899999999999991</v>
      </c>
      <c r="C66" s="45">
        <f t="shared" si="9"/>
        <v>5.5545454545454669E-2</v>
      </c>
      <c r="D66" s="44">
        <f t="shared" si="6"/>
        <v>3.7057344325134821E-3</v>
      </c>
      <c r="E66" s="44">
        <f t="shared" si="6"/>
        <v>5.183972011294119E-2</v>
      </c>
      <c r="F66" s="45">
        <f t="shared" si="10"/>
        <v>0.11881818181818141</v>
      </c>
      <c r="G66" s="45">
        <f t="shared" si="10"/>
        <v>2.5227802210568438E-2</v>
      </c>
      <c r="H66" s="45">
        <f t="shared" si="10"/>
        <v>4.5545454545454667E-2</v>
      </c>
      <c r="I66" s="45">
        <f t="shared" si="10"/>
        <v>4.5545454545454667E-2</v>
      </c>
      <c r="J66" s="45">
        <f t="shared" si="10"/>
        <v>3.3595957696415289E-2</v>
      </c>
      <c r="K66" s="45">
        <f t="shared" si="10"/>
        <v>0.03</v>
      </c>
      <c r="L66" s="45">
        <f t="shared" si="1"/>
        <v>1.0032783053615291</v>
      </c>
    </row>
    <row r="67" spans="1:12" ht="15.6">
      <c r="A67" s="43">
        <v>1862</v>
      </c>
      <c r="B67" s="45">
        <f t="shared" si="9"/>
        <v>0.64799999999999991</v>
      </c>
      <c r="C67" s="45">
        <f t="shared" si="9"/>
        <v>5.5636363636363761E-2</v>
      </c>
      <c r="D67" s="44">
        <f t="shared" si="6"/>
        <v>3.7117994643179231E-3</v>
      </c>
      <c r="E67" s="44">
        <f t="shared" si="6"/>
        <v>5.1924564172045835E-2</v>
      </c>
      <c r="F67" s="45">
        <f t="shared" si="10"/>
        <v>0.11945454545454504</v>
      </c>
      <c r="G67" s="45">
        <f t="shared" si="10"/>
        <v>2.532519400218949E-2</v>
      </c>
      <c r="H67" s="45">
        <f t="shared" si="10"/>
        <v>4.563636363636376E-2</v>
      </c>
      <c r="I67" s="45">
        <f t="shared" si="10"/>
        <v>4.563636363636376E-2</v>
      </c>
      <c r="J67" s="45">
        <f t="shared" si="10"/>
        <v>3.3595957696415289E-2</v>
      </c>
      <c r="K67" s="45">
        <f t="shared" si="10"/>
        <v>0.03</v>
      </c>
      <c r="L67" s="45">
        <f t="shared" si="1"/>
        <v>1.0032847880622411</v>
      </c>
    </row>
    <row r="68" spans="1:12" ht="15.6">
      <c r="A68" s="43">
        <v>1863</v>
      </c>
      <c r="B68" s="45">
        <f t="shared" si="9"/>
        <v>0.64699999999999991</v>
      </c>
      <c r="C68" s="45">
        <f t="shared" si="9"/>
        <v>5.5727272727272854E-2</v>
      </c>
      <c r="D68" s="44">
        <f t="shared" si="6"/>
        <v>3.7178644961223645E-3</v>
      </c>
      <c r="E68" s="44">
        <f t="shared" si="6"/>
        <v>5.2009408231150495E-2</v>
      </c>
      <c r="F68" s="45">
        <f t="shared" si="10"/>
        <v>0.12009090909090867</v>
      </c>
      <c r="G68" s="45">
        <f t="shared" si="10"/>
        <v>2.5422585793810543E-2</v>
      </c>
      <c r="H68" s="45">
        <f t="shared" si="10"/>
        <v>4.5727272727272852E-2</v>
      </c>
      <c r="I68" s="45">
        <f t="shared" si="10"/>
        <v>4.5727272727272852E-2</v>
      </c>
      <c r="J68" s="45">
        <f t="shared" si="10"/>
        <v>3.3595957696415289E-2</v>
      </c>
      <c r="K68" s="45">
        <f t="shared" si="10"/>
        <v>0.03</v>
      </c>
      <c r="L68" s="45">
        <f t="shared" si="1"/>
        <v>1.0032912707629529</v>
      </c>
    </row>
    <row r="69" spans="1:12" ht="15.6">
      <c r="A69" s="43">
        <v>1864</v>
      </c>
      <c r="B69" s="45">
        <f t="shared" si="9"/>
        <v>0.64599999999999991</v>
      </c>
      <c r="C69" s="45">
        <f t="shared" si="9"/>
        <v>5.5818181818181947E-2</v>
      </c>
      <c r="D69" s="44">
        <f t="shared" ref="D69:E100" si="11">$C69*D$175/$C$175</f>
        <v>3.7239295279268055E-3</v>
      </c>
      <c r="E69" s="44">
        <f t="shared" si="11"/>
        <v>5.209425229025514E-2</v>
      </c>
      <c r="F69" s="45">
        <f t="shared" si="10"/>
        <v>0.12072727272727229</v>
      </c>
      <c r="G69" s="45">
        <f t="shared" si="10"/>
        <v>2.5519977585431595E-2</v>
      </c>
      <c r="H69" s="45">
        <f t="shared" si="10"/>
        <v>4.5818181818181945E-2</v>
      </c>
      <c r="I69" s="45">
        <f t="shared" si="10"/>
        <v>4.5818181818181945E-2</v>
      </c>
      <c r="J69" s="45">
        <f t="shared" si="10"/>
        <v>3.3595957696415289E-2</v>
      </c>
      <c r="K69" s="45">
        <f t="shared" si="10"/>
        <v>0.03</v>
      </c>
      <c r="L69" s="45">
        <f t="shared" ref="L69:L132" si="12">SUM(B69:C69)+SUM(F69:K69)</f>
        <v>1.0032977534636651</v>
      </c>
    </row>
    <row r="70" spans="1:12" ht="15.6">
      <c r="A70" s="43">
        <v>1865</v>
      </c>
      <c r="B70" s="45">
        <f t="shared" ref="B70:C85" si="13">B69+(B$115-B$5)/110</f>
        <v>0.64499999999999991</v>
      </c>
      <c r="C70" s="45">
        <f t="shared" si="13"/>
        <v>5.590909090909104E-2</v>
      </c>
      <c r="D70" s="44">
        <f t="shared" si="11"/>
        <v>3.729994559731247E-3</v>
      </c>
      <c r="E70" s="44">
        <f t="shared" si="11"/>
        <v>5.2179096349359799E-2</v>
      </c>
      <c r="F70" s="45">
        <f t="shared" ref="F70:K85" si="14">F69+(F$115-F$5)/110</f>
        <v>0.12136363636363592</v>
      </c>
      <c r="G70" s="45">
        <f t="shared" si="14"/>
        <v>2.5617369377052647E-2</v>
      </c>
      <c r="H70" s="45">
        <f t="shared" si="14"/>
        <v>4.5909090909091038E-2</v>
      </c>
      <c r="I70" s="45">
        <f t="shared" si="14"/>
        <v>4.5909090909091038E-2</v>
      </c>
      <c r="J70" s="45">
        <f t="shared" si="14"/>
        <v>3.3595957696415289E-2</v>
      </c>
      <c r="K70" s="45">
        <f t="shared" si="14"/>
        <v>0.03</v>
      </c>
      <c r="L70" s="45">
        <f t="shared" si="12"/>
        <v>1.0033042361643769</v>
      </c>
    </row>
    <row r="71" spans="1:12" ht="15.6">
      <c r="A71" s="43">
        <v>1866</v>
      </c>
      <c r="B71" s="45">
        <f t="shared" si="13"/>
        <v>0.64399999999999991</v>
      </c>
      <c r="C71" s="45">
        <f t="shared" si="13"/>
        <v>5.6000000000000133E-2</v>
      </c>
      <c r="D71" s="44">
        <f t="shared" si="11"/>
        <v>3.736059591535688E-3</v>
      </c>
      <c r="E71" s="44">
        <f t="shared" si="11"/>
        <v>5.2263940408464452E-2</v>
      </c>
      <c r="F71" s="45">
        <f t="shared" si="14"/>
        <v>0.12199999999999955</v>
      </c>
      <c r="G71" s="45">
        <f t="shared" si="14"/>
        <v>2.5714761168673699E-2</v>
      </c>
      <c r="H71" s="45">
        <f t="shared" si="14"/>
        <v>4.6000000000000131E-2</v>
      </c>
      <c r="I71" s="45">
        <f t="shared" si="14"/>
        <v>4.6000000000000131E-2</v>
      </c>
      <c r="J71" s="45">
        <f t="shared" si="14"/>
        <v>3.3595957696415289E-2</v>
      </c>
      <c r="K71" s="45">
        <f t="shared" si="14"/>
        <v>0.03</v>
      </c>
      <c r="L71" s="45">
        <f t="shared" si="12"/>
        <v>1.0033107188650887</v>
      </c>
    </row>
    <row r="72" spans="1:12" ht="15.6">
      <c r="A72" s="43">
        <v>1867</v>
      </c>
      <c r="B72" s="45">
        <f t="shared" si="13"/>
        <v>0.6429999999999999</v>
      </c>
      <c r="C72" s="45">
        <f t="shared" si="13"/>
        <v>5.6090909090909226E-2</v>
      </c>
      <c r="D72" s="44">
        <f t="shared" si="11"/>
        <v>3.742124623340129E-3</v>
      </c>
      <c r="E72" s="44">
        <f t="shared" si="11"/>
        <v>5.2348784467569097E-2</v>
      </c>
      <c r="F72" s="45">
        <f t="shared" si="14"/>
        <v>0.12263636363636318</v>
      </c>
      <c r="G72" s="45">
        <f t="shared" si="14"/>
        <v>2.5812152960294751E-2</v>
      </c>
      <c r="H72" s="45">
        <f t="shared" si="14"/>
        <v>4.6090909090909224E-2</v>
      </c>
      <c r="I72" s="45">
        <f t="shared" si="14"/>
        <v>4.6090909090909224E-2</v>
      </c>
      <c r="J72" s="45">
        <f t="shared" si="14"/>
        <v>3.3595957696415289E-2</v>
      </c>
      <c r="K72" s="45">
        <f t="shared" si="14"/>
        <v>0.03</v>
      </c>
      <c r="L72" s="45">
        <f t="shared" si="12"/>
        <v>1.0033172015658007</v>
      </c>
    </row>
    <row r="73" spans="1:12" ht="15.6">
      <c r="A73" s="43">
        <v>1868</v>
      </c>
      <c r="B73" s="45">
        <f t="shared" si="13"/>
        <v>0.6419999999999999</v>
      </c>
      <c r="C73" s="45">
        <f t="shared" si="13"/>
        <v>5.6181818181818319E-2</v>
      </c>
      <c r="D73" s="44">
        <f t="shared" si="11"/>
        <v>3.7481896551445704E-3</v>
      </c>
      <c r="E73" s="44">
        <f t="shared" si="11"/>
        <v>5.2433628526673756E-2</v>
      </c>
      <c r="F73" s="45">
        <f t="shared" si="14"/>
        <v>0.12327272727272681</v>
      </c>
      <c r="G73" s="45">
        <f t="shared" si="14"/>
        <v>2.5909544751915804E-2</v>
      </c>
      <c r="H73" s="45">
        <f t="shared" si="14"/>
        <v>4.6181818181818317E-2</v>
      </c>
      <c r="I73" s="45">
        <f t="shared" si="14"/>
        <v>4.6181818181818317E-2</v>
      </c>
      <c r="J73" s="45">
        <f t="shared" si="14"/>
        <v>3.3595957696415289E-2</v>
      </c>
      <c r="K73" s="45">
        <f t="shared" si="14"/>
        <v>0.03</v>
      </c>
      <c r="L73" s="45">
        <f t="shared" si="12"/>
        <v>1.0033236842665127</v>
      </c>
    </row>
    <row r="74" spans="1:12" ht="15.6">
      <c r="A74" s="43">
        <v>1869</v>
      </c>
      <c r="B74" s="45">
        <f t="shared" si="13"/>
        <v>0.6409999999999999</v>
      </c>
      <c r="C74" s="45">
        <f t="shared" si="13"/>
        <v>5.6272727272727412E-2</v>
      </c>
      <c r="D74" s="44">
        <f t="shared" si="11"/>
        <v>3.7542546869490114E-3</v>
      </c>
      <c r="E74" s="44">
        <f t="shared" si="11"/>
        <v>5.2518472585778402E-2</v>
      </c>
      <c r="F74" s="45">
        <f t="shared" si="14"/>
        <v>0.12390909090909044</v>
      </c>
      <c r="G74" s="45">
        <f t="shared" si="14"/>
        <v>2.6006936543536856E-2</v>
      </c>
      <c r="H74" s="45">
        <f t="shared" si="14"/>
        <v>4.627272727272741E-2</v>
      </c>
      <c r="I74" s="45">
        <f t="shared" si="14"/>
        <v>4.627272727272741E-2</v>
      </c>
      <c r="J74" s="45">
        <f t="shared" si="14"/>
        <v>3.3595957696415289E-2</v>
      </c>
      <c r="K74" s="45">
        <f t="shared" si="14"/>
        <v>0.03</v>
      </c>
      <c r="L74" s="45">
        <f t="shared" si="12"/>
        <v>1.0033301669672245</v>
      </c>
    </row>
    <row r="75" spans="1:12" ht="15.6">
      <c r="A75" s="43">
        <v>1870</v>
      </c>
      <c r="B75" s="45">
        <f t="shared" si="13"/>
        <v>0.6399999999999999</v>
      </c>
      <c r="C75" s="45">
        <f t="shared" si="13"/>
        <v>5.6363636363636505E-2</v>
      </c>
      <c r="D75" s="44">
        <f t="shared" si="11"/>
        <v>3.7603197187534528E-3</v>
      </c>
      <c r="E75" s="44">
        <f t="shared" si="11"/>
        <v>5.2603316644883054E-2</v>
      </c>
      <c r="F75" s="45">
        <f t="shared" si="14"/>
        <v>0.12454545454545407</v>
      </c>
      <c r="G75" s="45">
        <f t="shared" si="14"/>
        <v>2.6104328335157908E-2</v>
      </c>
      <c r="H75" s="45">
        <f t="shared" si="14"/>
        <v>4.6363636363636503E-2</v>
      </c>
      <c r="I75" s="45">
        <f t="shared" si="14"/>
        <v>4.6363636363636503E-2</v>
      </c>
      <c r="J75" s="45">
        <f t="shared" si="14"/>
        <v>3.3595957696415289E-2</v>
      </c>
      <c r="K75" s="45">
        <f t="shared" si="14"/>
        <v>0.03</v>
      </c>
      <c r="L75" s="45">
        <f t="shared" si="12"/>
        <v>1.0033366496679368</v>
      </c>
    </row>
    <row r="76" spans="1:12" ht="15.6">
      <c r="A76" s="43">
        <v>1871</v>
      </c>
      <c r="B76" s="45">
        <f t="shared" si="13"/>
        <v>0.6389999999999999</v>
      </c>
      <c r="C76" s="45">
        <f t="shared" si="13"/>
        <v>5.6454545454545597E-2</v>
      </c>
      <c r="D76" s="44">
        <f t="shared" si="11"/>
        <v>3.7663847505578938E-3</v>
      </c>
      <c r="E76" s="44">
        <f t="shared" si="11"/>
        <v>5.2688160703987713E-2</v>
      </c>
      <c r="F76" s="45">
        <f t="shared" si="14"/>
        <v>0.1251818181818177</v>
      </c>
      <c r="G76" s="45">
        <f t="shared" si="14"/>
        <v>2.620172012677896E-2</v>
      </c>
      <c r="H76" s="45">
        <f t="shared" si="14"/>
        <v>4.6454545454545595E-2</v>
      </c>
      <c r="I76" s="45">
        <f t="shared" si="14"/>
        <v>4.6454545454545595E-2</v>
      </c>
      <c r="J76" s="45">
        <f t="shared" si="14"/>
        <v>3.3595957696415289E-2</v>
      </c>
      <c r="K76" s="45">
        <f t="shared" si="14"/>
        <v>0.03</v>
      </c>
      <c r="L76" s="45">
        <f t="shared" si="12"/>
        <v>1.0033431323686486</v>
      </c>
    </row>
    <row r="77" spans="1:12" ht="15.6">
      <c r="A77" s="43">
        <v>1872</v>
      </c>
      <c r="B77" s="45">
        <f t="shared" si="13"/>
        <v>0.6379999999999999</v>
      </c>
      <c r="C77" s="45">
        <f t="shared" si="13"/>
        <v>5.654545454545469E-2</v>
      </c>
      <c r="D77" s="44">
        <f t="shared" si="11"/>
        <v>3.7724497823623353E-3</v>
      </c>
      <c r="E77" s="44">
        <f t="shared" si="11"/>
        <v>5.2773004763092358E-2</v>
      </c>
      <c r="F77" s="45">
        <f t="shared" si="14"/>
        <v>0.12581818181818133</v>
      </c>
      <c r="G77" s="45">
        <f t="shared" si="14"/>
        <v>2.6299111918400012E-2</v>
      </c>
      <c r="H77" s="45">
        <f t="shared" si="14"/>
        <v>4.6545454545454688E-2</v>
      </c>
      <c r="I77" s="45">
        <f t="shared" si="14"/>
        <v>4.6545454545454688E-2</v>
      </c>
      <c r="J77" s="45">
        <f t="shared" si="14"/>
        <v>3.3595957696415289E-2</v>
      </c>
      <c r="K77" s="45">
        <f t="shared" si="14"/>
        <v>0.03</v>
      </c>
      <c r="L77" s="45">
        <f t="shared" si="12"/>
        <v>1.0033496150693606</v>
      </c>
    </row>
    <row r="78" spans="1:12" ht="15.6">
      <c r="A78" s="43">
        <v>1873</v>
      </c>
      <c r="B78" s="45">
        <f t="shared" si="13"/>
        <v>0.6369999999999999</v>
      </c>
      <c r="C78" s="45">
        <f t="shared" si="13"/>
        <v>5.6636363636363783E-2</v>
      </c>
      <c r="D78" s="44">
        <f t="shared" si="11"/>
        <v>3.7785148141667763E-3</v>
      </c>
      <c r="E78" s="44">
        <f t="shared" si="11"/>
        <v>5.2857848822197011E-2</v>
      </c>
      <c r="F78" s="45">
        <f t="shared" si="14"/>
        <v>0.12645454545454496</v>
      </c>
      <c r="G78" s="45">
        <f t="shared" si="14"/>
        <v>2.6396503710021064E-2</v>
      </c>
      <c r="H78" s="45">
        <f t="shared" si="14"/>
        <v>4.6636363636363781E-2</v>
      </c>
      <c r="I78" s="45">
        <f t="shared" si="14"/>
        <v>4.6636363636363781E-2</v>
      </c>
      <c r="J78" s="45">
        <f t="shared" si="14"/>
        <v>3.3595957696415289E-2</v>
      </c>
      <c r="K78" s="45">
        <f t="shared" si="14"/>
        <v>0.03</v>
      </c>
      <c r="L78" s="45">
        <f t="shared" si="12"/>
        <v>1.0033560977700726</v>
      </c>
    </row>
    <row r="79" spans="1:12" ht="15.6">
      <c r="A79" s="43">
        <v>1874</v>
      </c>
      <c r="B79" s="45">
        <f t="shared" si="13"/>
        <v>0.6359999999999999</v>
      </c>
      <c r="C79" s="45">
        <f t="shared" si="13"/>
        <v>5.6727272727272876E-2</v>
      </c>
      <c r="D79" s="44">
        <f t="shared" si="11"/>
        <v>3.7845798459712173E-3</v>
      </c>
      <c r="E79" s="44">
        <f t="shared" si="11"/>
        <v>5.2942692881301656E-2</v>
      </c>
      <c r="F79" s="45">
        <f t="shared" si="14"/>
        <v>0.12709090909090859</v>
      </c>
      <c r="G79" s="45">
        <f t="shared" si="14"/>
        <v>2.6493895501642117E-2</v>
      </c>
      <c r="H79" s="45">
        <f t="shared" si="14"/>
        <v>4.6727272727272874E-2</v>
      </c>
      <c r="I79" s="45">
        <f t="shared" si="14"/>
        <v>4.6727272727272874E-2</v>
      </c>
      <c r="J79" s="45">
        <f t="shared" si="14"/>
        <v>3.3595957696415289E-2</v>
      </c>
      <c r="K79" s="45">
        <f t="shared" si="14"/>
        <v>0.03</v>
      </c>
      <c r="L79" s="45">
        <f t="shared" si="12"/>
        <v>1.0033625804707844</v>
      </c>
    </row>
    <row r="80" spans="1:12" ht="15.6">
      <c r="A80" s="43">
        <v>1875</v>
      </c>
      <c r="B80" s="45">
        <f t="shared" si="13"/>
        <v>0.6349999999999999</v>
      </c>
      <c r="C80" s="45">
        <f t="shared" si="13"/>
        <v>5.6818181818181969E-2</v>
      </c>
      <c r="D80" s="44">
        <f t="shared" si="11"/>
        <v>3.7906448777756587E-3</v>
      </c>
      <c r="E80" s="44">
        <f t="shared" si="11"/>
        <v>5.3027536940406315E-2</v>
      </c>
      <c r="F80" s="45">
        <f t="shared" si="14"/>
        <v>0.12772727272727222</v>
      </c>
      <c r="G80" s="45">
        <f t="shared" si="14"/>
        <v>2.6591287293263169E-2</v>
      </c>
      <c r="H80" s="45">
        <f t="shared" si="14"/>
        <v>4.6818181818181967E-2</v>
      </c>
      <c r="I80" s="45">
        <f t="shared" si="14"/>
        <v>4.6818181818181967E-2</v>
      </c>
      <c r="J80" s="45">
        <f t="shared" si="14"/>
        <v>3.3595957696415289E-2</v>
      </c>
      <c r="K80" s="45">
        <f t="shared" si="14"/>
        <v>0.03</v>
      </c>
      <c r="L80" s="45">
        <f t="shared" si="12"/>
        <v>1.0033690631714967</v>
      </c>
    </row>
    <row r="81" spans="1:12" ht="15.6">
      <c r="A81" s="43">
        <v>1876</v>
      </c>
      <c r="B81" s="45">
        <f t="shared" si="13"/>
        <v>0.6339999999999999</v>
      </c>
      <c r="C81" s="45">
        <f t="shared" si="13"/>
        <v>5.6909090909091062E-2</v>
      </c>
      <c r="D81" s="44">
        <f t="shared" si="11"/>
        <v>3.7967099095800997E-3</v>
      </c>
      <c r="E81" s="44">
        <f t="shared" si="11"/>
        <v>5.3112380999510961E-2</v>
      </c>
      <c r="F81" s="45">
        <f t="shared" si="14"/>
        <v>0.12836363636363585</v>
      </c>
      <c r="G81" s="45">
        <f t="shared" si="14"/>
        <v>2.6688679084884221E-2</v>
      </c>
      <c r="H81" s="45">
        <f t="shared" si="14"/>
        <v>4.690909090909106E-2</v>
      </c>
      <c r="I81" s="45">
        <f t="shared" si="14"/>
        <v>4.690909090909106E-2</v>
      </c>
      <c r="J81" s="45">
        <f t="shared" si="14"/>
        <v>3.3595957696415289E-2</v>
      </c>
      <c r="K81" s="45">
        <f t="shared" si="14"/>
        <v>0.03</v>
      </c>
      <c r="L81" s="45">
        <f t="shared" si="12"/>
        <v>1.0033755458722085</v>
      </c>
    </row>
    <row r="82" spans="1:12" ht="15.6">
      <c r="A82" s="43">
        <v>1877</v>
      </c>
      <c r="B82" s="45">
        <f t="shared" si="13"/>
        <v>0.6329999999999999</v>
      </c>
      <c r="C82" s="45">
        <f t="shared" si="13"/>
        <v>5.7000000000000155E-2</v>
      </c>
      <c r="D82" s="44">
        <f t="shared" si="11"/>
        <v>3.8027749413845412E-3</v>
      </c>
      <c r="E82" s="44">
        <f t="shared" si="11"/>
        <v>5.3197225058615613E-2</v>
      </c>
      <c r="F82" s="45">
        <f t="shared" si="14"/>
        <v>0.12899999999999948</v>
      </c>
      <c r="G82" s="45">
        <f t="shared" si="14"/>
        <v>2.6786070876505273E-2</v>
      </c>
      <c r="H82" s="45">
        <f t="shared" si="14"/>
        <v>4.7000000000000153E-2</v>
      </c>
      <c r="I82" s="45">
        <f t="shared" si="14"/>
        <v>4.7000000000000153E-2</v>
      </c>
      <c r="J82" s="45">
        <f t="shared" si="14"/>
        <v>3.3595957696415289E-2</v>
      </c>
      <c r="K82" s="45">
        <f t="shared" si="14"/>
        <v>0.03</v>
      </c>
      <c r="L82" s="45">
        <f t="shared" si="12"/>
        <v>1.0033820285729202</v>
      </c>
    </row>
    <row r="83" spans="1:12" ht="15.6">
      <c r="A83" s="43">
        <v>1878</v>
      </c>
      <c r="B83" s="45">
        <f t="shared" si="13"/>
        <v>0.6319999999999999</v>
      </c>
      <c r="C83" s="45">
        <f t="shared" si="13"/>
        <v>5.7090909090909248E-2</v>
      </c>
      <c r="D83" s="44">
        <f t="shared" si="11"/>
        <v>3.8088399731889822E-3</v>
      </c>
      <c r="E83" s="44">
        <f t="shared" si="11"/>
        <v>5.3282069117720272E-2</v>
      </c>
      <c r="F83" s="45">
        <f t="shared" si="14"/>
        <v>0.12963636363636311</v>
      </c>
      <c r="G83" s="45">
        <f t="shared" si="14"/>
        <v>2.6883462668126325E-2</v>
      </c>
      <c r="H83" s="45">
        <f t="shared" si="14"/>
        <v>4.7090909090909246E-2</v>
      </c>
      <c r="I83" s="45">
        <f t="shared" si="14"/>
        <v>4.7090909090909246E-2</v>
      </c>
      <c r="J83" s="45">
        <f t="shared" si="14"/>
        <v>3.3595957696415289E-2</v>
      </c>
      <c r="K83" s="45">
        <f t="shared" si="14"/>
        <v>0.03</v>
      </c>
      <c r="L83" s="45">
        <f t="shared" si="12"/>
        <v>1.0033885112736325</v>
      </c>
    </row>
    <row r="84" spans="1:12" ht="15.6">
      <c r="A84" s="43">
        <v>1879</v>
      </c>
      <c r="B84" s="45">
        <f t="shared" si="13"/>
        <v>0.63099999999999989</v>
      </c>
      <c r="C84" s="45">
        <f t="shared" si="13"/>
        <v>5.718181818181834E-2</v>
      </c>
      <c r="D84" s="44">
        <f t="shared" si="11"/>
        <v>3.8149050049934232E-3</v>
      </c>
      <c r="E84" s="44">
        <f t="shared" si="11"/>
        <v>5.3366913176824918E-2</v>
      </c>
      <c r="F84" s="45">
        <f t="shared" si="14"/>
        <v>0.13027272727272673</v>
      </c>
      <c r="G84" s="45">
        <f t="shared" si="14"/>
        <v>2.6980854459747378E-2</v>
      </c>
      <c r="H84" s="45">
        <f t="shared" si="14"/>
        <v>4.7181818181818339E-2</v>
      </c>
      <c r="I84" s="45">
        <f t="shared" si="14"/>
        <v>4.7181818181818339E-2</v>
      </c>
      <c r="J84" s="45">
        <f t="shared" si="14"/>
        <v>3.3595957696415289E-2</v>
      </c>
      <c r="K84" s="45">
        <f t="shared" si="14"/>
        <v>0.03</v>
      </c>
      <c r="L84" s="45">
        <f t="shared" si="12"/>
        <v>1.0033949939743443</v>
      </c>
    </row>
    <row r="85" spans="1:12" ht="15.6">
      <c r="A85" s="43">
        <v>1880</v>
      </c>
      <c r="B85" s="45">
        <f t="shared" si="13"/>
        <v>0.62999999999999989</v>
      </c>
      <c r="C85" s="45">
        <f t="shared" si="13"/>
        <v>5.7272727272727433E-2</v>
      </c>
      <c r="D85" s="44">
        <f t="shared" si="11"/>
        <v>3.8209700367978646E-3</v>
      </c>
      <c r="E85" s="44">
        <f t="shared" si="11"/>
        <v>5.345175723592957E-2</v>
      </c>
      <c r="F85" s="45">
        <f t="shared" si="14"/>
        <v>0.13090909090909036</v>
      </c>
      <c r="G85" s="45">
        <f t="shared" si="14"/>
        <v>2.707824625136843E-2</v>
      </c>
      <c r="H85" s="45">
        <f t="shared" si="14"/>
        <v>4.7272727272727431E-2</v>
      </c>
      <c r="I85" s="45">
        <f t="shared" si="14"/>
        <v>4.7272727272727431E-2</v>
      </c>
      <c r="J85" s="45">
        <f t="shared" si="14"/>
        <v>3.3595957696415289E-2</v>
      </c>
      <c r="K85" s="45">
        <f t="shared" si="14"/>
        <v>0.03</v>
      </c>
      <c r="L85" s="45">
        <f t="shared" si="12"/>
        <v>1.0034014766750563</v>
      </c>
    </row>
    <row r="86" spans="1:12" ht="15.6">
      <c r="A86" s="43">
        <v>1881</v>
      </c>
      <c r="B86" s="45">
        <f t="shared" ref="B86:C101" si="15">B85+(B$115-B$5)/110</f>
        <v>0.62899999999999989</v>
      </c>
      <c r="C86" s="45">
        <f t="shared" si="15"/>
        <v>5.7363636363636526E-2</v>
      </c>
      <c r="D86" s="44">
        <f t="shared" si="11"/>
        <v>3.8270350686023056E-3</v>
      </c>
      <c r="E86" s="44">
        <f t="shared" si="11"/>
        <v>5.3536601295034222E-2</v>
      </c>
      <c r="F86" s="45">
        <f t="shared" ref="F86:K101" si="16">F85+(F$115-F$5)/110</f>
        <v>0.13154545454545399</v>
      </c>
      <c r="G86" s="45">
        <f t="shared" si="16"/>
        <v>2.7175638042989482E-2</v>
      </c>
      <c r="H86" s="45">
        <f t="shared" si="16"/>
        <v>4.7363636363636524E-2</v>
      </c>
      <c r="I86" s="45">
        <f t="shared" si="16"/>
        <v>4.7363636363636524E-2</v>
      </c>
      <c r="J86" s="45">
        <f t="shared" si="16"/>
        <v>3.3595957696415289E-2</v>
      </c>
      <c r="K86" s="45">
        <f t="shared" si="16"/>
        <v>0.03</v>
      </c>
      <c r="L86" s="45">
        <f t="shared" si="12"/>
        <v>1.0034079593757683</v>
      </c>
    </row>
    <row r="87" spans="1:12" ht="15.6">
      <c r="A87" s="43">
        <v>1882</v>
      </c>
      <c r="B87" s="45">
        <f t="shared" si="15"/>
        <v>0.62799999999999989</v>
      </c>
      <c r="C87" s="45">
        <f t="shared" si="15"/>
        <v>5.7454545454545619E-2</v>
      </c>
      <c r="D87" s="44">
        <f t="shared" si="11"/>
        <v>3.833100100406747E-3</v>
      </c>
      <c r="E87" s="44">
        <f t="shared" si="11"/>
        <v>5.3621445354138875E-2</v>
      </c>
      <c r="F87" s="45">
        <f t="shared" si="16"/>
        <v>0.13218181818181762</v>
      </c>
      <c r="G87" s="45">
        <f t="shared" si="16"/>
        <v>2.7273029834610534E-2</v>
      </c>
      <c r="H87" s="45">
        <f t="shared" si="16"/>
        <v>4.7454545454545617E-2</v>
      </c>
      <c r="I87" s="45">
        <f t="shared" si="16"/>
        <v>4.7454545454545617E-2</v>
      </c>
      <c r="J87" s="45">
        <f t="shared" si="16"/>
        <v>3.3595957696415289E-2</v>
      </c>
      <c r="K87" s="45">
        <f t="shared" si="16"/>
        <v>0.03</v>
      </c>
      <c r="L87" s="45">
        <f t="shared" si="12"/>
        <v>1.0034144420764801</v>
      </c>
    </row>
    <row r="88" spans="1:12" ht="15.6">
      <c r="A88" s="43">
        <v>1883</v>
      </c>
      <c r="B88" s="45">
        <f t="shared" si="15"/>
        <v>0.62699999999999989</v>
      </c>
      <c r="C88" s="45">
        <f t="shared" si="15"/>
        <v>5.7545454545454712E-2</v>
      </c>
      <c r="D88" s="44">
        <f t="shared" si="11"/>
        <v>3.839165132211188E-3</v>
      </c>
      <c r="E88" s="44">
        <f t="shared" si="11"/>
        <v>5.3706289413243527E-2</v>
      </c>
      <c r="F88" s="45">
        <f t="shared" si="16"/>
        <v>0.13281818181818125</v>
      </c>
      <c r="G88" s="45">
        <f t="shared" si="16"/>
        <v>2.7370421626231586E-2</v>
      </c>
      <c r="H88" s="45">
        <f t="shared" si="16"/>
        <v>4.754545454545471E-2</v>
      </c>
      <c r="I88" s="45">
        <f t="shared" si="16"/>
        <v>4.754545454545471E-2</v>
      </c>
      <c r="J88" s="45">
        <f t="shared" si="16"/>
        <v>3.3595957696415289E-2</v>
      </c>
      <c r="K88" s="45">
        <f t="shared" si="16"/>
        <v>0.03</v>
      </c>
      <c r="L88" s="45">
        <f t="shared" si="12"/>
        <v>1.0034209247771921</v>
      </c>
    </row>
    <row r="89" spans="1:12" ht="15.6">
      <c r="A89" s="43">
        <v>1884</v>
      </c>
      <c r="B89" s="45">
        <f t="shared" si="15"/>
        <v>0.62599999999999989</v>
      </c>
      <c r="C89" s="45">
        <f t="shared" si="15"/>
        <v>5.7636363636363805E-2</v>
      </c>
      <c r="D89" s="44">
        <f t="shared" si="11"/>
        <v>3.845230164015629E-3</v>
      </c>
      <c r="E89" s="44">
        <f t="shared" si="11"/>
        <v>5.3791133472348179E-2</v>
      </c>
      <c r="F89" s="45">
        <f t="shared" si="16"/>
        <v>0.13345454545454488</v>
      </c>
      <c r="G89" s="45">
        <f t="shared" si="16"/>
        <v>2.7467813417852639E-2</v>
      </c>
      <c r="H89" s="45">
        <f t="shared" si="16"/>
        <v>4.7636363636363803E-2</v>
      </c>
      <c r="I89" s="45">
        <f t="shared" si="16"/>
        <v>4.7636363636363803E-2</v>
      </c>
      <c r="J89" s="45">
        <f t="shared" si="16"/>
        <v>3.3595957696415289E-2</v>
      </c>
      <c r="K89" s="45">
        <f t="shared" si="16"/>
        <v>0.03</v>
      </c>
      <c r="L89" s="45">
        <f t="shared" si="12"/>
        <v>1.0034274074779042</v>
      </c>
    </row>
    <row r="90" spans="1:12" ht="15.6">
      <c r="A90" s="43">
        <v>1885</v>
      </c>
      <c r="B90" s="45">
        <f t="shared" si="15"/>
        <v>0.62499999999999989</v>
      </c>
      <c r="C90" s="45">
        <f t="shared" si="15"/>
        <v>5.7727272727272898E-2</v>
      </c>
      <c r="D90" s="44">
        <f t="shared" si="11"/>
        <v>3.8512951958200705E-3</v>
      </c>
      <c r="E90" s="44">
        <f t="shared" si="11"/>
        <v>5.3875977531452832E-2</v>
      </c>
      <c r="F90" s="45">
        <f t="shared" si="16"/>
        <v>0.13409090909090851</v>
      </c>
      <c r="G90" s="45">
        <f t="shared" si="16"/>
        <v>2.7565205209473691E-2</v>
      </c>
      <c r="H90" s="45">
        <f t="shared" si="16"/>
        <v>4.7727272727272896E-2</v>
      </c>
      <c r="I90" s="45">
        <f t="shared" si="16"/>
        <v>4.7727272727272896E-2</v>
      </c>
      <c r="J90" s="45">
        <f t="shared" si="16"/>
        <v>3.3595957696415289E-2</v>
      </c>
      <c r="K90" s="45">
        <f t="shared" si="16"/>
        <v>0.03</v>
      </c>
      <c r="L90" s="45">
        <f t="shared" si="12"/>
        <v>1.003433890178616</v>
      </c>
    </row>
    <row r="91" spans="1:12" ht="15.6">
      <c r="A91" s="43">
        <v>1886</v>
      </c>
      <c r="B91" s="45">
        <f t="shared" si="15"/>
        <v>0.62399999999999989</v>
      </c>
      <c r="C91" s="45">
        <f t="shared" si="15"/>
        <v>5.7818181818181991E-2</v>
      </c>
      <c r="D91" s="44">
        <f t="shared" si="11"/>
        <v>3.8573602276245115E-3</v>
      </c>
      <c r="E91" s="44">
        <f t="shared" si="11"/>
        <v>5.3960821590557477E-2</v>
      </c>
      <c r="F91" s="45">
        <f t="shared" si="16"/>
        <v>0.13472727272727214</v>
      </c>
      <c r="G91" s="45">
        <f t="shared" si="16"/>
        <v>2.7662597001094743E-2</v>
      </c>
      <c r="H91" s="45">
        <f t="shared" si="16"/>
        <v>4.7818181818181989E-2</v>
      </c>
      <c r="I91" s="45">
        <f t="shared" si="16"/>
        <v>4.7818181818181989E-2</v>
      </c>
      <c r="J91" s="45">
        <f t="shared" si="16"/>
        <v>3.3595957696415289E-2</v>
      </c>
      <c r="K91" s="45">
        <f t="shared" si="16"/>
        <v>0.03</v>
      </c>
      <c r="L91" s="45">
        <f t="shared" si="12"/>
        <v>1.003440372879328</v>
      </c>
    </row>
    <row r="92" spans="1:12" ht="15.6">
      <c r="A92" s="43">
        <v>1887</v>
      </c>
      <c r="B92" s="45">
        <f t="shared" si="15"/>
        <v>0.62299999999999989</v>
      </c>
      <c r="C92" s="45">
        <f t="shared" si="15"/>
        <v>5.7909090909091084E-2</v>
      </c>
      <c r="D92" s="44">
        <f t="shared" si="11"/>
        <v>3.8634252594289529E-3</v>
      </c>
      <c r="E92" s="44">
        <f t="shared" si="11"/>
        <v>5.4045665649662136E-2</v>
      </c>
      <c r="F92" s="45">
        <f t="shared" si="16"/>
        <v>0.13536363636363577</v>
      </c>
      <c r="G92" s="45">
        <f t="shared" si="16"/>
        <v>2.7759988792715795E-2</v>
      </c>
      <c r="H92" s="45">
        <f t="shared" si="16"/>
        <v>4.7909090909091082E-2</v>
      </c>
      <c r="I92" s="45">
        <f t="shared" si="16"/>
        <v>4.7909090909091082E-2</v>
      </c>
      <c r="J92" s="45">
        <f t="shared" si="16"/>
        <v>3.3595957696415289E-2</v>
      </c>
      <c r="K92" s="45">
        <f t="shared" si="16"/>
        <v>0.03</v>
      </c>
      <c r="L92" s="45">
        <f t="shared" si="12"/>
        <v>1.00344685558004</v>
      </c>
    </row>
    <row r="93" spans="1:12" ht="15.6">
      <c r="A93" s="43">
        <v>1888</v>
      </c>
      <c r="B93" s="45">
        <f t="shared" si="15"/>
        <v>0.62199999999999989</v>
      </c>
      <c r="C93" s="45">
        <f t="shared" si="15"/>
        <v>5.8000000000000176E-2</v>
      </c>
      <c r="D93" s="44">
        <f t="shared" si="11"/>
        <v>3.8694902912333939E-3</v>
      </c>
      <c r="E93" s="44">
        <f t="shared" si="11"/>
        <v>5.4130509708766789E-2</v>
      </c>
      <c r="F93" s="45">
        <f t="shared" si="16"/>
        <v>0.1359999999999994</v>
      </c>
      <c r="G93" s="45">
        <f t="shared" si="16"/>
        <v>2.7857380584336847E-2</v>
      </c>
      <c r="H93" s="45">
        <f t="shared" si="16"/>
        <v>4.8000000000000174E-2</v>
      </c>
      <c r="I93" s="45">
        <f t="shared" si="16"/>
        <v>4.8000000000000174E-2</v>
      </c>
      <c r="J93" s="45">
        <f t="shared" si="16"/>
        <v>3.3595957696415289E-2</v>
      </c>
      <c r="K93" s="45">
        <f t="shared" si="16"/>
        <v>0.03</v>
      </c>
      <c r="L93" s="45">
        <f t="shared" si="12"/>
        <v>1.0034533382807518</v>
      </c>
    </row>
    <row r="94" spans="1:12" ht="15.6">
      <c r="A94" s="43">
        <v>1889</v>
      </c>
      <c r="B94" s="45">
        <f t="shared" si="15"/>
        <v>0.62099999999999989</v>
      </c>
      <c r="C94" s="45">
        <f t="shared" si="15"/>
        <v>5.8090909090909269E-2</v>
      </c>
      <c r="D94" s="44">
        <f t="shared" si="11"/>
        <v>3.8755553230378349E-3</v>
      </c>
      <c r="E94" s="44">
        <f t="shared" si="11"/>
        <v>5.4215353767871434E-2</v>
      </c>
      <c r="F94" s="45">
        <f t="shared" si="16"/>
        <v>0.13663636363636303</v>
      </c>
      <c r="G94" s="45">
        <f t="shared" si="16"/>
        <v>2.7954772375957899E-2</v>
      </c>
      <c r="H94" s="45">
        <f t="shared" si="16"/>
        <v>4.8090909090909267E-2</v>
      </c>
      <c r="I94" s="45">
        <f t="shared" si="16"/>
        <v>4.8090909090909267E-2</v>
      </c>
      <c r="J94" s="45">
        <f t="shared" si="16"/>
        <v>3.3595957696415289E-2</v>
      </c>
      <c r="K94" s="45">
        <f t="shared" si="16"/>
        <v>0.03</v>
      </c>
      <c r="L94" s="45">
        <f t="shared" si="12"/>
        <v>1.003459820981464</v>
      </c>
    </row>
    <row r="95" spans="1:12" ht="15.6">
      <c r="A95" s="43">
        <v>1890</v>
      </c>
      <c r="B95" s="45">
        <f t="shared" si="15"/>
        <v>0.61999999999999988</v>
      </c>
      <c r="C95" s="45">
        <f t="shared" si="15"/>
        <v>5.8181818181818362E-2</v>
      </c>
      <c r="D95" s="44">
        <f t="shared" si="11"/>
        <v>3.8816203548422763E-3</v>
      </c>
      <c r="E95" s="44">
        <f t="shared" si="11"/>
        <v>5.4300197826976093E-2</v>
      </c>
      <c r="F95" s="45">
        <f t="shared" si="16"/>
        <v>0.13727272727272666</v>
      </c>
      <c r="G95" s="45">
        <f t="shared" si="16"/>
        <v>2.8052164167578952E-2</v>
      </c>
      <c r="H95" s="45">
        <f t="shared" si="16"/>
        <v>4.818181818181836E-2</v>
      </c>
      <c r="I95" s="45">
        <f t="shared" si="16"/>
        <v>4.818181818181836E-2</v>
      </c>
      <c r="J95" s="45">
        <f t="shared" si="16"/>
        <v>3.3595957696415289E-2</v>
      </c>
      <c r="K95" s="45">
        <f t="shared" si="16"/>
        <v>0.03</v>
      </c>
      <c r="L95" s="45">
        <f t="shared" si="12"/>
        <v>1.0034663036821758</v>
      </c>
    </row>
    <row r="96" spans="1:12" ht="15.6">
      <c r="A96" s="43">
        <v>1891</v>
      </c>
      <c r="B96" s="45">
        <f t="shared" si="15"/>
        <v>0.61899999999999988</v>
      </c>
      <c r="C96" s="45">
        <f t="shared" si="15"/>
        <v>5.8272727272727455E-2</v>
      </c>
      <c r="D96" s="44">
        <f t="shared" si="11"/>
        <v>3.8876853866467173E-3</v>
      </c>
      <c r="E96" s="44">
        <f t="shared" si="11"/>
        <v>5.4385041886080739E-2</v>
      </c>
      <c r="F96" s="45">
        <f t="shared" si="16"/>
        <v>0.13790909090909029</v>
      </c>
      <c r="G96" s="45">
        <f t="shared" si="16"/>
        <v>2.8149555959200004E-2</v>
      </c>
      <c r="H96" s="45">
        <f t="shared" si="16"/>
        <v>4.8272727272727453E-2</v>
      </c>
      <c r="I96" s="45">
        <f t="shared" si="16"/>
        <v>4.8272727272727453E-2</v>
      </c>
      <c r="J96" s="45">
        <f t="shared" si="16"/>
        <v>3.3595957696415289E-2</v>
      </c>
      <c r="K96" s="45">
        <f t="shared" si="16"/>
        <v>0.03</v>
      </c>
      <c r="L96" s="45">
        <f t="shared" si="12"/>
        <v>1.0034727863828878</v>
      </c>
    </row>
    <row r="97" spans="1:12" ht="15.6">
      <c r="A97" s="43">
        <v>1892</v>
      </c>
      <c r="B97" s="45">
        <f t="shared" si="15"/>
        <v>0.61799999999999988</v>
      </c>
      <c r="C97" s="45">
        <f t="shared" si="15"/>
        <v>5.8363636363636548E-2</v>
      </c>
      <c r="D97" s="44">
        <f t="shared" si="11"/>
        <v>3.8937504184511588E-3</v>
      </c>
      <c r="E97" s="44">
        <f t="shared" si="11"/>
        <v>5.4469885945185391E-2</v>
      </c>
      <c r="F97" s="45">
        <f t="shared" si="16"/>
        <v>0.13854545454545392</v>
      </c>
      <c r="G97" s="45">
        <f t="shared" si="16"/>
        <v>2.8246947750821056E-2</v>
      </c>
      <c r="H97" s="45">
        <f t="shared" si="16"/>
        <v>4.8363636363636546E-2</v>
      </c>
      <c r="I97" s="45">
        <f t="shared" si="16"/>
        <v>4.8363636363636546E-2</v>
      </c>
      <c r="J97" s="45">
        <f t="shared" si="16"/>
        <v>3.3595957696415289E-2</v>
      </c>
      <c r="K97" s="45">
        <f t="shared" si="16"/>
        <v>0.03</v>
      </c>
      <c r="L97" s="45">
        <f t="shared" si="12"/>
        <v>1.0034792690835999</v>
      </c>
    </row>
    <row r="98" spans="1:12" ht="15.6">
      <c r="A98" s="43">
        <v>1893</v>
      </c>
      <c r="B98" s="45">
        <f t="shared" si="15"/>
        <v>0.61699999999999988</v>
      </c>
      <c r="C98" s="45">
        <f t="shared" si="15"/>
        <v>5.8454545454545641E-2</v>
      </c>
      <c r="D98" s="44">
        <f t="shared" si="11"/>
        <v>3.8998154502555998E-3</v>
      </c>
      <c r="E98" s="44">
        <f t="shared" si="11"/>
        <v>5.4554730004290036E-2</v>
      </c>
      <c r="F98" s="45">
        <f t="shared" si="16"/>
        <v>0.13918181818181755</v>
      </c>
      <c r="G98" s="45">
        <f t="shared" si="16"/>
        <v>2.8344339542442108E-2</v>
      </c>
      <c r="H98" s="45">
        <f t="shared" si="16"/>
        <v>4.8454545454545639E-2</v>
      </c>
      <c r="I98" s="45">
        <f t="shared" si="16"/>
        <v>4.8454545454545639E-2</v>
      </c>
      <c r="J98" s="45">
        <f t="shared" si="16"/>
        <v>3.3595957696415289E-2</v>
      </c>
      <c r="K98" s="45">
        <f t="shared" si="16"/>
        <v>0.03</v>
      </c>
      <c r="L98" s="45">
        <f t="shared" si="12"/>
        <v>1.0034857517843117</v>
      </c>
    </row>
    <row r="99" spans="1:12" ht="15.6">
      <c r="A99" s="43">
        <v>1894</v>
      </c>
      <c r="B99" s="45">
        <f t="shared" si="15"/>
        <v>0.61599999999999988</v>
      </c>
      <c r="C99" s="45">
        <f t="shared" si="15"/>
        <v>5.8545454545454734E-2</v>
      </c>
      <c r="D99" s="44">
        <f t="shared" si="11"/>
        <v>3.9058804820600412E-3</v>
      </c>
      <c r="E99" s="44">
        <f t="shared" si="11"/>
        <v>5.4639574063394696E-2</v>
      </c>
      <c r="F99" s="45">
        <f t="shared" si="16"/>
        <v>0.13981818181818118</v>
      </c>
      <c r="G99" s="45">
        <f t="shared" si="16"/>
        <v>2.844173133406316E-2</v>
      </c>
      <c r="H99" s="45">
        <f t="shared" si="16"/>
        <v>4.8545454545454732E-2</v>
      </c>
      <c r="I99" s="45">
        <f t="shared" si="16"/>
        <v>4.8545454545454732E-2</v>
      </c>
      <c r="J99" s="45">
        <f t="shared" si="16"/>
        <v>3.3595957696415289E-2</v>
      </c>
      <c r="K99" s="45">
        <f t="shared" si="16"/>
        <v>0.03</v>
      </c>
      <c r="L99" s="45">
        <f t="shared" si="12"/>
        <v>1.0034922344850237</v>
      </c>
    </row>
    <row r="100" spans="1:12" ht="15.6">
      <c r="A100" s="43">
        <v>1895</v>
      </c>
      <c r="B100" s="45">
        <f t="shared" si="15"/>
        <v>0.61499999999999988</v>
      </c>
      <c r="C100" s="45">
        <f t="shared" si="15"/>
        <v>5.8636363636363827E-2</v>
      </c>
      <c r="D100" s="44">
        <f t="shared" si="11"/>
        <v>3.9119455138644822E-3</v>
      </c>
      <c r="E100" s="44">
        <f t="shared" si="11"/>
        <v>5.4724418122499348E-2</v>
      </c>
      <c r="F100" s="45">
        <f t="shared" si="16"/>
        <v>0.1404545454545448</v>
      </c>
      <c r="G100" s="45">
        <f t="shared" si="16"/>
        <v>2.8539123125684213E-2</v>
      </c>
      <c r="H100" s="45">
        <f t="shared" si="16"/>
        <v>4.8636363636363825E-2</v>
      </c>
      <c r="I100" s="45">
        <f t="shared" si="16"/>
        <v>4.8636363636363825E-2</v>
      </c>
      <c r="J100" s="45">
        <f t="shared" si="16"/>
        <v>3.3595957696415289E-2</v>
      </c>
      <c r="K100" s="45">
        <f t="shared" si="16"/>
        <v>0.03</v>
      </c>
      <c r="L100" s="45">
        <f t="shared" si="12"/>
        <v>1.0034987171857357</v>
      </c>
    </row>
    <row r="101" spans="1:12" ht="15.6">
      <c r="A101" s="43">
        <v>1896</v>
      </c>
      <c r="B101" s="45">
        <f t="shared" si="15"/>
        <v>0.61399999999999988</v>
      </c>
      <c r="C101" s="45">
        <f t="shared" si="15"/>
        <v>5.8727272727272919E-2</v>
      </c>
      <c r="D101" s="44">
        <f t="shared" ref="D101:E132" si="17">$C101*D$175/$C$175</f>
        <v>3.9180105456689228E-3</v>
      </c>
      <c r="E101" s="44">
        <f t="shared" si="17"/>
        <v>5.4809262181603993E-2</v>
      </c>
      <c r="F101" s="45">
        <f t="shared" si="16"/>
        <v>0.14109090909090843</v>
      </c>
      <c r="G101" s="45">
        <f t="shared" si="16"/>
        <v>2.8636514917305265E-2</v>
      </c>
      <c r="H101" s="45">
        <f t="shared" si="16"/>
        <v>4.8727272727272918E-2</v>
      </c>
      <c r="I101" s="45">
        <f t="shared" si="16"/>
        <v>4.8727272727272918E-2</v>
      </c>
      <c r="J101" s="45">
        <f t="shared" si="16"/>
        <v>3.3595957696415289E-2</v>
      </c>
      <c r="K101" s="45">
        <f t="shared" si="16"/>
        <v>0.03</v>
      </c>
      <c r="L101" s="45">
        <f t="shared" si="12"/>
        <v>1.0035051998864475</v>
      </c>
    </row>
    <row r="102" spans="1:12" ht="15.6">
      <c r="A102" s="43">
        <v>1897</v>
      </c>
      <c r="B102" s="45">
        <f t="shared" ref="B102:C114" si="18">B101+(B$115-B$5)/110</f>
        <v>0.61299999999999988</v>
      </c>
      <c r="C102" s="45">
        <f t="shared" si="18"/>
        <v>5.8818181818182012E-2</v>
      </c>
      <c r="D102" s="44">
        <f t="shared" si="17"/>
        <v>3.9240755774733642E-3</v>
      </c>
      <c r="E102" s="44">
        <f t="shared" si="17"/>
        <v>5.4894106240708652E-2</v>
      </c>
      <c r="F102" s="45">
        <f t="shared" ref="F102:K114" si="19">F101+(F$115-F$5)/110</f>
        <v>0.14172727272727206</v>
      </c>
      <c r="G102" s="45">
        <f t="shared" si="19"/>
        <v>2.8733906708926317E-2</v>
      </c>
      <c r="H102" s="45">
        <f t="shared" si="19"/>
        <v>4.881818181818201E-2</v>
      </c>
      <c r="I102" s="45">
        <f t="shared" si="19"/>
        <v>4.881818181818201E-2</v>
      </c>
      <c r="J102" s="45">
        <f t="shared" si="19"/>
        <v>3.3595957696415289E-2</v>
      </c>
      <c r="K102" s="45">
        <f t="shared" si="19"/>
        <v>0.03</v>
      </c>
      <c r="L102" s="45">
        <f t="shared" si="12"/>
        <v>1.0035116825871595</v>
      </c>
    </row>
    <row r="103" spans="1:12" ht="15.6">
      <c r="A103" s="43">
        <v>1898</v>
      </c>
      <c r="B103" s="45">
        <f t="shared" si="18"/>
        <v>0.61199999999999988</v>
      </c>
      <c r="C103" s="45">
        <f t="shared" si="18"/>
        <v>5.8909090909091105E-2</v>
      </c>
      <c r="D103" s="44">
        <f t="shared" si="17"/>
        <v>3.9301406092778057E-3</v>
      </c>
      <c r="E103" s="44">
        <f t="shared" si="17"/>
        <v>5.4978950299813298E-2</v>
      </c>
      <c r="F103" s="45">
        <f t="shared" si="19"/>
        <v>0.14236363636363569</v>
      </c>
      <c r="G103" s="45">
        <f t="shared" si="19"/>
        <v>2.8831298500547369E-2</v>
      </c>
      <c r="H103" s="45">
        <f t="shared" si="19"/>
        <v>4.8909090909091103E-2</v>
      </c>
      <c r="I103" s="45">
        <f t="shared" si="19"/>
        <v>4.8909090909091103E-2</v>
      </c>
      <c r="J103" s="45">
        <f t="shared" si="19"/>
        <v>3.3595957696415289E-2</v>
      </c>
      <c r="K103" s="45">
        <f t="shared" si="19"/>
        <v>0.03</v>
      </c>
      <c r="L103" s="45">
        <f t="shared" si="12"/>
        <v>1.0035181652878715</v>
      </c>
    </row>
    <row r="104" spans="1:12" ht="15.6">
      <c r="A104" s="43">
        <v>1899</v>
      </c>
      <c r="B104" s="45">
        <f t="shared" si="18"/>
        <v>0.61099999999999988</v>
      </c>
      <c r="C104" s="45">
        <f t="shared" si="18"/>
        <v>5.9000000000000198E-2</v>
      </c>
      <c r="D104" s="44">
        <f t="shared" si="17"/>
        <v>3.9362056410822471E-3</v>
      </c>
      <c r="E104" s="44">
        <f t="shared" si="17"/>
        <v>5.5063794358917957E-2</v>
      </c>
      <c r="F104" s="45">
        <f t="shared" si="19"/>
        <v>0.14299999999999932</v>
      </c>
      <c r="G104" s="45">
        <f t="shared" si="19"/>
        <v>2.8928690292168421E-2</v>
      </c>
      <c r="H104" s="45">
        <f t="shared" si="19"/>
        <v>4.9000000000000196E-2</v>
      </c>
      <c r="I104" s="45">
        <f t="shared" si="19"/>
        <v>4.9000000000000196E-2</v>
      </c>
      <c r="J104" s="45">
        <f t="shared" si="19"/>
        <v>3.3595957696415289E-2</v>
      </c>
      <c r="K104" s="45">
        <f t="shared" si="19"/>
        <v>0.03</v>
      </c>
      <c r="L104" s="45">
        <f t="shared" si="12"/>
        <v>1.0035246479885833</v>
      </c>
    </row>
    <row r="105" spans="1:12" ht="15.6">
      <c r="A105" s="43">
        <v>1900</v>
      </c>
      <c r="B105" s="45">
        <f t="shared" si="18"/>
        <v>0.60999999999999988</v>
      </c>
      <c r="C105" s="45">
        <f t="shared" si="18"/>
        <v>5.9090909090909291E-2</v>
      </c>
      <c r="D105" s="44">
        <f t="shared" si="17"/>
        <v>3.9422706728866877E-3</v>
      </c>
      <c r="E105" s="44">
        <f t="shared" si="17"/>
        <v>5.5148638418022609E-2</v>
      </c>
      <c r="F105" s="45">
        <f t="shared" si="19"/>
        <v>0.14363636363636295</v>
      </c>
      <c r="G105" s="45">
        <f t="shared" si="19"/>
        <v>2.9026082083789474E-2</v>
      </c>
      <c r="H105" s="45">
        <f t="shared" si="19"/>
        <v>4.9090909090909289E-2</v>
      </c>
      <c r="I105" s="45">
        <f t="shared" si="19"/>
        <v>4.9090909090909289E-2</v>
      </c>
      <c r="J105" s="45">
        <f t="shared" si="19"/>
        <v>3.3595957696415289E-2</v>
      </c>
      <c r="K105" s="45">
        <f t="shared" si="19"/>
        <v>0.03</v>
      </c>
      <c r="L105" s="45">
        <f t="shared" si="12"/>
        <v>1.0035311306892956</v>
      </c>
    </row>
    <row r="106" spans="1:12" ht="15.6">
      <c r="A106" s="43">
        <v>1901</v>
      </c>
      <c r="B106" s="45">
        <f t="shared" si="18"/>
        <v>0.60899999999999987</v>
      </c>
      <c r="C106" s="45">
        <f t="shared" si="18"/>
        <v>5.9181818181818384E-2</v>
      </c>
      <c r="D106" s="44">
        <f t="shared" si="17"/>
        <v>3.9483357046911291E-3</v>
      </c>
      <c r="E106" s="44">
        <f t="shared" si="17"/>
        <v>5.5233482477127255E-2</v>
      </c>
      <c r="F106" s="45">
        <f t="shared" si="19"/>
        <v>0.14427272727272658</v>
      </c>
      <c r="G106" s="45">
        <f t="shared" si="19"/>
        <v>2.9123473875410526E-2</v>
      </c>
      <c r="H106" s="45">
        <f t="shared" si="19"/>
        <v>4.9181818181818382E-2</v>
      </c>
      <c r="I106" s="45">
        <f t="shared" si="19"/>
        <v>4.9181818181818382E-2</v>
      </c>
      <c r="J106" s="45">
        <f t="shared" si="19"/>
        <v>3.3595957696415289E-2</v>
      </c>
      <c r="K106" s="45">
        <f t="shared" si="19"/>
        <v>0.03</v>
      </c>
      <c r="L106" s="45">
        <f t="shared" si="12"/>
        <v>1.0035376133900074</v>
      </c>
    </row>
    <row r="107" spans="1:12" ht="15.6">
      <c r="A107" s="43">
        <v>1902</v>
      </c>
      <c r="B107" s="45">
        <f t="shared" si="18"/>
        <v>0.60799999999999987</v>
      </c>
      <c r="C107" s="45">
        <f t="shared" si="18"/>
        <v>5.9272727272727477E-2</v>
      </c>
      <c r="D107" s="44">
        <f t="shared" si="17"/>
        <v>3.9544007364955705E-3</v>
      </c>
      <c r="E107" s="44">
        <f t="shared" si="17"/>
        <v>5.5318326536231914E-2</v>
      </c>
      <c r="F107" s="45">
        <f t="shared" si="19"/>
        <v>0.14490909090909021</v>
      </c>
      <c r="G107" s="45">
        <f t="shared" si="19"/>
        <v>2.9220865667031578E-2</v>
      </c>
      <c r="H107" s="45">
        <f t="shared" si="19"/>
        <v>4.9272727272727475E-2</v>
      </c>
      <c r="I107" s="45">
        <f t="shared" si="19"/>
        <v>4.9272727272727475E-2</v>
      </c>
      <c r="J107" s="45">
        <f t="shared" si="19"/>
        <v>3.3595957696415289E-2</v>
      </c>
      <c r="K107" s="45">
        <f t="shared" si="19"/>
        <v>0.03</v>
      </c>
      <c r="L107" s="45">
        <f t="shared" si="12"/>
        <v>1.0035440960907194</v>
      </c>
    </row>
    <row r="108" spans="1:12" ht="15.6">
      <c r="A108" s="43">
        <v>1903</v>
      </c>
      <c r="B108" s="45">
        <f t="shared" si="18"/>
        <v>0.60699999999999987</v>
      </c>
      <c r="C108" s="45">
        <f t="shared" si="18"/>
        <v>5.936363636363657E-2</v>
      </c>
      <c r="D108" s="44">
        <f t="shared" si="17"/>
        <v>3.9604657683000111E-3</v>
      </c>
      <c r="E108" s="44">
        <f t="shared" si="17"/>
        <v>5.5403170595336559E-2</v>
      </c>
      <c r="F108" s="45">
        <f t="shared" si="19"/>
        <v>0.14554545454545384</v>
      </c>
      <c r="G108" s="45">
        <f t="shared" si="19"/>
        <v>2.931825745865263E-2</v>
      </c>
      <c r="H108" s="45">
        <f t="shared" si="19"/>
        <v>4.9363636363636568E-2</v>
      </c>
      <c r="I108" s="45">
        <f t="shared" si="19"/>
        <v>4.9363636363636568E-2</v>
      </c>
      <c r="J108" s="45">
        <f t="shared" si="19"/>
        <v>3.3595957696415289E-2</v>
      </c>
      <c r="K108" s="45">
        <f t="shared" si="19"/>
        <v>0.03</v>
      </c>
      <c r="L108" s="45">
        <f t="shared" si="12"/>
        <v>1.0035505787914314</v>
      </c>
    </row>
    <row r="109" spans="1:12" ht="15.6">
      <c r="A109" s="43">
        <v>1904</v>
      </c>
      <c r="B109" s="45">
        <f t="shared" si="18"/>
        <v>0.60599999999999987</v>
      </c>
      <c r="C109" s="45">
        <f t="shared" si="18"/>
        <v>5.9454545454545663E-2</v>
      </c>
      <c r="D109" s="44">
        <f t="shared" si="17"/>
        <v>3.9665308001044525E-3</v>
      </c>
      <c r="E109" s="44">
        <f t="shared" si="17"/>
        <v>5.5488014654441212E-2</v>
      </c>
      <c r="F109" s="45">
        <f t="shared" si="19"/>
        <v>0.14618181818181747</v>
      </c>
      <c r="G109" s="45">
        <f t="shared" si="19"/>
        <v>2.9415649250273682E-2</v>
      </c>
      <c r="H109" s="45">
        <f t="shared" si="19"/>
        <v>4.9454545454545661E-2</v>
      </c>
      <c r="I109" s="45">
        <f t="shared" si="19"/>
        <v>4.9454545454545661E-2</v>
      </c>
      <c r="J109" s="45">
        <f t="shared" si="19"/>
        <v>3.3595957696415289E-2</v>
      </c>
      <c r="K109" s="45">
        <f t="shared" si="19"/>
        <v>0.03</v>
      </c>
      <c r="L109" s="45">
        <f t="shared" si="12"/>
        <v>1.0035570614921432</v>
      </c>
    </row>
    <row r="110" spans="1:12" ht="15.6">
      <c r="A110" s="43">
        <v>1905</v>
      </c>
      <c r="B110" s="45">
        <f t="shared" si="18"/>
        <v>0.60499999999999987</v>
      </c>
      <c r="C110" s="45">
        <f t="shared" si="18"/>
        <v>5.9545454545454755E-2</v>
      </c>
      <c r="D110" s="44">
        <f t="shared" si="17"/>
        <v>3.972595831908894E-3</v>
      </c>
      <c r="E110" s="44">
        <f t="shared" si="17"/>
        <v>5.5572858713545871E-2</v>
      </c>
      <c r="F110" s="45">
        <f t="shared" si="19"/>
        <v>0.1468181818181811</v>
      </c>
      <c r="G110" s="45">
        <f t="shared" si="19"/>
        <v>2.9513041041894734E-2</v>
      </c>
      <c r="H110" s="45">
        <f t="shared" si="19"/>
        <v>4.9545454545454753E-2</v>
      </c>
      <c r="I110" s="45">
        <f t="shared" si="19"/>
        <v>4.9545454545454753E-2</v>
      </c>
      <c r="J110" s="45">
        <f t="shared" si="19"/>
        <v>3.3595957696415289E-2</v>
      </c>
      <c r="K110" s="45">
        <f t="shared" si="19"/>
        <v>0.03</v>
      </c>
      <c r="L110" s="45">
        <f t="shared" si="12"/>
        <v>1.0035635441928552</v>
      </c>
    </row>
    <row r="111" spans="1:12" ht="15.6">
      <c r="A111" s="43">
        <v>1906</v>
      </c>
      <c r="B111" s="45">
        <f t="shared" si="18"/>
        <v>0.60399999999999987</v>
      </c>
      <c r="C111" s="45">
        <f t="shared" si="18"/>
        <v>5.9636363636363848E-2</v>
      </c>
      <c r="D111" s="44">
        <f t="shared" si="17"/>
        <v>3.9786608637133345E-3</v>
      </c>
      <c r="E111" s="44">
        <f t="shared" si="17"/>
        <v>5.5657702772650516E-2</v>
      </c>
      <c r="F111" s="45">
        <f t="shared" si="19"/>
        <v>0.14745454545454473</v>
      </c>
      <c r="G111" s="45">
        <f t="shared" si="19"/>
        <v>2.9610432833515787E-2</v>
      </c>
      <c r="H111" s="45">
        <f t="shared" si="19"/>
        <v>4.9636363636363846E-2</v>
      </c>
      <c r="I111" s="45">
        <f t="shared" si="19"/>
        <v>4.9636363636363846E-2</v>
      </c>
      <c r="J111" s="45">
        <f t="shared" si="19"/>
        <v>3.3595957696415289E-2</v>
      </c>
      <c r="K111" s="45">
        <f t="shared" si="19"/>
        <v>0.03</v>
      </c>
      <c r="L111" s="45">
        <f t="shared" si="12"/>
        <v>1.0035700268935672</v>
      </c>
    </row>
    <row r="112" spans="1:12" ht="15.6">
      <c r="A112" s="43">
        <v>1907</v>
      </c>
      <c r="B112" s="45">
        <f t="shared" si="18"/>
        <v>0.60299999999999987</v>
      </c>
      <c r="C112" s="45">
        <f t="shared" si="18"/>
        <v>5.9727272727272941E-2</v>
      </c>
      <c r="D112" s="44">
        <f t="shared" si="17"/>
        <v>3.984725895517776E-3</v>
      </c>
      <c r="E112" s="44">
        <f t="shared" si="17"/>
        <v>5.5742546831755169E-2</v>
      </c>
      <c r="F112" s="45">
        <f t="shared" si="19"/>
        <v>0.14809090909090836</v>
      </c>
      <c r="G112" s="45">
        <f t="shared" si="19"/>
        <v>2.9707824625136839E-2</v>
      </c>
      <c r="H112" s="45">
        <f t="shared" si="19"/>
        <v>4.9727272727272939E-2</v>
      </c>
      <c r="I112" s="45">
        <f t="shared" si="19"/>
        <v>4.9727272727272939E-2</v>
      </c>
      <c r="J112" s="45">
        <f t="shared" si="19"/>
        <v>3.3595957696415289E-2</v>
      </c>
      <c r="K112" s="45">
        <f t="shared" si="19"/>
        <v>0.03</v>
      </c>
      <c r="L112" s="45">
        <f t="shared" si="12"/>
        <v>1.0035765095942792</v>
      </c>
    </row>
    <row r="113" spans="1:12" ht="15.6">
      <c r="A113" s="43">
        <v>1908</v>
      </c>
      <c r="B113" s="45">
        <f t="shared" si="18"/>
        <v>0.60199999999999987</v>
      </c>
      <c r="C113" s="45">
        <f t="shared" si="18"/>
        <v>5.9818181818182034E-2</v>
      </c>
      <c r="D113" s="44">
        <f t="shared" si="17"/>
        <v>3.9907909273222174E-3</v>
      </c>
      <c r="E113" s="44">
        <f t="shared" si="17"/>
        <v>5.5827390890859814E-2</v>
      </c>
      <c r="F113" s="45">
        <f t="shared" si="19"/>
        <v>0.14872727272727199</v>
      </c>
      <c r="G113" s="45">
        <f t="shared" si="19"/>
        <v>2.9805216416757891E-2</v>
      </c>
      <c r="H113" s="45">
        <f t="shared" si="19"/>
        <v>4.9818181818182032E-2</v>
      </c>
      <c r="I113" s="45">
        <f t="shared" si="19"/>
        <v>4.9818181818182032E-2</v>
      </c>
      <c r="J113" s="45">
        <f t="shared" si="19"/>
        <v>3.3595957696415289E-2</v>
      </c>
      <c r="K113" s="45">
        <f t="shared" si="19"/>
        <v>0.03</v>
      </c>
      <c r="L113" s="45">
        <f t="shared" si="12"/>
        <v>1.003582992294991</v>
      </c>
    </row>
    <row r="114" spans="1:12" ht="15.6">
      <c r="A114" s="43">
        <v>1909</v>
      </c>
      <c r="B114" s="45">
        <f t="shared" si="18"/>
        <v>0.60099999999999987</v>
      </c>
      <c r="C114" s="45">
        <f t="shared" si="18"/>
        <v>5.9909090909091127E-2</v>
      </c>
      <c r="D114" s="44">
        <f t="shared" si="17"/>
        <v>3.9968559591266588E-3</v>
      </c>
      <c r="E114" s="44">
        <f t="shared" si="17"/>
        <v>5.5912234949964473E-2</v>
      </c>
      <c r="F114" s="45">
        <f t="shared" si="19"/>
        <v>0.14936363636363562</v>
      </c>
      <c r="G114" s="45">
        <f t="shared" si="19"/>
        <v>2.9902608208378943E-2</v>
      </c>
      <c r="H114" s="45">
        <f t="shared" si="19"/>
        <v>4.9909090909091125E-2</v>
      </c>
      <c r="I114" s="45">
        <f t="shared" si="19"/>
        <v>4.9909090909091125E-2</v>
      </c>
      <c r="J114" s="45">
        <f t="shared" si="19"/>
        <v>3.3595957696415289E-2</v>
      </c>
      <c r="K114" s="45">
        <f t="shared" si="19"/>
        <v>0.03</v>
      </c>
      <c r="L114" s="45">
        <f t="shared" si="12"/>
        <v>1.0035894749957031</v>
      </c>
    </row>
    <row r="115" spans="1:12" ht="15.6">
      <c r="A115" s="43">
        <v>1910</v>
      </c>
      <c r="B115" s="44">
        <v>0.6</v>
      </c>
      <c r="C115" s="44">
        <v>0.06</v>
      </c>
      <c r="D115" s="44">
        <f t="shared" si="17"/>
        <v>4.0029209909310847E-3</v>
      </c>
      <c r="E115" s="44">
        <f t="shared" si="17"/>
        <v>5.5997079009068917E-2</v>
      </c>
      <c r="F115" s="46">
        <v>0.15</v>
      </c>
      <c r="G115" s="44">
        <v>0.03</v>
      </c>
      <c r="H115" s="44">
        <v>0.05</v>
      </c>
      <c r="I115" s="44">
        <v>0.05</v>
      </c>
      <c r="J115" s="44">
        <v>3.3595957696415289E-2</v>
      </c>
      <c r="K115" s="44">
        <v>0.03</v>
      </c>
      <c r="L115" s="45">
        <f t="shared" si="12"/>
        <v>1.0035959576964153</v>
      </c>
    </row>
    <row r="116" spans="1:12" ht="15.6">
      <c r="A116" s="43">
        <v>1911</v>
      </c>
      <c r="B116" s="45">
        <f t="shared" ref="B116:C131" si="20">B115+(B$175-B$115)/60</f>
        <v>0.59872681000512284</v>
      </c>
      <c r="C116" s="45">
        <f t="shared" si="20"/>
        <v>5.9797395941160528E-2</v>
      </c>
      <c r="D116" s="44">
        <f t="shared" si="17"/>
        <v>3.9894041902648119E-3</v>
      </c>
      <c r="E116" s="44">
        <f t="shared" si="17"/>
        <v>5.5807991750895722E-2</v>
      </c>
      <c r="F116" s="45">
        <f t="shared" ref="F116:K131" si="21">F115+(F$175-F$115)/60</f>
        <v>0.14941936522755331</v>
      </c>
      <c r="G116" s="45">
        <f t="shared" si="21"/>
        <v>2.9947678839994739E-2</v>
      </c>
      <c r="H116" s="45">
        <f t="shared" si="21"/>
        <v>5.0638791847982353E-2</v>
      </c>
      <c r="I116" s="45">
        <f t="shared" si="21"/>
        <v>5.1443178343743741E-2</v>
      </c>
      <c r="J116" s="45">
        <f t="shared" si="21"/>
        <v>3.3598629780652707E-2</v>
      </c>
      <c r="K116" s="45">
        <f t="shared" si="21"/>
        <v>2.9964175081931489E-2</v>
      </c>
      <c r="L116" s="45">
        <f t="shared" si="12"/>
        <v>1.0035360250681418</v>
      </c>
    </row>
    <row r="117" spans="1:12" ht="15.6">
      <c r="A117" s="43">
        <v>1912</v>
      </c>
      <c r="B117" s="45">
        <f t="shared" si="20"/>
        <v>0.59745362001024571</v>
      </c>
      <c r="C117" s="45">
        <f t="shared" si="20"/>
        <v>5.9594791882321058E-2</v>
      </c>
      <c r="D117" s="44">
        <f t="shared" si="17"/>
        <v>3.9758873895985401E-3</v>
      </c>
      <c r="E117" s="44">
        <f t="shared" si="17"/>
        <v>5.5618904492722519E-2</v>
      </c>
      <c r="F117" s="45">
        <f t="shared" si="21"/>
        <v>0.14883873045510662</v>
      </c>
      <c r="G117" s="45">
        <f t="shared" si="21"/>
        <v>2.9895357679989479E-2</v>
      </c>
      <c r="H117" s="45">
        <f t="shared" si="21"/>
        <v>5.1277583695964704E-2</v>
      </c>
      <c r="I117" s="45">
        <f t="shared" si="21"/>
        <v>5.2886356687487479E-2</v>
      </c>
      <c r="J117" s="45">
        <f t="shared" si="21"/>
        <v>3.3601301864890125E-2</v>
      </c>
      <c r="K117" s="45">
        <f t="shared" si="21"/>
        <v>2.9928350163862978E-2</v>
      </c>
      <c r="L117" s="45">
        <f t="shared" si="12"/>
        <v>1.0034760924398682</v>
      </c>
    </row>
    <row r="118" spans="1:12" ht="15.6">
      <c r="A118" s="43">
        <v>1913</v>
      </c>
      <c r="B118" s="45">
        <f t="shared" si="20"/>
        <v>0.59618043001536858</v>
      </c>
      <c r="C118" s="45">
        <f t="shared" si="20"/>
        <v>5.9392187823481588E-2</v>
      </c>
      <c r="D118" s="44">
        <f t="shared" si="17"/>
        <v>3.9623705889322673E-3</v>
      </c>
      <c r="E118" s="44">
        <f t="shared" si="17"/>
        <v>5.5429817234549324E-2</v>
      </c>
      <c r="F118" s="45">
        <f t="shared" si="21"/>
        <v>0.14825809568265993</v>
      </c>
      <c r="G118" s="45">
        <f t="shared" si="21"/>
        <v>2.9843036519984219E-2</v>
      </c>
      <c r="H118" s="45">
        <f t="shared" si="21"/>
        <v>5.1916375543947055E-2</v>
      </c>
      <c r="I118" s="45">
        <f t="shared" si="21"/>
        <v>5.4329535031231217E-2</v>
      </c>
      <c r="J118" s="45">
        <f t="shared" si="21"/>
        <v>3.3603973949127543E-2</v>
      </c>
      <c r="K118" s="45">
        <f t="shared" si="21"/>
        <v>2.9892525245794468E-2</v>
      </c>
      <c r="L118" s="45">
        <f t="shared" si="12"/>
        <v>1.0034161598115945</v>
      </c>
    </row>
    <row r="119" spans="1:12" ht="15.6">
      <c r="A119" s="43">
        <v>1914</v>
      </c>
      <c r="B119" s="45">
        <f t="shared" si="20"/>
        <v>0.59490724002049145</v>
      </c>
      <c r="C119" s="45">
        <f t="shared" si="20"/>
        <v>5.9189583764642117E-2</v>
      </c>
      <c r="D119" s="44">
        <f t="shared" si="17"/>
        <v>3.9488537882659946E-3</v>
      </c>
      <c r="E119" s="44">
        <f t="shared" si="17"/>
        <v>5.5240729976376121E-2</v>
      </c>
      <c r="F119" s="45">
        <f t="shared" si="21"/>
        <v>0.14767746091021325</v>
      </c>
      <c r="G119" s="45">
        <f t="shared" si="21"/>
        <v>2.9790715359978959E-2</v>
      </c>
      <c r="H119" s="45">
        <f t="shared" si="21"/>
        <v>5.2555167391929405E-2</v>
      </c>
      <c r="I119" s="45">
        <f t="shared" si="21"/>
        <v>5.5772713374974955E-2</v>
      </c>
      <c r="J119" s="45">
        <f t="shared" si="21"/>
        <v>3.3606646033364961E-2</v>
      </c>
      <c r="K119" s="45">
        <f t="shared" si="21"/>
        <v>2.9856700327725957E-2</v>
      </c>
      <c r="L119" s="45">
        <f t="shared" si="12"/>
        <v>1.0033562271833212</v>
      </c>
    </row>
    <row r="120" spans="1:12" ht="15.6">
      <c r="A120" s="43">
        <v>1915</v>
      </c>
      <c r="B120" s="45">
        <f t="shared" si="20"/>
        <v>0.59363405002561431</v>
      </c>
      <c r="C120" s="45">
        <f t="shared" si="20"/>
        <v>5.8986979705802647E-2</v>
      </c>
      <c r="D120" s="44">
        <f t="shared" si="17"/>
        <v>3.9353369875997218E-3</v>
      </c>
      <c r="E120" s="44">
        <f t="shared" si="17"/>
        <v>5.5051642718202932E-2</v>
      </c>
      <c r="F120" s="45">
        <f t="shared" si="21"/>
        <v>0.14709682613776656</v>
      </c>
      <c r="G120" s="45">
        <f t="shared" si="21"/>
        <v>2.9738394199973699E-2</v>
      </c>
      <c r="H120" s="45">
        <f t="shared" si="21"/>
        <v>5.3193959239911756E-2</v>
      </c>
      <c r="I120" s="45">
        <f t="shared" si="21"/>
        <v>5.7215891718718694E-2</v>
      </c>
      <c r="J120" s="45">
        <f t="shared" si="21"/>
        <v>3.3609318117602378E-2</v>
      </c>
      <c r="K120" s="45">
        <f t="shared" si="21"/>
        <v>2.9820875409657447E-2</v>
      </c>
      <c r="L120" s="45">
        <f t="shared" si="12"/>
        <v>1.0032962945550477</v>
      </c>
    </row>
    <row r="121" spans="1:12" ht="15.6">
      <c r="A121" s="43">
        <v>1916</v>
      </c>
      <c r="B121" s="45">
        <f t="shared" si="20"/>
        <v>0.59236086003073718</v>
      </c>
      <c r="C121" s="45">
        <f t="shared" si="20"/>
        <v>5.8784375646963177E-2</v>
      </c>
      <c r="D121" s="44">
        <f t="shared" si="17"/>
        <v>3.9218201869334491E-3</v>
      </c>
      <c r="E121" s="44">
        <f t="shared" si="17"/>
        <v>5.486255546002973E-2</v>
      </c>
      <c r="F121" s="45">
        <f t="shared" si="21"/>
        <v>0.14651619136531988</v>
      </c>
      <c r="G121" s="45">
        <f t="shared" si="21"/>
        <v>2.9686073039968439E-2</v>
      </c>
      <c r="H121" s="45">
        <f t="shared" si="21"/>
        <v>5.3832751087894107E-2</v>
      </c>
      <c r="I121" s="45">
        <f t="shared" si="21"/>
        <v>5.8659070062462432E-2</v>
      </c>
      <c r="J121" s="45">
        <f t="shared" si="21"/>
        <v>3.3611990201839796E-2</v>
      </c>
      <c r="K121" s="45">
        <f t="shared" si="21"/>
        <v>2.9785050491588937E-2</v>
      </c>
      <c r="L121" s="45">
        <f t="shared" si="12"/>
        <v>1.0032363619267739</v>
      </c>
    </row>
    <row r="122" spans="1:12" ht="15.6">
      <c r="A122" s="43">
        <v>1917</v>
      </c>
      <c r="B122" s="45">
        <f t="shared" si="20"/>
        <v>0.59108767003586005</v>
      </c>
      <c r="C122" s="45">
        <f t="shared" si="20"/>
        <v>5.8581771588123707E-2</v>
      </c>
      <c r="D122" s="44">
        <f t="shared" si="17"/>
        <v>3.9083033862671772E-3</v>
      </c>
      <c r="E122" s="44">
        <f t="shared" si="17"/>
        <v>5.4673468201856534E-2</v>
      </c>
      <c r="F122" s="45">
        <f t="shared" si="21"/>
        <v>0.14593555659287319</v>
      </c>
      <c r="G122" s="45">
        <f t="shared" si="21"/>
        <v>2.9633751879963179E-2</v>
      </c>
      <c r="H122" s="45">
        <f t="shared" si="21"/>
        <v>5.4471542935876457E-2</v>
      </c>
      <c r="I122" s="45">
        <f t="shared" si="21"/>
        <v>6.010224840620617E-2</v>
      </c>
      <c r="J122" s="45">
        <f t="shared" si="21"/>
        <v>3.3614662286077214E-2</v>
      </c>
      <c r="K122" s="45">
        <f t="shared" si="21"/>
        <v>2.9749225573520426E-2</v>
      </c>
      <c r="L122" s="45">
        <f t="shared" si="12"/>
        <v>1.0031764292985004</v>
      </c>
    </row>
    <row r="123" spans="1:12" ht="15.6">
      <c r="A123" s="43">
        <v>1918</v>
      </c>
      <c r="B123" s="45">
        <f t="shared" si="20"/>
        <v>0.58981448004098291</v>
      </c>
      <c r="C123" s="45">
        <f t="shared" si="20"/>
        <v>5.8379167529284237E-2</v>
      </c>
      <c r="D123" s="44">
        <f t="shared" si="17"/>
        <v>3.8947865856009045E-3</v>
      </c>
      <c r="E123" s="44">
        <f t="shared" si="17"/>
        <v>5.4484380943683332E-2</v>
      </c>
      <c r="F123" s="45">
        <f t="shared" si="21"/>
        <v>0.1453549218204265</v>
      </c>
      <c r="G123" s="45">
        <f t="shared" si="21"/>
        <v>2.9581430719957919E-2</v>
      </c>
      <c r="H123" s="45">
        <f t="shared" si="21"/>
        <v>5.5110334783858808E-2</v>
      </c>
      <c r="I123" s="45">
        <f t="shared" si="21"/>
        <v>6.1545426749949908E-2</v>
      </c>
      <c r="J123" s="45">
        <f t="shared" si="21"/>
        <v>3.3617334370314632E-2</v>
      </c>
      <c r="K123" s="45">
        <f t="shared" si="21"/>
        <v>2.9713400655451916E-2</v>
      </c>
      <c r="L123" s="45">
        <f t="shared" si="12"/>
        <v>1.0031164966702268</v>
      </c>
    </row>
    <row r="124" spans="1:12" ht="15.6">
      <c r="A124" s="43">
        <v>1919</v>
      </c>
      <c r="B124" s="45">
        <f t="shared" si="20"/>
        <v>0.58854129004610578</v>
      </c>
      <c r="C124" s="45">
        <f t="shared" si="20"/>
        <v>5.8176563470444767E-2</v>
      </c>
      <c r="D124" s="44">
        <f t="shared" si="17"/>
        <v>3.8812697849346322E-3</v>
      </c>
      <c r="E124" s="44">
        <f t="shared" si="17"/>
        <v>5.4295293685510136E-2</v>
      </c>
      <c r="F124" s="45">
        <f t="shared" si="21"/>
        <v>0.14477428704797982</v>
      </c>
      <c r="G124" s="45">
        <f t="shared" si="21"/>
        <v>2.9529109559952658E-2</v>
      </c>
      <c r="H124" s="45">
        <f t="shared" si="21"/>
        <v>5.5749126631841159E-2</v>
      </c>
      <c r="I124" s="45">
        <f t="shared" si="21"/>
        <v>6.2988605093693653E-2</v>
      </c>
      <c r="J124" s="45">
        <f t="shared" si="21"/>
        <v>3.362000645455205E-2</v>
      </c>
      <c r="K124" s="45">
        <f t="shared" si="21"/>
        <v>2.9677575737383406E-2</v>
      </c>
      <c r="L124" s="45">
        <f t="shared" si="12"/>
        <v>1.0030565640419533</v>
      </c>
    </row>
    <row r="125" spans="1:12" ht="15.6">
      <c r="A125" s="43">
        <v>1920</v>
      </c>
      <c r="B125" s="45">
        <f t="shared" si="20"/>
        <v>0.58726810005122865</v>
      </c>
      <c r="C125" s="45">
        <f t="shared" si="20"/>
        <v>5.7973959411605297E-2</v>
      </c>
      <c r="D125" s="44">
        <f t="shared" si="17"/>
        <v>3.8677529842683594E-3</v>
      </c>
      <c r="E125" s="44">
        <f t="shared" si="17"/>
        <v>5.4106206427336934E-2</v>
      </c>
      <c r="F125" s="45">
        <f t="shared" si="21"/>
        <v>0.14419365227553313</v>
      </c>
      <c r="G125" s="45">
        <f t="shared" si="21"/>
        <v>2.9476788399947398E-2</v>
      </c>
      <c r="H125" s="45">
        <f t="shared" si="21"/>
        <v>5.6387918479823509E-2</v>
      </c>
      <c r="I125" s="45">
        <f t="shared" si="21"/>
        <v>6.4431783437437398E-2</v>
      </c>
      <c r="J125" s="45">
        <f t="shared" si="21"/>
        <v>3.3622678538789467E-2</v>
      </c>
      <c r="K125" s="45">
        <f t="shared" si="21"/>
        <v>2.9641750819314895E-2</v>
      </c>
      <c r="L125" s="45">
        <f t="shared" si="12"/>
        <v>1.0029966314136798</v>
      </c>
    </row>
    <row r="126" spans="1:12" ht="15.6">
      <c r="A126" s="43">
        <v>1921</v>
      </c>
      <c r="B126" s="45">
        <f t="shared" si="20"/>
        <v>0.58599491005635151</v>
      </c>
      <c r="C126" s="45">
        <f t="shared" si="20"/>
        <v>5.7771355352765827E-2</v>
      </c>
      <c r="D126" s="44">
        <f t="shared" si="17"/>
        <v>3.8542361836020871E-3</v>
      </c>
      <c r="E126" s="44">
        <f t="shared" si="17"/>
        <v>5.3917119169163745E-2</v>
      </c>
      <c r="F126" s="45">
        <f t="shared" si="21"/>
        <v>0.14361301750308644</v>
      </c>
      <c r="G126" s="45">
        <f t="shared" si="21"/>
        <v>2.9424467239942138E-2</v>
      </c>
      <c r="H126" s="45">
        <f t="shared" si="21"/>
        <v>5.702671032780586E-2</v>
      </c>
      <c r="I126" s="45">
        <f t="shared" si="21"/>
        <v>6.5874961781181143E-2</v>
      </c>
      <c r="J126" s="45">
        <f t="shared" si="21"/>
        <v>3.3625350623026885E-2</v>
      </c>
      <c r="K126" s="45">
        <f t="shared" si="21"/>
        <v>2.9605925901246385E-2</v>
      </c>
      <c r="L126" s="45">
        <f t="shared" si="12"/>
        <v>1.002936698785406</v>
      </c>
    </row>
    <row r="127" spans="1:12" ht="15.6">
      <c r="A127" s="43">
        <v>1922</v>
      </c>
      <c r="B127" s="45">
        <f t="shared" si="20"/>
        <v>0.58472172006147438</v>
      </c>
      <c r="C127" s="45">
        <f t="shared" si="20"/>
        <v>5.7568751293926357E-2</v>
      </c>
      <c r="D127" s="44">
        <f t="shared" si="17"/>
        <v>3.8407193829358144E-3</v>
      </c>
      <c r="E127" s="44">
        <f t="shared" si="17"/>
        <v>5.3728031910990549E-2</v>
      </c>
      <c r="F127" s="45">
        <f t="shared" si="21"/>
        <v>0.14303238273063976</v>
      </c>
      <c r="G127" s="45">
        <f t="shared" si="21"/>
        <v>2.9372146079936878E-2</v>
      </c>
      <c r="H127" s="45">
        <f t="shared" si="21"/>
        <v>5.7665502175788211E-2</v>
      </c>
      <c r="I127" s="45">
        <f t="shared" si="21"/>
        <v>6.7318140124924888E-2</v>
      </c>
      <c r="J127" s="45">
        <f t="shared" si="21"/>
        <v>3.3628022707264303E-2</v>
      </c>
      <c r="K127" s="45">
        <f t="shared" si="21"/>
        <v>2.9570100983177874E-2</v>
      </c>
      <c r="L127" s="45">
        <f t="shared" si="12"/>
        <v>1.0028767661571325</v>
      </c>
    </row>
    <row r="128" spans="1:12" ht="15.6">
      <c r="A128" s="43">
        <v>1923</v>
      </c>
      <c r="B128" s="45">
        <f t="shared" si="20"/>
        <v>0.58344853006659725</v>
      </c>
      <c r="C128" s="45">
        <f t="shared" si="20"/>
        <v>5.7366147235086887E-2</v>
      </c>
      <c r="D128" s="44">
        <f t="shared" si="17"/>
        <v>3.8272025822695416E-3</v>
      </c>
      <c r="E128" s="44">
        <f t="shared" si="17"/>
        <v>5.3538944652817347E-2</v>
      </c>
      <c r="F128" s="45">
        <f t="shared" si="21"/>
        <v>0.14245174795819307</v>
      </c>
      <c r="G128" s="45">
        <f t="shared" si="21"/>
        <v>2.9319824919931618E-2</v>
      </c>
      <c r="H128" s="45">
        <f t="shared" si="21"/>
        <v>5.8304294023770561E-2</v>
      </c>
      <c r="I128" s="45">
        <f t="shared" si="21"/>
        <v>6.8761318468668634E-2</v>
      </c>
      <c r="J128" s="45">
        <f t="shared" si="21"/>
        <v>3.3630694791501721E-2</v>
      </c>
      <c r="K128" s="45">
        <f t="shared" si="21"/>
        <v>2.9534276065109364E-2</v>
      </c>
      <c r="L128" s="45">
        <f t="shared" si="12"/>
        <v>1.0028168335288592</v>
      </c>
    </row>
    <row r="129" spans="1:12" ht="15.6">
      <c r="A129" s="43">
        <v>1924</v>
      </c>
      <c r="B129" s="45">
        <f t="shared" si="20"/>
        <v>0.58217534007172012</v>
      </c>
      <c r="C129" s="45">
        <f t="shared" si="20"/>
        <v>5.7163543176247417E-2</v>
      </c>
      <c r="D129" s="44">
        <f t="shared" si="17"/>
        <v>3.8136857816032693E-3</v>
      </c>
      <c r="E129" s="44">
        <f t="shared" si="17"/>
        <v>5.3349857394644151E-2</v>
      </c>
      <c r="F129" s="45">
        <f t="shared" si="21"/>
        <v>0.14187111318574638</v>
      </c>
      <c r="G129" s="45">
        <f t="shared" si="21"/>
        <v>2.9267503759926358E-2</v>
      </c>
      <c r="H129" s="45">
        <f t="shared" si="21"/>
        <v>5.8943085871752912E-2</v>
      </c>
      <c r="I129" s="45">
        <f t="shared" si="21"/>
        <v>7.0204496812412379E-2</v>
      </c>
      <c r="J129" s="45">
        <f t="shared" si="21"/>
        <v>3.3633366875739139E-2</v>
      </c>
      <c r="K129" s="45">
        <f t="shared" si="21"/>
        <v>2.9498451147040854E-2</v>
      </c>
      <c r="L129" s="45">
        <f t="shared" si="12"/>
        <v>1.0027569009005854</v>
      </c>
    </row>
    <row r="130" spans="1:12" ht="15.6">
      <c r="A130" s="43">
        <v>1925</v>
      </c>
      <c r="B130" s="45">
        <f t="shared" si="20"/>
        <v>0.58090215007684298</v>
      </c>
      <c r="C130" s="45">
        <f t="shared" si="20"/>
        <v>5.6960939117407947E-2</v>
      </c>
      <c r="D130" s="44">
        <f t="shared" si="17"/>
        <v>3.8001689809369966E-3</v>
      </c>
      <c r="E130" s="44">
        <f t="shared" si="17"/>
        <v>5.3160770136470949E-2</v>
      </c>
      <c r="F130" s="45">
        <f t="shared" si="21"/>
        <v>0.1412904784132997</v>
      </c>
      <c r="G130" s="45">
        <f t="shared" si="21"/>
        <v>2.9215182599921098E-2</v>
      </c>
      <c r="H130" s="45">
        <f t="shared" si="21"/>
        <v>5.9581877719735263E-2</v>
      </c>
      <c r="I130" s="45">
        <f t="shared" si="21"/>
        <v>7.1647675156156124E-2</v>
      </c>
      <c r="J130" s="45">
        <f t="shared" si="21"/>
        <v>3.3636038959976557E-2</v>
      </c>
      <c r="K130" s="45">
        <f t="shared" si="21"/>
        <v>2.9462626228972343E-2</v>
      </c>
      <c r="L130" s="45">
        <f t="shared" si="12"/>
        <v>1.0026969682723119</v>
      </c>
    </row>
    <row r="131" spans="1:12" ht="15.6">
      <c r="A131" s="43">
        <v>1926</v>
      </c>
      <c r="B131" s="45">
        <f t="shared" si="20"/>
        <v>0.57962896008196585</v>
      </c>
      <c r="C131" s="45">
        <f t="shared" si="20"/>
        <v>5.6758335058568476E-2</v>
      </c>
      <c r="D131" s="44">
        <f t="shared" si="17"/>
        <v>3.7866521802707243E-3</v>
      </c>
      <c r="E131" s="44">
        <f t="shared" si="17"/>
        <v>5.297168287829776E-2</v>
      </c>
      <c r="F131" s="45">
        <f t="shared" si="21"/>
        <v>0.14070984364085301</v>
      </c>
      <c r="G131" s="45">
        <f t="shared" si="21"/>
        <v>2.9162861439915838E-2</v>
      </c>
      <c r="H131" s="45">
        <f t="shared" si="21"/>
        <v>6.0220669567717613E-2</v>
      </c>
      <c r="I131" s="45">
        <f t="shared" si="21"/>
        <v>7.3090853499899869E-2</v>
      </c>
      <c r="J131" s="45">
        <f t="shared" si="21"/>
        <v>3.3638711044213974E-2</v>
      </c>
      <c r="K131" s="45">
        <f t="shared" si="21"/>
        <v>2.9426801310903833E-2</v>
      </c>
      <c r="L131" s="45">
        <f t="shared" si="12"/>
        <v>1.0026370356440384</v>
      </c>
    </row>
    <row r="132" spans="1:12" ht="15.6">
      <c r="A132" s="43">
        <v>1927</v>
      </c>
      <c r="B132" s="45">
        <f t="shared" ref="B132:C147" si="22">B131+(B$175-B$115)/60</f>
        <v>0.57835577008708872</v>
      </c>
      <c r="C132" s="45">
        <f t="shared" si="22"/>
        <v>5.6555730999729006E-2</v>
      </c>
      <c r="D132" s="44">
        <f t="shared" si="17"/>
        <v>3.7731353796044515E-3</v>
      </c>
      <c r="E132" s="44">
        <f t="shared" si="17"/>
        <v>5.2782595620124557E-2</v>
      </c>
      <c r="F132" s="45">
        <f t="shared" ref="F132:K147" si="23">F131+(F$175-F$115)/60</f>
        <v>0.14012920886840632</v>
      </c>
      <c r="G132" s="45">
        <f t="shared" si="23"/>
        <v>2.9110540279910578E-2</v>
      </c>
      <c r="H132" s="45">
        <f t="shared" si="23"/>
        <v>6.0859461415699964E-2</v>
      </c>
      <c r="I132" s="45">
        <f t="shared" si="23"/>
        <v>7.4534031843643614E-2</v>
      </c>
      <c r="J132" s="45">
        <f t="shared" si="23"/>
        <v>3.3641383128451392E-2</v>
      </c>
      <c r="K132" s="45">
        <f t="shared" si="23"/>
        <v>2.9390976392835323E-2</v>
      </c>
      <c r="L132" s="45">
        <f t="shared" si="12"/>
        <v>1.0025771030157649</v>
      </c>
    </row>
    <row r="133" spans="1:12" ht="15.6">
      <c r="A133" s="43">
        <v>1928</v>
      </c>
      <c r="B133" s="45">
        <f t="shared" si="22"/>
        <v>0.57708258009221158</v>
      </c>
      <c r="C133" s="45">
        <f t="shared" si="22"/>
        <v>5.6353126940889536E-2</v>
      </c>
      <c r="D133" s="44">
        <f t="shared" ref="D133:E173" si="24">$C133*D$175/$C$175</f>
        <v>3.7596185789381797E-3</v>
      </c>
      <c r="E133" s="44">
        <f t="shared" si="24"/>
        <v>5.2593508361951362E-2</v>
      </c>
      <c r="F133" s="45">
        <f t="shared" si="23"/>
        <v>0.13954857409595964</v>
      </c>
      <c r="G133" s="45">
        <f t="shared" si="23"/>
        <v>2.9058219119905318E-2</v>
      </c>
      <c r="H133" s="45">
        <f t="shared" si="23"/>
        <v>6.1498253263682315E-2</v>
      </c>
      <c r="I133" s="45">
        <f t="shared" si="23"/>
        <v>7.5977210187387359E-2</v>
      </c>
      <c r="J133" s="45">
        <f t="shared" si="23"/>
        <v>3.364405521268881E-2</v>
      </c>
      <c r="K133" s="45">
        <f t="shared" si="23"/>
        <v>2.9355151474766812E-2</v>
      </c>
      <c r="L133" s="45">
        <f t="shared" ref="L133:L174" si="25">SUM(B133:C133)+SUM(F133:K133)</f>
        <v>1.0025171703874913</v>
      </c>
    </row>
    <row r="134" spans="1:12" ht="15.6">
      <c r="A134" s="43">
        <v>1929</v>
      </c>
      <c r="B134" s="45">
        <f t="shared" si="22"/>
        <v>0.57580939009733445</v>
      </c>
      <c r="C134" s="45">
        <f t="shared" si="22"/>
        <v>5.6150522882050066E-2</v>
      </c>
      <c r="D134" s="44">
        <f t="shared" si="24"/>
        <v>3.7461017782719069E-3</v>
      </c>
      <c r="E134" s="44">
        <f t="shared" si="24"/>
        <v>5.2404421103778159E-2</v>
      </c>
      <c r="F134" s="45">
        <f t="shared" si="23"/>
        <v>0.13896793932351295</v>
      </c>
      <c r="G134" s="45">
        <f t="shared" si="23"/>
        <v>2.9005897959900058E-2</v>
      </c>
      <c r="H134" s="45">
        <f t="shared" si="23"/>
        <v>6.2137045111664665E-2</v>
      </c>
      <c r="I134" s="45">
        <f t="shared" si="23"/>
        <v>7.7420388531131104E-2</v>
      </c>
      <c r="J134" s="45">
        <f t="shared" si="23"/>
        <v>3.3646727296926228E-2</v>
      </c>
      <c r="K134" s="45">
        <f t="shared" si="23"/>
        <v>2.9319326556698302E-2</v>
      </c>
      <c r="L134" s="45">
        <f t="shared" si="25"/>
        <v>1.0024572377592178</v>
      </c>
    </row>
    <row r="135" spans="1:12" ht="15.6">
      <c r="A135" s="43">
        <v>1930</v>
      </c>
      <c r="B135" s="45">
        <f t="shared" si="22"/>
        <v>0.57453620010245732</v>
      </c>
      <c r="C135" s="45">
        <f t="shared" si="22"/>
        <v>5.5947918823210596E-2</v>
      </c>
      <c r="D135" s="44">
        <f t="shared" si="24"/>
        <v>3.7325849776056342E-3</v>
      </c>
      <c r="E135" s="44">
        <f t="shared" si="24"/>
        <v>5.2215333845604964E-2</v>
      </c>
      <c r="F135" s="45">
        <f t="shared" si="23"/>
        <v>0.13838730455106626</v>
      </c>
      <c r="G135" s="45">
        <f t="shared" si="23"/>
        <v>2.8953576799894798E-2</v>
      </c>
      <c r="H135" s="45">
        <f t="shared" si="23"/>
        <v>6.2775836959647016E-2</v>
      </c>
      <c r="I135" s="45">
        <f t="shared" si="23"/>
        <v>7.8863566874874849E-2</v>
      </c>
      <c r="J135" s="45">
        <f t="shared" si="23"/>
        <v>3.3649399381163646E-2</v>
      </c>
      <c r="K135" s="45">
        <f t="shared" si="23"/>
        <v>2.9283501638629791E-2</v>
      </c>
      <c r="L135" s="45">
        <f t="shared" si="25"/>
        <v>1.0023973051309443</v>
      </c>
    </row>
    <row r="136" spans="1:12" ht="15.6">
      <c r="A136" s="43">
        <v>1931</v>
      </c>
      <c r="B136" s="45">
        <f t="shared" si="22"/>
        <v>0.57326301010758018</v>
      </c>
      <c r="C136" s="45">
        <f t="shared" si="22"/>
        <v>5.5745314764371126E-2</v>
      </c>
      <c r="D136" s="44">
        <f t="shared" si="24"/>
        <v>3.7190681769393619E-3</v>
      </c>
      <c r="E136" s="44">
        <f t="shared" si="24"/>
        <v>5.2026246587431761E-2</v>
      </c>
      <c r="F136" s="45">
        <f t="shared" si="23"/>
        <v>0.13780666977861958</v>
      </c>
      <c r="G136" s="45">
        <f t="shared" si="23"/>
        <v>2.8901255639889538E-2</v>
      </c>
      <c r="H136" s="45">
        <f t="shared" si="23"/>
        <v>6.3414628807629367E-2</v>
      </c>
      <c r="I136" s="45">
        <f t="shared" si="23"/>
        <v>8.0306745218618594E-2</v>
      </c>
      <c r="J136" s="45">
        <f t="shared" si="23"/>
        <v>3.3652071465401064E-2</v>
      </c>
      <c r="K136" s="45">
        <f t="shared" si="23"/>
        <v>2.9247676720561281E-2</v>
      </c>
      <c r="L136" s="45">
        <f t="shared" si="25"/>
        <v>1.0023373725026707</v>
      </c>
    </row>
    <row r="137" spans="1:12" ht="15.6">
      <c r="A137" s="43">
        <v>1932</v>
      </c>
      <c r="B137" s="45">
        <f t="shared" si="22"/>
        <v>0.57198982011270305</v>
      </c>
      <c r="C137" s="45">
        <f t="shared" si="22"/>
        <v>5.5542710705531656E-2</v>
      </c>
      <c r="D137" s="44">
        <f t="shared" si="24"/>
        <v>3.7055513762730891E-3</v>
      </c>
      <c r="E137" s="44">
        <f t="shared" si="24"/>
        <v>5.1837159329258573E-2</v>
      </c>
      <c r="F137" s="45">
        <f t="shared" si="23"/>
        <v>0.13722603500617289</v>
      </c>
      <c r="G137" s="45">
        <f t="shared" si="23"/>
        <v>2.8848934479884278E-2</v>
      </c>
      <c r="H137" s="45">
        <f t="shared" si="23"/>
        <v>6.4053420655611717E-2</v>
      </c>
      <c r="I137" s="45">
        <f t="shared" si="23"/>
        <v>8.1749923562362339E-2</v>
      </c>
      <c r="J137" s="45">
        <f t="shared" si="23"/>
        <v>3.3654743549638481E-2</v>
      </c>
      <c r="K137" s="45">
        <f t="shared" si="23"/>
        <v>2.9211851802492771E-2</v>
      </c>
      <c r="L137" s="45">
        <f t="shared" si="25"/>
        <v>1.0022774398743972</v>
      </c>
    </row>
    <row r="138" spans="1:12" ht="15.6">
      <c r="A138" s="43">
        <v>1933</v>
      </c>
      <c r="B138" s="45">
        <f t="shared" si="22"/>
        <v>0.57071663011782592</v>
      </c>
      <c r="C138" s="45">
        <f t="shared" si="22"/>
        <v>5.5340106646692186E-2</v>
      </c>
      <c r="D138" s="44">
        <f t="shared" si="24"/>
        <v>3.6920345756068168E-3</v>
      </c>
      <c r="E138" s="44">
        <f t="shared" si="24"/>
        <v>5.1648072071085377E-2</v>
      </c>
      <c r="F138" s="45">
        <f t="shared" si="23"/>
        <v>0.13664540023372621</v>
      </c>
      <c r="G138" s="45">
        <f t="shared" si="23"/>
        <v>2.8796613319879018E-2</v>
      </c>
      <c r="H138" s="45">
        <f t="shared" si="23"/>
        <v>6.4692212503594068E-2</v>
      </c>
      <c r="I138" s="45">
        <f t="shared" si="23"/>
        <v>8.3193101906106084E-2</v>
      </c>
      <c r="J138" s="45">
        <f t="shared" si="23"/>
        <v>3.3657415633875899E-2</v>
      </c>
      <c r="K138" s="45">
        <f t="shared" si="23"/>
        <v>2.917602688442426E-2</v>
      </c>
      <c r="L138" s="45">
        <f t="shared" si="25"/>
        <v>1.0022175072461237</v>
      </c>
    </row>
    <row r="139" spans="1:12" ht="15.6">
      <c r="A139" s="43">
        <v>1934</v>
      </c>
      <c r="B139" s="45">
        <f t="shared" si="22"/>
        <v>0.56944344012294879</v>
      </c>
      <c r="C139" s="45">
        <f t="shared" si="22"/>
        <v>5.5137502587852716E-2</v>
      </c>
      <c r="D139" s="44">
        <f t="shared" si="24"/>
        <v>3.6785177749405441E-3</v>
      </c>
      <c r="E139" s="44">
        <f t="shared" si="24"/>
        <v>5.1458984812912174E-2</v>
      </c>
      <c r="F139" s="45">
        <f t="shared" si="23"/>
        <v>0.13606476546127952</v>
      </c>
      <c r="G139" s="45">
        <f t="shared" si="23"/>
        <v>2.8744292159873758E-2</v>
      </c>
      <c r="H139" s="45">
        <f t="shared" si="23"/>
        <v>6.5331004351576419E-2</v>
      </c>
      <c r="I139" s="45">
        <f t="shared" si="23"/>
        <v>8.463628024984983E-2</v>
      </c>
      <c r="J139" s="45">
        <f t="shared" si="23"/>
        <v>3.3660087718113317E-2</v>
      </c>
      <c r="K139" s="45">
        <f t="shared" si="23"/>
        <v>2.914020196635575E-2</v>
      </c>
      <c r="L139" s="45">
        <f t="shared" si="25"/>
        <v>1.0021575746178502</v>
      </c>
    </row>
    <row r="140" spans="1:12" ht="15.6">
      <c r="A140" s="43">
        <v>1935</v>
      </c>
      <c r="B140" s="45">
        <f t="shared" si="22"/>
        <v>0.56817025012807165</v>
      </c>
      <c r="C140" s="45">
        <f t="shared" si="22"/>
        <v>5.4934898529013246E-2</v>
      </c>
      <c r="D140" s="44">
        <f t="shared" si="24"/>
        <v>3.6650009742742718E-3</v>
      </c>
      <c r="E140" s="44">
        <f t="shared" si="24"/>
        <v>5.1269897554738979E-2</v>
      </c>
      <c r="F140" s="45">
        <f t="shared" si="23"/>
        <v>0.13548413068883283</v>
      </c>
      <c r="G140" s="45">
        <f t="shared" si="23"/>
        <v>2.8691970999868498E-2</v>
      </c>
      <c r="H140" s="45">
        <f t="shared" si="23"/>
        <v>6.596979619955877E-2</v>
      </c>
      <c r="I140" s="45">
        <f t="shared" si="23"/>
        <v>8.6079458593593575E-2</v>
      </c>
      <c r="J140" s="45">
        <f t="shared" si="23"/>
        <v>3.3662759802350735E-2</v>
      </c>
      <c r="K140" s="45">
        <f t="shared" si="23"/>
        <v>2.910437704828724E-2</v>
      </c>
      <c r="L140" s="45">
        <f t="shared" si="25"/>
        <v>1.0020976419895766</v>
      </c>
    </row>
    <row r="141" spans="1:12" ht="15.6">
      <c r="A141" s="43">
        <v>1936</v>
      </c>
      <c r="B141" s="45">
        <f t="shared" si="22"/>
        <v>0.56689706013319452</v>
      </c>
      <c r="C141" s="45">
        <f t="shared" si="22"/>
        <v>5.4732294470173776E-2</v>
      </c>
      <c r="D141" s="44">
        <f t="shared" si="24"/>
        <v>3.6514841736079991E-3</v>
      </c>
      <c r="E141" s="44">
        <f t="shared" si="24"/>
        <v>5.1080810296565776E-2</v>
      </c>
      <c r="F141" s="45">
        <f t="shared" si="23"/>
        <v>0.13490349591638615</v>
      </c>
      <c r="G141" s="45">
        <f t="shared" si="23"/>
        <v>2.8639649839863238E-2</v>
      </c>
      <c r="H141" s="45">
        <f t="shared" si="23"/>
        <v>6.660858804754112E-2</v>
      </c>
      <c r="I141" s="45">
        <f t="shared" si="23"/>
        <v>8.752263693733732E-2</v>
      </c>
      <c r="J141" s="45">
        <f t="shared" si="23"/>
        <v>3.3665431886588153E-2</v>
      </c>
      <c r="K141" s="45">
        <f t="shared" si="23"/>
        <v>2.9068552130218729E-2</v>
      </c>
      <c r="L141" s="45">
        <f t="shared" si="25"/>
        <v>1.0020377093613031</v>
      </c>
    </row>
    <row r="142" spans="1:12" ht="15.6">
      <c r="A142" s="43">
        <v>1937</v>
      </c>
      <c r="B142" s="45">
        <f t="shared" si="22"/>
        <v>0.56562387013831739</v>
      </c>
      <c r="C142" s="45">
        <f t="shared" si="22"/>
        <v>5.4529690411334306E-2</v>
      </c>
      <c r="D142" s="44">
        <f t="shared" si="24"/>
        <v>3.6379673729417263E-3</v>
      </c>
      <c r="E142" s="44">
        <f t="shared" si="24"/>
        <v>5.0891723038392574E-2</v>
      </c>
      <c r="F142" s="45">
        <f t="shared" si="23"/>
        <v>0.13432286114393946</v>
      </c>
      <c r="G142" s="45">
        <f t="shared" si="23"/>
        <v>2.8587328679857978E-2</v>
      </c>
      <c r="H142" s="45">
        <f t="shared" si="23"/>
        <v>6.7247379895523471E-2</v>
      </c>
      <c r="I142" s="45">
        <f t="shared" si="23"/>
        <v>8.8965815281081065E-2</v>
      </c>
      <c r="J142" s="45">
        <f t="shared" si="23"/>
        <v>3.3668103970825571E-2</v>
      </c>
      <c r="K142" s="45">
        <f t="shared" si="23"/>
        <v>2.9032727212150219E-2</v>
      </c>
      <c r="L142" s="45">
        <f t="shared" si="25"/>
        <v>1.0019777767330293</v>
      </c>
    </row>
    <row r="143" spans="1:12" ht="15.6">
      <c r="A143" s="43">
        <v>1938</v>
      </c>
      <c r="B143" s="45">
        <f t="shared" si="22"/>
        <v>0.56435068014344025</v>
      </c>
      <c r="C143" s="45">
        <f t="shared" si="22"/>
        <v>5.4327086352494836E-2</v>
      </c>
      <c r="D143" s="44">
        <f t="shared" si="24"/>
        <v>3.624450572275454E-3</v>
      </c>
      <c r="E143" s="44">
        <f t="shared" si="24"/>
        <v>5.0702635780219385E-2</v>
      </c>
      <c r="F143" s="45">
        <f t="shared" si="23"/>
        <v>0.13374222637149277</v>
      </c>
      <c r="G143" s="45">
        <f t="shared" si="23"/>
        <v>2.8535007519852718E-2</v>
      </c>
      <c r="H143" s="45">
        <f t="shared" si="23"/>
        <v>6.7886171743505822E-2</v>
      </c>
      <c r="I143" s="45">
        <f t="shared" si="23"/>
        <v>9.040899362482481E-2</v>
      </c>
      <c r="J143" s="45">
        <f t="shared" si="23"/>
        <v>3.3670776055062988E-2</v>
      </c>
      <c r="K143" s="45">
        <f t="shared" si="23"/>
        <v>2.8996902294081708E-2</v>
      </c>
      <c r="L143" s="45">
        <f t="shared" si="25"/>
        <v>1.0019178441047558</v>
      </c>
    </row>
    <row r="144" spans="1:12" ht="15.6">
      <c r="A144" s="43">
        <v>1939</v>
      </c>
      <c r="B144" s="45">
        <f t="shared" si="22"/>
        <v>0.56307749014856312</v>
      </c>
      <c r="C144" s="45">
        <f t="shared" si="22"/>
        <v>5.4124482293655365E-2</v>
      </c>
      <c r="D144" s="44">
        <f t="shared" si="24"/>
        <v>3.6109337716091813E-3</v>
      </c>
      <c r="E144" s="44">
        <f t="shared" si="24"/>
        <v>5.0513548522046189E-2</v>
      </c>
      <c r="F144" s="45">
        <f t="shared" si="23"/>
        <v>0.13316159159904609</v>
      </c>
      <c r="G144" s="45">
        <f t="shared" si="23"/>
        <v>2.8482686359847458E-2</v>
      </c>
      <c r="H144" s="45">
        <f t="shared" si="23"/>
        <v>6.8524963591488172E-2</v>
      </c>
      <c r="I144" s="45">
        <f t="shared" si="23"/>
        <v>9.1852171968568555E-2</v>
      </c>
      <c r="J144" s="45">
        <f t="shared" si="23"/>
        <v>3.3673448139300406E-2</v>
      </c>
      <c r="K144" s="45">
        <f t="shared" si="23"/>
        <v>2.8961077376013198E-2</v>
      </c>
      <c r="L144" s="45">
        <f t="shared" si="25"/>
        <v>1.0018579114764825</v>
      </c>
    </row>
    <row r="145" spans="1:12" ht="15.6">
      <c r="A145" s="43">
        <v>1940</v>
      </c>
      <c r="B145" s="45">
        <f t="shared" si="22"/>
        <v>0.56180430015368599</v>
      </c>
      <c r="C145" s="45">
        <f t="shared" si="22"/>
        <v>5.3921878234815895E-2</v>
      </c>
      <c r="D145" s="44">
        <f t="shared" si="24"/>
        <v>3.5974169709429094E-3</v>
      </c>
      <c r="E145" s="44">
        <f t="shared" si="24"/>
        <v>5.0324461263872987E-2</v>
      </c>
      <c r="F145" s="45">
        <f t="shared" si="23"/>
        <v>0.1325809568265994</v>
      </c>
      <c r="G145" s="45">
        <f t="shared" si="23"/>
        <v>2.8430365199842197E-2</v>
      </c>
      <c r="H145" s="45">
        <f t="shared" si="23"/>
        <v>6.9163755439470523E-2</v>
      </c>
      <c r="I145" s="45">
        <f t="shared" si="23"/>
        <v>9.32953503123123E-2</v>
      </c>
      <c r="J145" s="45">
        <f t="shared" si="23"/>
        <v>3.3676120223537824E-2</v>
      </c>
      <c r="K145" s="45">
        <f t="shared" si="23"/>
        <v>2.8925252457944688E-2</v>
      </c>
      <c r="L145" s="45">
        <f t="shared" si="25"/>
        <v>1.0017979788482088</v>
      </c>
    </row>
    <row r="146" spans="1:12" ht="15.6">
      <c r="A146" s="43">
        <v>1941</v>
      </c>
      <c r="B146" s="45">
        <f t="shared" si="22"/>
        <v>0.56053111015880885</v>
      </c>
      <c r="C146" s="45">
        <f t="shared" si="22"/>
        <v>5.3719274175976425E-2</v>
      </c>
      <c r="D146" s="44">
        <f t="shared" si="24"/>
        <v>3.5839001702766362E-3</v>
      </c>
      <c r="E146" s="44">
        <f t="shared" si="24"/>
        <v>5.0135374005699791E-2</v>
      </c>
      <c r="F146" s="45">
        <f t="shared" si="23"/>
        <v>0.13200032205415271</v>
      </c>
      <c r="G146" s="45">
        <f t="shared" si="23"/>
        <v>2.8378044039836937E-2</v>
      </c>
      <c r="H146" s="45">
        <f t="shared" si="23"/>
        <v>6.9802547287452874E-2</v>
      </c>
      <c r="I146" s="45">
        <f t="shared" si="23"/>
        <v>9.4738528656056045E-2</v>
      </c>
      <c r="J146" s="45">
        <f t="shared" si="23"/>
        <v>3.3678792307775242E-2</v>
      </c>
      <c r="K146" s="45">
        <f t="shared" si="23"/>
        <v>2.8889427539876177E-2</v>
      </c>
      <c r="L146" s="45">
        <f t="shared" si="25"/>
        <v>1.0017380462199352</v>
      </c>
    </row>
    <row r="147" spans="1:12" ht="15.6">
      <c r="A147" s="43">
        <v>1942</v>
      </c>
      <c r="B147" s="45">
        <f t="shared" si="22"/>
        <v>0.55925792016393172</v>
      </c>
      <c r="C147" s="45">
        <f t="shared" si="22"/>
        <v>5.3516670117136955E-2</v>
      </c>
      <c r="D147" s="44">
        <f t="shared" si="24"/>
        <v>3.5703833696103643E-3</v>
      </c>
      <c r="E147" s="44">
        <f t="shared" si="24"/>
        <v>4.9946286747526589E-2</v>
      </c>
      <c r="F147" s="45">
        <f t="shared" si="23"/>
        <v>0.13141968728170603</v>
      </c>
      <c r="G147" s="45">
        <f t="shared" si="23"/>
        <v>2.8325722879831677E-2</v>
      </c>
      <c r="H147" s="45">
        <f t="shared" si="23"/>
        <v>7.0441339135435224E-2</v>
      </c>
      <c r="I147" s="45">
        <f t="shared" si="23"/>
        <v>9.618170699979979E-2</v>
      </c>
      <c r="J147" s="45">
        <f t="shared" si="23"/>
        <v>3.368146439201266E-2</v>
      </c>
      <c r="K147" s="45">
        <f t="shared" si="23"/>
        <v>2.8853602621807667E-2</v>
      </c>
      <c r="L147" s="45">
        <f t="shared" si="25"/>
        <v>1.0016781135916615</v>
      </c>
    </row>
    <row r="148" spans="1:12" ht="15.6">
      <c r="A148" s="43">
        <v>1943</v>
      </c>
      <c r="B148" s="45">
        <f t="shared" ref="B148:C163" si="26">B147+(B$175-B$115)/60</f>
        <v>0.55798473016905459</v>
      </c>
      <c r="C148" s="45">
        <f t="shared" si="26"/>
        <v>5.3314066058297485E-2</v>
      </c>
      <c r="D148" s="44">
        <f t="shared" si="24"/>
        <v>3.5568665689440916E-3</v>
      </c>
      <c r="E148" s="44">
        <f t="shared" si="24"/>
        <v>4.97571994893534E-2</v>
      </c>
      <c r="F148" s="45">
        <f t="shared" ref="F148:K163" si="27">F147+(F$175-F$115)/60</f>
        <v>0.13083905250925934</v>
      </c>
      <c r="G148" s="45">
        <f t="shared" si="27"/>
        <v>2.8273401719826417E-2</v>
      </c>
      <c r="H148" s="45">
        <f t="shared" si="27"/>
        <v>7.1080130983417575E-2</v>
      </c>
      <c r="I148" s="45">
        <f t="shared" si="27"/>
        <v>9.7624885343543535E-2</v>
      </c>
      <c r="J148" s="45">
        <f t="shared" si="27"/>
        <v>3.3684136476250078E-2</v>
      </c>
      <c r="K148" s="45">
        <f t="shared" si="27"/>
        <v>2.8817777703739157E-2</v>
      </c>
      <c r="L148" s="45">
        <f t="shared" si="25"/>
        <v>1.0016181809633882</v>
      </c>
    </row>
    <row r="149" spans="1:12" ht="15.6">
      <c r="A149" s="43">
        <v>1944</v>
      </c>
      <c r="B149" s="45">
        <f t="shared" si="26"/>
        <v>0.55671154017417745</v>
      </c>
      <c r="C149" s="45">
        <f t="shared" si="26"/>
        <v>5.3111461999458015E-2</v>
      </c>
      <c r="D149" s="44">
        <f t="shared" si="24"/>
        <v>3.5433497682778189E-3</v>
      </c>
      <c r="E149" s="44">
        <f t="shared" si="24"/>
        <v>4.9568112231180197E-2</v>
      </c>
      <c r="F149" s="45">
        <f t="shared" si="27"/>
        <v>0.13025841773681265</v>
      </c>
      <c r="G149" s="45">
        <f t="shared" si="27"/>
        <v>2.8221080559821157E-2</v>
      </c>
      <c r="H149" s="45">
        <f t="shared" si="27"/>
        <v>7.1718922831399926E-2</v>
      </c>
      <c r="I149" s="45">
        <f t="shared" si="27"/>
        <v>9.9068063687287281E-2</v>
      </c>
      <c r="J149" s="45">
        <f t="shared" si="27"/>
        <v>3.3686808560487495E-2</v>
      </c>
      <c r="K149" s="45">
        <f t="shared" si="27"/>
        <v>2.8781952785670646E-2</v>
      </c>
      <c r="L149" s="45">
        <f t="shared" si="25"/>
        <v>1.0015582483351146</v>
      </c>
    </row>
    <row r="150" spans="1:12" ht="15.6">
      <c r="A150" s="43">
        <v>1945</v>
      </c>
      <c r="B150" s="45">
        <f t="shared" si="26"/>
        <v>0.55543835017930032</v>
      </c>
      <c r="C150" s="45">
        <f t="shared" si="26"/>
        <v>5.2908857940618545E-2</v>
      </c>
      <c r="D150" s="44">
        <f t="shared" si="24"/>
        <v>3.5298329676115466E-3</v>
      </c>
      <c r="E150" s="44">
        <f t="shared" si="24"/>
        <v>4.9379024973007002E-2</v>
      </c>
      <c r="F150" s="45">
        <f t="shared" si="27"/>
        <v>0.12967778296436597</v>
      </c>
      <c r="G150" s="45">
        <f t="shared" si="27"/>
        <v>2.8168759399815897E-2</v>
      </c>
      <c r="H150" s="45">
        <f t="shared" si="27"/>
        <v>7.2357714679382276E-2</v>
      </c>
      <c r="I150" s="45">
        <f t="shared" si="27"/>
        <v>0.10051124203103103</v>
      </c>
      <c r="J150" s="45">
        <f t="shared" si="27"/>
        <v>3.3689480644724913E-2</v>
      </c>
      <c r="K150" s="45">
        <f t="shared" si="27"/>
        <v>2.8746127867602136E-2</v>
      </c>
      <c r="L150" s="45">
        <f t="shared" si="25"/>
        <v>1.0014983157068409</v>
      </c>
    </row>
    <row r="151" spans="1:12" ht="15.6">
      <c r="A151" s="43">
        <v>1946</v>
      </c>
      <c r="B151" s="45">
        <f t="shared" si="26"/>
        <v>0.55416516018442319</v>
      </c>
      <c r="C151" s="45">
        <f t="shared" si="26"/>
        <v>5.2706253881779075E-2</v>
      </c>
      <c r="D151" s="44">
        <f t="shared" si="24"/>
        <v>3.5163161669452738E-3</v>
      </c>
      <c r="E151" s="44">
        <f t="shared" si="24"/>
        <v>4.9189937714833799E-2</v>
      </c>
      <c r="F151" s="45">
        <f t="shared" si="27"/>
        <v>0.12909714819191928</v>
      </c>
      <c r="G151" s="45">
        <f t="shared" si="27"/>
        <v>2.8116438239810637E-2</v>
      </c>
      <c r="H151" s="45">
        <f t="shared" si="27"/>
        <v>7.2996506527364627E-2</v>
      </c>
      <c r="I151" s="45">
        <f t="shared" si="27"/>
        <v>0.10195442037477477</v>
      </c>
      <c r="J151" s="45">
        <f t="shared" si="27"/>
        <v>3.3692152728962331E-2</v>
      </c>
      <c r="K151" s="45">
        <f t="shared" si="27"/>
        <v>2.8710302949533625E-2</v>
      </c>
      <c r="L151" s="45">
        <f t="shared" si="25"/>
        <v>1.0014383830785676</v>
      </c>
    </row>
    <row r="152" spans="1:12" ht="15.6">
      <c r="A152" s="43">
        <v>1947</v>
      </c>
      <c r="B152" s="45">
        <f t="shared" si="26"/>
        <v>0.55289197018954606</v>
      </c>
      <c r="C152" s="45">
        <f t="shared" si="26"/>
        <v>5.2503649822939605E-2</v>
      </c>
      <c r="D152" s="44">
        <f t="shared" si="24"/>
        <v>3.5027993662790015E-3</v>
      </c>
      <c r="E152" s="44">
        <f t="shared" si="24"/>
        <v>4.9000850456660604E-2</v>
      </c>
      <c r="F152" s="45">
        <f t="shared" si="27"/>
        <v>0.12851651341947259</v>
      </c>
      <c r="G152" s="45">
        <f t="shared" si="27"/>
        <v>2.8064117079805377E-2</v>
      </c>
      <c r="H152" s="45">
        <f t="shared" si="27"/>
        <v>7.3635298375346978E-2</v>
      </c>
      <c r="I152" s="45">
        <f t="shared" si="27"/>
        <v>0.10339759871851852</v>
      </c>
      <c r="J152" s="45">
        <f t="shared" si="27"/>
        <v>3.3694824813199749E-2</v>
      </c>
      <c r="K152" s="45">
        <f t="shared" si="27"/>
        <v>2.8674478031465115E-2</v>
      </c>
      <c r="L152" s="45">
        <f t="shared" si="25"/>
        <v>1.0013784504502941</v>
      </c>
    </row>
    <row r="153" spans="1:12" ht="15.6">
      <c r="A153" s="43">
        <v>1948</v>
      </c>
      <c r="B153" s="45">
        <f t="shared" si="26"/>
        <v>0.55161878019466892</v>
      </c>
      <c r="C153" s="45">
        <f t="shared" si="26"/>
        <v>5.2301045764100135E-2</v>
      </c>
      <c r="D153" s="44">
        <f t="shared" si="24"/>
        <v>3.4892825656127288E-3</v>
      </c>
      <c r="E153" s="44">
        <f t="shared" si="24"/>
        <v>4.8811763198487401E-2</v>
      </c>
      <c r="F153" s="45">
        <f t="shared" si="27"/>
        <v>0.12793587864702591</v>
      </c>
      <c r="G153" s="45">
        <f t="shared" si="27"/>
        <v>2.8011795919800117E-2</v>
      </c>
      <c r="H153" s="45">
        <f t="shared" si="27"/>
        <v>7.4274090223329328E-2</v>
      </c>
      <c r="I153" s="45">
        <f t="shared" si="27"/>
        <v>0.10484077706226226</v>
      </c>
      <c r="J153" s="45">
        <f t="shared" si="27"/>
        <v>3.3697496897437167E-2</v>
      </c>
      <c r="K153" s="45">
        <f t="shared" si="27"/>
        <v>2.8638653113396605E-2</v>
      </c>
      <c r="L153" s="45">
        <f t="shared" si="25"/>
        <v>1.0013185178220203</v>
      </c>
    </row>
    <row r="154" spans="1:12" ht="15.6">
      <c r="A154" s="43">
        <v>1949</v>
      </c>
      <c r="B154" s="45">
        <f t="shared" si="26"/>
        <v>0.55034559019979179</v>
      </c>
      <c r="C154" s="45">
        <f t="shared" si="26"/>
        <v>5.2098441705260665E-2</v>
      </c>
      <c r="D154" s="44">
        <f t="shared" si="24"/>
        <v>3.4757657649464565E-3</v>
      </c>
      <c r="E154" s="44">
        <f t="shared" si="24"/>
        <v>4.8622675940314213E-2</v>
      </c>
      <c r="F154" s="45">
        <f t="shared" si="27"/>
        <v>0.12735524387457922</v>
      </c>
      <c r="G154" s="45">
        <f t="shared" si="27"/>
        <v>2.7959474759794857E-2</v>
      </c>
      <c r="H154" s="45">
        <f t="shared" si="27"/>
        <v>7.4912882071311679E-2</v>
      </c>
      <c r="I154" s="45">
        <f t="shared" si="27"/>
        <v>0.10628395540600601</v>
      </c>
      <c r="J154" s="45">
        <f t="shared" si="27"/>
        <v>3.3700168981674584E-2</v>
      </c>
      <c r="K154" s="45">
        <f t="shared" si="27"/>
        <v>2.8602828195328094E-2</v>
      </c>
      <c r="L154" s="45">
        <f t="shared" si="25"/>
        <v>1.001258585193747</v>
      </c>
    </row>
    <row r="155" spans="1:12" ht="15.6">
      <c r="A155" s="43">
        <v>1950</v>
      </c>
      <c r="B155" s="45">
        <f t="shared" si="26"/>
        <v>0.54907240020491466</v>
      </c>
      <c r="C155" s="45">
        <f t="shared" si="26"/>
        <v>5.1895837646421195E-2</v>
      </c>
      <c r="D155" s="44">
        <f t="shared" si="24"/>
        <v>3.4622489642801837E-3</v>
      </c>
      <c r="E155" s="44">
        <f t="shared" si="24"/>
        <v>4.8433588682141017E-2</v>
      </c>
      <c r="F155" s="45">
        <f t="shared" si="27"/>
        <v>0.12677460910213253</v>
      </c>
      <c r="G155" s="45">
        <f t="shared" si="27"/>
        <v>2.7907153599789597E-2</v>
      </c>
      <c r="H155" s="45">
        <f t="shared" si="27"/>
        <v>7.555167391929403E-2</v>
      </c>
      <c r="I155" s="45">
        <f t="shared" si="27"/>
        <v>0.10772713374974975</v>
      </c>
      <c r="J155" s="45">
        <f t="shared" si="27"/>
        <v>3.3702841065912002E-2</v>
      </c>
      <c r="K155" s="45">
        <f t="shared" si="27"/>
        <v>2.8567003277259584E-2</v>
      </c>
      <c r="L155" s="45">
        <f t="shared" si="25"/>
        <v>1.0011986525654732</v>
      </c>
    </row>
    <row r="156" spans="1:12" ht="15.6">
      <c r="A156" s="43">
        <v>1951</v>
      </c>
      <c r="B156" s="45">
        <f t="shared" si="26"/>
        <v>0.54779921021003752</v>
      </c>
      <c r="C156" s="45">
        <f t="shared" si="26"/>
        <v>5.1693233587581724E-2</v>
      </c>
      <c r="D156" s="44">
        <f t="shared" si="24"/>
        <v>3.448732163613911E-3</v>
      </c>
      <c r="E156" s="44">
        <f t="shared" si="24"/>
        <v>4.8244501423967814E-2</v>
      </c>
      <c r="F156" s="45">
        <f t="shared" si="27"/>
        <v>0.12619397432968585</v>
      </c>
      <c r="G156" s="45">
        <f t="shared" si="27"/>
        <v>2.7854832439784337E-2</v>
      </c>
      <c r="H156" s="45">
        <f t="shared" si="27"/>
        <v>7.619046576727638E-2</v>
      </c>
      <c r="I156" s="45">
        <f t="shared" si="27"/>
        <v>0.1091703120934935</v>
      </c>
      <c r="J156" s="45">
        <f t="shared" si="27"/>
        <v>3.370551315014942E-2</v>
      </c>
      <c r="K156" s="45">
        <f t="shared" si="27"/>
        <v>2.8531178359191074E-2</v>
      </c>
      <c r="L156" s="45">
        <f t="shared" si="25"/>
        <v>1.0011387199371997</v>
      </c>
    </row>
    <row r="157" spans="1:12" ht="15.6">
      <c r="A157" s="43">
        <v>1952</v>
      </c>
      <c r="B157" s="45">
        <f t="shared" si="26"/>
        <v>0.54652602021516039</v>
      </c>
      <c r="C157" s="45">
        <f t="shared" si="26"/>
        <v>5.1490629528742254E-2</v>
      </c>
      <c r="D157" s="44">
        <f t="shared" si="24"/>
        <v>3.4352153629476387E-3</v>
      </c>
      <c r="E157" s="44">
        <f t="shared" si="24"/>
        <v>4.8055414165794619E-2</v>
      </c>
      <c r="F157" s="45">
        <f t="shared" si="27"/>
        <v>0.12561333955723916</v>
      </c>
      <c r="G157" s="45">
        <f t="shared" si="27"/>
        <v>2.7802511279779077E-2</v>
      </c>
      <c r="H157" s="45">
        <f t="shared" si="27"/>
        <v>7.6829257615258731E-2</v>
      </c>
      <c r="I157" s="45">
        <f t="shared" si="27"/>
        <v>0.11061349043723724</v>
      </c>
      <c r="J157" s="45">
        <f t="shared" si="27"/>
        <v>3.3708185234386838E-2</v>
      </c>
      <c r="K157" s="45">
        <f t="shared" si="27"/>
        <v>2.8495353441122563E-2</v>
      </c>
      <c r="L157" s="45">
        <f t="shared" si="25"/>
        <v>1.0010787873089262</v>
      </c>
    </row>
    <row r="158" spans="1:12" ht="15.6">
      <c r="A158" s="43">
        <v>1953</v>
      </c>
      <c r="B158" s="45">
        <f t="shared" si="26"/>
        <v>0.54525283022028326</v>
      </c>
      <c r="C158" s="45">
        <f t="shared" si="26"/>
        <v>5.1288025469902784E-2</v>
      </c>
      <c r="D158" s="44">
        <f t="shared" si="24"/>
        <v>3.4216985622813659E-3</v>
      </c>
      <c r="E158" s="44">
        <f t="shared" si="24"/>
        <v>4.7866326907621416E-2</v>
      </c>
      <c r="F158" s="45">
        <f t="shared" si="27"/>
        <v>0.12503270478479248</v>
      </c>
      <c r="G158" s="45">
        <f t="shared" si="27"/>
        <v>2.7750190119773817E-2</v>
      </c>
      <c r="H158" s="45">
        <f t="shared" si="27"/>
        <v>7.7468049463241082E-2</v>
      </c>
      <c r="I158" s="45">
        <f t="shared" si="27"/>
        <v>0.11205666878098099</v>
      </c>
      <c r="J158" s="45">
        <f t="shared" si="27"/>
        <v>3.3710857318624256E-2</v>
      </c>
      <c r="K158" s="45">
        <f t="shared" si="27"/>
        <v>2.8459528523054053E-2</v>
      </c>
      <c r="L158" s="45">
        <f t="shared" si="25"/>
        <v>1.0010188546806527</v>
      </c>
    </row>
    <row r="159" spans="1:12" ht="15.6">
      <c r="A159" s="43">
        <v>1954</v>
      </c>
      <c r="B159" s="45">
        <f t="shared" si="26"/>
        <v>0.54397964022540612</v>
      </c>
      <c r="C159" s="45">
        <f t="shared" si="26"/>
        <v>5.1085421411063314E-2</v>
      </c>
      <c r="D159" s="44">
        <f t="shared" si="24"/>
        <v>3.4081817616150941E-3</v>
      </c>
      <c r="E159" s="44">
        <f t="shared" si="24"/>
        <v>4.7677239649448228E-2</v>
      </c>
      <c r="F159" s="45">
        <f t="shared" si="27"/>
        <v>0.12445207001234578</v>
      </c>
      <c r="G159" s="45">
        <f t="shared" si="27"/>
        <v>2.7697868959768557E-2</v>
      </c>
      <c r="H159" s="45">
        <f t="shared" si="27"/>
        <v>7.8106841311223432E-2</v>
      </c>
      <c r="I159" s="45">
        <f t="shared" si="27"/>
        <v>0.11349984712472473</v>
      </c>
      <c r="J159" s="45">
        <f t="shared" si="27"/>
        <v>3.3713529402861674E-2</v>
      </c>
      <c r="K159" s="45">
        <f t="shared" si="27"/>
        <v>2.8423703604985542E-2</v>
      </c>
      <c r="L159" s="45">
        <f t="shared" si="25"/>
        <v>1.0009589220523791</v>
      </c>
    </row>
    <row r="160" spans="1:12" ht="15.6">
      <c r="A160" s="43">
        <v>1955</v>
      </c>
      <c r="B160" s="45">
        <f t="shared" si="26"/>
        <v>0.54270645023052899</v>
      </c>
      <c r="C160" s="45">
        <f t="shared" si="26"/>
        <v>5.0882817352223844E-2</v>
      </c>
      <c r="D160" s="44">
        <f t="shared" si="24"/>
        <v>3.3946649609488213E-3</v>
      </c>
      <c r="E160" s="44">
        <f t="shared" si="24"/>
        <v>4.7488152391275025E-2</v>
      </c>
      <c r="F160" s="45">
        <f t="shared" si="27"/>
        <v>0.12387143523989907</v>
      </c>
      <c r="G160" s="45">
        <f t="shared" si="27"/>
        <v>2.7645547799763297E-2</v>
      </c>
      <c r="H160" s="45">
        <f t="shared" si="27"/>
        <v>7.8745633159205783E-2</v>
      </c>
      <c r="I160" s="45">
        <f t="shared" si="27"/>
        <v>0.11494302546846848</v>
      </c>
      <c r="J160" s="45">
        <f t="shared" si="27"/>
        <v>3.3716201487099091E-2</v>
      </c>
      <c r="K160" s="45">
        <f t="shared" si="27"/>
        <v>2.8387878686917032E-2</v>
      </c>
      <c r="L160" s="45">
        <f t="shared" si="25"/>
        <v>1.0008989894241056</v>
      </c>
    </row>
    <row r="161" spans="1:12" ht="15.6">
      <c r="A161" s="43">
        <v>1956</v>
      </c>
      <c r="B161" s="45">
        <f t="shared" si="26"/>
        <v>0.54143326023565186</v>
      </c>
      <c r="C161" s="45">
        <f t="shared" si="26"/>
        <v>5.0680213293384374E-2</v>
      </c>
      <c r="D161" s="44">
        <f t="shared" si="24"/>
        <v>3.381148160282549E-3</v>
      </c>
      <c r="E161" s="44">
        <f t="shared" si="24"/>
        <v>4.7299065133101829E-2</v>
      </c>
      <c r="F161" s="45">
        <f t="shared" si="27"/>
        <v>0.12329080046745237</v>
      </c>
      <c r="G161" s="45">
        <f t="shared" si="27"/>
        <v>2.7593226639758037E-2</v>
      </c>
      <c r="H161" s="45">
        <f t="shared" si="27"/>
        <v>7.9384425007188134E-2</v>
      </c>
      <c r="I161" s="45">
        <f t="shared" si="27"/>
        <v>0.11638620381221222</v>
      </c>
      <c r="J161" s="45">
        <f t="shared" si="27"/>
        <v>3.3718873571336509E-2</v>
      </c>
      <c r="K161" s="45">
        <f t="shared" si="27"/>
        <v>2.8352053768848522E-2</v>
      </c>
      <c r="L161" s="45">
        <f t="shared" si="25"/>
        <v>1.0008390567958321</v>
      </c>
    </row>
    <row r="162" spans="1:12" ht="15.6">
      <c r="A162" s="43">
        <v>1957</v>
      </c>
      <c r="B162" s="45">
        <f t="shared" si="26"/>
        <v>0.54016007024077473</v>
      </c>
      <c r="C162" s="45">
        <f t="shared" si="26"/>
        <v>5.0477609234544904E-2</v>
      </c>
      <c r="D162" s="44">
        <f t="shared" si="24"/>
        <v>3.3676313596162763E-3</v>
      </c>
      <c r="E162" s="44">
        <f t="shared" si="24"/>
        <v>4.7109977874928627E-2</v>
      </c>
      <c r="F162" s="45">
        <f t="shared" si="27"/>
        <v>0.12271016569500567</v>
      </c>
      <c r="G162" s="45">
        <f t="shared" si="27"/>
        <v>2.7540905479752777E-2</v>
      </c>
      <c r="H162" s="45">
        <f t="shared" si="27"/>
        <v>8.0023216855170484E-2</v>
      </c>
      <c r="I162" s="45">
        <f t="shared" si="27"/>
        <v>0.11782938215595597</v>
      </c>
      <c r="J162" s="45">
        <f t="shared" si="27"/>
        <v>3.3721545655573927E-2</v>
      </c>
      <c r="K162" s="45">
        <f t="shared" si="27"/>
        <v>2.8316228850780011E-2</v>
      </c>
      <c r="L162" s="45">
        <f t="shared" si="25"/>
        <v>1.0007791241675585</v>
      </c>
    </row>
    <row r="163" spans="1:12" ht="15.6">
      <c r="A163" s="43">
        <v>1958</v>
      </c>
      <c r="B163" s="45">
        <f t="shared" si="26"/>
        <v>0.53888688024589759</v>
      </c>
      <c r="C163" s="45">
        <f t="shared" si="26"/>
        <v>5.0275005175705434E-2</v>
      </c>
      <c r="D163" s="44">
        <f t="shared" si="24"/>
        <v>3.3541145589500035E-3</v>
      </c>
      <c r="E163" s="44">
        <f t="shared" si="24"/>
        <v>4.6920890616755431E-2</v>
      </c>
      <c r="F163" s="45">
        <f t="shared" si="27"/>
        <v>0.12212953092255897</v>
      </c>
      <c r="G163" s="45">
        <f t="shared" si="27"/>
        <v>2.7488584319747517E-2</v>
      </c>
      <c r="H163" s="45">
        <f t="shared" si="27"/>
        <v>8.0662008703152835E-2</v>
      </c>
      <c r="I163" s="45">
        <f t="shared" si="27"/>
        <v>0.11927256049969971</v>
      </c>
      <c r="J163" s="45">
        <f t="shared" si="27"/>
        <v>3.3724217739811345E-2</v>
      </c>
      <c r="K163" s="45">
        <f t="shared" si="27"/>
        <v>2.8280403932711501E-2</v>
      </c>
      <c r="L163" s="45">
        <f t="shared" si="25"/>
        <v>1.0007191915392848</v>
      </c>
    </row>
    <row r="164" spans="1:12" ht="15.6">
      <c r="A164" s="43">
        <v>1959</v>
      </c>
      <c r="B164" s="45">
        <f t="shared" ref="B164:C174" si="28">B163+(B$175-B$115)/60</f>
        <v>0.53761369025102046</v>
      </c>
      <c r="C164" s="45">
        <f t="shared" si="28"/>
        <v>5.0072401116865964E-2</v>
      </c>
      <c r="D164" s="44">
        <f t="shared" si="24"/>
        <v>3.3405977582837312E-3</v>
      </c>
      <c r="E164" s="44">
        <f t="shared" si="24"/>
        <v>4.6731803358582229E-2</v>
      </c>
      <c r="F164" s="45">
        <f t="shared" ref="F164:K174" si="29">F163+(F$175-F$115)/60</f>
        <v>0.12154889615011227</v>
      </c>
      <c r="G164" s="45">
        <f t="shared" si="29"/>
        <v>2.7436263159742257E-2</v>
      </c>
      <c r="H164" s="45">
        <f t="shared" si="29"/>
        <v>8.1300800551135186E-2</v>
      </c>
      <c r="I164" s="45">
        <f t="shared" si="29"/>
        <v>0.12071573884344346</v>
      </c>
      <c r="J164" s="45">
        <f t="shared" si="29"/>
        <v>3.3726889824048763E-2</v>
      </c>
      <c r="K164" s="45">
        <f t="shared" si="29"/>
        <v>2.8244579014642991E-2</v>
      </c>
      <c r="L164" s="45">
        <f t="shared" si="25"/>
        <v>1.0006592589110113</v>
      </c>
    </row>
    <row r="165" spans="1:12" ht="15.6">
      <c r="A165" s="43">
        <v>1960</v>
      </c>
      <c r="B165" s="45">
        <f t="shared" si="28"/>
        <v>0.53634050025614333</v>
      </c>
      <c r="C165" s="45">
        <f t="shared" si="28"/>
        <v>4.9869797058026494E-2</v>
      </c>
      <c r="D165" s="44">
        <f t="shared" si="24"/>
        <v>3.3270809576174585E-3</v>
      </c>
      <c r="E165" s="44">
        <f t="shared" si="24"/>
        <v>4.654271610040904E-2</v>
      </c>
      <c r="F165" s="45">
        <f t="shared" si="29"/>
        <v>0.12096826137766557</v>
      </c>
      <c r="G165" s="45">
        <f t="shared" si="29"/>
        <v>2.7383941999736996E-2</v>
      </c>
      <c r="H165" s="45">
        <f t="shared" si="29"/>
        <v>8.1939592399117536E-2</v>
      </c>
      <c r="I165" s="45">
        <f t="shared" si="29"/>
        <v>0.1221589171871872</v>
      </c>
      <c r="J165" s="45">
        <f t="shared" si="29"/>
        <v>3.3729561908286181E-2</v>
      </c>
      <c r="K165" s="45">
        <f t="shared" si="29"/>
        <v>2.820875409657448E-2</v>
      </c>
      <c r="L165" s="45">
        <f t="shared" si="25"/>
        <v>1.0005993262827377</v>
      </c>
    </row>
    <row r="166" spans="1:12" ht="15.6">
      <c r="A166" s="43">
        <v>1961</v>
      </c>
      <c r="B166" s="45">
        <f t="shared" si="28"/>
        <v>0.53506731026126619</v>
      </c>
      <c r="C166" s="45">
        <f t="shared" si="28"/>
        <v>4.9667192999187024E-2</v>
      </c>
      <c r="D166" s="44">
        <f t="shared" si="24"/>
        <v>3.3135641569511862E-3</v>
      </c>
      <c r="E166" s="44">
        <f t="shared" si="24"/>
        <v>4.6353628842235844E-2</v>
      </c>
      <c r="F166" s="45">
        <f t="shared" si="29"/>
        <v>0.12038762660521887</v>
      </c>
      <c r="G166" s="45">
        <f t="shared" si="29"/>
        <v>2.7331620839731736E-2</v>
      </c>
      <c r="H166" s="45">
        <f t="shared" si="29"/>
        <v>8.2578384247099887E-2</v>
      </c>
      <c r="I166" s="45">
        <f t="shared" si="29"/>
        <v>0.12360209553093095</v>
      </c>
      <c r="J166" s="45">
        <f t="shared" si="29"/>
        <v>3.3732233992523598E-2</v>
      </c>
      <c r="K166" s="45">
        <f t="shared" si="29"/>
        <v>2.817292917850597E-2</v>
      </c>
      <c r="L166" s="45">
        <f t="shared" si="25"/>
        <v>1.0005393936544642</v>
      </c>
    </row>
    <row r="167" spans="1:12" ht="15.6">
      <c r="A167" s="43">
        <v>1962</v>
      </c>
      <c r="B167" s="45">
        <f t="shared" si="28"/>
        <v>0.53379412026638906</v>
      </c>
      <c r="C167" s="45">
        <f t="shared" si="28"/>
        <v>4.9464588940347554E-2</v>
      </c>
      <c r="D167" s="44">
        <f t="shared" si="24"/>
        <v>3.3000473562849134E-3</v>
      </c>
      <c r="E167" s="44">
        <f t="shared" si="24"/>
        <v>4.6164541584062642E-2</v>
      </c>
      <c r="F167" s="45">
        <f t="shared" si="29"/>
        <v>0.11980699183277217</v>
      </c>
      <c r="G167" s="45">
        <f t="shared" si="29"/>
        <v>2.7279299679726476E-2</v>
      </c>
      <c r="H167" s="45">
        <f t="shared" si="29"/>
        <v>8.3217176095082238E-2</v>
      </c>
      <c r="I167" s="45">
        <f t="shared" si="29"/>
        <v>0.12504527387467468</v>
      </c>
      <c r="J167" s="45">
        <f t="shared" si="29"/>
        <v>3.3734906076761016E-2</v>
      </c>
      <c r="K167" s="45">
        <f t="shared" si="29"/>
        <v>2.8137104260437459E-2</v>
      </c>
      <c r="L167" s="45">
        <f t="shared" si="25"/>
        <v>1.0004794610261907</v>
      </c>
    </row>
    <row r="168" spans="1:12" ht="15.6">
      <c r="A168" s="43">
        <v>1963</v>
      </c>
      <c r="B168" s="45">
        <f t="shared" si="28"/>
        <v>0.53252093027151193</v>
      </c>
      <c r="C168" s="45">
        <f t="shared" si="28"/>
        <v>4.9261984881508084E-2</v>
      </c>
      <c r="D168" s="44">
        <f t="shared" si="24"/>
        <v>3.2865305556186411E-3</v>
      </c>
      <c r="E168" s="44">
        <f t="shared" si="24"/>
        <v>4.5975454325889446E-2</v>
      </c>
      <c r="F168" s="45">
        <f t="shared" si="29"/>
        <v>0.11922635706032547</v>
      </c>
      <c r="G168" s="45">
        <f t="shared" si="29"/>
        <v>2.7226978519721216E-2</v>
      </c>
      <c r="H168" s="45">
        <f t="shared" si="29"/>
        <v>8.3855967943064588E-2</v>
      </c>
      <c r="I168" s="45">
        <f t="shared" si="29"/>
        <v>0.12648845221841842</v>
      </c>
      <c r="J168" s="45">
        <f t="shared" si="29"/>
        <v>3.3737578160998434E-2</v>
      </c>
      <c r="K168" s="45">
        <f t="shared" si="29"/>
        <v>2.8101279342368949E-2</v>
      </c>
      <c r="L168" s="45">
        <f t="shared" si="25"/>
        <v>1.0004195283979171</v>
      </c>
    </row>
    <row r="169" spans="1:12" ht="15.6">
      <c r="A169" s="43">
        <v>1964</v>
      </c>
      <c r="B169" s="45">
        <f t="shared" si="28"/>
        <v>0.53124774027663479</v>
      </c>
      <c r="C169" s="45">
        <f t="shared" si="28"/>
        <v>4.9059380822668613E-2</v>
      </c>
      <c r="D169" s="44">
        <f t="shared" si="24"/>
        <v>3.2730137549523684E-3</v>
      </c>
      <c r="E169" s="44">
        <f t="shared" si="24"/>
        <v>4.5786367067716244E-2</v>
      </c>
      <c r="F169" s="45">
        <f t="shared" si="29"/>
        <v>0.11864572228787877</v>
      </c>
      <c r="G169" s="45">
        <f t="shared" si="29"/>
        <v>2.7174657359715956E-2</v>
      </c>
      <c r="H169" s="45">
        <f t="shared" si="29"/>
        <v>8.4494759791046939E-2</v>
      </c>
      <c r="I169" s="45">
        <f t="shared" si="29"/>
        <v>0.12793163056216217</v>
      </c>
      <c r="J169" s="45">
        <f t="shared" si="29"/>
        <v>3.3740250245235852E-2</v>
      </c>
      <c r="K169" s="45">
        <f t="shared" si="29"/>
        <v>2.8065454424300439E-2</v>
      </c>
      <c r="L169" s="45">
        <f t="shared" si="25"/>
        <v>1.0003595957696434</v>
      </c>
    </row>
    <row r="170" spans="1:12" ht="15.6">
      <c r="A170" s="43">
        <v>1965</v>
      </c>
      <c r="B170" s="45">
        <f t="shared" si="28"/>
        <v>0.52997455028175766</v>
      </c>
      <c r="C170" s="45">
        <f t="shared" si="28"/>
        <v>4.8856776763829143E-2</v>
      </c>
      <c r="D170" s="44">
        <f t="shared" si="24"/>
        <v>3.2594969542860956E-3</v>
      </c>
      <c r="E170" s="44">
        <f t="shared" si="24"/>
        <v>4.5597279809543055E-2</v>
      </c>
      <c r="F170" s="45">
        <f t="shared" si="29"/>
        <v>0.11806508751543207</v>
      </c>
      <c r="G170" s="45">
        <f t="shared" si="29"/>
        <v>2.7122336199710696E-2</v>
      </c>
      <c r="H170" s="45">
        <f t="shared" si="29"/>
        <v>8.513355163902929E-2</v>
      </c>
      <c r="I170" s="45">
        <f t="shared" si="29"/>
        <v>0.12937480890590591</v>
      </c>
      <c r="J170" s="45">
        <f t="shared" si="29"/>
        <v>3.374292232947327E-2</v>
      </c>
      <c r="K170" s="45">
        <f t="shared" si="29"/>
        <v>2.8029629506231928E-2</v>
      </c>
      <c r="L170" s="45">
        <f t="shared" si="25"/>
        <v>1.0002996631413701</v>
      </c>
    </row>
    <row r="171" spans="1:12" ht="15.6">
      <c r="A171" s="43">
        <v>1966</v>
      </c>
      <c r="B171" s="45">
        <f t="shared" si="28"/>
        <v>0.52870136028688053</v>
      </c>
      <c r="C171" s="45">
        <f t="shared" si="28"/>
        <v>4.8654172704989673E-2</v>
      </c>
      <c r="D171" s="44">
        <f t="shared" si="24"/>
        <v>3.2459801536198233E-3</v>
      </c>
      <c r="E171" s="44">
        <f t="shared" si="24"/>
        <v>4.5408192551369853E-2</v>
      </c>
      <c r="F171" s="45">
        <f t="shared" si="29"/>
        <v>0.11748445274298537</v>
      </c>
      <c r="G171" s="45">
        <f t="shared" si="29"/>
        <v>2.7070015039705436E-2</v>
      </c>
      <c r="H171" s="45">
        <f t="shared" si="29"/>
        <v>8.577234348701164E-2</v>
      </c>
      <c r="I171" s="45">
        <f t="shared" si="29"/>
        <v>0.13081798724964966</v>
      </c>
      <c r="J171" s="45">
        <f t="shared" si="29"/>
        <v>3.3745594413710688E-2</v>
      </c>
      <c r="K171" s="45">
        <f t="shared" si="29"/>
        <v>2.7993804588163418E-2</v>
      </c>
      <c r="L171" s="45">
        <f t="shared" si="25"/>
        <v>1.0002397305130963</v>
      </c>
    </row>
    <row r="172" spans="1:12" ht="15.6">
      <c r="A172" s="43">
        <v>1967</v>
      </c>
      <c r="B172" s="45">
        <f t="shared" si="28"/>
        <v>0.5274281702920034</v>
      </c>
      <c r="C172" s="45">
        <f t="shared" si="28"/>
        <v>4.8451568646150203E-2</v>
      </c>
      <c r="D172" s="44">
        <f t="shared" si="24"/>
        <v>3.2324633529535506E-3</v>
      </c>
      <c r="E172" s="44">
        <f t="shared" si="24"/>
        <v>4.5219105293196657E-2</v>
      </c>
      <c r="F172" s="45">
        <f t="shared" si="29"/>
        <v>0.11690381797053867</v>
      </c>
      <c r="G172" s="45">
        <f t="shared" si="29"/>
        <v>2.7017693879700176E-2</v>
      </c>
      <c r="H172" s="45">
        <f t="shared" si="29"/>
        <v>8.6411135334993991E-2</v>
      </c>
      <c r="I172" s="45">
        <f t="shared" si="29"/>
        <v>0.1322611655933934</v>
      </c>
      <c r="J172" s="45">
        <f t="shared" si="29"/>
        <v>3.3748266497948105E-2</v>
      </c>
      <c r="K172" s="45">
        <f t="shared" si="29"/>
        <v>2.7957979670094908E-2</v>
      </c>
      <c r="L172" s="45">
        <f t="shared" si="25"/>
        <v>1.0001797978848228</v>
      </c>
    </row>
    <row r="173" spans="1:12" ht="15.6">
      <c r="A173" s="43">
        <v>1968</v>
      </c>
      <c r="B173" s="45">
        <f t="shared" si="28"/>
        <v>0.52615498029712626</v>
      </c>
      <c r="C173" s="45">
        <f t="shared" si="28"/>
        <v>4.8248964587310733E-2</v>
      </c>
      <c r="D173" s="44">
        <f t="shared" si="24"/>
        <v>3.2189465522872787E-3</v>
      </c>
      <c r="E173" s="44">
        <f t="shared" si="24"/>
        <v>4.5030018035023454E-2</v>
      </c>
      <c r="F173" s="45">
        <f t="shared" si="29"/>
        <v>0.11632318319809197</v>
      </c>
      <c r="G173" s="45">
        <f t="shared" si="29"/>
        <v>2.6965372719694916E-2</v>
      </c>
      <c r="H173" s="45">
        <f t="shared" si="29"/>
        <v>8.7049927182976342E-2</v>
      </c>
      <c r="I173" s="45">
        <f t="shared" si="29"/>
        <v>0.13370434393713715</v>
      </c>
      <c r="J173" s="45">
        <f t="shared" si="29"/>
        <v>3.3750938582185523E-2</v>
      </c>
      <c r="K173" s="45">
        <f t="shared" si="29"/>
        <v>2.7922154752026397E-2</v>
      </c>
      <c r="L173" s="45">
        <f t="shared" si="25"/>
        <v>1.0001198652565493</v>
      </c>
    </row>
    <row r="174" spans="1:12" ht="15.6">
      <c r="A174" s="43">
        <v>1969</v>
      </c>
      <c r="B174" s="45">
        <f>B173+(B$175-B$115)/60</f>
        <v>0.52488179030224913</v>
      </c>
      <c r="C174" s="45">
        <f t="shared" si="28"/>
        <v>4.8046360528471263E-2</v>
      </c>
      <c r="D174" s="44">
        <f>$C174*D$175/$C$175</f>
        <v>3.205429751621006E-3</v>
      </c>
      <c r="E174" s="44">
        <f t="shared" ref="E174" si="30">$C174*E$175/$C$175</f>
        <v>4.4840930776850259E-2</v>
      </c>
      <c r="F174" s="45">
        <f t="shared" si="29"/>
        <v>0.11574254842564527</v>
      </c>
      <c r="G174" s="45">
        <f t="shared" si="29"/>
        <v>2.6913051559689656E-2</v>
      </c>
      <c r="H174" s="45">
        <f t="shared" si="29"/>
        <v>8.7688719030958692E-2</v>
      </c>
      <c r="I174" s="45">
        <f t="shared" si="29"/>
        <v>0.13514752228088089</v>
      </c>
      <c r="J174" s="45">
        <f t="shared" si="29"/>
        <v>3.3753610666422941E-2</v>
      </c>
      <c r="K174" s="45">
        <f t="shared" si="29"/>
        <v>2.7886329833957887E-2</v>
      </c>
      <c r="L174" s="45">
        <f t="shared" si="25"/>
        <v>1.0000599326282757</v>
      </c>
    </row>
    <row r="175" spans="1:12" ht="15.6">
      <c r="A175" s="43">
        <v>1970</v>
      </c>
      <c r="B175" s="47">
        <v>0.52360860030737055</v>
      </c>
      <c r="C175" s="47">
        <v>4.7843756469631772E-2</v>
      </c>
      <c r="D175" s="47">
        <v>3.1919129509547319E-3</v>
      </c>
      <c r="E175" s="47">
        <v>4.4651843518677042E-2</v>
      </c>
      <c r="F175" s="47">
        <v>0.11516191365319833</v>
      </c>
      <c r="G175" s="47">
        <v>2.6860730399684375E-2</v>
      </c>
      <c r="H175" s="47">
        <v>8.8327510878941168E-2</v>
      </c>
      <c r="I175" s="47">
        <v>0.13659070062462431</v>
      </c>
      <c r="J175" s="47">
        <v>3.3756282750660421E-2</v>
      </c>
      <c r="K175" s="47">
        <v>2.7850504915889283E-2</v>
      </c>
      <c r="L175" s="45">
        <f>SUM(B175:C175)+SUM(F175:K175)</f>
        <v>1.0000000000000002</v>
      </c>
    </row>
    <row r="176" spans="1:12" ht="15.6">
      <c r="A176" s="43">
        <v>1971</v>
      </c>
      <c r="B176" s="47">
        <v>0.52022372083688251</v>
      </c>
      <c r="C176" s="47">
        <v>4.7910308931372589E-2</v>
      </c>
      <c r="D176" s="47">
        <v>3.2085528636919278E-3</v>
      </c>
      <c r="E176" s="47">
        <v>4.4701756067680669E-2</v>
      </c>
      <c r="F176" s="47">
        <v>0.11550541818824513</v>
      </c>
      <c r="G176" s="47">
        <v>2.7250911424562194E-2</v>
      </c>
      <c r="H176" s="47">
        <v>8.9008008395664792E-2</v>
      </c>
      <c r="I176" s="47">
        <v>0.13794540658537705</v>
      </c>
      <c r="J176" s="47">
        <v>3.3783255199472645E-2</v>
      </c>
      <c r="K176" s="47">
        <v>2.8372970438423149E-2</v>
      </c>
      <c r="L176" s="45">
        <f t="shared" ref="L176:L239" si="31">SUM(B176:C176)+SUM(F176:K176)</f>
        <v>1</v>
      </c>
    </row>
    <row r="177" spans="1:12" ht="15.6">
      <c r="A177" s="43">
        <v>1972</v>
      </c>
      <c r="B177" s="47">
        <v>0.51714464929980819</v>
      </c>
      <c r="C177" s="47">
        <v>4.8139853796867062E-2</v>
      </c>
      <c r="D177" s="47">
        <v>3.2048975954643557E-3</v>
      </c>
      <c r="E177" s="47">
        <v>4.4934956201402698E-2</v>
      </c>
      <c r="F177" s="47">
        <v>0.11696041603467452</v>
      </c>
      <c r="G177" s="47">
        <v>2.7084452022512921E-2</v>
      </c>
      <c r="H177" s="47">
        <v>8.9392905071523393E-2</v>
      </c>
      <c r="I177" s="47">
        <v>0.1389248440567013</v>
      </c>
      <c r="J177" s="47">
        <v>3.3811687516084252E-2</v>
      </c>
      <c r="K177" s="47">
        <v>2.8541192201828838E-2</v>
      </c>
      <c r="L177" s="45">
        <f t="shared" si="31"/>
        <v>1.0000000000000004</v>
      </c>
    </row>
    <row r="178" spans="1:12" ht="15.6">
      <c r="A178" s="43">
        <v>1973</v>
      </c>
      <c r="B178" s="47">
        <v>0.51570897681153405</v>
      </c>
      <c r="C178" s="47">
        <v>4.8149664139391403E-2</v>
      </c>
      <c r="D178" s="47">
        <v>3.1594080088144703E-3</v>
      </c>
      <c r="E178" s="47">
        <v>4.4990256130576931E-2</v>
      </c>
      <c r="F178" s="47">
        <v>0.11933062246344447</v>
      </c>
      <c r="G178" s="47">
        <v>2.6561293917057013E-2</v>
      </c>
      <c r="H178" s="47">
        <v>8.8704696717064671E-2</v>
      </c>
      <c r="I178" s="47">
        <v>0.13910509898180218</v>
      </c>
      <c r="J178" s="47">
        <v>3.3731120029450883E-2</v>
      </c>
      <c r="K178" s="47">
        <v>2.8708526940255288E-2</v>
      </c>
      <c r="L178" s="45">
        <f t="shared" si="31"/>
        <v>0.99999999999999989</v>
      </c>
    </row>
    <row r="179" spans="1:12" ht="15.6">
      <c r="A179" s="43">
        <v>1974</v>
      </c>
      <c r="B179" s="47">
        <v>0.5133516648062153</v>
      </c>
      <c r="C179" s="47">
        <v>4.7966973916109795E-2</v>
      </c>
      <c r="D179" s="47">
        <v>3.1670706433245895E-3</v>
      </c>
      <c r="E179" s="47">
        <v>4.4799903272785206E-2</v>
      </c>
      <c r="F179" s="47">
        <v>0.11913847035556953</v>
      </c>
      <c r="G179" s="47">
        <v>2.6628648528927511E-2</v>
      </c>
      <c r="H179" s="47">
        <v>8.9246580103235912E-2</v>
      </c>
      <c r="I179" s="47">
        <v>0.14060715913492272</v>
      </c>
      <c r="J179" s="47">
        <v>3.3968485841181506E-2</v>
      </c>
      <c r="K179" s="47">
        <v>2.9092017313837912E-2</v>
      </c>
      <c r="L179" s="45">
        <f t="shared" si="31"/>
        <v>1.0000000000000002</v>
      </c>
    </row>
    <row r="180" spans="1:12" ht="15.6">
      <c r="A180" s="43">
        <v>1975</v>
      </c>
      <c r="B180" s="47">
        <v>0.50889862027529253</v>
      </c>
      <c r="C180" s="47">
        <v>4.829368798423584E-2</v>
      </c>
      <c r="D180" s="47">
        <v>3.2163847381432033E-3</v>
      </c>
      <c r="E180" s="47">
        <v>4.5077303246092638E-2</v>
      </c>
      <c r="F180" s="47">
        <v>0.11823019470686226</v>
      </c>
      <c r="G180" s="47">
        <v>2.7163739598038382E-2</v>
      </c>
      <c r="H180" s="47">
        <v>9.0905607101980951E-2</v>
      </c>
      <c r="I180" s="47">
        <v>0.1426070645999494</v>
      </c>
      <c r="J180" s="47">
        <v>3.4122113644838623E-2</v>
      </c>
      <c r="K180" s="47">
        <v>2.9778972088801866E-2</v>
      </c>
      <c r="L180" s="45">
        <f t="shared" si="31"/>
        <v>0.99999999999999989</v>
      </c>
    </row>
    <row r="181" spans="1:12" ht="15.6">
      <c r="A181" s="43">
        <v>1976</v>
      </c>
      <c r="B181" s="47">
        <v>0.5042522498539026</v>
      </c>
      <c r="C181" s="47">
        <v>4.8835256927869462E-2</v>
      </c>
      <c r="D181" s="47">
        <v>3.2068559969470139E-3</v>
      </c>
      <c r="E181" s="47">
        <v>4.562840093092245E-2</v>
      </c>
      <c r="F181" s="47">
        <v>0.11976308434713158</v>
      </c>
      <c r="G181" s="47">
        <v>2.7934301747423913E-2</v>
      </c>
      <c r="H181" s="47">
        <v>9.0943370636052706E-2</v>
      </c>
      <c r="I181" s="47">
        <v>0.14376995886890656</v>
      </c>
      <c r="J181" s="47">
        <v>3.4436519582772884E-2</v>
      </c>
      <c r="K181" s="47">
        <v>3.0065258035940599E-2</v>
      </c>
      <c r="L181" s="45">
        <f t="shared" si="31"/>
        <v>1.0000000000000004</v>
      </c>
    </row>
    <row r="182" spans="1:12" ht="15.6">
      <c r="A182" s="43">
        <v>1977</v>
      </c>
      <c r="B182" s="47">
        <v>0.50023805556680023</v>
      </c>
      <c r="C182" s="47">
        <v>4.9191400773404698E-2</v>
      </c>
      <c r="D182" s="47">
        <v>3.1791918599259976E-3</v>
      </c>
      <c r="E182" s="47">
        <v>4.6012208913478701E-2</v>
      </c>
      <c r="F182" s="47">
        <v>0.11967275953884376</v>
      </c>
      <c r="G182" s="47">
        <v>2.7926291084156639E-2</v>
      </c>
      <c r="H182" s="47">
        <v>9.1718489310788173E-2</v>
      </c>
      <c r="I182" s="47">
        <v>0.14607147857003583</v>
      </c>
      <c r="J182" s="47">
        <v>3.4828015756265249E-2</v>
      </c>
      <c r="K182" s="47">
        <v>3.035350939970562E-2</v>
      </c>
      <c r="L182" s="45">
        <f t="shared" si="31"/>
        <v>1.0000000000000002</v>
      </c>
    </row>
    <row r="183" spans="1:12" ht="15.6">
      <c r="A183" s="43">
        <v>1978</v>
      </c>
      <c r="B183" s="47">
        <v>0.48937983438055782</v>
      </c>
      <c r="C183" s="47">
        <v>4.9598543813981155E-2</v>
      </c>
      <c r="D183" s="47">
        <v>3.143714335802504E-3</v>
      </c>
      <c r="E183" s="47">
        <v>4.6454829478178652E-2</v>
      </c>
      <c r="F183" s="47">
        <v>0.12529555565329636</v>
      </c>
      <c r="G183" s="47">
        <v>2.8536335108238272E-2</v>
      </c>
      <c r="H183" s="47">
        <v>9.294634929996759E-2</v>
      </c>
      <c r="I183" s="47">
        <v>0.14765216380723462</v>
      </c>
      <c r="J183" s="47">
        <v>3.5551078336422792E-2</v>
      </c>
      <c r="K183" s="47">
        <v>3.1040139600300897E-2</v>
      </c>
      <c r="L183" s="45">
        <f t="shared" si="31"/>
        <v>0.99999999999999956</v>
      </c>
    </row>
    <row r="184" spans="1:12" ht="15.6">
      <c r="A184" s="43">
        <v>1979</v>
      </c>
      <c r="B184" s="47">
        <v>0.48869701182742342</v>
      </c>
      <c r="C184" s="47">
        <v>4.9445185656770474E-2</v>
      </c>
      <c r="D184" s="47">
        <v>3.1112986781016184E-3</v>
      </c>
      <c r="E184" s="47">
        <v>4.6333886978668852E-2</v>
      </c>
      <c r="F184" s="47">
        <v>0.12472332444463229</v>
      </c>
      <c r="G184" s="47">
        <v>2.8638043183753219E-2</v>
      </c>
      <c r="H184" s="47">
        <v>9.2917716873909054E-2</v>
      </c>
      <c r="I184" s="47">
        <v>0.14831227438411534</v>
      </c>
      <c r="J184" s="47">
        <v>3.5775101542858727E-2</v>
      </c>
      <c r="K184" s="47">
        <v>3.1491342086537748E-2</v>
      </c>
      <c r="L184" s="45">
        <f t="shared" si="31"/>
        <v>1.0000000000000004</v>
      </c>
    </row>
    <row r="185" spans="1:12" ht="15.6">
      <c r="A185" s="43">
        <v>1980</v>
      </c>
      <c r="B185" s="47">
        <v>0.48620426228939218</v>
      </c>
      <c r="C185" s="47">
        <v>5.0353622676799922E-2</v>
      </c>
      <c r="D185" s="47">
        <v>3.1021000483833251E-3</v>
      </c>
      <c r="E185" s="47">
        <v>4.7251522628416594E-2</v>
      </c>
      <c r="F185" s="47">
        <v>0.12460913327429646</v>
      </c>
      <c r="G185" s="47">
        <v>2.8532761692678404E-2</v>
      </c>
      <c r="H185" s="47">
        <v>9.2833738739819441E-2</v>
      </c>
      <c r="I185" s="47">
        <v>0.14975024387679534</v>
      </c>
      <c r="J185" s="47">
        <v>3.5813323855447138E-2</v>
      </c>
      <c r="K185" s="47">
        <v>3.190291359477139E-2</v>
      </c>
      <c r="L185" s="45">
        <f t="shared" si="31"/>
        <v>1.0000000000000002</v>
      </c>
    </row>
    <row r="186" spans="1:12" ht="15.6">
      <c r="A186" s="43">
        <v>1981</v>
      </c>
      <c r="B186" s="47">
        <v>0.4839005239893015</v>
      </c>
      <c r="C186" s="47">
        <v>5.0287929601918246E-2</v>
      </c>
      <c r="D186" s="47">
        <v>3.082831106001372E-3</v>
      </c>
      <c r="E186" s="47">
        <v>4.7205098495916871E-2</v>
      </c>
      <c r="F186" s="47">
        <v>0.12322556240245174</v>
      </c>
      <c r="G186" s="47">
        <v>2.8547789513662377E-2</v>
      </c>
      <c r="H186" s="47">
        <v>9.2036514197898281E-2</v>
      </c>
      <c r="I186" s="47">
        <v>0.15361998186533546</v>
      </c>
      <c r="J186" s="47">
        <v>3.6054468653385505E-2</v>
      </c>
      <c r="K186" s="47">
        <v>3.2327229776046948E-2</v>
      </c>
      <c r="L186" s="45">
        <f t="shared" si="31"/>
        <v>1.0000000000000002</v>
      </c>
    </row>
    <row r="187" spans="1:12" ht="15.6">
      <c r="A187" s="43">
        <v>1982</v>
      </c>
      <c r="B187" s="47">
        <v>0.48470720880005919</v>
      </c>
      <c r="C187" s="47">
        <v>4.9746633542210525E-2</v>
      </c>
      <c r="D187" s="47">
        <v>3.0845822538653925E-3</v>
      </c>
      <c r="E187" s="47">
        <v>4.6662051288345135E-2</v>
      </c>
      <c r="F187" s="47">
        <v>0.12039109976268615</v>
      </c>
      <c r="G187" s="47">
        <v>2.8937430710324303E-2</v>
      </c>
      <c r="H187" s="47">
        <v>9.2848379875661774E-2</v>
      </c>
      <c r="I187" s="47">
        <v>0.15469637578946668</v>
      </c>
      <c r="J187" s="47">
        <v>3.5839891494684507E-2</v>
      </c>
      <c r="K187" s="47">
        <v>3.2832980024906769E-2</v>
      </c>
      <c r="L187" s="45">
        <f t="shared" si="31"/>
        <v>0.99999999999999978</v>
      </c>
    </row>
    <row r="188" spans="1:12" ht="15.6">
      <c r="A188" s="43">
        <v>1983</v>
      </c>
      <c r="B188" s="47">
        <v>0.48329018179290778</v>
      </c>
      <c r="C188" s="47">
        <v>5.001505885620286E-2</v>
      </c>
      <c r="D188" s="47">
        <v>3.0693009140199275E-3</v>
      </c>
      <c r="E188" s="47">
        <v>4.6945757942182934E-2</v>
      </c>
      <c r="F188" s="47">
        <v>0.11842805532846319</v>
      </c>
      <c r="G188" s="47">
        <v>2.8517600926541369E-2</v>
      </c>
      <c r="H188" s="47">
        <v>9.2603476573907412E-2</v>
      </c>
      <c r="I188" s="47">
        <v>0.1575767223896041</v>
      </c>
      <c r="J188" s="47">
        <v>3.6270691274538525E-2</v>
      </c>
      <c r="K188" s="47">
        <v>3.3298212857834665E-2</v>
      </c>
      <c r="L188" s="45">
        <f t="shared" si="31"/>
        <v>1</v>
      </c>
    </row>
    <row r="189" spans="1:12" ht="15.6">
      <c r="A189" s="43">
        <v>1984</v>
      </c>
      <c r="B189" s="47">
        <v>0.47505358679688614</v>
      </c>
      <c r="C189" s="47">
        <v>5.148420246932478E-2</v>
      </c>
      <c r="D189" s="47">
        <v>3.0249473510987773E-3</v>
      </c>
      <c r="E189" s="47">
        <v>4.8459255118226005E-2</v>
      </c>
      <c r="F189" s="47">
        <v>0.12074484356713881</v>
      </c>
      <c r="G189" s="47">
        <v>2.8123087264709745E-2</v>
      </c>
      <c r="H189" s="47">
        <v>9.2223496963024787E-2</v>
      </c>
      <c r="I189" s="47">
        <v>0.1615968329789112</v>
      </c>
      <c r="J189" s="47">
        <v>3.7260018813662692E-2</v>
      </c>
      <c r="K189" s="47">
        <v>3.3513931146341713E-2</v>
      </c>
      <c r="L189" s="45">
        <f t="shared" si="31"/>
        <v>0.99999999999999978</v>
      </c>
    </row>
    <row r="190" spans="1:12" ht="15.6">
      <c r="A190" s="43">
        <v>1985</v>
      </c>
      <c r="B190" s="47">
        <v>0.47049140963002462</v>
      </c>
      <c r="C190" s="47">
        <v>5.3433938433686372E-2</v>
      </c>
      <c r="D190" s="47">
        <v>2.9980233647153658E-3</v>
      </c>
      <c r="E190" s="47">
        <v>5.0435915068971007E-2</v>
      </c>
      <c r="F190" s="47">
        <v>0.12049175020291597</v>
      </c>
      <c r="G190" s="47">
        <v>2.8315658546698846E-2</v>
      </c>
      <c r="H190" s="47">
        <v>9.1954507725420284E-2</v>
      </c>
      <c r="I190" s="47">
        <v>0.163111259013695</v>
      </c>
      <c r="J190" s="47">
        <v>3.8304875909120142E-2</v>
      </c>
      <c r="K190" s="47">
        <v>3.3896600538438765E-2</v>
      </c>
      <c r="L190" s="45">
        <f t="shared" si="31"/>
        <v>0.99999999999999989</v>
      </c>
    </row>
    <row r="191" spans="1:12" ht="15.6">
      <c r="A191" s="43">
        <v>1986</v>
      </c>
      <c r="B191" s="47">
        <v>0.46452171734137437</v>
      </c>
      <c r="C191" s="47">
        <v>5.4262142556235911E-2</v>
      </c>
      <c r="D191" s="47">
        <v>2.9982386605078367E-3</v>
      </c>
      <c r="E191" s="47">
        <v>5.1263903895728075E-2</v>
      </c>
      <c r="F191" s="47">
        <v>0.12074404148213111</v>
      </c>
      <c r="G191" s="47">
        <v>2.8684304302386221E-2</v>
      </c>
      <c r="H191" s="47">
        <v>9.2784214285538985E-2</v>
      </c>
      <c r="I191" s="47">
        <v>0.16596542755393537</v>
      </c>
      <c r="J191" s="47">
        <v>3.8862130655719029E-2</v>
      </c>
      <c r="K191" s="47">
        <v>3.4176021822679273E-2</v>
      </c>
      <c r="L191" s="45">
        <f t="shared" si="31"/>
        <v>1.0000000000000004</v>
      </c>
    </row>
    <row r="192" spans="1:12" ht="15.6">
      <c r="A192" s="43">
        <v>1987</v>
      </c>
      <c r="B192" s="47">
        <v>0.46027525273055742</v>
      </c>
      <c r="C192" s="47">
        <v>5.4865167969633408E-2</v>
      </c>
      <c r="D192" s="47">
        <v>2.986188100555297E-3</v>
      </c>
      <c r="E192" s="47">
        <v>5.1878979869078114E-2</v>
      </c>
      <c r="F192" s="47">
        <v>0.12029380459204959</v>
      </c>
      <c r="G192" s="47">
        <v>2.8433759406371776E-2</v>
      </c>
      <c r="H192" s="47">
        <v>9.3194892239857954E-2</v>
      </c>
      <c r="I192" s="47">
        <v>0.16911488455958265</v>
      </c>
      <c r="J192" s="47">
        <v>3.9176482454651301E-2</v>
      </c>
      <c r="K192" s="47">
        <v>3.4645756047295438E-2</v>
      </c>
      <c r="L192" s="45">
        <f t="shared" si="31"/>
        <v>0.99999999999999956</v>
      </c>
    </row>
    <row r="193" spans="1:12" ht="15.6">
      <c r="A193" s="43">
        <v>1988</v>
      </c>
      <c r="B193" s="47">
        <v>0.45680919099904382</v>
      </c>
      <c r="C193" s="47">
        <v>5.5945226387155135E-2</v>
      </c>
      <c r="D193" s="47">
        <v>2.9726115548461308E-3</v>
      </c>
      <c r="E193" s="47">
        <v>5.2972614832309001E-2</v>
      </c>
      <c r="F193" s="47">
        <v>0.12023215907271149</v>
      </c>
      <c r="G193" s="47">
        <v>2.7865375028878314E-2</v>
      </c>
      <c r="H193" s="47">
        <v>9.2783155694364017E-2</v>
      </c>
      <c r="I193" s="47">
        <v>0.17188513941384323</v>
      </c>
      <c r="J193" s="47">
        <v>3.9503452201310282E-2</v>
      </c>
      <c r="K193" s="47">
        <v>3.4976301202693807E-2</v>
      </c>
      <c r="L193" s="45">
        <f t="shared" si="31"/>
        <v>1.0000000000000002</v>
      </c>
    </row>
    <row r="194" spans="1:12" ht="15.6">
      <c r="A194" s="43">
        <v>1989</v>
      </c>
      <c r="B194" s="47">
        <v>0.45566380272071172</v>
      </c>
      <c r="C194" s="47">
        <v>5.6101262525012921E-2</v>
      </c>
      <c r="D194" s="47">
        <v>2.9608929860556977E-3</v>
      </c>
      <c r="E194" s="47">
        <v>5.3140369538957219E-2</v>
      </c>
      <c r="F194" s="47">
        <v>0.11868251990116133</v>
      </c>
      <c r="G194" s="47">
        <v>2.7993547334618486E-2</v>
      </c>
      <c r="H194" s="47">
        <v>9.2453403171872992E-2</v>
      </c>
      <c r="I194" s="47">
        <v>0.1738987408834998</v>
      </c>
      <c r="J194" s="47">
        <v>3.9729016547212448E-2</v>
      </c>
      <c r="K194" s="47">
        <v>3.5477706915910207E-2</v>
      </c>
      <c r="L194" s="45">
        <f t="shared" si="31"/>
        <v>0.99999999999999989</v>
      </c>
    </row>
    <row r="195" spans="1:12" ht="15.6">
      <c r="A195" s="43">
        <v>1990</v>
      </c>
      <c r="B195" s="47">
        <v>0.45425128214555505</v>
      </c>
      <c r="C195" s="47">
        <v>5.6698760483260349E-2</v>
      </c>
      <c r="D195" s="47">
        <v>2.9525424745397324E-3</v>
      </c>
      <c r="E195" s="47">
        <v>5.3746218008720613E-2</v>
      </c>
      <c r="F195" s="47">
        <v>0.11782120294836153</v>
      </c>
      <c r="G195" s="47">
        <v>2.709154484080371E-2</v>
      </c>
      <c r="H195" s="47">
        <v>9.1802445652102826E-2</v>
      </c>
      <c r="I195" s="47">
        <v>0.17597240371282641</v>
      </c>
      <c r="J195" s="47">
        <v>4.0512007698663977E-2</v>
      </c>
      <c r="K195" s="47">
        <v>3.5850352518425534E-2</v>
      </c>
      <c r="L195" s="45">
        <f t="shared" si="31"/>
        <v>0.99999999999999933</v>
      </c>
    </row>
    <row r="196" spans="1:12" ht="15.6">
      <c r="A196" s="43">
        <v>1991</v>
      </c>
      <c r="B196" s="47">
        <v>0.45234194477252226</v>
      </c>
      <c r="C196" s="47">
        <v>5.6137717002046381E-2</v>
      </c>
      <c r="D196" s="47">
        <v>2.9821700828965431E-3</v>
      </c>
      <c r="E196" s="47">
        <v>5.3155546919149838E-2</v>
      </c>
      <c r="F196" s="47">
        <v>0.11639049687696287</v>
      </c>
      <c r="G196" s="47">
        <v>2.6875563068674786E-2</v>
      </c>
      <c r="H196" s="47">
        <v>9.3389546390252362E-2</v>
      </c>
      <c r="I196" s="47">
        <v>0.17823916208987031</v>
      </c>
      <c r="J196" s="47">
        <v>4.0141497456219019E-2</v>
      </c>
      <c r="K196" s="47">
        <v>3.6484072343452217E-2</v>
      </c>
      <c r="L196" s="45">
        <f t="shared" si="31"/>
        <v>1.0000000000000002</v>
      </c>
    </row>
    <row r="197" spans="1:12" ht="15.6">
      <c r="A197" s="43">
        <v>1992</v>
      </c>
      <c r="B197" s="47">
        <v>0.44821916333405404</v>
      </c>
      <c r="C197" s="47">
        <v>5.6155120186709429E-2</v>
      </c>
      <c r="D197" s="47">
        <v>2.9993694834886879E-3</v>
      </c>
      <c r="E197" s="47">
        <v>5.315575070322074E-2</v>
      </c>
      <c r="F197" s="47">
        <v>0.11528164968163396</v>
      </c>
      <c r="G197" s="47">
        <v>2.7242315640922821E-2</v>
      </c>
      <c r="H197" s="47">
        <v>9.4674921136338588E-2</v>
      </c>
      <c r="I197" s="47">
        <v>0.18174045200270778</v>
      </c>
      <c r="J197" s="47">
        <v>3.9656913498837321E-2</v>
      </c>
      <c r="K197" s="47">
        <v>3.702946451879599E-2</v>
      </c>
      <c r="L197" s="45">
        <f t="shared" si="31"/>
        <v>0.99999999999999989</v>
      </c>
    </row>
    <row r="198" spans="1:12" ht="15.6">
      <c r="A198" s="43">
        <v>1993</v>
      </c>
      <c r="B198" s="47">
        <v>0.44169612464856156</v>
      </c>
      <c r="C198" s="47">
        <v>5.7611772088243529E-2</v>
      </c>
      <c r="D198" s="47">
        <v>3.0592688605933596E-3</v>
      </c>
      <c r="E198" s="47">
        <v>5.4552503227650172E-2</v>
      </c>
      <c r="F198" s="47">
        <v>0.11245084732715545</v>
      </c>
      <c r="G198" s="47">
        <v>2.7588986176198184E-2</v>
      </c>
      <c r="H198" s="47">
        <v>9.1641466376276265E-2</v>
      </c>
      <c r="I198" s="47">
        <v>0.19113207699847723</v>
      </c>
      <c r="J198" s="47">
        <v>4.0180713884906766E-2</v>
      </c>
      <c r="K198" s="47">
        <v>3.7698012500180955E-2</v>
      </c>
      <c r="L198" s="45">
        <f t="shared" si="31"/>
        <v>0.99999999999999989</v>
      </c>
    </row>
    <row r="199" spans="1:12" ht="15.6">
      <c r="A199" s="43">
        <v>1994</v>
      </c>
      <c r="B199" s="47">
        <v>0.43396861626237831</v>
      </c>
      <c r="C199" s="47">
        <v>5.9068631932146558E-2</v>
      </c>
      <c r="D199" s="47">
        <v>3.116596440423865E-3</v>
      </c>
      <c r="E199" s="47">
        <v>5.5952035491722694E-2</v>
      </c>
      <c r="F199" s="47">
        <v>0.1110429238282639</v>
      </c>
      <c r="G199" s="47">
        <v>2.7214621705626395E-2</v>
      </c>
      <c r="H199" s="47">
        <v>9.2467822730831262E-2</v>
      </c>
      <c r="I199" s="47">
        <v>0.19685759446631546</v>
      </c>
      <c r="J199" s="47">
        <v>4.1123027591866902E-2</v>
      </c>
      <c r="K199" s="47">
        <v>3.8256761482571171E-2</v>
      </c>
      <c r="L199" s="45">
        <f t="shared" si="31"/>
        <v>1</v>
      </c>
    </row>
    <row r="200" spans="1:12" ht="15.6">
      <c r="A200" s="43">
        <v>1995</v>
      </c>
      <c r="B200" s="47">
        <v>0.42405188912015157</v>
      </c>
      <c r="C200" s="47">
        <v>5.9459913588771542E-2</v>
      </c>
      <c r="D200" s="47">
        <v>3.1392086375693299E-3</v>
      </c>
      <c r="E200" s="47">
        <v>5.6320704951202213E-2</v>
      </c>
      <c r="F200" s="47">
        <v>0.11134127817607499</v>
      </c>
      <c r="G200" s="47">
        <v>2.7137274775473862E-2</v>
      </c>
      <c r="H200" s="47">
        <v>9.3693185829734252E-2</v>
      </c>
      <c r="I200" s="47">
        <v>0.2031604214745793</v>
      </c>
      <c r="J200" s="47">
        <v>4.2056191226153859E-2</v>
      </c>
      <c r="K200" s="47">
        <v>3.9099845809060445E-2</v>
      </c>
      <c r="L200" s="45">
        <f t="shared" si="31"/>
        <v>0.99999999999999978</v>
      </c>
    </row>
    <row r="201" spans="1:12" ht="15.6">
      <c r="A201" s="43">
        <v>1996</v>
      </c>
      <c r="B201" s="47">
        <v>0.41648795816870071</v>
      </c>
      <c r="C201" s="47">
        <v>6.0661376613275204E-2</v>
      </c>
      <c r="D201" s="47">
        <v>3.1436093686266252E-3</v>
      </c>
      <c r="E201" s="47">
        <v>5.7517767244648584E-2</v>
      </c>
      <c r="F201" s="47">
        <v>0.11133106420381243</v>
      </c>
      <c r="G201" s="47">
        <v>2.6949662503214601E-2</v>
      </c>
      <c r="H201" s="47">
        <v>9.4676339843045146E-2</v>
      </c>
      <c r="I201" s="47">
        <v>0.20697456987081586</v>
      </c>
      <c r="J201" s="47">
        <v>4.3068874355462083E-2</v>
      </c>
      <c r="K201" s="47">
        <v>3.985015444167396E-2</v>
      </c>
      <c r="L201" s="45">
        <f t="shared" si="31"/>
        <v>1</v>
      </c>
    </row>
    <row r="202" spans="1:12" ht="15.6">
      <c r="A202" s="43">
        <v>1997</v>
      </c>
      <c r="B202" s="47">
        <v>0.41333874352086208</v>
      </c>
      <c r="C202" s="47">
        <v>6.1793832393573486E-2</v>
      </c>
      <c r="D202" s="47">
        <v>3.1873729747864416E-3</v>
      </c>
      <c r="E202" s="47">
        <v>5.8606459418787053E-2</v>
      </c>
      <c r="F202" s="47">
        <v>0.11030550810420074</v>
      </c>
      <c r="G202" s="47">
        <v>2.675786424215959E-2</v>
      </c>
      <c r="H202" s="47">
        <v>9.3611360870374985E-2</v>
      </c>
      <c r="I202" s="47">
        <v>0.21009966910267741</v>
      </c>
      <c r="J202" s="47">
        <v>4.3453168268974662E-2</v>
      </c>
      <c r="K202" s="47">
        <v>4.0639853497176776E-2</v>
      </c>
      <c r="L202" s="45">
        <f t="shared" si="31"/>
        <v>0.99999999999999978</v>
      </c>
    </row>
    <row r="203" spans="1:12" ht="15.6">
      <c r="A203" s="43">
        <v>1998</v>
      </c>
      <c r="B203" s="47">
        <v>0.41358208747290515</v>
      </c>
      <c r="C203" s="47">
        <v>6.1469734766819432E-2</v>
      </c>
      <c r="D203" s="47">
        <v>3.189859194159126E-3</v>
      </c>
      <c r="E203" s="47">
        <v>5.827987557266031E-2</v>
      </c>
      <c r="F203" s="47">
        <v>0.10773869603367255</v>
      </c>
      <c r="G203" s="47">
        <v>2.5793460281967846E-2</v>
      </c>
      <c r="H203" s="47">
        <v>9.3594927311489107E-2</v>
      </c>
      <c r="I203" s="47">
        <v>0.2126708487983483</v>
      </c>
      <c r="J203" s="47">
        <v>4.3774487597489649E-2</v>
      </c>
      <c r="K203" s="47">
        <v>4.1375757737307776E-2</v>
      </c>
      <c r="L203" s="45">
        <f t="shared" si="31"/>
        <v>0.99999999999999978</v>
      </c>
    </row>
    <row r="204" spans="1:12" ht="15.6">
      <c r="A204" s="43">
        <v>1999</v>
      </c>
      <c r="B204" s="47">
        <v>0.41302501567718719</v>
      </c>
      <c r="C204" s="47">
        <v>6.184351971821913E-2</v>
      </c>
      <c r="D204" s="47">
        <v>3.2298402089513288E-3</v>
      </c>
      <c r="E204" s="47">
        <v>5.8613679509267803E-2</v>
      </c>
      <c r="F204" s="47">
        <v>0.10540906231919363</v>
      </c>
      <c r="G204" s="47">
        <v>2.5441418769727983E-2</v>
      </c>
      <c r="H204" s="47">
        <v>9.388672015644331E-2</v>
      </c>
      <c r="I204" s="47">
        <v>0.21431850405327163</v>
      </c>
      <c r="J204" s="47">
        <v>4.4001587224185276E-2</v>
      </c>
      <c r="K204" s="47">
        <v>4.2074172081771784E-2</v>
      </c>
      <c r="L204" s="45">
        <f t="shared" si="31"/>
        <v>1</v>
      </c>
    </row>
    <row r="205" spans="1:12" ht="15.6">
      <c r="A205" s="43">
        <v>2000</v>
      </c>
      <c r="B205" s="47">
        <v>0.4103619917508684</v>
      </c>
      <c r="C205" s="47">
        <v>6.2647570177891715E-2</v>
      </c>
      <c r="D205" s="47">
        <v>3.2198860158325353E-3</v>
      </c>
      <c r="E205" s="47">
        <v>5.9427684162059187E-2</v>
      </c>
      <c r="F205" s="47">
        <v>0.10311174754406481</v>
      </c>
      <c r="G205" s="47">
        <v>2.5515128303014532E-2</v>
      </c>
      <c r="H205" s="47">
        <v>9.3229800471398672E-2</v>
      </c>
      <c r="I205" s="47">
        <v>0.21751732426698839</v>
      </c>
      <c r="J205" s="47">
        <v>4.4628045126811698E-2</v>
      </c>
      <c r="K205" s="47">
        <v>4.298839235896193E-2</v>
      </c>
      <c r="L205" s="45">
        <f t="shared" si="31"/>
        <v>1</v>
      </c>
    </row>
    <row r="206" spans="1:12" ht="15.6">
      <c r="A206" s="43">
        <v>2001</v>
      </c>
      <c r="B206" s="47">
        <v>0.40605263690783883</v>
      </c>
      <c r="C206" s="47">
        <v>6.3774232405069853E-2</v>
      </c>
      <c r="D206" s="47">
        <v>3.224236955343567E-3</v>
      </c>
      <c r="E206" s="47">
        <v>6.0549995449726286E-2</v>
      </c>
      <c r="F206" s="47">
        <v>0.10284214346303974</v>
      </c>
      <c r="G206" s="47">
        <v>2.5314135547127702E-2</v>
      </c>
      <c r="H206" s="47">
        <v>9.3852192826968897E-2</v>
      </c>
      <c r="I206" s="47">
        <v>0.21979691401740867</v>
      </c>
      <c r="J206" s="47">
        <v>4.4735287568986523E-2</v>
      </c>
      <c r="K206" s="47">
        <v>4.3632457263559715E-2</v>
      </c>
      <c r="L206" s="45">
        <f t="shared" si="31"/>
        <v>1</v>
      </c>
    </row>
    <row r="207" spans="1:12" ht="15.6">
      <c r="A207" s="43">
        <v>2002</v>
      </c>
      <c r="B207" s="47">
        <v>0.40314435153560629</v>
      </c>
      <c r="C207" s="47">
        <v>6.4321715773397986E-2</v>
      </c>
      <c r="D207" s="47">
        <v>3.2665618424860426E-3</v>
      </c>
      <c r="E207" s="47">
        <v>6.1055153930911939E-2</v>
      </c>
      <c r="F207" s="47">
        <v>9.9705078047188075E-2</v>
      </c>
      <c r="G207" s="47">
        <v>2.4884086225450637E-2</v>
      </c>
      <c r="H207" s="47">
        <v>9.4228340361823579E-2</v>
      </c>
      <c r="I207" s="47">
        <v>0.22447415710283072</v>
      </c>
      <c r="J207" s="47">
        <v>4.5283477769522136E-2</v>
      </c>
      <c r="K207" s="47">
        <v>4.3958793184180701E-2</v>
      </c>
      <c r="L207" s="45">
        <f t="shared" si="31"/>
        <v>1.0000000000000002</v>
      </c>
    </row>
    <row r="208" spans="1:12" ht="15.6">
      <c r="A208" s="43">
        <v>2003</v>
      </c>
      <c r="B208" s="47">
        <v>0.39848878837665591</v>
      </c>
      <c r="C208" s="47">
        <v>6.4613881900078149E-2</v>
      </c>
      <c r="D208" s="47">
        <v>3.3061840759051843E-3</v>
      </c>
      <c r="E208" s="47">
        <v>6.1307697824172967E-2</v>
      </c>
      <c r="F208" s="47">
        <v>9.9407696722022834E-2</v>
      </c>
      <c r="G208" s="47">
        <v>2.5226271581114897E-2</v>
      </c>
      <c r="H208" s="47">
        <v>9.5209893626850423E-2</v>
      </c>
      <c r="I208" s="47">
        <v>0.22635581353924872</v>
      </c>
      <c r="J208" s="47">
        <v>4.6141396908013728E-2</v>
      </c>
      <c r="K208" s="47">
        <v>4.4556257346015399E-2</v>
      </c>
      <c r="L208" s="45">
        <f t="shared" si="31"/>
        <v>1</v>
      </c>
    </row>
    <row r="209" spans="1:12" ht="15.6">
      <c r="A209" s="43">
        <v>2004</v>
      </c>
      <c r="B209" s="47">
        <v>0.38945146504131434</v>
      </c>
      <c r="C209" s="47">
        <v>6.4294941997027191E-2</v>
      </c>
      <c r="D209" s="47">
        <v>3.3309808177600531E-3</v>
      </c>
      <c r="E209" s="47">
        <v>6.0963961179267133E-2</v>
      </c>
      <c r="F209" s="47">
        <v>0.10226164718813903</v>
      </c>
      <c r="G209" s="47">
        <v>2.5526254908864451E-2</v>
      </c>
      <c r="H209" s="47">
        <v>9.4952194092424183E-2</v>
      </c>
      <c r="I209" s="47">
        <v>0.23078978341900536</v>
      </c>
      <c r="J209" s="47">
        <v>4.7428397989804839E-2</v>
      </c>
      <c r="K209" s="47">
        <v>4.5295315363420616E-2</v>
      </c>
      <c r="L209" s="45">
        <f t="shared" si="31"/>
        <v>1</v>
      </c>
    </row>
    <row r="210" spans="1:12" ht="15.6">
      <c r="A210" s="43">
        <v>2005</v>
      </c>
      <c r="B210" s="47">
        <v>0.38065560561396689</v>
      </c>
      <c r="C210" s="47">
        <v>6.6219218977469047E-2</v>
      </c>
      <c r="D210" s="47">
        <v>3.3885193459898101E-3</v>
      </c>
      <c r="E210" s="47">
        <v>6.2830699631479248E-2</v>
      </c>
      <c r="F210" s="47">
        <v>0.10475275610267039</v>
      </c>
      <c r="G210" s="47">
        <v>2.5769255812478992E-2</v>
      </c>
      <c r="H210" s="47">
        <v>9.5304143916334405E-2</v>
      </c>
      <c r="I210" s="47">
        <v>0.23282038030352084</v>
      </c>
      <c r="J210" s="47">
        <v>4.8120432521420467E-2</v>
      </c>
      <c r="K210" s="47">
        <v>4.6358206752139107E-2</v>
      </c>
      <c r="L210" s="45">
        <f t="shared" si="31"/>
        <v>1</v>
      </c>
    </row>
    <row r="211" spans="1:12" ht="15.6">
      <c r="A211" s="43">
        <v>2006</v>
      </c>
      <c r="B211" s="47">
        <v>0.37119033686016012</v>
      </c>
      <c r="C211" s="47">
        <v>6.8865610480306039E-2</v>
      </c>
      <c r="D211" s="47">
        <v>3.3794220980721324E-3</v>
      </c>
      <c r="E211" s="47">
        <v>6.5486188382233898E-2</v>
      </c>
      <c r="F211" s="47">
        <v>0.10674019158099467</v>
      </c>
      <c r="G211" s="47">
        <v>2.5956633334242817E-2</v>
      </c>
      <c r="H211" s="47">
        <v>9.5971571203242123E-2</v>
      </c>
      <c r="I211" s="47">
        <v>0.23504469692822758</v>
      </c>
      <c r="J211" s="47">
        <v>4.8715247707572157E-2</v>
      </c>
      <c r="K211" s="47">
        <v>4.7515711905254381E-2</v>
      </c>
      <c r="L211" s="45">
        <f t="shared" si="31"/>
        <v>0.99999999999999989</v>
      </c>
    </row>
    <row r="212" spans="1:12" ht="15.6">
      <c r="A212" s="43">
        <v>2007</v>
      </c>
      <c r="B212" s="47">
        <v>0.36171082902892238</v>
      </c>
      <c r="C212" s="47">
        <v>7.1841153451831397E-2</v>
      </c>
      <c r="D212" s="47">
        <v>3.4087469307206891E-3</v>
      </c>
      <c r="E212" s="47">
        <v>6.8432406521110711E-2</v>
      </c>
      <c r="F212" s="47">
        <v>0.10913604975605684</v>
      </c>
      <c r="G212" s="47">
        <v>2.6307903893273771E-2</v>
      </c>
      <c r="H212" s="47">
        <v>9.6207070776869436E-2</v>
      </c>
      <c r="I212" s="47">
        <v>0.23704047391319857</v>
      </c>
      <c r="J212" s="47">
        <v>4.8920291623060122E-2</v>
      </c>
      <c r="K212" s="47">
        <v>4.8836227556787667E-2</v>
      </c>
      <c r="L212" s="45">
        <f t="shared" si="31"/>
        <v>1</v>
      </c>
    </row>
    <row r="213" spans="1:12" ht="15.6">
      <c r="A213" s="43">
        <v>2008</v>
      </c>
      <c r="B213" s="47">
        <v>0.35475925613536552</v>
      </c>
      <c r="C213" s="47">
        <v>7.3609938081803661E-2</v>
      </c>
      <c r="D213" s="47">
        <v>3.4335738849123549E-3</v>
      </c>
      <c r="E213" s="47">
        <v>7.01763641968913E-2</v>
      </c>
      <c r="F213" s="47">
        <v>0.1085659466659664</v>
      </c>
      <c r="G213" s="47">
        <v>2.6612924964932956E-2</v>
      </c>
      <c r="H213" s="47">
        <v>9.7227045645773447E-2</v>
      </c>
      <c r="I213" s="47">
        <v>0.23960598615248827</v>
      </c>
      <c r="J213" s="47">
        <v>4.965112965496872E-2</v>
      </c>
      <c r="K213" s="47">
        <v>4.9967772698700633E-2</v>
      </c>
      <c r="L213" s="45">
        <f t="shared" si="31"/>
        <v>0.99999999999999978</v>
      </c>
    </row>
    <row r="214" spans="1:12" ht="15.6">
      <c r="A214" s="43">
        <v>2009</v>
      </c>
      <c r="B214" s="47">
        <v>0.34760203188969246</v>
      </c>
      <c r="C214" s="47">
        <v>7.472319034277114E-2</v>
      </c>
      <c r="D214" s="47">
        <v>3.5011832050003597E-3</v>
      </c>
      <c r="E214" s="47">
        <v>7.1222007137770785E-2</v>
      </c>
      <c r="F214" s="47">
        <v>0.10721425256372728</v>
      </c>
      <c r="G214" s="47">
        <v>2.6422237829470972E-2</v>
      </c>
      <c r="H214" s="47">
        <v>9.9523780662909692E-2</v>
      </c>
      <c r="I214" s="47">
        <v>0.24367566972065816</v>
      </c>
      <c r="J214" s="47">
        <v>4.9951420162168803E-2</v>
      </c>
      <c r="K214" s="47">
        <v>5.0887416828601234E-2</v>
      </c>
      <c r="L214" s="45">
        <f t="shared" si="31"/>
        <v>0.99999999999999967</v>
      </c>
    </row>
    <row r="215" spans="1:12" ht="15.6">
      <c r="A215" s="43">
        <v>2010</v>
      </c>
      <c r="B215" s="47">
        <v>0.33928644250667145</v>
      </c>
      <c r="C215" s="47">
        <v>7.8685486971044299E-2</v>
      </c>
      <c r="D215" s="47">
        <v>3.5675194202295559E-3</v>
      </c>
      <c r="E215" s="47">
        <v>7.5117967550814735E-2</v>
      </c>
      <c r="F215" s="47">
        <v>0.10743308345314383</v>
      </c>
      <c r="G215" s="47">
        <v>2.645049529139688E-2</v>
      </c>
      <c r="H215" s="47">
        <v>0.1003773885430745</v>
      </c>
      <c r="I215" s="47">
        <v>0.24536551524857766</v>
      </c>
      <c r="J215" s="47">
        <v>4.9955230438892481E-2</v>
      </c>
      <c r="K215" s="47">
        <v>5.2446357547198896E-2</v>
      </c>
      <c r="L215" s="45">
        <f t="shared" si="31"/>
        <v>1</v>
      </c>
    </row>
    <row r="216" spans="1:12" ht="15.6">
      <c r="A216" s="43">
        <v>2011</v>
      </c>
      <c r="B216" s="47">
        <v>0.32997219358409968</v>
      </c>
      <c r="C216" s="47">
        <v>8.4002506780504846E-2</v>
      </c>
      <c r="D216" s="47">
        <v>3.6549354902586473E-3</v>
      </c>
      <c r="E216" s="47">
        <v>8.0347571290246195E-2</v>
      </c>
      <c r="F216" s="47">
        <v>0.10656180330363166</v>
      </c>
      <c r="G216" s="47">
        <v>2.5746086429505554E-2</v>
      </c>
      <c r="H216" s="47">
        <v>0.10061802241215463</v>
      </c>
      <c r="I216" s="47">
        <v>0.24917512883871779</v>
      </c>
      <c r="J216" s="47">
        <v>5.0180177720947822E-2</v>
      </c>
      <c r="K216" s="47">
        <v>5.3744080930438039E-2</v>
      </c>
      <c r="L216" s="45">
        <f t="shared" si="31"/>
        <v>1</v>
      </c>
    </row>
    <row r="217" spans="1:12" ht="15.6">
      <c r="A217" s="43">
        <v>2012</v>
      </c>
      <c r="B217" s="47">
        <v>0.32161983509395997</v>
      </c>
      <c r="C217" s="47">
        <v>8.6889447209219622E-2</v>
      </c>
      <c r="D217" s="47">
        <v>3.7447015721877022E-3</v>
      </c>
      <c r="E217" s="47">
        <v>8.3144745637031919E-2</v>
      </c>
      <c r="F217" s="47">
        <v>0.10651873190974848</v>
      </c>
      <c r="G217" s="47">
        <v>2.72173454144016E-2</v>
      </c>
      <c r="H217" s="47">
        <v>0.10108520157237756</v>
      </c>
      <c r="I217" s="47">
        <v>0.25104649436525067</v>
      </c>
      <c r="J217" s="47">
        <v>5.0567121290554531E-2</v>
      </c>
      <c r="K217" s="47">
        <v>5.5055823144487634E-2</v>
      </c>
      <c r="L217" s="45">
        <f t="shared" si="31"/>
        <v>1</v>
      </c>
    </row>
    <row r="218" spans="1:12" ht="15.6">
      <c r="A218" s="43">
        <v>2013</v>
      </c>
      <c r="B218" s="47">
        <v>0.31092535835268303</v>
      </c>
      <c r="C218" s="47">
        <v>8.8988516270297816E-2</v>
      </c>
      <c r="D218" s="47">
        <v>3.7936169571918697E-3</v>
      </c>
      <c r="E218" s="47">
        <v>8.5194899313105948E-2</v>
      </c>
      <c r="F218" s="47">
        <v>0.10608223618101668</v>
      </c>
      <c r="G218" s="47">
        <v>2.6976822827478111E-2</v>
      </c>
      <c r="H218" s="47">
        <v>0.10216897000427747</v>
      </c>
      <c r="I218" s="47">
        <v>0.25665651101791248</v>
      </c>
      <c r="J218" s="47">
        <v>5.1619956092473197E-2</v>
      </c>
      <c r="K218" s="47">
        <v>5.6581629253861024E-2</v>
      </c>
      <c r="L218" s="45">
        <f t="shared" si="31"/>
        <v>0.99999999999999978</v>
      </c>
    </row>
    <row r="219" spans="1:12" ht="15.6">
      <c r="A219" s="43">
        <v>2014</v>
      </c>
      <c r="B219" s="47">
        <v>0.30087510284074565</v>
      </c>
      <c r="C219" s="47">
        <v>9.1271783550101418E-2</v>
      </c>
      <c r="D219" s="47">
        <v>3.8386307617338678E-3</v>
      </c>
      <c r="E219" s="47">
        <v>8.7433152788367566E-2</v>
      </c>
      <c r="F219" s="47">
        <v>0.10522318970754473</v>
      </c>
      <c r="G219" s="47">
        <v>2.7468311890691769E-2</v>
      </c>
      <c r="H219" s="47">
        <v>0.10306451928276446</v>
      </c>
      <c r="I219" s="47">
        <v>0.26146504013947408</v>
      </c>
      <c r="J219" s="47">
        <v>5.251530458242145E-2</v>
      </c>
      <c r="K219" s="47">
        <v>5.811674800625647E-2</v>
      </c>
      <c r="L219" s="45">
        <f t="shared" si="31"/>
        <v>1</v>
      </c>
    </row>
    <row r="220" spans="1:12" ht="15.6">
      <c r="A220" s="43">
        <v>2015</v>
      </c>
      <c r="B220" s="47">
        <v>0.29212898931554387</v>
      </c>
      <c r="C220" s="47">
        <v>9.3407874627931362E-2</v>
      </c>
      <c r="D220" s="47">
        <v>3.9311980443581225E-3</v>
      </c>
      <c r="E220" s="47">
        <v>8.9476676583573236E-2</v>
      </c>
      <c r="F220" s="47">
        <v>0.10529704780983734</v>
      </c>
      <c r="G220" s="47">
        <v>2.6035717813398446E-2</v>
      </c>
      <c r="H220" s="47">
        <v>0.10421212856388613</v>
      </c>
      <c r="I220" s="47">
        <v>0.26574692242606396</v>
      </c>
      <c r="J220" s="47">
        <v>5.3393786315418724E-2</v>
      </c>
      <c r="K220" s="47">
        <v>5.9777533127920453E-2</v>
      </c>
      <c r="L220" s="45">
        <f t="shared" si="31"/>
        <v>1.0000000000000002</v>
      </c>
    </row>
    <row r="221" spans="1:12" ht="15.6">
      <c r="A221" s="43">
        <v>2016</v>
      </c>
      <c r="B221" s="47">
        <v>0.28614078808712057</v>
      </c>
      <c r="C221" s="47">
        <v>9.6568425882390702E-2</v>
      </c>
      <c r="D221" s="47">
        <v>4.0464904023041507E-3</v>
      </c>
      <c r="E221" s="47">
        <v>9.2521935480086553E-2</v>
      </c>
      <c r="F221" s="47">
        <v>0.10494964699744257</v>
      </c>
      <c r="G221" s="47">
        <v>2.5051510642769257E-2</v>
      </c>
      <c r="H221" s="47">
        <v>0.10479974198236862</v>
      </c>
      <c r="I221" s="47">
        <v>0.26744749104697541</v>
      </c>
      <c r="J221" s="47">
        <v>5.3863443825083623E-2</v>
      </c>
      <c r="K221" s="47">
        <v>6.1178951535849346E-2</v>
      </c>
      <c r="L221" s="45">
        <f t="shared" si="31"/>
        <v>1</v>
      </c>
    </row>
    <row r="222" spans="1:12" ht="15.6">
      <c r="A222" s="43">
        <v>2017</v>
      </c>
      <c r="B222" s="47">
        <v>0.28209520112576913</v>
      </c>
      <c r="C222" s="47">
        <v>9.6558584937541589E-2</v>
      </c>
      <c r="D222" s="47">
        <v>4.0958637875699502E-3</v>
      </c>
      <c r="E222" s="47">
        <v>9.246272114997163E-2</v>
      </c>
      <c r="F222" s="47">
        <v>0.10482739156184848</v>
      </c>
      <c r="G222" s="47">
        <v>2.5198535840839125E-2</v>
      </c>
      <c r="H222" s="47">
        <v>0.10546901587717913</v>
      </c>
      <c r="I222" s="47">
        <v>0.26920540806426829</v>
      </c>
      <c r="J222" s="47">
        <v>5.436223610902792E-2</v>
      </c>
      <c r="K222" s="47">
        <v>6.2283626483526269E-2</v>
      </c>
      <c r="L222" s="45">
        <f t="shared" si="31"/>
        <v>1</v>
      </c>
    </row>
    <row r="223" spans="1:12" ht="15.6">
      <c r="A223" s="43">
        <v>2018</v>
      </c>
      <c r="B223" s="47">
        <v>0.27780155706107845</v>
      </c>
      <c r="C223" s="47">
        <v>9.7213488524956052E-2</v>
      </c>
      <c r="D223" s="47">
        <v>4.1321281743195021E-3</v>
      </c>
      <c r="E223" s="47">
        <v>9.3081360350636549E-2</v>
      </c>
      <c r="F223" s="47">
        <v>0.10557874148985201</v>
      </c>
      <c r="G223" s="47">
        <v>2.4721253470164E-2</v>
      </c>
      <c r="H223" s="47">
        <v>0.10607551624496905</v>
      </c>
      <c r="I223" s="47">
        <v>0.27128131196045607</v>
      </c>
      <c r="J223" s="47">
        <v>5.4698468613511339E-2</v>
      </c>
      <c r="K223" s="47">
        <v>6.2629662635012906E-2</v>
      </c>
      <c r="L223" s="45">
        <f t="shared" si="31"/>
        <v>0.99999999999999989</v>
      </c>
    </row>
    <row r="224" spans="1:12" ht="15.6">
      <c r="A224" s="43">
        <v>2019</v>
      </c>
      <c r="B224" s="47">
        <v>0.27309016629827976</v>
      </c>
      <c r="C224" s="47">
        <v>9.9349735474757228E-2</v>
      </c>
      <c r="D224" s="47">
        <v>4.0557654719301332E-3</v>
      </c>
      <c r="E224" s="47">
        <v>9.5293970002827105E-2</v>
      </c>
      <c r="F224" s="47">
        <v>0.10492683038316541</v>
      </c>
      <c r="G224" s="47">
        <v>2.3886887646096207E-2</v>
      </c>
      <c r="H224" s="47">
        <v>0.10544936879323556</v>
      </c>
      <c r="I224" s="47">
        <v>0.27457602796138425</v>
      </c>
      <c r="J224" s="47">
        <v>5.5509761372200164E-2</v>
      </c>
      <c r="K224" s="47">
        <v>6.321122207088134E-2</v>
      </c>
      <c r="L224" s="45">
        <f t="shared" si="31"/>
        <v>1</v>
      </c>
    </row>
    <row r="225" spans="1:12" ht="15.6">
      <c r="A225" s="43">
        <v>2020</v>
      </c>
      <c r="B225" s="47">
        <v>0.27938486202435542</v>
      </c>
      <c r="C225" s="47">
        <v>9.9597934229596202E-2</v>
      </c>
      <c r="D225" s="47">
        <v>4.0359889427244852E-3</v>
      </c>
      <c r="E225" s="47">
        <v>9.556194528687173E-2</v>
      </c>
      <c r="F225" s="47">
        <v>0.10416878786879223</v>
      </c>
      <c r="G225" s="47">
        <v>2.381367598341488E-2</v>
      </c>
      <c r="H225" s="47">
        <v>0.10805403707669713</v>
      </c>
      <c r="I225" s="47">
        <v>0.26842279332756319</v>
      </c>
      <c r="J225" s="47">
        <v>5.4117343118125438E-2</v>
      </c>
      <c r="K225" s="47">
        <v>6.244056637145548E-2</v>
      </c>
      <c r="L225" s="45">
        <f t="shared" si="31"/>
        <v>0.99999999999999989</v>
      </c>
    </row>
    <row r="226" spans="1:12" ht="15.6">
      <c r="A226" s="43">
        <v>2021</v>
      </c>
      <c r="B226" s="47">
        <v>0.27600297986381356</v>
      </c>
      <c r="C226" s="47">
        <v>0.10424458206283146</v>
      </c>
      <c r="D226" s="47">
        <v>3.9152441882255454E-3</v>
      </c>
      <c r="E226" s="47">
        <v>0.10032933787460591</v>
      </c>
      <c r="F226" s="47">
        <v>0.10410806528900542</v>
      </c>
      <c r="G226" s="47">
        <v>2.3513388473557176E-2</v>
      </c>
      <c r="H226" s="47">
        <v>0.10506517271737416</v>
      </c>
      <c r="I226" s="47">
        <v>0.26923480815482354</v>
      </c>
      <c r="J226" s="47">
        <v>5.4802459652114208E-2</v>
      </c>
      <c r="K226" s="47">
        <v>6.3028543786480651E-2</v>
      </c>
      <c r="L226" s="45">
        <f t="shared" si="31"/>
        <v>1</v>
      </c>
    </row>
    <row r="227" spans="1:12" ht="15.6">
      <c r="A227" s="43">
        <f t="shared" ref="A227:A290" si="32">A226+1</f>
        <v>2022</v>
      </c>
      <c r="B227" s="47">
        <v>0.27036754364550963</v>
      </c>
      <c r="C227" s="47">
        <v>0.10873089304980452</v>
      </c>
      <c r="D227" s="47">
        <v>3.7642800055949369E-3</v>
      </c>
      <c r="E227" s="47">
        <v>0.10496661304420959</v>
      </c>
      <c r="F227" s="47">
        <v>0.10303175597224797</v>
      </c>
      <c r="G227" s="47">
        <v>2.3623321219813188E-2</v>
      </c>
      <c r="H227" s="47">
        <v>0.10319712229516671</v>
      </c>
      <c r="I227" s="47">
        <v>0.27162422145456316</v>
      </c>
      <c r="J227" s="47">
        <v>5.5602249419995857E-2</v>
      </c>
      <c r="K227" s="47">
        <v>6.3822892942898793E-2</v>
      </c>
      <c r="L227" s="45">
        <f t="shared" si="31"/>
        <v>0.99999999999999978</v>
      </c>
    </row>
    <row r="228" spans="1:12" ht="15.6">
      <c r="A228" s="43">
        <f t="shared" si="32"/>
        <v>2023</v>
      </c>
      <c r="B228" s="47">
        <v>0.26998267567134748</v>
      </c>
      <c r="C228" s="47">
        <v>0.10729403633434718</v>
      </c>
      <c r="D228" s="47">
        <v>3.692212257527752E-3</v>
      </c>
      <c r="E228" s="47">
        <v>0.10360182407681943</v>
      </c>
      <c r="F228" s="47">
        <v>0.10296019543965053</v>
      </c>
      <c r="G228" s="47">
        <v>2.3692383844987761E-2</v>
      </c>
      <c r="H228" s="47">
        <v>0.10414317131697705</v>
      </c>
      <c r="I228" s="47">
        <v>0.27092515602163619</v>
      </c>
      <c r="J228" s="47">
        <v>5.5634880063046864E-2</v>
      </c>
      <c r="K228" s="47">
        <v>6.5367501308006962E-2</v>
      </c>
      <c r="L228" s="45">
        <f t="shared" si="31"/>
        <v>1</v>
      </c>
    </row>
    <row r="229" spans="1:12" ht="15.6">
      <c r="A229" s="43">
        <f t="shared" si="32"/>
        <v>2024</v>
      </c>
      <c r="B229" s="47">
        <v>0.27540940689204724</v>
      </c>
      <c r="C229" s="47">
        <v>0.10535499276919873</v>
      </c>
      <c r="D229" s="47">
        <v>3.6366970303833134E-3</v>
      </c>
      <c r="E229" s="47">
        <v>0.10171829573881543</v>
      </c>
      <c r="F229" s="47">
        <v>0.10246992829972618</v>
      </c>
      <c r="G229" s="47">
        <v>2.3754919086241947E-2</v>
      </c>
      <c r="H229" s="47">
        <v>0.10393614213395566</v>
      </c>
      <c r="I229" s="47">
        <v>0.26915273772621778</v>
      </c>
      <c r="J229" s="47">
        <v>5.5181201731202285E-2</v>
      </c>
      <c r="K229" s="47">
        <v>6.4740671361410151E-2</v>
      </c>
      <c r="L229" s="45">
        <f t="shared" si="31"/>
        <v>1</v>
      </c>
    </row>
    <row r="230" spans="1:12" ht="15.6">
      <c r="A230" s="43">
        <f t="shared" si="32"/>
        <v>2025</v>
      </c>
      <c r="B230" s="47">
        <v>0.28086018073732832</v>
      </c>
      <c r="C230" s="47">
        <v>0.10347380331154106</v>
      </c>
      <c r="D230" s="47">
        <v>3.583770881291826E-3</v>
      </c>
      <c r="E230" s="47">
        <v>9.9890032430249215E-2</v>
      </c>
      <c r="F230" s="47">
        <v>0.10197075720127965</v>
      </c>
      <c r="G230" s="47">
        <v>2.3828741508620001E-2</v>
      </c>
      <c r="H230" s="47">
        <v>0.10371818193636829</v>
      </c>
      <c r="I230" s="47">
        <v>0.26729821741377546</v>
      </c>
      <c r="J230" s="47">
        <v>5.4725608972323994E-2</v>
      </c>
      <c r="K230" s="47">
        <v>6.4124508918763284E-2</v>
      </c>
      <c r="L230" s="45">
        <f t="shared" si="31"/>
        <v>1</v>
      </c>
    </row>
    <row r="231" spans="1:12" ht="15.6">
      <c r="A231" s="43">
        <f t="shared" si="32"/>
        <v>2026</v>
      </c>
      <c r="B231" s="47">
        <v>0.28015848800105769</v>
      </c>
      <c r="C231" s="47">
        <v>0.10270762238379201</v>
      </c>
      <c r="D231" s="47">
        <v>3.5376792597590387E-3</v>
      </c>
      <c r="E231" s="47">
        <v>9.9127134319760946E-2</v>
      </c>
      <c r="F231" s="47">
        <v>0.1008984423936322</v>
      </c>
      <c r="G231" s="47">
        <v>2.3813648963990328E-2</v>
      </c>
      <c r="H231" s="47">
        <v>0.10756449980687351</v>
      </c>
      <c r="I231" s="47">
        <v>0.26655500856133341</v>
      </c>
      <c r="J231" s="47">
        <v>5.4535515384487421E-2</v>
      </c>
      <c r="K231" s="47">
        <v>6.3766774504833673E-2</v>
      </c>
      <c r="L231" s="45">
        <f t="shared" si="31"/>
        <v>1.0000000000000002</v>
      </c>
    </row>
    <row r="232" spans="1:12" ht="15.6">
      <c r="A232" s="43">
        <f t="shared" si="32"/>
        <v>2027</v>
      </c>
      <c r="B232" s="47">
        <v>0.27947264790976839</v>
      </c>
      <c r="C232" s="47">
        <v>0.10192784208895578</v>
      </c>
      <c r="D232" s="47">
        <v>3.502462715939559E-3</v>
      </c>
      <c r="E232" s="47">
        <v>9.8513121201143999E-2</v>
      </c>
      <c r="F232" s="47">
        <v>9.9636754904909294E-2</v>
      </c>
      <c r="G232" s="47">
        <v>2.3782763271270435E-2</v>
      </c>
      <c r="H232" s="47">
        <v>0.11156218172400538</v>
      </c>
      <c r="I232" s="47">
        <v>0.26569207662775152</v>
      </c>
      <c r="J232" s="47">
        <v>5.4342916183323528E-2</v>
      </c>
      <c r="K232" s="47">
        <v>6.3582817290015706E-2</v>
      </c>
      <c r="L232" s="45">
        <f t="shared" si="31"/>
        <v>1</v>
      </c>
    </row>
    <row r="233" spans="1:12" ht="15.6">
      <c r="A233" s="43">
        <f t="shared" si="32"/>
        <v>2028</v>
      </c>
      <c r="B233" s="47">
        <v>0.27877251775814149</v>
      </c>
      <c r="C233" s="47">
        <v>0.10112303982230741</v>
      </c>
      <c r="D233" s="47">
        <v>3.4714977503269477E-3</v>
      </c>
      <c r="E233" s="47">
        <v>9.7899108082527053E-2</v>
      </c>
      <c r="F233" s="47">
        <v>9.8324035794217016E-2</v>
      </c>
      <c r="G233" s="47">
        <v>2.3751951200294656E-2</v>
      </c>
      <c r="H233" s="47">
        <v>0.11562199969013527</v>
      </c>
      <c r="I233" s="47">
        <v>0.2648011399162698</v>
      </c>
      <c r="J233" s="47">
        <v>5.4152718952838304E-2</v>
      </c>
      <c r="K233" s="47">
        <v>6.3452596865795977E-2</v>
      </c>
      <c r="L233" s="45">
        <f t="shared" si="31"/>
        <v>0.99999999999999989</v>
      </c>
    </row>
    <row r="234" spans="1:12" ht="15.6">
      <c r="A234" s="43">
        <f t="shared" si="32"/>
        <v>2029</v>
      </c>
      <c r="B234" s="47">
        <v>0.27803881134533942</v>
      </c>
      <c r="C234" s="47">
        <v>0.10030675962989359</v>
      </c>
      <c r="D234" s="47">
        <v>3.4422674636929267E-3</v>
      </c>
      <c r="E234" s="47">
        <v>9.7285094963910107E-2</v>
      </c>
      <c r="F234" s="47">
        <v>9.7008807388759458E-2</v>
      </c>
      <c r="G234" s="47">
        <v>2.3722896540011338E-2</v>
      </c>
      <c r="H234" s="47">
        <v>0.11970320004214342</v>
      </c>
      <c r="I234" s="47">
        <v>0.26391697125613972</v>
      </c>
      <c r="J234" s="47">
        <v>5.3963569947576971E-2</v>
      </c>
      <c r="K234" s="47">
        <v>6.3338983850136185E-2</v>
      </c>
      <c r="L234" s="45">
        <f t="shared" si="31"/>
        <v>1</v>
      </c>
    </row>
    <row r="235" spans="1:12" ht="15.6">
      <c r="A235" s="43">
        <f t="shared" si="32"/>
        <v>2030</v>
      </c>
      <c r="B235" s="47">
        <v>0.27726302092985688</v>
      </c>
      <c r="C235" s="47">
        <v>9.9489025994796448E-2</v>
      </c>
      <c r="D235" s="47">
        <v>3.4138801906226932E-3</v>
      </c>
      <c r="E235" s="47">
        <v>9.6671081845293161E-2</v>
      </c>
      <c r="F235" s="47">
        <v>9.571511045218839E-2</v>
      </c>
      <c r="G235" s="47">
        <v>2.3695999235818242E-2</v>
      </c>
      <c r="H235" s="47">
        <v>0.12378759158237083</v>
      </c>
      <c r="I235" s="47">
        <v>0.26305016963648947</v>
      </c>
      <c r="J235" s="47">
        <v>5.3773394545718299E-2</v>
      </c>
      <c r="K235" s="47">
        <v>6.3225687622761872E-2</v>
      </c>
      <c r="L235" s="45">
        <f t="shared" si="31"/>
        <v>1.0000000000000004</v>
      </c>
    </row>
    <row r="236" spans="1:12" ht="15.6">
      <c r="A236" s="43">
        <f t="shared" si="32"/>
        <v>2031</v>
      </c>
      <c r="B236" s="47">
        <v>0.27644704263917186</v>
      </c>
      <c r="C236" s="47">
        <v>9.8675034729549055E-2</v>
      </c>
      <c r="D236" s="47">
        <v>3.3866999323512699E-3</v>
      </c>
      <c r="E236" s="47">
        <v>9.6057068726676215E-2</v>
      </c>
      <c r="F236" s="47">
        <v>9.4436360384810264E-2</v>
      </c>
      <c r="G236" s="47">
        <v>2.366929200709755E-2</v>
      </c>
      <c r="H236" s="47">
        <v>0.12788068536094122</v>
      </c>
      <c r="I236" s="47">
        <v>0.26219176743317957</v>
      </c>
      <c r="J236" s="47">
        <v>5.358125987173265E-2</v>
      </c>
      <c r="K236" s="47">
        <v>6.3118557573517933E-2</v>
      </c>
      <c r="L236" s="45">
        <f t="shared" si="31"/>
        <v>1</v>
      </c>
    </row>
    <row r="237" spans="1:12" ht="15.6">
      <c r="A237" s="43">
        <f t="shared" si="32"/>
        <v>2032</v>
      </c>
      <c r="B237" s="47">
        <v>0.27559364687489113</v>
      </c>
      <c r="C237" s="47">
        <v>9.7861627452421898E-2</v>
      </c>
      <c r="D237" s="47">
        <v>3.3595106437905465E-3</v>
      </c>
      <c r="E237" s="47">
        <v>9.5443055608059268E-2</v>
      </c>
      <c r="F237" s="47">
        <v>9.3182256551850404E-2</v>
      </c>
      <c r="G237" s="47">
        <v>2.3643524442966829E-2</v>
      </c>
      <c r="H237" s="47">
        <v>0.13196954029565169</v>
      </c>
      <c r="I237" s="47">
        <v>0.26135657812865948</v>
      </c>
      <c r="J237" s="47">
        <v>5.3387045746534606E-2</v>
      </c>
      <c r="K237" s="47">
        <v>6.3005780507024128E-2</v>
      </c>
      <c r="L237" s="45">
        <f t="shared" si="31"/>
        <v>1.0000000000000002</v>
      </c>
    </row>
    <row r="238" spans="1:12" ht="15.6">
      <c r="A238" s="43">
        <f t="shared" si="32"/>
        <v>2033</v>
      </c>
      <c r="B238" s="47">
        <v>0.27473813450477202</v>
      </c>
      <c r="C238" s="47">
        <v>9.7039390052352695E-2</v>
      </c>
      <c r="D238" s="47">
        <v>3.3330906959096822E-3</v>
      </c>
      <c r="E238" s="47">
        <v>9.4829042489442322E-2</v>
      </c>
      <c r="F238" s="47">
        <v>9.1914229467140868E-2</v>
      </c>
      <c r="G238" s="47">
        <v>2.3616896947749745E-2</v>
      </c>
      <c r="H238" s="47">
        <v>0.13607233262236651</v>
      </c>
      <c r="I238" s="47">
        <v>0.26052012431337801</v>
      </c>
      <c r="J238" s="47">
        <v>5.3191676823883087E-2</v>
      </c>
      <c r="K238" s="47">
        <v>6.2907215268357311E-2</v>
      </c>
      <c r="L238" s="45">
        <f t="shared" si="31"/>
        <v>1.0000000000000002</v>
      </c>
    </row>
    <row r="239" spans="1:12" ht="15.6">
      <c r="A239" s="43">
        <f t="shared" si="32"/>
        <v>2034</v>
      </c>
      <c r="B239" s="47">
        <v>0.27388142558433476</v>
      </c>
      <c r="C239" s="47">
        <v>9.6205920191564889E-2</v>
      </c>
      <c r="D239" s="47">
        <v>3.3080135951810653E-3</v>
      </c>
      <c r="E239" s="47">
        <v>9.4215029370825376E-2</v>
      </c>
      <c r="F239" s="47">
        <v>9.0628186674168748E-2</v>
      </c>
      <c r="G239" s="47">
        <v>2.3588832557624319E-2</v>
      </c>
      <c r="H239" s="47">
        <v>0.14019423422636274</v>
      </c>
      <c r="I239" s="47">
        <v>0.25967844170527066</v>
      </c>
      <c r="J239" s="47">
        <v>5.2994599540747506E-2</v>
      </c>
      <c r="K239" s="47">
        <v>6.2828359519926588E-2</v>
      </c>
      <c r="L239" s="45">
        <f t="shared" si="31"/>
        <v>1</v>
      </c>
    </row>
    <row r="240" spans="1:12" ht="15.6">
      <c r="A240" s="43">
        <f t="shared" si="32"/>
        <v>2035</v>
      </c>
      <c r="B240" s="47">
        <v>0.27302284810825217</v>
      </c>
      <c r="C240" s="47">
        <v>9.5363609351246645E-2</v>
      </c>
      <c r="D240" s="47">
        <v>3.2833409564487219E-3</v>
      </c>
      <c r="E240" s="47">
        <v>9.360101625220843E-2</v>
      </c>
      <c r="F240" s="47">
        <v>8.9341755369034714E-2</v>
      </c>
      <c r="G240" s="47">
        <v>2.3560601105425513E-2</v>
      </c>
      <c r="H240" s="47">
        <v>0.14432134077713124</v>
      </c>
      <c r="I240" s="47">
        <v>0.25883946685497744</v>
      </c>
      <c r="J240" s="47">
        <v>5.2795137274383862E-2</v>
      </c>
      <c r="K240" s="47">
        <v>6.2755241159548447E-2</v>
      </c>
      <c r="L240" s="45">
        <f t="shared" ref="L240:L303" si="33">SUM(B240:C240)+SUM(F240:K240)</f>
        <v>1</v>
      </c>
    </row>
    <row r="241" spans="1:12" ht="15.6">
      <c r="A241" s="43">
        <f t="shared" si="32"/>
        <v>2036</v>
      </c>
      <c r="B241" s="47">
        <v>0.27215243072266604</v>
      </c>
      <c r="C241" s="47">
        <v>9.4511493997679039E-2</v>
      </c>
      <c r="D241" s="47">
        <v>3.2594518677524823E-3</v>
      </c>
      <c r="E241" s="47">
        <v>9.2987003133591484E-2</v>
      </c>
      <c r="F241" s="47">
        <v>8.8053551735388619E-2</v>
      </c>
      <c r="G241" s="47">
        <v>2.3532641129660109E-2</v>
      </c>
      <c r="H241" s="47">
        <v>0.14845875904785469</v>
      </c>
      <c r="I241" s="47">
        <v>0.25800440738222252</v>
      </c>
      <c r="J241" s="47">
        <v>5.2594452776534649E-2</v>
      </c>
      <c r="K241" s="47">
        <v>6.26922632079948E-2</v>
      </c>
      <c r="L241" s="45">
        <f t="shared" si="33"/>
        <v>1.0000000000000004</v>
      </c>
    </row>
    <row r="242" spans="1:12" ht="15.6">
      <c r="A242" s="43">
        <f t="shared" si="32"/>
        <v>2037</v>
      </c>
      <c r="B242" s="47">
        <v>0.27124886691136313</v>
      </c>
      <c r="C242" s="47">
        <v>9.3657264681831734E-2</v>
      </c>
      <c r="D242" s="47">
        <v>3.2361736231043643E-3</v>
      </c>
      <c r="E242" s="47">
        <v>9.2372990014974538E-2</v>
      </c>
      <c r="F242" s="47">
        <v>8.6776515837029417E-2</v>
      </c>
      <c r="G242" s="47">
        <v>2.3504305385935554E-2</v>
      </c>
      <c r="H242" s="47">
        <v>0.15260222799910231</v>
      </c>
      <c r="I242" s="47">
        <v>0.25718357507191014</v>
      </c>
      <c r="J242" s="47">
        <v>5.2392502742860399E-2</v>
      </c>
      <c r="K242" s="47">
        <v>6.2634741369967703E-2</v>
      </c>
      <c r="L242" s="45">
        <f t="shared" si="33"/>
        <v>1.0000000000000004</v>
      </c>
    </row>
    <row r="243" spans="1:12" ht="15.6">
      <c r="A243" s="43">
        <f t="shared" si="32"/>
        <v>2038</v>
      </c>
      <c r="B243" s="47">
        <v>0.27031506042545606</v>
      </c>
      <c r="C243" s="47">
        <v>9.2803196349167311E-2</v>
      </c>
      <c r="D243" s="47">
        <v>3.2131891271233153E-3</v>
      </c>
      <c r="E243" s="47">
        <v>9.1758976896357591E-2</v>
      </c>
      <c r="F243" s="47">
        <v>8.5512302471952892E-2</v>
      </c>
      <c r="G243" s="47">
        <v>2.3475546123764644E-2</v>
      </c>
      <c r="H243" s="47">
        <v>0.15674786154247614</v>
      </c>
      <c r="I243" s="47">
        <v>0.25637698508559853</v>
      </c>
      <c r="J243" s="47">
        <v>5.2189434593771761E-2</v>
      </c>
      <c r="K243" s="47">
        <v>6.2579613407812845E-2</v>
      </c>
      <c r="L243" s="45">
        <f t="shared" si="33"/>
        <v>1.0000000000000002</v>
      </c>
    </row>
    <row r="244" spans="1:12" ht="15.6">
      <c r="A244" s="43">
        <f t="shared" si="32"/>
        <v>2039</v>
      </c>
      <c r="B244" s="47">
        <v>0.26933141626092227</v>
      </c>
      <c r="C244" s="47">
        <v>9.1958158087548356E-2</v>
      </c>
      <c r="D244" s="47">
        <v>3.1906129627356553E-3</v>
      </c>
      <c r="E244" s="47">
        <v>9.1144963777740645E-2</v>
      </c>
      <c r="F244" s="47">
        <v>8.4271143975516077E-2</v>
      </c>
      <c r="G244" s="47">
        <v>2.3447634705944891E-2</v>
      </c>
      <c r="H244" s="47">
        <v>0.1608944144949738</v>
      </c>
      <c r="I244" s="47">
        <v>0.25558869651366123</v>
      </c>
      <c r="J244" s="47">
        <v>5.1985232525161629E-2</v>
      </c>
      <c r="K244" s="47">
        <v>6.2523303436271896E-2</v>
      </c>
      <c r="L244" s="45">
        <f t="shared" si="33"/>
        <v>1</v>
      </c>
    </row>
    <row r="245" spans="1:12" ht="15.6">
      <c r="A245" s="43">
        <f t="shared" si="32"/>
        <v>2040</v>
      </c>
      <c r="B245" s="47">
        <v>0.26827839232087913</v>
      </c>
      <c r="C245" s="47">
        <v>9.1131193245607589E-2</v>
      </c>
      <c r="D245" s="47">
        <v>3.1684111154232624E-3</v>
      </c>
      <c r="E245" s="47">
        <v>9.0530950659123699E-2</v>
      </c>
      <c r="F245" s="47">
        <v>8.3064696786244244E-2</v>
      </c>
      <c r="G245" s="47">
        <v>2.3420098917538001E-2</v>
      </c>
      <c r="H245" s="47">
        <v>0.16503938762962903</v>
      </c>
      <c r="I245" s="47">
        <v>0.25482309651991758</v>
      </c>
      <c r="J245" s="47">
        <v>5.1780185746687225E-2</v>
      </c>
      <c r="K245" s="47">
        <v>6.2462948833497504E-2</v>
      </c>
      <c r="L245" s="45">
        <f t="shared" si="33"/>
        <v>1.0000000000000002</v>
      </c>
    </row>
    <row r="246" spans="1:12" ht="15.6">
      <c r="A246" s="43">
        <f t="shared" si="32"/>
        <v>2041</v>
      </c>
      <c r="B246" s="47">
        <v>0.26716172490855306</v>
      </c>
      <c r="C246" s="47">
        <v>9.0319068732299126E-2</v>
      </c>
      <c r="D246" s="47">
        <v>3.1468085243076924E-3</v>
      </c>
      <c r="E246" s="47">
        <v>8.9916937540506753E-2</v>
      </c>
      <c r="F246" s="47">
        <v>8.1887853689237344E-2</v>
      </c>
      <c r="G246" s="47">
        <v>2.3392545684504509E-2</v>
      </c>
      <c r="H246" s="47">
        <v>0.1691851591799412</v>
      </c>
      <c r="I246" s="47">
        <v>0.25407756742926235</v>
      </c>
      <c r="J246" s="47">
        <v>5.1574446092296597E-2</v>
      </c>
      <c r="K246" s="47">
        <v>6.2401634283905966E-2</v>
      </c>
      <c r="L246" s="45">
        <f t="shared" si="33"/>
        <v>1</v>
      </c>
    </row>
    <row r="247" spans="1:12" ht="15.6">
      <c r="A247" s="43">
        <f t="shared" si="32"/>
        <v>2042</v>
      </c>
      <c r="B247" s="47">
        <v>0.26599039365740679</v>
      </c>
      <c r="C247" s="47">
        <v>8.9518856674799072E-2</v>
      </c>
      <c r="D247" s="47">
        <v>3.1258094141344223E-3</v>
      </c>
      <c r="E247" s="47">
        <v>8.9302924421889807E-2</v>
      </c>
      <c r="F247" s="47">
        <v>8.0736276961358391E-2</v>
      </c>
      <c r="G247" s="47">
        <v>2.3365747849452456E-2</v>
      </c>
      <c r="H247" s="47">
        <v>0.17333182155114873</v>
      </c>
      <c r="I247" s="47">
        <v>0.25334928276085594</v>
      </c>
      <c r="J247" s="47">
        <v>5.1368649690894837E-2</v>
      </c>
      <c r="K247" s="47">
        <v>6.2338970854084109E-2</v>
      </c>
      <c r="L247" s="45">
        <f t="shared" si="33"/>
        <v>1.0000000000000004</v>
      </c>
    </row>
    <row r="248" spans="1:12" ht="15.6">
      <c r="A248" s="43">
        <f t="shared" si="32"/>
        <v>2043</v>
      </c>
      <c r="B248" s="47">
        <v>0.26477275706383091</v>
      </c>
      <c r="C248" s="47">
        <v>8.872916355831903E-2</v>
      </c>
      <c r="D248" s="47">
        <v>3.1053514248238819E-3</v>
      </c>
      <c r="E248" s="47">
        <v>8.868891130327286E-2</v>
      </c>
      <c r="F248" s="47">
        <v>7.9605811522433387E-2</v>
      </c>
      <c r="G248" s="47">
        <v>2.333903206130699E-2</v>
      </c>
      <c r="H248" s="47">
        <v>0.17747969231774402</v>
      </c>
      <c r="I248" s="47">
        <v>0.25263471832898626</v>
      </c>
      <c r="J248" s="47">
        <v>5.1162360082609222E-2</v>
      </c>
      <c r="K248" s="47">
        <v>6.2276465064770505E-2</v>
      </c>
      <c r="L248" s="45">
        <f t="shared" si="33"/>
        <v>1.0000000000000002</v>
      </c>
    </row>
    <row r="249" spans="1:12" ht="15.6">
      <c r="A249" s="43">
        <f t="shared" si="32"/>
        <v>2044</v>
      </c>
      <c r="B249" s="47">
        <v>0.26351945632293694</v>
      </c>
      <c r="C249" s="47">
        <v>8.7943175799655618E-2</v>
      </c>
      <c r="D249" s="47">
        <v>3.0855660967018831E-3</v>
      </c>
      <c r="E249" s="47">
        <v>8.8074898184655914E-2</v>
      </c>
      <c r="F249" s="47">
        <v>7.8485567685402116E-2</v>
      </c>
      <c r="G249" s="47">
        <v>2.3312417963951781E-2</v>
      </c>
      <c r="H249" s="47">
        <v>0.18163384787148312</v>
      </c>
      <c r="I249" s="47">
        <v>0.25193052084754924</v>
      </c>
      <c r="J249" s="47">
        <v>5.0955885897086051E-2</v>
      </c>
      <c r="K249" s="47">
        <v>6.2219127611935023E-2</v>
      </c>
      <c r="L249" s="45">
        <f t="shared" si="33"/>
        <v>0.99999999999999989</v>
      </c>
    </row>
    <row r="250" spans="1:12" ht="15.6">
      <c r="A250" s="43">
        <f t="shared" si="32"/>
        <v>2045</v>
      </c>
      <c r="B250" s="47">
        <v>0.26223549312604716</v>
      </c>
      <c r="C250" s="47">
        <v>8.7159894350714612E-2</v>
      </c>
      <c r="D250" s="47">
        <v>3.0663052422292805E-3</v>
      </c>
      <c r="E250" s="47">
        <v>8.7460885066038968E-2</v>
      </c>
      <c r="F250" s="47">
        <v>7.7373958574935744E-2</v>
      </c>
      <c r="G250" s="47">
        <v>2.3285797386803961E-2</v>
      </c>
      <c r="H250" s="47">
        <v>0.18579394547252071</v>
      </c>
      <c r="I250" s="47">
        <v>0.25123553890339745</v>
      </c>
      <c r="J250" s="47">
        <v>5.0748958668079394E-2</v>
      </c>
      <c r="K250" s="47">
        <v>6.2166413517501254E-2</v>
      </c>
      <c r="L250" s="45">
        <f t="shared" si="33"/>
        <v>1.0000000000000004</v>
      </c>
    </row>
    <row r="251" spans="1:12" ht="15.6">
      <c r="A251" s="43">
        <f t="shared" si="32"/>
        <v>2046</v>
      </c>
      <c r="B251" s="47">
        <v>0.26091301111209358</v>
      </c>
      <c r="C251" s="47">
        <v>8.6377434130609346E-2</v>
      </c>
      <c r="D251" s="47">
        <v>3.048017095226065E-3</v>
      </c>
      <c r="E251" s="47">
        <v>8.6846871947422022E-2</v>
      </c>
      <c r="F251" s="47">
        <v>7.627089763882719E-2</v>
      </c>
      <c r="G251" s="47">
        <v>2.3260275073971496E-2</v>
      </c>
      <c r="H251" s="47">
        <v>0.18996380661185611</v>
      </c>
      <c r="I251" s="47">
        <v>0.25055147706924452</v>
      </c>
      <c r="J251" s="47">
        <v>5.0541905938488341E-2</v>
      </c>
      <c r="K251" s="47">
        <v>6.2121192424909787E-2</v>
      </c>
      <c r="L251" s="45">
        <f t="shared" si="33"/>
        <v>1.0000000000000004</v>
      </c>
    </row>
    <row r="252" spans="1:12" ht="15.6">
      <c r="A252" s="43">
        <f t="shared" si="32"/>
        <v>2047</v>
      </c>
      <c r="B252" s="47">
        <v>0.25955300802314846</v>
      </c>
      <c r="C252" s="47">
        <v>8.5593732847696447E-2</v>
      </c>
      <c r="D252" s="47">
        <v>3.0308292785293169E-3</v>
      </c>
      <c r="E252" s="47">
        <v>8.6232858828805076E-2</v>
      </c>
      <c r="F252" s="47">
        <v>7.5171078729696056E-2</v>
      </c>
      <c r="G252" s="47">
        <v>2.3235350974776078E-2</v>
      </c>
      <c r="H252" s="47">
        <v>0.19414775012575189</v>
      </c>
      <c r="I252" s="47">
        <v>0.24987654314419711</v>
      </c>
      <c r="J252" s="47">
        <v>5.0334911400309157E-2</v>
      </c>
      <c r="K252" s="47">
        <v>6.2087624754425273E-2</v>
      </c>
      <c r="L252" s="45">
        <f t="shared" si="33"/>
        <v>1.0000000000000004</v>
      </c>
    </row>
    <row r="253" spans="1:12" ht="15.6">
      <c r="A253" s="43">
        <f t="shared" si="32"/>
        <v>2048</v>
      </c>
      <c r="B253" s="47">
        <v>0.25815130139820569</v>
      </c>
      <c r="C253" s="47">
        <v>8.4814510637638674E-2</v>
      </c>
      <c r="D253" s="47">
        <v>3.0139118919851791E-3</v>
      </c>
      <c r="E253" s="47">
        <v>8.561884571018813E-2</v>
      </c>
      <c r="F253" s="47">
        <v>7.4086610721447635E-2</v>
      </c>
      <c r="G253" s="47">
        <v>2.3209861677923292E-2</v>
      </c>
      <c r="H253" s="47">
        <v>0.19833595782142838</v>
      </c>
      <c r="I253" s="47">
        <v>0.2492172252796227</v>
      </c>
      <c r="J253" s="47">
        <v>5.0127322028771022E-2</v>
      </c>
      <c r="K253" s="47">
        <v>6.2057210434962762E-2</v>
      </c>
      <c r="L253" s="45">
        <f t="shared" si="33"/>
        <v>1.0000000000000002</v>
      </c>
    </row>
    <row r="254" spans="1:12" ht="15.6">
      <c r="A254" s="43">
        <f t="shared" si="32"/>
        <v>2049</v>
      </c>
      <c r="B254" s="47">
        <v>0.25670613045570945</v>
      </c>
      <c r="C254" s="47">
        <v>8.4038233028075254E-2</v>
      </c>
      <c r="D254" s="47">
        <v>2.9974853551832429E-3</v>
      </c>
      <c r="E254" s="47">
        <v>8.5004832591571183E-2</v>
      </c>
      <c r="F254" s="47">
        <v>7.301803061375417E-2</v>
      </c>
      <c r="G254" s="47">
        <v>2.318475805712052E-2</v>
      </c>
      <c r="H254" s="47">
        <v>0.2025288784750828</v>
      </c>
      <c r="I254" s="47">
        <v>0.2485744592348674</v>
      </c>
      <c r="J254" s="47">
        <v>4.9919593451075654E-2</v>
      </c>
      <c r="K254" s="47">
        <v>6.2029916684315269E-2</v>
      </c>
      <c r="L254" s="45">
        <f t="shared" si="33"/>
        <v>1.0000000000000004</v>
      </c>
    </row>
    <row r="255" spans="1:12" ht="15.6">
      <c r="A255" s="43">
        <f t="shared" si="32"/>
        <v>2050</v>
      </c>
      <c r="B255" s="47">
        <v>0.25522447226555689</v>
      </c>
      <c r="C255" s="47">
        <v>8.3260568761435172E-2</v>
      </c>
      <c r="D255" s="47">
        <v>2.9818899202864982E-3</v>
      </c>
      <c r="E255" s="47">
        <v>8.4390819472954237E-2</v>
      </c>
      <c r="F255" s="47">
        <v>7.1955777510296026E-2</v>
      </c>
      <c r="G255" s="47">
        <v>2.3160325228865034E-2</v>
      </c>
      <c r="H255" s="47">
        <v>0.20673247624175006</v>
      </c>
      <c r="I255" s="47">
        <v>0.24794256712133547</v>
      </c>
      <c r="J255" s="47">
        <v>4.9713008092932873E-2</v>
      </c>
      <c r="K255" s="47">
        <v>6.201080477782854E-2</v>
      </c>
      <c r="L255" s="45">
        <f t="shared" si="33"/>
        <v>1</v>
      </c>
    </row>
    <row r="256" spans="1:12" ht="15.6">
      <c r="A256" s="43">
        <f t="shared" si="32"/>
        <v>2051</v>
      </c>
      <c r="B256" s="47">
        <v>0.25280698065689516</v>
      </c>
      <c r="C256" s="47">
        <v>8.2647500401716631E-2</v>
      </c>
      <c r="D256" s="47">
        <v>2.9784425458823202E-3</v>
      </c>
      <c r="E256" s="47">
        <v>8.3776806354337291E-2</v>
      </c>
      <c r="F256" s="47">
        <v>7.110545017653877E-2</v>
      </c>
      <c r="G256" s="47">
        <v>2.3159060969619137E-2</v>
      </c>
      <c r="H256" s="47">
        <v>0.21116088211482717</v>
      </c>
      <c r="I256" s="47">
        <v>0.2474853239760394</v>
      </c>
      <c r="J256" s="47">
        <v>4.9562466054430744E-2</v>
      </c>
      <c r="K256" s="47">
        <v>6.2072335649933204E-2</v>
      </c>
      <c r="L256" s="45">
        <f t="shared" si="33"/>
        <v>1.0000000000000002</v>
      </c>
    </row>
    <row r="257" spans="1:12" ht="15.6">
      <c r="A257" s="43">
        <f t="shared" si="32"/>
        <v>2052</v>
      </c>
      <c r="B257" s="47">
        <v>0.25037735511282661</v>
      </c>
      <c r="C257" s="47">
        <v>8.2037954287998649E-2</v>
      </c>
      <c r="D257" s="47">
        <v>2.9751896153386017E-3</v>
      </c>
      <c r="E257" s="47">
        <v>8.3162793235720345E-2</v>
      </c>
      <c r="F257" s="47">
        <v>7.0259125458099828E-2</v>
      </c>
      <c r="G257" s="47">
        <v>2.3157595336923603E-2</v>
      </c>
      <c r="H257" s="47">
        <v>0.21559040171165839</v>
      </c>
      <c r="I257" s="47">
        <v>0.24702995174999554</v>
      </c>
      <c r="J257" s="47">
        <v>4.9412130005686096E-2</v>
      </c>
      <c r="K257" s="47">
        <v>6.2135486336811471E-2</v>
      </c>
      <c r="L257" s="45">
        <f t="shared" si="33"/>
        <v>1.0000000000000002</v>
      </c>
    </row>
    <row r="258" spans="1:12" ht="15.6">
      <c r="A258" s="43">
        <f t="shared" si="32"/>
        <v>2053</v>
      </c>
      <c r="B258" s="47">
        <v>0.24793392584722776</v>
      </c>
      <c r="C258" s="47">
        <v>8.1432519739321585E-2</v>
      </c>
      <c r="D258" s="47">
        <v>2.9720893830085322E-3</v>
      </c>
      <c r="E258" s="47">
        <v>8.2548780117103399E-2</v>
      </c>
      <c r="F258" s="47">
        <v>6.9417659850932623E-2</v>
      </c>
      <c r="G258" s="47">
        <v>2.3155962075810822E-2</v>
      </c>
      <c r="H258" s="47">
        <v>0.22002096983978753</v>
      </c>
      <c r="I258" s="47">
        <v>0.24657696518540323</v>
      </c>
      <c r="J258" s="47">
        <v>4.9262224501748941E-2</v>
      </c>
      <c r="K258" s="47">
        <v>6.2199772959767342E-2</v>
      </c>
      <c r="L258" s="45">
        <f t="shared" si="33"/>
        <v>0.99999999999999978</v>
      </c>
    </row>
    <row r="259" spans="1:12" ht="15.6">
      <c r="A259" s="43">
        <f t="shared" si="32"/>
        <v>2054</v>
      </c>
      <c r="B259" s="47">
        <v>0.24547787793749085</v>
      </c>
      <c r="C259" s="47">
        <v>8.083122846550421E-2</v>
      </c>
      <c r="D259" s="47">
        <v>2.9691373218400765E-3</v>
      </c>
      <c r="E259" s="47">
        <v>8.1934766998486452E-2</v>
      </c>
      <c r="F259" s="47">
        <v>6.8580450993225642E-2</v>
      </c>
      <c r="G259" s="47">
        <v>2.3154173926195617E-2</v>
      </c>
      <c r="H259" s="47">
        <v>0.22445242854422343</v>
      </c>
      <c r="I259" s="47">
        <v>0.2461261106432672</v>
      </c>
      <c r="J259" s="47">
        <v>4.9112692481549619E-2</v>
      </c>
      <c r="K259" s="47">
        <v>6.2265037008543377E-2</v>
      </c>
      <c r="L259" s="45">
        <f t="shared" si="33"/>
        <v>0.99999999999999989</v>
      </c>
    </row>
    <row r="260" spans="1:12" ht="15.6">
      <c r="A260" s="43">
        <f t="shared" si="32"/>
        <v>2055</v>
      </c>
      <c r="B260" s="47">
        <v>0.24300964600796954</v>
      </c>
      <c r="C260" s="47">
        <v>8.0233359778744753E-2</v>
      </c>
      <c r="D260" s="47">
        <v>2.9663580961269693E-3</v>
      </c>
      <c r="E260" s="47">
        <v>8.1320753879869506E-2</v>
      </c>
      <c r="F260" s="47">
        <v>6.7747261104361176E-2</v>
      </c>
      <c r="G260" s="47">
        <v>2.3152081898996955E-2</v>
      </c>
      <c r="H260" s="47">
        <v>0.22888484737155385</v>
      </c>
      <c r="I260" s="47">
        <v>0.24567752426123282</v>
      </c>
      <c r="J260" s="47">
        <v>4.896343440046419E-2</v>
      </c>
      <c r="K260" s="47">
        <v>6.2331845176676969E-2</v>
      </c>
      <c r="L260" s="45">
        <f t="shared" si="33"/>
        <v>1.0000000000000004</v>
      </c>
    </row>
    <row r="261" spans="1:12" ht="15.6">
      <c r="A261" s="43">
        <f t="shared" si="32"/>
        <v>2056</v>
      </c>
      <c r="B261" s="47">
        <v>0.24052989980786799</v>
      </c>
      <c r="C261" s="47">
        <v>7.963955008683142E-2</v>
      </c>
      <c r="D261" s="47">
        <v>2.9636999023420108E-3</v>
      </c>
      <c r="E261" s="47">
        <v>8.070674076125256E-2</v>
      </c>
      <c r="F261" s="47">
        <v>6.6918906103170875E-2</v>
      </c>
      <c r="G261" s="47">
        <v>2.3149773812234264E-2</v>
      </c>
      <c r="H261" s="47">
        <v>0.23331731021471985</v>
      </c>
      <c r="I261" s="47">
        <v>0.24523094784806068</v>
      </c>
      <c r="J261" s="47">
        <v>4.8814376020451682E-2</v>
      </c>
      <c r="K261" s="47">
        <v>6.2399236106663453E-2</v>
      </c>
      <c r="L261" s="45">
        <f t="shared" si="33"/>
        <v>1.0000000000000002</v>
      </c>
    </row>
    <row r="262" spans="1:12" ht="15.6">
      <c r="A262" s="43">
        <f t="shared" si="32"/>
        <v>2057</v>
      </c>
      <c r="B262" s="47">
        <v>0.23803672259757547</v>
      </c>
      <c r="C262" s="47">
        <v>7.9049932693393929E-2</v>
      </c>
      <c r="D262" s="47">
        <v>2.9611968499741311E-3</v>
      </c>
      <c r="E262" s="47">
        <v>8.0092727642635614E-2</v>
      </c>
      <c r="F262" s="47">
        <v>6.6095548422119343E-2</v>
      </c>
      <c r="G262" s="47">
        <v>2.314726608298719E-2</v>
      </c>
      <c r="H262" s="47">
        <v>0.2377503842314003</v>
      </c>
      <c r="I262" s="47">
        <v>0.24478682095225218</v>
      </c>
      <c r="J262" s="47">
        <v>4.866555782000128E-2</v>
      </c>
      <c r="K262" s="47">
        <v>6.2467767200270308E-2</v>
      </c>
      <c r="L262" s="45">
        <f t="shared" si="33"/>
        <v>1</v>
      </c>
    </row>
    <row r="263" spans="1:12" ht="15.6">
      <c r="A263" s="43">
        <f t="shared" si="32"/>
        <v>2058</v>
      </c>
      <c r="B263" s="47">
        <v>0.23552915466001353</v>
      </c>
      <c r="C263" s="47">
        <v>7.8464498059804891E-2</v>
      </c>
      <c r="D263" s="47">
        <v>2.9588555030004232E-3</v>
      </c>
      <c r="E263" s="47">
        <v>7.9478714524018668E-2</v>
      </c>
      <c r="F263" s="47">
        <v>6.5276966372113304E-2</v>
      </c>
      <c r="G263" s="47">
        <v>2.3144449901146648E-2</v>
      </c>
      <c r="H263" s="47">
        <v>0.24218438615454135</v>
      </c>
      <c r="I263" s="47">
        <v>0.24434570421799162</v>
      </c>
      <c r="J263" s="47">
        <v>4.8517163813712787E-2</v>
      </c>
      <c r="K263" s="47">
        <v>6.2537676820675875E-2</v>
      </c>
      <c r="L263" s="45">
        <f t="shared" si="33"/>
        <v>1</v>
      </c>
    </row>
    <row r="264" spans="1:12" ht="15.6">
      <c r="A264" s="43">
        <f t="shared" si="32"/>
        <v>2059</v>
      </c>
      <c r="B264" s="47">
        <v>0.23301098259376885</v>
      </c>
      <c r="C264" s="47">
        <v>7.7882164279039642E-2</v>
      </c>
      <c r="D264" s="47">
        <v>2.9566319718122374E-3</v>
      </c>
      <c r="E264" s="47">
        <v>7.8864701405401721E-2</v>
      </c>
      <c r="F264" s="47">
        <v>6.4462566573365687E-2</v>
      </c>
      <c r="G264" s="47">
        <v>2.3141427305203657E-2</v>
      </c>
      <c r="H264" s="47">
        <v>0.24661861229679044</v>
      </c>
      <c r="I264" s="47">
        <v>0.24390714873287639</v>
      </c>
      <c r="J264" s="47">
        <v>4.8368818130823082E-2</v>
      </c>
      <c r="K264" s="47">
        <v>6.2608280088132476E-2</v>
      </c>
      <c r="L264" s="45">
        <f t="shared" si="33"/>
        <v>1.0000000000000002</v>
      </c>
    </row>
    <row r="265" spans="1:12" ht="15.6">
      <c r="A265" s="43">
        <f t="shared" si="32"/>
        <v>2060</v>
      </c>
      <c r="B265" s="47">
        <v>0.23048194052278617</v>
      </c>
      <c r="C265" s="47">
        <v>7.730315388973559E-2</v>
      </c>
      <c r="D265" s="47">
        <v>2.9544988873423904E-3</v>
      </c>
      <c r="E265" s="47">
        <v>7.8250688286784775E-2</v>
      </c>
      <c r="F265" s="47">
        <v>6.36531952600118E-2</v>
      </c>
      <c r="G265" s="47">
        <v>2.3138184523247715E-2</v>
      </c>
      <c r="H265" s="47">
        <v>0.25105223918104375</v>
      </c>
      <c r="I265" s="47">
        <v>0.24347139637350823</v>
      </c>
      <c r="J265" s="47">
        <v>4.8220623660038979E-2</v>
      </c>
      <c r="K265" s="47">
        <v>6.2679266589628177E-2</v>
      </c>
      <c r="L265" s="45">
        <f t="shared" si="33"/>
        <v>1.0000000000000004</v>
      </c>
    </row>
    <row r="266" spans="1:12" ht="15.6">
      <c r="A266" s="43">
        <f t="shared" si="32"/>
        <v>2061</v>
      </c>
      <c r="B266" s="47">
        <v>0.22794113568366892</v>
      </c>
      <c r="C266" s="47">
        <v>7.6727937503396529E-2</v>
      </c>
      <c r="D266" s="47">
        <v>2.9524941575561638E-3</v>
      </c>
      <c r="E266" s="47">
        <v>7.7636675168167829E-2</v>
      </c>
      <c r="F266" s="47">
        <v>6.2848738506120314E-2</v>
      </c>
      <c r="G266" s="47">
        <v>2.3134703804712452E-2</v>
      </c>
      <c r="H266" s="47">
        <v>0.25548578689411899</v>
      </c>
      <c r="I266" s="47">
        <v>0.24303825359434331</v>
      </c>
      <c r="J266" s="47">
        <v>4.8072566546829745E-2</v>
      </c>
      <c r="K266" s="47">
        <v>6.2750877466809879E-2</v>
      </c>
      <c r="L266" s="45">
        <f t="shared" si="33"/>
        <v>1.0000000000000002</v>
      </c>
    </row>
    <row r="267" spans="1:12" ht="15.6">
      <c r="A267" s="43">
        <f t="shared" si="32"/>
        <v>2062</v>
      </c>
      <c r="B267" s="47">
        <v>0.22538799878268845</v>
      </c>
      <c r="C267" s="47">
        <v>7.6156367041017289E-2</v>
      </c>
      <c r="D267" s="47">
        <v>2.9505699011970667E-3</v>
      </c>
      <c r="E267" s="47">
        <v>7.7022662049550883E-2</v>
      </c>
      <c r="F267" s="47">
        <v>6.2049767849012998E-2</v>
      </c>
      <c r="G267" s="47">
        <v>2.313096252341516E-2</v>
      </c>
      <c r="H267" s="47">
        <v>0.2599188807819085</v>
      </c>
      <c r="I267" s="47">
        <v>0.24260820961581947</v>
      </c>
      <c r="J267" s="47">
        <v>4.7924825896967352E-2</v>
      </c>
      <c r="K267" s="47">
        <v>6.2822987509171035E-2</v>
      </c>
      <c r="L267" s="45">
        <f t="shared" si="33"/>
        <v>1.0000000000000002</v>
      </c>
    </row>
    <row r="268" spans="1:12" ht="15.6">
      <c r="A268" s="43">
        <f t="shared" si="32"/>
        <v>2063</v>
      </c>
      <c r="B268" s="47">
        <v>0.2228234364712855</v>
      </c>
      <c r="C268" s="47">
        <v>7.558867967805348E-2</v>
      </c>
      <c r="D268" s="47">
        <v>2.9487340037910354E-3</v>
      </c>
      <c r="E268" s="47">
        <v>7.6408648930933937E-2</v>
      </c>
      <c r="F268" s="47">
        <v>6.1255939935172476E-2</v>
      </c>
      <c r="G268" s="47">
        <v>2.3126971786493276E-2</v>
      </c>
      <c r="H268" s="47">
        <v>0.26435143406996764</v>
      </c>
      <c r="I268" s="47">
        <v>0.24218070220814783</v>
      </c>
      <c r="J268" s="47">
        <v>4.7777335021633241E-2</v>
      </c>
      <c r="K268" s="47">
        <v>6.2895500829246734E-2</v>
      </c>
      <c r="L268" s="45">
        <f t="shared" si="33"/>
        <v>1.0000000000000002</v>
      </c>
    </row>
    <row r="269" spans="1:12" ht="15.6">
      <c r="A269" s="43">
        <f t="shared" si="32"/>
        <v>2064</v>
      </c>
      <c r="B269" s="47">
        <v>0.22024806335887015</v>
      </c>
      <c r="C269" s="47">
        <v>7.5024389537530822E-2</v>
      </c>
      <c r="D269" s="47">
        <v>2.9469518213357236E-3</v>
      </c>
      <c r="E269" s="47">
        <v>7.5794635812316991E-2</v>
      </c>
      <c r="F269" s="47">
        <v>6.0467267657918045E-2</v>
      </c>
      <c r="G269" s="47">
        <v>2.3122704480883442E-2</v>
      </c>
      <c r="H269" s="47">
        <v>0.26878304613903176</v>
      </c>
      <c r="I269" s="47">
        <v>0.2417561824234179</v>
      </c>
      <c r="J269" s="47">
        <v>4.7630094520264822E-2</v>
      </c>
      <c r="K269" s="47">
        <v>6.2968251882083132E-2</v>
      </c>
      <c r="L269" s="45">
        <f t="shared" si="33"/>
        <v>1</v>
      </c>
    </row>
    <row r="270" spans="1:12" ht="15.6">
      <c r="A270" s="43">
        <f t="shared" si="32"/>
        <v>2065</v>
      </c>
      <c r="B270" s="47">
        <v>0.21766411542678035</v>
      </c>
      <c r="C270" s="47">
        <v>7.4463545418555266E-2</v>
      </c>
      <c r="D270" s="47">
        <v>2.945202470286133E-3</v>
      </c>
      <c r="E270" s="47">
        <v>7.5180622693700044E-2</v>
      </c>
      <c r="F270" s="47">
        <v>5.9683645792631426E-2</v>
      </c>
      <c r="G270" s="47">
        <v>2.3118113849097257E-2</v>
      </c>
      <c r="H270" s="47">
        <v>0.27321320996769188</v>
      </c>
      <c r="I270" s="47">
        <v>0.24133401464071602</v>
      </c>
      <c r="J270" s="47">
        <v>4.7482864448327021E-2</v>
      </c>
      <c r="K270" s="47">
        <v>6.304049045620097E-2</v>
      </c>
      <c r="L270" s="45">
        <f t="shared" si="33"/>
        <v>1.0000000000000002</v>
      </c>
    </row>
    <row r="271" spans="1:12" ht="15.6">
      <c r="A271" s="43">
        <f t="shared" si="32"/>
        <v>2066</v>
      </c>
      <c r="B271" s="47">
        <v>0.21507034470486655</v>
      </c>
      <c r="C271" s="47">
        <v>7.3905993623351263E-2</v>
      </c>
      <c r="D271" s="47">
        <v>2.9435146126803656E-3</v>
      </c>
      <c r="E271" s="47">
        <v>7.4566609575083098E-2</v>
      </c>
      <c r="F271" s="47">
        <v>5.8904985145797291E-2</v>
      </c>
      <c r="G271" s="47">
        <v>2.3113166615439953E-2</v>
      </c>
      <c r="H271" s="47">
        <v>0.2776422719447188</v>
      </c>
      <c r="I271" s="47">
        <v>0.24091457818847806</v>
      </c>
      <c r="J271" s="47">
        <v>4.7335910712028216E-2</v>
      </c>
      <c r="K271" s="47">
        <v>6.3112749065320287E-2</v>
      </c>
      <c r="L271" s="45">
        <f t="shared" si="33"/>
        <v>1.0000000000000004</v>
      </c>
    </row>
    <row r="272" spans="1:12" ht="15.6">
      <c r="A272" s="43">
        <f t="shared" si="32"/>
        <v>2067</v>
      </c>
      <c r="B272" s="47">
        <v>0.21246790724939155</v>
      </c>
      <c r="C272" s="47">
        <v>7.3351679068732398E-2</v>
      </c>
      <c r="D272" s="47">
        <v>2.9418754104444601E-3</v>
      </c>
      <c r="E272" s="47">
        <v>7.3952596456466152E-2</v>
      </c>
      <c r="F272" s="47">
        <v>5.8131323760281128E-2</v>
      </c>
      <c r="G272" s="47">
        <v>2.3107938742084236E-2</v>
      </c>
      <c r="H272" s="47">
        <v>0.28206976503237779</v>
      </c>
      <c r="I272" s="47">
        <v>0.24049757757657478</v>
      </c>
      <c r="J272" s="47">
        <v>4.7189120344819209E-2</v>
      </c>
      <c r="K272" s="47">
        <v>6.3184688225738833E-2</v>
      </c>
      <c r="L272" s="45">
        <f t="shared" si="33"/>
        <v>1</v>
      </c>
    </row>
    <row r="273" spans="1:12" ht="15.6">
      <c r="A273" s="43">
        <f t="shared" si="32"/>
        <v>2068</v>
      </c>
      <c r="B273" s="47">
        <v>0.20985771595358466</v>
      </c>
      <c r="C273" s="47">
        <v>7.2800328358328781E-2</v>
      </c>
      <c r="D273" s="47">
        <v>2.9402532286417022E-3</v>
      </c>
      <c r="E273" s="47">
        <v>7.3338583337849206E-2</v>
      </c>
      <c r="F273" s="47">
        <v>5.7362635406780785E-2</v>
      </c>
      <c r="G273" s="47">
        <v>2.3102363690394662E-2</v>
      </c>
      <c r="H273" s="47">
        <v>0.28649543436705488</v>
      </c>
      <c r="I273" s="47">
        <v>0.24008296318445355</v>
      </c>
      <c r="J273" s="47">
        <v>4.7042321491687335E-2</v>
      </c>
      <c r="K273" s="47">
        <v>6.3256237547715519E-2</v>
      </c>
      <c r="L273" s="45">
        <f t="shared" si="33"/>
        <v>1</v>
      </c>
    </row>
    <row r="274" spans="1:12" ht="15.6">
      <c r="A274" s="43">
        <f t="shared" si="32"/>
        <v>2069</v>
      </c>
      <c r="B274" s="47">
        <v>0.20724027792412034</v>
      </c>
      <c r="C274" s="47">
        <v>7.2252212172260924E-2</v>
      </c>
      <c r="D274" s="47">
        <v>2.9386158698578272E-3</v>
      </c>
      <c r="E274" s="47">
        <v>7.272457021923226E-2</v>
      </c>
      <c r="F274" s="47">
        <v>5.6598853245064945E-2</v>
      </c>
      <c r="G274" s="47">
        <v>2.3096470458633139E-2</v>
      </c>
      <c r="H274" s="47">
        <v>0.29091901463095354</v>
      </c>
      <c r="I274" s="47">
        <v>0.23967049598901116</v>
      </c>
      <c r="J274" s="47">
        <v>4.6895755688048123E-2</v>
      </c>
      <c r="K274" s="47">
        <v>6.3326919891908098E-2</v>
      </c>
      <c r="L274" s="45">
        <f t="shared" si="33"/>
        <v>1.0000000000000002</v>
      </c>
    </row>
    <row r="275" spans="1:12" ht="15.6">
      <c r="A275" s="43">
        <f t="shared" si="32"/>
        <v>2070</v>
      </c>
      <c r="B275" s="47">
        <v>0.20461664067053387</v>
      </c>
      <c r="C275" s="47">
        <v>7.1707056074888115E-2</v>
      </c>
      <c r="D275" s="47">
        <v>2.9369862925114959E-3</v>
      </c>
      <c r="E275" s="47">
        <v>7.2110557100615313E-2</v>
      </c>
      <c r="F275" s="47">
        <v>5.5839297137794418E-2</v>
      </c>
      <c r="G275" s="47">
        <v>2.309015590903633E-2</v>
      </c>
      <c r="H275" s="47">
        <v>0.29534064860009301</v>
      </c>
      <c r="I275" s="47">
        <v>0.23925970362046081</v>
      </c>
      <c r="J275" s="47">
        <v>4.6749243478224879E-2</v>
      </c>
      <c r="K275" s="47">
        <v>6.3397254508968506E-2</v>
      </c>
      <c r="L275" s="45">
        <f t="shared" si="33"/>
        <v>0.99999999999999989</v>
      </c>
    </row>
    <row r="276" spans="1:12" ht="15.6">
      <c r="A276" s="43">
        <f t="shared" si="32"/>
        <v>2071</v>
      </c>
      <c r="B276" s="47">
        <v>0.20198734589724371</v>
      </c>
      <c r="C276" s="47">
        <v>7.1164696892939375E-2</v>
      </c>
      <c r="D276" s="47">
        <v>2.9353199792327054E-3</v>
      </c>
      <c r="E276" s="47">
        <v>7.1496543981998367E-2</v>
      </c>
      <c r="F276" s="47">
        <v>5.508428105207816E-2</v>
      </c>
      <c r="G276" s="47">
        <v>2.3083467703033343E-2</v>
      </c>
      <c r="H276" s="47">
        <v>0.29975975111843539</v>
      </c>
      <c r="I276" s="47">
        <v>0.2388509440585444</v>
      </c>
      <c r="J276" s="47">
        <v>4.6602868951170044E-2</v>
      </c>
      <c r="K276" s="47">
        <v>6.3466644326555868E-2</v>
      </c>
      <c r="L276" s="45">
        <f t="shared" si="33"/>
        <v>1.0000000000000004</v>
      </c>
    </row>
    <row r="277" spans="1:12" ht="15.6">
      <c r="A277" s="43">
        <f t="shared" si="32"/>
        <v>2072</v>
      </c>
      <c r="B277" s="47">
        <v>0.19935335247455968</v>
      </c>
      <c r="C277" s="47">
        <v>7.0626082130922349E-2</v>
      </c>
      <c r="D277" s="47">
        <v>2.9336170524788957E-3</v>
      </c>
      <c r="E277" s="47">
        <v>7.0882530863381421E-2</v>
      </c>
      <c r="F277" s="47">
        <v>5.4333657234271471E-2</v>
      </c>
      <c r="G277" s="47">
        <v>2.3076300951800605E-2</v>
      </c>
      <c r="H277" s="47">
        <v>0.30417600826936808</v>
      </c>
      <c r="I277" s="47">
        <v>0.23844319431459443</v>
      </c>
      <c r="J277" s="47">
        <v>4.6456588628711028E-2</v>
      </c>
      <c r="K277" s="47">
        <v>6.3534815995772639E-2</v>
      </c>
      <c r="L277" s="45">
        <f t="shared" si="33"/>
        <v>1.0000000000000002</v>
      </c>
    </row>
    <row r="278" spans="1:12" ht="15.6">
      <c r="A278" s="43">
        <f t="shared" si="32"/>
        <v>2073</v>
      </c>
      <c r="B278" s="47">
        <v>0.19671544246292139</v>
      </c>
      <c r="C278" s="47">
        <v>7.0090241533957362E-2</v>
      </c>
      <c r="D278" s="47">
        <v>2.9318838616362803E-3</v>
      </c>
      <c r="E278" s="47">
        <v>7.0268517744764475E-2</v>
      </c>
      <c r="F278" s="47">
        <v>5.3587095824255151E-2</v>
      </c>
      <c r="G278" s="47">
        <v>2.3068732539607159E-2</v>
      </c>
      <c r="H278" s="47">
        <v>0.30858954703507541</v>
      </c>
      <c r="I278" s="47">
        <v>0.23803656769246276</v>
      </c>
      <c r="J278" s="47">
        <v>4.6310388660389369E-2</v>
      </c>
      <c r="K278" s="47">
        <v>6.3601984251331498E-2</v>
      </c>
      <c r="L278" s="45">
        <f t="shared" si="33"/>
        <v>1</v>
      </c>
    </row>
    <row r="279" spans="1:12" ht="15.6">
      <c r="A279" s="43">
        <f t="shared" si="32"/>
        <v>2074</v>
      </c>
      <c r="B279" s="47">
        <v>0.19407449832396703</v>
      </c>
      <c r="C279" s="47">
        <v>6.9557200238699074E-2</v>
      </c>
      <c r="D279" s="47">
        <v>2.9300918357836048E-3</v>
      </c>
      <c r="E279" s="47">
        <v>6.9654504626147529E-2</v>
      </c>
      <c r="F279" s="47">
        <v>5.2844648159898831E-2</v>
      </c>
      <c r="G279" s="47">
        <v>2.3060624804137991E-2</v>
      </c>
      <c r="H279" s="47">
        <v>0.31299983253047281</v>
      </c>
      <c r="I279" s="47">
        <v>0.23763102464502847</v>
      </c>
      <c r="J279" s="47">
        <v>4.616422913600142E-2</v>
      </c>
      <c r="K279" s="47">
        <v>6.3667942161794513E-2</v>
      </c>
      <c r="L279" s="45">
        <f t="shared" si="33"/>
        <v>1</v>
      </c>
    </row>
    <row r="280" spans="1:12" ht="15.6">
      <c r="A280" s="43">
        <f t="shared" si="32"/>
        <v>2075</v>
      </c>
      <c r="B280" s="47">
        <v>0.19143045648678841</v>
      </c>
      <c r="C280" s="47">
        <v>6.9027492966619877E-2</v>
      </c>
      <c r="D280" s="47">
        <v>2.9282487577453526E-3</v>
      </c>
      <c r="E280" s="47">
        <v>6.9040491507530583E-2</v>
      </c>
      <c r="F280" s="47">
        <v>5.2106163344040904E-2</v>
      </c>
      <c r="G280" s="47">
        <v>2.3051952776314392E-2</v>
      </c>
      <c r="H280" s="47">
        <v>0.31740689363106872</v>
      </c>
      <c r="I280" s="47">
        <v>0.23722620748498524</v>
      </c>
      <c r="J280" s="47">
        <v>4.6018076427273145E-2</v>
      </c>
      <c r="K280" s="47">
        <v>6.3732756882909469E-2</v>
      </c>
      <c r="L280" s="45">
        <f t="shared" si="33"/>
        <v>1.0000000000000002</v>
      </c>
    </row>
    <row r="281" spans="1:12" ht="15.6">
      <c r="A281" s="43">
        <f t="shared" si="32"/>
        <v>2076</v>
      </c>
      <c r="B281" s="47">
        <v>0.18878385623800634</v>
      </c>
      <c r="C281" s="47">
        <v>6.8500576107793865E-2</v>
      </c>
      <c r="D281" s="47">
        <v>2.9263322289763095E-3</v>
      </c>
      <c r="E281" s="47">
        <v>6.8426478388913636E-2</v>
      </c>
      <c r="F281" s="47">
        <v>5.1371804596496581E-2</v>
      </c>
      <c r="G281" s="47">
        <v>2.3042738220947153E-2</v>
      </c>
      <c r="H281" s="47">
        <v>0.32181046183063033</v>
      </c>
      <c r="I281" s="47">
        <v>0.23682236621905586</v>
      </c>
      <c r="J281" s="47">
        <v>4.5871972348739458E-2</v>
      </c>
      <c r="K281" s="47">
        <v>6.3796224438330329E-2</v>
      </c>
      <c r="L281" s="45">
        <f t="shared" si="33"/>
        <v>0.99999999999999989</v>
      </c>
    </row>
    <row r="282" spans="1:12" ht="15.6">
      <c r="A282" s="43">
        <f t="shared" si="32"/>
        <v>2077</v>
      </c>
      <c r="B282" s="47">
        <v>0.18613659274373628</v>
      </c>
      <c r="C282" s="47">
        <v>6.7976995645670307E-2</v>
      </c>
      <c r="D282" s="47">
        <v>2.9243107430214918E-3</v>
      </c>
      <c r="E282" s="47">
        <v>6.781246527029669E-2</v>
      </c>
      <c r="F282" s="47">
        <v>5.0641170098684685E-2</v>
      </c>
      <c r="G282" s="47">
        <v>2.3032937821717551E-2</v>
      </c>
      <c r="H282" s="47">
        <v>0.32621004144411209</v>
      </c>
      <c r="I282" s="47">
        <v>0.23641847989599243</v>
      </c>
      <c r="J282" s="47">
        <v>4.572582740563548E-2</v>
      </c>
      <c r="K282" s="47">
        <v>6.3857954944451192E-2</v>
      </c>
      <c r="L282" s="45">
        <f t="shared" si="33"/>
        <v>1</v>
      </c>
    </row>
    <row r="283" spans="1:12" ht="15.6">
      <c r="A283" s="43">
        <f t="shared" si="32"/>
        <v>2078</v>
      </c>
      <c r="B283" s="47">
        <v>0.18348973481015601</v>
      </c>
      <c r="C283" s="47">
        <v>6.7456271027596895E-2</v>
      </c>
      <c r="D283" s="47">
        <v>2.9221578534157581E-3</v>
      </c>
      <c r="E283" s="47">
        <v>6.7198452151679744E-2</v>
      </c>
      <c r="F283" s="47">
        <v>4.9914049735841924E-2</v>
      </c>
      <c r="G283" s="47">
        <v>2.3022458785146565E-2</v>
      </c>
      <c r="H283" s="47">
        <v>0.3306052142008582</v>
      </c>
      <c r="I283" s="47">
        <v>0.23601467793339645</v>
      </c>
      <c r="J283" s="47">
        <v>4.5579643083008506E-2</v>
      </c>
      <c r="K283" s="47">
        <v>6.3917950423995479E-2</v>
      </c>
      <c r="L283" s="45">
        <f t="shared" si="33"/>
        <v>1</v>
      </c>
    </row>
    <row r="284" spans="1:12" ht="15.6">
      <c r="A284" s="43">
        <f t="shared" si="32"/>
        <v>2079</v>
      </c>
      <c r="B284" s="47">
        <v>0.18084165691172485</v>
      </c>
      <c r="C284" s="47">
        <v>6.6938754266793105E-2</v>
      </c>
      <c r="D284" s="47">
        <v>2.9198971795860052E-3</v>
      </c>
      <c r="E284" s="47">
        <v>6.6584439033062798E-2</v>
      </c>
      <c r="F284" s="47">
        <v>4.9190601886172629E-2</v>
      </c>
      <c r="G284" s="47">
        <v>2.3011350346568409E-2</v>
      </c>
      <c r="H284" s="47">
        <v>0.33499668805373017</v>
      </c>
      <c r="I284" s="47">
        <v>0.23561096198892426</v>
      </c>
      <c r="J284" s="47">
        <v>4.5433536591577499E-2</v>
      </c>
      <c r="K284" s="47">
        <v>6.3976449954509074E-2</v>
      </c>
      <c r="L284" s="45">
        <f t="shared" si="33"/>
        <v>1</v>
      </c>
    </row>
    <row r="285" spans="1:12" ht="15.6">
      <c r="A285" s="43">
        <f t="shared" si="32"/>
        <v>2080</v>
      </c>
      <c r="B285" s="47">
        <v>0.17819493837627445</v>
      </c>
      <c r="C285" s="47">
        <v>6.6424331413972346E-2</v>
      </c>
      <c r="D285" s="47">
        <v>2.9174784394468902E-3</v>
      </c>
      <c r="E285" s="47">
        <v>6.5970425914445852E-2</v>
      </c>
      <c r="F285" s="47">
        <v>4.8470713867322233E-2</v>
      </c>
      <c r="G285" s="47">
        <v>2.2999570345846349E-2</v>
      </c>
      <c r="H285" s="47">
        <v>0.33938336764585086</v>
      </c>
      <c r="I285" s="47">
        <v>0.23520687472955823</v>
      </c>
      <c r="J285" s="47">
        <v>4.5287389904821861E-2</v>
      </c>
      <c r="K285" s="47">
        <v>6.4032813716353665E-2</v>
      </c>
      <c r="L285" s="45">
        <f t="shared" si="33"/>
        <v>1</v>
      </c>
    </row>
    <row r="286" spans="1:12" ht="15.6">
      <c r="A286" s="43">
        <f t="shared" si="32"/>
        <v>2081</v>
      </c>
      <c r="B286" s="47">
        <v>0.17567859124812157</v>
      </c>
      <c r="C286" s="47">
        <v>6.5882889814640203E-2</v>
      </c>
      <c r="D286" s="47">
        <v>2.9130468040330466E-3</v>
      </c>
      <c r="E286" s="47">
        <v>6.5356412795828905E-2</v>
      </c>
      <c r="F286" s="47">
        <v>4.7732970901090639E-2</v>
      </c>
      <c r="G286" s="47">
        <v>2.2983056106073669E-2</v>
      </c>
      <c r="H286" s="47">
        <v>0.34372880343392381</v>
      </c>
      <c r="I286" s="47">
        <v>0.23478645860997169</v>
      </c>
      <c r="J286" s="47">
        <v>4.513229431856184E-2</v>
      </c>
      <c r="K286" s="47">
        <v>6.4074935567616828E-2</v>
      </c>
      <c r="L286" s="45">
        <f t="shared" si="33"/>
        <v>1.0000000000000002</v>
      </c>
    </row>
    <row r="287" spans="1:12" ht="15.6">
      <c r="A287" s="43">
        <f t="shared" si="32"/>
        <v>2082</v>
      </c>
      <c r="B287" s="47">
        <v>0.17315514919305386</v>
      </c>
      <c r="C287" s="47">
        <v>6.534715520752149E-2</v>
      </c>
      <c r="D287" s="47">
        <v>2.9085666222435961E-3</v>
      </c>
      <c r="E287" s="47">
        <v>6.4742399677211959E-2</v>
      </c>
      <c r="F287" s="47">
        <v>4.7000664320562914E-2</v>
      </c>
      <c r="G287" s="47">
        <v>2.2966031867092829E-2</v>
      </c>
      <c r="H287" s="47">
        <v>0.34807133215103486</v>
      </c>
      <c r="I287" s="47">
        <v>0.23436663568291169</v>
      </c>
      <c r="J287" s="47">
        <v>4.4977724835924437E-2</v>
      </c>
      <c r="K287" s="47">
        <v>6.4115306741898068E-2</v>
      </c>
      <c r="L287" s="45">
        <f t="shared" si="33"/>
        <v>1.0000000000000002</v>
      </c>
    </row>
    <row r="288" spans="1:12" ht="15.6">
      <c r="A288" s="43">
        <f t="shared" si="32"/>
        <v>2083</v>
      </c>
      <c r="B288" s="47">
        <v>0.1706260862229895</v>
      </c>
      <c r="C288" s="47">
        <v>6.4816857077824044E-2</v>
      </c>
      <c r="D288" s="47">
        <v>2.9039979086948942E-3</v>
      </c>
      <c r="E288" s="47">
        <v>6.4128386558595013E-2</v>
      </c>
      <c r="F288" s="47">
        <v>4.6273736154489778E-2</v>
      </c>
      <c r="G288" s="47">
        <v>2.2948507998866313E-2</v>
      </c>
      <c r="H288" s="47">
        <v>0.35241028338415203</v>
      </c>
      <c r="I288" s="47">
        <v>0.23394731009269246</v>
      </c>
      <c r="J288" s="47">
        <v>4.4823742535700963E-2</v>
      </c>
      <c r="K288" s="47">
        <v>6.4153476533284917E-2</v>
      </c>
      <c r="L288" s="45">
        <f t="shared" si="33"/>
        <v>1</v>
      </c>
    </row>
    <row r="289" spans="1:12" ht="15.6">
      <c r="A289" s="43">
        <f t="shared" si="32"/>
        <v>2084</v>
      </c>
      <c r="B289" s="47">
        <v>0.16809082783525736</v>
      </c>
      <c r="C289" s="47">
        <v>6.4291911143539077E-2</v>
      </c>
      <c r="D289" s="47">
        <v>2.8993456091102655E-3</v>
      </c>
      <c r="E289" s="47">
        <v>6.3514373439978067E-2</v>
      </c>
      <c r="F289" s="47">
        <v>4.5552140942541709E-2</v>
      </c>
      <c r="G289" s="47">
        <v>2.293046251509202E-2</v>
      </c>
      <c r="H289" s="47">
        <v>0.35674600458384015</v>
      </c>
      <c r="I289" s="47">
        <v>0.23352855433933381</v>
      </c>
      <c r="J289" s="47">
        <v>4.4670330921808832E-2</v>
      </c>
      <c r="K289" s="47">
        <v>6.4189767718587032E-2</v>
      </c>
      <c r="L289" s="45">
        <f t="shared" si="33"/>
        <v>1</v>
      </c>
    </row>
    <row r="290" spans="1:12" ht="15.6">
      <c r="A290" s="43">
        <f t="shared" si="32"/>
        <v>2085</v>
      </c>
      <c r="B290" s="47">
        <v>0.1655506603449273</v>
      </c>
      <c r="C290" s="47">
        <v>6.3772650776437581E-2</v>
      </c>
      <c r="D290" s="47">
        <v>2.8945777414160398E-3</v>
      </c>
      <c r="E290" s="47">
        <v>6.2900360321361121E-2</v>
      </c>
      <c r="F290" s="47">
        <v>4.4835925284460253E-2</v>
      </c>
      <c r="G290" s="47">
        <v>2.2911883907063023E-2</v>
      </c>
      <c r="H290" s="47">
        <v>0.36107789787508404</v>
      </c>
      <c r="I290" s="47">
        <v>0.23310991655155755</v>
      </c>
      <c r="J290" s="47">
        <v>4.4517499458733865E-2</v>
      </c>
      <c r="K290" s="47">
        <v>6.4223565801736479E-2</v>
      </c>
      <c r="L290" s="45">
        <f t="shared" si="33"/>
        <v>1</v>
      </c>
    </row>
    <row r="291" spans="1:12" ht="15.6">
      <c r="A291" s="43">
        <f t="shared" ref="A291:A354" si="34">A290+1</f>
        <v>2086</v>
      </c>
      <c r="B291" s="47">
        <v>0.16300564435545026</v>
      </c>
      <c r="C291" s="47">
        <v>6.3259096710112359E-2</v>
      </c>
      <c r="D291" s="47">
        <v>2.889698593946749E-3</v>
      </c>
      <c r="E291" s="47">
        <v>6.2286347202744174E-2</v>
      </c>
      <c r="F291" s="47">
        <v>4.4125076002633712E-2</v>
      </c>
      <c r="G291" s="47">
        <v>2.2892714496382832E-2</v>
      </c>
      <c r="H291" s="47">
        <v>0.36540587600760682</v>
      </c>
      <c r="I291" s="47">
        <v>0.23269154915996645</v>
      </c>
      <c r="J291" s="47">
        <v>4.4365158237229467E-2</v>
      </c>
      <c r="K291" s="47">
        <v>6.4254885030617964E-2</v>
      </c>
      <c r="L291" s="45">
        <f t="shared" si="33"/>
        <v>0.99999999999999978</v>
      </c>
    </row>
    <row r="292" spans="1:12" ht="15.6">
      <c r="A292" s="43">
        <f t="shared" si="34"/>
        <v>2087</v>
      </c>
      <c r="B292" s="47">
        <v>0.16045532838414239</v>
      </c>
      <c r="C292" s="47">
        <v>6.2751126644692484E-2</v>
      </c>
      <c r="D292" s="47">
        <v>2.8847164148913494E-3</v>
      </c>
      <c r="E292" s="47">
        <v>6.1672334084127228E-2</v>
      </c>
      <c r="F292" s="47">
        <v>4.3419551749029638E-2</v>
      </c>
      <c r="G292" s="47">
        <v>2.287298626518117E-2</v>
      </c>
      <c r="H292" s="47">
        <v>0.36973008165817306</v>
      </c>
      <c r="I292" s="47">
        <v>0.23227351722980261</v>
      </c>
      <c r="J292" s="47">
        <v>4.4213408167493869E-2</v>
      </c>
      <c r="K292" s="47">
        <v>6.4283999901484729E-2</v>
      </c>
      <c r="L292" s="45">
        <f t="shared" si="33"/>
        <v>0.99999999999999989</v>
      </c>
    </row>
    <row r="293" spans="1:12" ht="15.6">
      <c r="A293" s="43">
        <f t="shared" si="34"/>
        <v>2088</v>
      </c>
      <c r="B293" s="47">
        <v>0.15790024703150984</v>
      </c>
      <c r="C293" s="47">
        <v>6.2248917905671039E-2</v>
      </c>
      <c r="D293" s="47">
        <v>2.8796134982352509E-3</v>
      </c>
      <c r="E293" s="47">
        <v>6.1058320965510282E-2</v>
      </c>
      <c r="F293" s="47">
        <v>4.2719443303576375E-2</v>
      </c>
      <c r="G293" s="47">
        <v>2.2852648013605495E-2</v>
      </c>
      <c r="H293" s="47">
        <v>0.37405029413233282</v>
      </c>
      <c r="I293" s="47">
        <v>0.23185554479065473</v>
      </c>
      <c r="J293" s="47">
        <v>4.4062233725017656E-2</v>
      </c>
      <c r="K293" s="47">
        <v>6.4310671097631944E-2</v>
      </c>
      <c r="L293" s="45">
        <f t="shared" si="33"/>
        <v>1</v>
      </c>
    </row>
    <row r="294" spans="1:12" ht="15.6">
      <c r="A294" s="43">
        <f t="shared" si="34"/>
        <v>2089</v>
      </c>
      <c r="B294" s="47">
        <v>0.15534165473356656</v>
      </c>
      <c r="C294" s="47">
        <v>6.1752272200988161E-2</v>
      </c>
      <c r="D294" s="47">
        <v>2.8743616227845082E-3</v>
      </c>
      <c r="E294" s="47">
        <v>6.0444307846893336E-2</v>
      </c>
      <c r="F294" s="47">
        <v>4.2024541176419662E-2</v>
      </c>
      <c r="G294" s="47">
        <v>2.2831716781671108E-2</v>
      </c>
      <c r="H294" s="47">
        <v>0.37836601512889101</v>
      </c>
      <c r="I294" s="47">
        <v>0.23143764505489467</v>
      </c>
      <c r="J294" s="47">
        <v>4.3911615588813402E-2</v>
      </c>
      <c r="K294" s="47">
        <v>6.4334539334755483E-2</v>
      </c>
      <c r="L294" s="45">
        <f t="shared" si="33"/>
        <v>1</v>
      </c>
    </row>
    <row r="295" spans="1:12" ht="15.6">
      <c r="A295" s="43">
        <f t="shared" si="34"/>
        <v>2090</v>
      </c>
      <c r="B295" s="47">
        <v>0.15278063693170099</v>
      </c>
      <c r="C295" s="47">
        <v>6.1260915127665752E-2</v>
      </c>
      <c r="D295" s="47">
        <v>2.8689465952196833E-3</v>
      </c>
      <c r="E295" s="47">
        <v>5.983029472827639E-2</v>
      </c>
      <c r="F295" s="47">
        <v>4.1334715032235174E-2</v>
      </c>
      <c r="G295" s="47">
        <v>2.2810184790676275E-2</v>
      </c>
      <c r="H295" s="47">
        <v>0.38267698721237992</v>
      </c>
      <c r="I295" s="47">
        <v>0.23101964236183239</v>
      </c>
      <c r="J295" s="47">
        <v>4.376147448825711E-2</v>
      </c>
      <c r="K295" s="47">
        <v>6.4355444055252245E-2</v>
      </c>
      <c r="L295" s="45">
        <f t="shared" si="33"/>
        <v>0.99999999999999978</v>
      </c>
    </row>
    <row r="296" spans="1:12" ht="15.6">
      <c r="A296" s="43">
        <f t="shared" si="34"/>
        <v>2091</v>
      </c>
      <c r="B296" s="47">
        <v>0.15021681576986784</v>
      </c>
      <c r="C296" s="47">
        <v>6.0775038321543705E-2</v>
      </c>
      <c r="D296" s="47">
        <v>2.8633726060404941E-3</v>
      </c>
      <c r="E296" s="47">
        <v>5.9216281609659444E-2</v>
      </c>
      <c r="F296" s="47">
        <v>4.0650004177302572E-2</v>
      </c>
      <c r="G296" s="47">
        <v>2.2788039562206042E-2</v>
      </c>
      <c r="H296" s="47">
        <v>0.38698327118130255</v>
      </c>
      <c r="I296" s="47">
        <v>0.23060149156268267</v>
      </c>
      <c r="J296" s="47">
        <v>4.3611884760435239E-2</v>
      </c>
      <c r="K296" s="47">
        <v>6.4373454664659407E-2</v>
      </c>
      <c r="L296" s="45">
        <f t="shared" si="33"/>
        <v>0.99999999999999989</v>
      </c>
    </row>
    <row r="297" spans="1:12" ht="15.6">
      <c r="A297" s="43">
        <f t="shared" si="34"/>
        <v>2092</v>
      </c>
      <c r="B297" s="47">
        <v>0.14765064042391859</v>
      </c>
      <c r="C297" s="47">
        <v>6.0294828486165131E-2</v>
      </c>
      <c r="D297" s="47">
        <v>2.8576250573656395E-3</v>
      </c>
      <c r="E297" s="47">
        <v>5.8602268491042497E-2</v>
      </c>
      <c r="F297" s="47">
        <v>3.9970343913853394E-2</v>
      </c>
      <c r="G297" s="47">
        <v>2.2765239114786003E-2</v>
      </c>
      <c r="H297" s="47">
        <v>0.39128467357656888</v>
      </c>
      <c r="I297" s="47">
        <v>0.23018299581960669</v>
      </c>
      <c r="J297" s="47">
        <v>4.3462841139319364E-2</v>
      </c>
      <c r="K297" s="47">
        <v>6.4388437525782063E-2</v>
      </c>
      <c r="L297" s="45">
        <f t="shared" si="33"/>
        <v>1.0000000000000002</v>
      </c>
    </row>
    <row r="298" spans="1:12" ht="15.6">
      <c r="A298" s="43">
        <f t="shared" si="34"/>
        <v>2093</v>
      </c>
      <c r="B298" s="47">
        <v>0.14508327353107955</v>
      </c>
      <c r="C298" s="47">
        <v>5.9819974407285592E-2</v>
      </c>
      <c r="D298" s="47">
        <v>2.8516913018156653E-3</v>
      </c>
      <c r="E298" s="47">
        <v>5.7988255372425551E-2</v>
      </c>
      <c r="F298" s="47">
        <v>3.9295612227060017E-2</v>
      </c>
      <c r="G298" s="47">
        <v>2.2741795641991552E-2</v>
      </c>
      <c r="H298" s="47">
        <v>0.39558087345439685</v>
      </c>
      <c r="I298" s="47">
        <v>0.22976405066966984</v>
      </c>
      <c r="J298" s="47">
        <v>4.3314302180508191E-2</v>
      </c>
      <c r="K298" s="47">
        <v>6.4400117888008257E-2</v>
      </c>
      <c r="L298" s="45">
        <f t="shared" si="33"/>
        <v>0.99999999999999989</v>
      </c>
    </row>
    <row r="299" spans="1:12" ht="15.6">
      <c r="A299" s="43">
        <f t="shared" si="34"/>
        <v>2094</v>
      </c>
      <c r="B299" s="47">
        <v>0.14251502056425402</v>
      </c>
      <c r="C299" s="47">
        <v>5.9350340783178676E-2</v>
      </c>
      <c r="D299" s="47">
        <v>2.8455663634587157E-3</v>
      </c>
      <c r="E299" s="47">
        <v>5.7374242253808605E-2</v>
      </c>
      <c r="F299" s="47">
        <v>3.8625758284677951E-2</v>
      </c>
      <c r="G299" s="47">
        <v>2.2717728932000501E-2</v>
      </c>
      <c r="H299" s="47">
        <v>0.39987170013696877</v>
      </c>
      <c r="I299" s="47">
        <v>0.22934470385010416</v>
      </c>
      <c r="J299" s="47">
        <v>4.3166270982055159E-2</v>
      </c>
      <c r="K299" s="47">
        <v>6.4408476466760678E-2</v>
      </c>
      <c r="L299" s="45">
        <f t="shared" si="33"/>
        <v>0.99999999999999989</v>
      </c>
    </row>
    <row r="300" spans="1:12" ht="15.6">
      <c r="A300" s="43">
        <f t="shared" si="34"/>
        <v>2095</v>
      </c>
      <c r="B300" s="47">
        <v>0.13994648304898907</v>
      </c>
      <c r="C300" s="47">
        <v>5.8886044917256741E-2</v>
      </c>
      <c r="D300" s="47">
        <v>2.8392339656191914E-3</v>
      </c>
      <c r="E300" s="47">
        <v>5.6760229135191659E-2</v>
      </c>
      <c r="F300" s="47">
        <v>3.7960709081523249E-2</v>
      </c>
      <c r="G300" s="47">
        <v>2.2693001914837183E-2</v>
      </c>
      <c r="H300" s="47">
        <v>0.40415696127807893</v>
      </c>
      <c r="I300" s="47">
        <v>0.22892472060376221</v>
      </c>
      <c r="J300" s="47">
        <v>4.3018745039959956E-2</v>
      </c>
      <c r="K300" s="47">
        <v>6.4413334115592524E-2</v>
      </c>
      <c r="L300" s="45">
        <f t="shared" si="33"/>
        <v>0.99999999999999989</v>
      </c>
    </row>
    <row r="301" spans="1:12" ht="15.6">
      <c r="A301" s="43">
        <f t="shared" si="34"/>
        <v>2096</v>
      </c>
      <c r="B301" s="47">
        <v>0.13737807340822533</v>
      </c>
      <c r="C301" s="47">
        <v>5.8427022086203158E-2</v>
      </c>
      <c r="D301" s="47">
        <v>2.8326855420121736E-3</v>
      </c>
      <c r="E301" s="47">
        <v>5.6146216016574713E-2</v>
      </c>
      <c r="F301" s="47">
        <v>3.7300392567438535E-2</v>
      </c>
      <c r="G301" s="47">
        <v>2.26676237628511E-2</v>
      </c>
      <c r="H301" s="47">
        <v>0.40843653772229999</v>
      </c>
      <c r="I301" s="47">
        <v>0.22850405047037517</v>
      </c>
      <c r="J301" s="47">
        <v>4.2871728864260286E-2</v>
      </c>
      <c r="K301" s="47">
        <v>6.4414571118346239E-2</v>
      </c>
      <c r="L301" s="45">
        <f t="shared" si="33"/>
        <v>0.99999999999999978</v>
      </c>
    </row>
    <row r="302" spans="1:12" ht="15.6">
      <c r="A302" s="43">
        <f t="shared" si="34"/>
        <v>2097</v>
      </c>
      <c r="B302" s="47">
        <v>0.1348100462058989</v>
      </c>
      <c r="C302" s="47">
        <v>5.7973176385462719E-2</v>
      </c>
      <c r="D302" s="47">
        <v>2.82591925944427E-3</v>
      </c>
      <c r="E302" s="47">
        <v>5.5532202897957766E-2</v>
      </c>
      <c r="F302" s="47">
        <v>3.6644792741881385E-2</v>
      </c>
      <c r="G302" s="47">
        <v>2.26415959168694E-2</v>
      </c>
      <c r="H302" s="47">
        <v>0.41271031875164049</v>
      </c>
      <c r="I302" s="47">
        <v>0.22808268479083066</v>
      </c>
      <c r="J302" s="47">
        <v>4.2725211260899607E-2</v>
      </c>
      <c r="K302" s="47">
        <v>6.4412173946516854E-2</v>
      </c>
      <c r="L302" s="45">
        <f t="shared" si="33"/>
        <v>1</v>
      </c>
    </row>
    <row r="303" spans="1:12" ht="15.6">
      <c r="A303" s="43">
        <f t="shared" si="34"/>
        <v>2098</v>
      </c>
      <c r="B303" s="47">
        <v>0.13224275898069784</v>
      </c>
      <c r="C303" s="47">
        <v>5.7524630248090264E-2</v>
      </c>
      <c r="D303" s="47">
        <v>2.8189238076449198E-3</v>
      </c>
      <c r="E303" s="47">
        <v>5.491818977934082E-2</v>
      </c>
      <c r="F303" s="47">
        <v>3.5993920852437328E-2</v>
      </c>
      <c r="G303" s="47">
        <v>2.261492433643883E-2</v>
      </c>
      <c r="H303" s="47">
        <v>0.41697813343173273</v>
      </c>
      <c r="I303" s="47">
        <v>0.22766048592384958</v>
      </c>
      <c r="J303" s="47">
        <v>4.2579212443285816E-2</v>
      </c>
      <c r="K303" s="47">
        <v>6.4405933783467859E-2</v>
      </c>
      <c r="L303" s="45">
        <f t="shared" si="33"/>
        <v>1</v>
      </c>
    </row>
    <row r="304" spans="1:12" ht="15.6">
      <c r="A304" s="43">
        <f t="shared" si="34"/>
        <v>2099</v>
      </c>
      <c r="B304" s="47">
        <v>0.12967663267722365</v>
      </c>
      <c r="C304" s="47">
        <v>5.7081324579990954E-2</v>
      </c>
      <c r="D304" s="47">
        <v>2.8116918677791969E-3</v>
      </c>
      <c r="E304" s="47">
        <v>5.4304176660723874E-2</v>
      </c>
      <c r="F304" s="47">
        <v>3.534774577777338E-2</v>
      </c>
      <c r="G304" s="47">
        <v>2.258759538331374E-2</v>
      </c>
      <c r="H304" s="47">
        <v>0.42123984229371114</v>
      </c>
      <c r="I304" s="47">
        <v>0.22723737682893341</v>
      </c>
      <c r="J304" s="47">
        <v>4.24337248826906E-2</v>
      </c>
      <c r="K304" s="47">
        <v>6.4395757576363441E-2</v>
      </c>
      <c r="L304" s="45">
        <f t="shared" ref="L304:L367" si="35">SUM(B304:C304)+SUM(F304:K304)</f>
        <v>1.0000000000000002</v>
      </c>
    </row>
    <row r="305" spans="1:12" ht="15.6">
      <c r="A305" s="43">
        <f t="shared" si="34"/>
        <v>2100</v>
      </c>
      <c r="B305" s="47">
        <v>0.12711207474001854</v>
      </c>
      <c r="C305" s="47">
        <v>5.664326410309891E-2</v>
      </c>
      <c r="D305" s="47">
        <v>2.8042155691204115E-3</v>
      </c>
      <c r="E305" s="47">
        <v>5.3839048533978501E-2</v>
      </c>
      <c r="F305" s="47">
        <v>3.4706261027099686E-2</v>
      </c>
      <c r="G305" s="47">
        <v>2.2559618230628801E-2</v>
      </c>
      <c r="H305" s="47">
        <v>0.42549528567489037</v>
      </c>
      <c r="I305" s="47">
        <v>0.22681326541351532</v>
      </c>
      <c r="J305" s="47">
        <v>4.2288733908338004E-2</v>
      </c>
      <c r="K305" s="47">
        <v>6.4381496902410212E-2</v>
      </c>
      <c r="L305" s="45">
        <f t="shared" si="35"/>
        <v>0.99999999999999989</v>
      </c>
    </row>
    <row r="306" spans="1:12" ht="15.6">
      <c r="A306" s="43">
        <f t="shared" si="34"/>
        <v>2101</v>
      </c>
      <c r="B306" s="47">
        <f>B305 + (B$405 - B$305)/100</f>
        <v>0.12628523095148853</v>
      </c>
      <c r="C306" s="47">
        <f t="shared" ref="C306:K321" si="36">C305 + (C$405 - C$305)/100</f>
        <v>5.6347808928555267E-2</v>
      </c>
      <c r="D306" s="47">
        <f t="shared" si="36"/>
        <v>2.7908213209040938E-3</v>
      </c>
      <c r="E306" s="47">
        <f t="shared" si="36"/>
        <v>5.3556987607651173E-2</v>
      </c>
      <c r="F306" s="47">
        <f t="shared" si="36"/>
        <v>3.4486618016447985E-2</v>
      </c>
      <c r="G306" s="47">
        <f t="shared" si="36"/>
        <v>2.2433113444985404E-2</v>
      </c>
      <c r="H306" s="47">
        <f t="shared" si="36"/>
        <v>0.42782588871537436</v>
      </c>
      <c r="I306" s="47">
        <f t="shared" si="36"/>
        <v>0.22589076982766551</v>
      </c>
      <c r="J306" s="47">
        <f t="shared" si="36"/>
        <v>4.2005667707616774E-2</v>
      </c>
      <c r="K306" s="47">
        <f t="shared" si="36"/>
        <v>6.4724902407865992E-2</v>
      </c>
      <c r="L306" s="45">
        <f t="shared" si="35"/>
        <v>0.99999999999999989</v>
      </c>
    </row>
    <row r="307" spans="1:12" ht="15.6">
      <c r="A307" s="43">
        <f t="shared" si="34"/>
        <v>2102</v>
      </c>
      <c r="B307" s="47">
        <f t="shared" ref="B307:K322" si="37">B306 + (B$405 - B$305)/100</f>
        <v>0.12545838716295851</v>
      </c>
      <c r="C307" s="47">
        <f t="shared" si="36"/>
        <v>5.6052353754011623E-2</v>
      </c>
      <c r="D307" s="47">
        <f t="shared" si="36"/>
        <v>2.7774270726877762E-3</v>
      </c>
      <c r="E307" s="47">
        <f t="shared" si="36"/>
        <v>5.3274926681323845E-2</v>
      </c>
      <c r="F307" s="47">
        <f t="shared" si="36"/>
        <v>3.4266975005796285E-2</v>
      </c>
      <c r="G307" s="47">
        <f t="shared" si="36"/>
        <v>2.2306608659342007E-2</v>
      </c>
      <c r="H307" s="47">
        <f t="shared" si="36"/>
        <v>0.43015649175585835</v>
      </c>
      <c r="I307" s="47">
        <f t="shared" si="36"/>
        <v>0.2249682742418157</v>
      </c>
      <c r="J307" s="47">
        <f t="shared" si="36"/>
        <v>4.1722601506895544E-2</v>
      </c>
      <c r="K307" s="47">
        <f t="shared" si="36"/>
        <v>6.5068307913321771E-2</v>
      </c>
      <c r="L307" s="45">
        <f t="shared" si="35"/>
        <v>0.99999999999999989</v>
      </c>
    </row>
    <row r="308" spans="1:12" ht="15.6">
      <c r="A308" s="43">
        <f t="shared" si="34"/>
        <v>2103</v>
      </c>
      <c r="B308" s="47">
        <f t="shared" si="37"/>
        <v>0.1246315433744285</v>
      </c>
      <c r="C308" s="47">
        <f t="shared" si="36"/>
        <v>5.575689857946798E-2</v>
      </c>
      <c r="D308" s="47">
        <f t="shared" si="36"/>
        <v>2.7640328244714586E-3</v>
      </c>
      <c r="E308" s="47">
        <f t="shared" si="36"/>
        <v>5.2992865754996517E-2</v>
      </c>
      <c r="F308" s="47">
        <f t="shared" si="36"/>
        <v>3.4047331995144585E-2</v>
      </c>
      <c r="G308" s="47">
        <f t="shared" si="36"/>
        <v>2.218010387369861E-2</v>
      </c>
      <c r="H308" s="47">
        <f t="shared" si="36"/>
        <v>0.43248709479634234</v>
      </c>
      <c r="I308" s="47">
        <f t="shared" si="36"/>
        <v>0.22404577865596589</v>
      </c>
      <c r="J308" s="47">
        <f t="shared" si="36"/>
        <v>4.1439535306174315E-2</v>
      </c>
      <c r="K308" s="47">
        <f t="shared" si="36"/>
        <v>6.5411713418777551E-2</v>
      </c>
      <c r="L308" s="45">
        <f t="shared" si="35"/>
        <v>0.99999999999999967</v>
      </c>
    </row>
    <row r="309" spans="1:12" ht="15.6">
      <c r="A309" s="43">
        <f t="shared" si="34"/>
        <v>2104</v>
      </c>
      <c r="B309" s="47">
        <f t="shared" si="37"/>
        <v>0.12380469958589849</v>
      </c>
      <c r="C309" s="47">
        <f t="shared" si="36"/>
        <v>5.5461443404924336E-2</v>
      </c>
      <c r="D309" s="47">
        <f t="shared" si="36"/>
        <v>2.750638576255141E-3</v>
      </c>
      <c r="E309" s="47">
        <f t="shared" si="36"/>
        <v>5.2710804828669189E-2</v>
      </c>
      <c r="F309" s="47">
        <f t="shared" si="36"/>
        <v>3.3827688984492885E-2</v>
      </c>
      <c r="G309" s="47">
        <f t="shared" si="36"/>
        <v>2.2053599088055213E-2</v>
      </c>
      <c r="H309" s="47">
        <f t="shared" si="36"/>
        <v>0.43481769783682633</v>
      </c>
      <c r="I309" s="47">
        <f t="shared" si="36"/>
        <v>0.22312328307011609</v>
      </c>
      <c r="J309" s="47">
        <f t="shared" si="36"/>
        <v>4.1156469105453085E-2</v>
      </c>
      <c r="K309" s="47">
        <f t="shared" si="36"/>
        <v>6.575511892423333E-2</v>
      </c>
      <c r="L309" s="45">
        <f t="shared" si="35"/>
        <v>0.99999999999999978</v>
      </c>
    </row>
    <row r="310" spans="1:12" ht="15.6">
      <c r="A310" s="43">
        <f t="shared" si="34"/>
        <v>2105</v>
      </c>
      <c r="B310" s="47">
        <f t="shared" si="37"/>
        <v>0.12297785579736847</v>
      </c>
      <c r="C310" s="47">
        <f t="shared" si="36"/>
        <v>5.5165988230380693E-2</v>
      </c>
      <c r="D310" s="47">
        <f t="shared" si="36"/>
        <v>2.7372443280388233E-3</v>
      </c>
      <c r="E310" s="47">
        <f t="shared" si="36"/>
        <v>5.2428743902341861E-2</v>
      </c>
      <c r="F310" s="47">
        <f t="shared" si="36"/>
        <v>3.3608045973841184E-2</v>
      </c>
      <c r="G310" s="47">
        <f t="shared" si="36"/>
        <v>2.1927094302411815E-2</v>
      </c>
      <c r="H310" s="47">
        <f t="shared" si="36"/>
        <v>0.43714830087731033</v>
      </c>
      <c r="I310" s="47">
        <f t="shared" si="36"/>
        <v>0.22220078748426628</v>
      </c>
      <c r="J310" s="47">
        <f t="shared" si="36"/>
        <v>4.0873402904731855E-2</v>
      </c>
      <c r="K310" s="47">
        <f t="shared" si="36"/>
        <v>6.6098524429689109E-2</v>
      </c>
      <c r="L310" s="45">
        <f t="shared" si="35"/>
        <v>0.99999999999999978</v>
      </c>
    </row>
    <row r="311" spans="1:12" ht="15.6">
      <c r="A311" s="43">
        <f t="shared" si="34"/>
        <v>2106</v>
      </c>
      <c r="B311" s="47">
        <f t="shared" si="37"/>
        <v>0.12215101200883846</v>
      </c>
      <c r="C311" s="47">
        <f t="shared" si="36"/>
        <v>5.4870533055837049E-2</v>
      </c>
      <c r="D311" s="47">
        <f t="shared" si="36"/>
        <v>2.7238500798225057E-3</v>
      </c>
      <c r="E311" s="47">
        <f t="shared" si="36"/>
        <v>5.2146682976014533E-2</v>
      </c>
      <c r="F311" s="47">
        <f t="shared" si="36"/>
        <v>3.3388402963189484E-2</v>
      </c>
      <c r="G311" s="47">
        <f t="shared" si="36"/>
        <v>2.1800589516768418E-2</v>
      </c>
      <c r="H311" s="47">
        <f t="shared" si="36"/>
        <v>0.43947890391779432</v>
      </c>
      <c r="I311" s="47">
        <f t="shared" si="36"/>
        <v>0.22127829189841647</v>
      </c>
      <c r="J311" s="47">
        <f t="shared" si="36"/>
        <v>4.0590336704010625E-2</v>
      </c>
      <c r="K311" s="47">
        <f t="shared" si="36"/>
        <v>6.6441929935144889E-2</v>
      </c>
      <c r="L311" s="45">
        <f t="shared" si="35"/>
        <v>0.99999999999999956</v>
      </c>
    </row>
    <row r="312" spans="1:12" ht="15.6">
      <c r="A312" s="43">
        <f t="shared" si="34"/>
        <v>2107</v>
      </c>
      <c r="B312" s="47">
        <f t="shared" si="37"/>
        <v>0.12132416822030845</v>
      </c>
      <c r="C312" s="47">
        <f t="shared" si="36"/>
        <v>5.4575077881293406E-2</v>
      </c>
      <c r="D312" s="47">
        <f t="shared" si="36"/>
        <v>2.7104558316061881E-3</v>
      </c>
      <c r="E312" s="47">
        <f t="shared" si="36"/>
        <v>5.1864622049687205E-2</v>
      </c>
      <c r="F312" s="47">
        <f t="shared" si="36"/>
        <v>3.3168759952537784E-2</v>
      </c>
      <c r="G312" s="47">
        <f t="shared" si="36"/>
        <v>2.1674084731125021E-2</v>
      </c>
      <c r="H312" s="47">
        <f t="shared" si="36"/>
        <v>0.44180950695827831</v>
      </c>
      <c r="I312" s="47">
        <f t="shared" si="36"/>
        <v>0.22035579631256666</v>
      </c>
      <c r="J312" s="47">
        <f t="shared" si="36"/>
        <v>4.0307270503289395E-2</v>
      </c>
      <c r="K312" s="47">
        <f t="shared" si="36"/>
        <v>6.6785335440600668E-2</v>
      </c>
      <c r="L312" s="45">
        <f t="shared" si="35"/>
        <v>0.99999999999999956</v>
      </c>
    </row>
    <row r="313" spans="1:12" ht="15.6">
      <c r="A313" s="43">
        <f t="shared" si="34"/>
        <v>2108</v>
      </c>
      <c r="B313" s="47">
        <f t="shared" si="37"/>
        <v>0.12049732443177844</v>
      </c>
      <c r="C313" s="47">
        <f t="shared" si="36"/>
        <v>5.4279622706749762E-2</v>
      </c>
      <c r="D313" s="47">
        <f t="shared" si="36"/>
        <v>2.6970615833898704E-3</v>
      </c>
      <c r="E313" s="47">
        <f t="shared" si="36"/>
        <v>5.1582561123359877E-2</v>
      </c>
      <c r="F313" s="47">
        <f t="shared" si="36"/>
        <v>3.2949116941886084E-2</v>
      </c>
      <c r="G313" s="47">
        <f t="shared" si="36"/>
        <v>2.1547579945481624E-2</v>
      </c>
      <c r="H313" s="47">
        <f t="shared" si="36"/>
        <v>0.4441401099987623</v>
      </c>
      <c r="I313" s="47">
        <f t="shared" si="36"/>
        <v>0.21943330072671685</v>
      </c>
      <c r="J313" s="47">
        <f t="shared" si="36"/>
        <v>4.0024204302568166E-2</v>
      </c>
      <c r="K313" s="47">
        <f t="shared" si="36"/>
        <v>6.7128740946056448E-2</v>
      </c>
      <c r="L313" s="45">
        <f t="shared" si="35"/>
        <v>0.99999999999999967</v>
      </c>
    </row>
    <row r="314" spans="1:12" ht="15.6">
      <c r="A314" s="43">
        <f t="shared" si="34"/>
        <v>2109</v>
      </c>
      <c r="B314" s="47">
        <f t="shared" si="37"/>
        <v>0.11967048064324842</v>
      </c>
      <c r="C314" s="47">
        <f t="shared" si="36"/>
        <v>5.3984167532206119E-2</v>
      </c>
      <c r="D314" s="47">
        <f t="shared" si="36"/>
        <v>2.6836673351735528E-3</v>
      </c>
      <c r="E314" s="47">
        <f t="shared" si="36"/>
        <v>5.1300500197032549E-2</v>
      </c>
      <c r="F314" s="47">
        <f t="shared" si="36"/>
        <v>3.2729473931234383E-2</v>
      </c>
      <c r="G314" s="47">
        <f t="shared" si="36"/>
        <v>2.1421075159838227E-2</v>
      </c>
      <c r="H314" s="47">
        <f t="shared" si="36"/>
        <v>0.44647071303924629</v>
      </c>
      <c r="I314" s="47">
        <f t="shared" si="36"/>
        <v>0.21851080514086704</v>
      </c>
      <c r="J314" s="47">
        <f t="shared" si="36"/>
        <v>3.9741138101846936E-2</v>
      </c>
      <c r="K314" s="47">
        <f t="shared" si="36"/>
        <v>6.7472146451512227E-2</v>
      </c>
      <c r="L314" s="45">
        <f t="shared" si="35"/>
        <v>0.99999999999999967</v>
      </c>
    </row>
    <row r="315" spans="1:12" ht="15.6">
      <c r="A315" s="43">
        <f t="shared" si="34"/>
        <v>2110</v>
      </c>
      <c r="B315" s="47">
        <f t="shared" si="37"/>
        <v>0.11884363685471841</v>
      </c>
      <c r="C315" s="47">
        <f t="shared" si="36"/>
        <v>5.3688712357662476E-2</v>
      </c>
      <c r="D315" s="47">
        <f t="shared" si="36"/>
        <v>2.6702730869572352E-3</v>
      </c>
      <c r="E315" s="47">
        <f t="shared" si="36"/>
        <v>5.1018439270705221E-2</v>
      </c>
      <c r="F315" s="47">
        <f t="shared" si="36"/>
        <v>3.2509830920582683E-2</v>
      </c>
      <c r="G315" s="47">
        <f t="shared" si="36"/>
        <v>2.129457037419483E-2</v>
      </c>
      <c r="H315" s="47">
        <f t="shared" si="36"/>
        <v>0.44880131607973028</v>
      </c>
      <c r="I315" s="47">
        <f t="shared" si="36"/>
        <v>0.21758830955501723</v>
      </c>
      <c r="J315" s="47">
        <f t="shared" si="36"/>
        <v>3.9458071901125706E-2</v>
      </c>
      <c r="K315" s="47">
        <f t="shared" si="36"/>
        <v>6.7815551956968007E-2</v>
      </c>
      <c r="L315" s="45">
        <f t="shared" si="35"/>
        <v>0.99999999999999967</v>
      </c>
    </row>
    <row r="316" spans="1:12" ht="15.6">
      <c r="A316" s="43">
        <f t="shared" si="34"/>
        <v>2111</v>
      </c>
      <c r="B316" s="47">
        <f t="shared" si="37"/>
        <v>0.1180167930661884</v>
      </c>
      <c r="C316" s="47">
        <f t="shared" si="36"/>
        <v>5.3393257183118832E-2</v>
      </c>
      <c r="D316" s="47">
        <f t="shared" si="36"/>
        <v>2.6568788387409175E-3</v>
      </c>
      <c r="E316" s="47">
        <f t="shared" si="36"/>
        <v>5.0736378344377893E-2</v>
      </c>
      <c r="F316" s="47">
        <f t="shared" si="36"/>
        <v>3.2290187909930983E-2</v>
      </c>
      <c r="G316" s="47">
        <f t="shared" si="36"/>
        <v>2.1168065588551433E-2</v>
      </c>
      <c r="H316" s="47">
        <f t="shared" si="36"/>
        <v>0.45113191912021428</v>
      </c>
      <c r="I316" s="47">
        <f t="shared" si="36"/>
        <v>0.21666581396916743</v>
      </c>
      <c r="J316" s="47">
        <f t="shared" si="36"/>
        <v>3.9175005700404476E-2</v>
      </c>
      <c r="K316" s="47">
        <f t="shared" si="36"/>
        <v>6.8158957462423786E-2</v>
      </c>
      <c r="L316" s="45">
        <f t="shared" si="35"/>
        <v>0.99999999999999956</v>
      </c>
    </row>
    <row r="317" spans="1:12" ht="15.6">
      <c r="A317" s="43">
        <f t="shared" si="34"/>
        <v>2112</v>
      </c>
      <c r="B317" s="47">
        <f t="shared" si="37"/>
        <v>0.11718994927765838</v>
      </c>
      <c r="C317" s="47">
        <f t="shared" si="36"/>
        <v>5.3097802008575189E-2</v>
      </c>
      <c r="D317" s="47">
        <f t="shared" si="36"/>
        <v>2.6434845905245999E-3</v>
      </c>
      <c r="E317" s="47">
        <f t="shared" si="36"/>
        <v>5.0454317418050565E-2</v>
      </c>
      <c r="F317" s="47">
        <f t="shared" si="36"/>
        <v>3.2070544899279282E-2</v>
      </c>
      <c r="G317" s="47">
        <f t="shared" si="36"/>
        <v>2.1041560802908036E-2</v>
      </c>
      <c r="H317" s="47">
        <f t="shared" si="36"/>
        <v>0.45346252216069827</v>
      </c>
      <c r="I317" s="47">
        <f t="shared" si="36"/>
        <v>0.21574331838331762</v>
      </c>
      <c r="J317" s="47">
        <f t="shared" si="36"/>
        <v>3.8891939499683247E-2</v>
      </c>
      <c r="K317" s="47">
        <f t="shared" si="36"/>
        <v>6.8502362967879565E-2</v>
      </c>
      <c r="L317" s="45">
        <f t="shared" si="35"/>
        <v>0.99999999999999956</v>
      </c>
    </row>
    <row r="318" spans="1:12" ht="15.6">
      <c r="A318" s="43">
        <f t="shared" si="34"/>
        <v>2113</v>
      </c>
      <c r="B318" s="47">
        <f t="shared" si="37"/>
        <v>0.11636310548912837</v>
      </c>
      <c r="C318" s="47">
        <f t="shared" si="36"/>
        <v>5.2802346834031545E-2</v>
      </c>
      <c r="D318" s="47">
        <f t="shared" si="36"/>
        <v>2.6300903423082823E-3</v>
      </c>
      <c r="E318" s="47">
        <f t="shared" si="36"/>
        <v>5.0172256491723237E-2</v>
      </c>
      <c r="F318" s="47">
        <f t="shared" si="36"/>
        <v>3.1850901888627582E-2</v>
      </c>
      <c r="G318" s="47">
        <f t="shared" si="36"/>
        <v>2.0915056017264639E-2</v>
      </c>
      <c r="H318" s="47">
        <f t="shared" si="36"/>
        <v>0.45579312520118226</v>
      </c>
      <c r="I318" s="47">
        <f t="shared" si="36"/>
        <v>0.21482082279746781</v>
      </c>
      <c r="J318" s="47">
        <f t="shared" si="36"/>
        <v>3.8608873298962017E-2</v>
      </c>
      <c r="K318" s="47">
        <f t="shared" si="36"/>
        <v>6.8845768473335345E-2</v>
      </c>
      <c r="L318" s="45">
        <f t="shared" si="35"/>
        <v>0.99999999999999967</v>
      </c>
    </row>
    <row r="319" spans="1:12" ht="15.6">
      <c r="A319" s="43">
        <f t="shared" si="34"/>
        <v>2114</v>
      </c>
      <c r="B319" s="47">
        <f t="shared" si="37"/>
        <v>0.11553626170059836</v>
      </c>
      <c r="C319" s="47">
        <f t="shared" si="36"/>
        <v>5.2506891659487902E-2</v>
      </c>
      <c r="D319" s="47">
        <f t="shared" si="36"/>
        <v>2.6166960940919646E-3</v>
      </c>
      <c r="E319" s="47">
        <f t="shared" si="36"/>
        <v>4.9890195565395909E-2</v>
      </c>
      <c r="F319" s="47">
        <f t="shared" si="36"/>
        <v>3.1631258877975882E-2</v>
      </c>
      <c r="G319" s="47">
        <f t="shared" si="36"/>
        <v>2.0788551231621242E-2</v>
      </c>
      <c r="H319" s="47">
        <f t="shared" si="36"/>
        <v>0.45812372824166625</v>
      </c>
      <c r="I319" s="47">
        <f t="shared" si="36"/>
        <v>0.213898327211618</v>
      </c>
      <c r="J319" s="47">
        <f t="shared" si="36"/>
        <v>3.8325807098240787E-2</v>
      </c>
      <c r="K319" s="47">
        <f t="shared" si="36"/>
        <v>6.9189173978791124E-2</v>
      </c>
      <c r="L319" s="45">
        <f t="shared" si="35"/>
        <v>0.99999999999999933</v>
      </c>
    </row>
    <row r="320" spans="1:12" ht="15.6">
      <c r="A320" s="43">
        <f t="shared" si="34"/>
        <v>2115</v>
      </c>
      <c r="B320" s="47">
        <f t="shared" si="37"/>
        <v>0.11470941791206835</v>
      </c>
      <c r="C320" s="47">
        <f t="shared" si="36"/>
        <v>5.2211436484944258E-2</v>
      </c>
      <c r="D320" s="47">
        <f t="shared" si="36"/>
        <v>2.603301845875647E-3</v>
      </c>
      <c r="E320" s="47">
        <f t="shared" si="36"/>
        <v>4.9608134639068581E-2</v>
      </c>
      <c r="F320" s="47">
        <f t="shared" si="36"/>
        <v>3.1411615867324182E-2</v>
      </c>
      <c r="G320" s="47">
        <f t="shared" si="36"/>
        <v>2.0662046445977845E-2</v>
      </c>
      <c r="H320" s="47">
        <f t="shared" si="36"/>
        <v>0.46045433128215024</v>
      </c>
      <c r="I320" s="47">
        <f t="shared" si="36"/>
        <v>0.21297583162576819</v>
      </c>
      <c r="J320" s="47">
        <f t="shared" si="36"/>
        <v>3.8042740897519557E-2</v>
      </c>
      <c r="K320" s="47">
        <f t="shared" si="36"/>
        <v>6.9532579484246904E-2</v>
      </c>
      <c r="L320" s="45">
        <f t="shared" si="35"/>
        <v>0.99999999999999956</v>
      </c>
    </row>
    <row r="321" spans="1:12" ht="15.6">
      <c r="A321" s="43">
        <f t="shared" si="34"/>
        <v>2116</v>
      </c>
      <c r="B321" s="47">
        <f t="shared" si="37"/>
        <v>0.11388257412353833</v>
      </c>
      <c r="C321" s="47">
        <f t="shared" si="36"/>
        <v>5.1915981310400615E-2</v>
      </c>
      <c r="D321" s="47">
        <f t="shared" si="36"/>
        <v>2.5899075976593294E-3</v>
      </c>
      <c r="E321" s="47">
        <f t="shared" si="36"/>
        <v>4.9326073712741253E-2</v>
      </c>
      <c r="F321" s="47">
        <f t="shared" si="36"/>
        <v>3.1191972856672481E-2</v>
      </c>
      <c r="G321" s="47">
        <f t="shared" si="36"/>
        <v>2.0535541660334448E-2</v>
      </c>
      <c r="H321" s="47">
        <f t="shared" si="36"/>
        <v>0.46278493432263423</v>
      </c>
      <c r="I321" s="47">
        <f t="shared" si="36"/>
        <v>0.21205333603991838</v>
      </c>
      <c r="J321" s="47">
        <f t="shared" si="36"/>
        <v>3.7759674696798327E-2</v>
      </c>
      <c r="K321" s="47">
        <f t="shared" si="36"/>
        <v>6.9875984989702683E-2</v>
      </c>
      <c r="L321" s="45">
        <f t="shared" si="35"/>
        <v>0.99999999999999956</v>
      </c>
    </row>
    <row r="322" spans="1:12" ht="15.6">
      <c r="A322" s="43">
        <f t="shared" si="34"/>
        <v>2117</v>
      </c>
      <c r="B322" s="47">
        <f t="shared" si="37"/>
        <v>0.11305573033500832</v>
      </c>
      <c r="C322" s="47">
        <f t="shared" si="37"/>
        <v>5.1620526135856971E-2</v>
      </c>
      <c r="D322" s="47">
        <f t="shared" si="37"/>
        <v>2.5765133494430117E-3</v>
      </c>
      <c r="E322" s="47">
        <f t="shared" si="37"/>
        <v>4.9044012786413925E-2</v>
      </c>
      <c r="F322" s="47">
        <f t="shared" si="37"/>
        <v>3.0972329846020781E-2</v>
      </c>
      <c r="G322" s="47">
        <f t="shared" si="37"/>
        <v>2.0409036874691051E-2</v>
      </c>
      <c r="H322" s="47">
        <f t="shared" si="37"/>
        <v>0.46511553736311823</v>
      </c>
      <c r="I322" s="47">
        <f t="shared" si="37"/>
        <v>0.21113084045406857</v>
      </c>
      <c r="J322" s="47">
        <f t="shared" si="37"/>
        <v>3.7476608496077098E-2</v>
      </c>
      <c r="K322" s="47">
        <f t="shared" si="37"/>
        <v>7.0219390495158462E-2</v>
      </c>
      <c r="L322" s="45">
        <f t="shared" si="35"/>
        <v>0.99999999999999956</v>
      </c>
    </row>
    <row r="323" spans="1:12" ht="15.6">
      <c r="A323" s="43">
        <f t="shared" si="34"/>
        <v>2118</v>
      </c>
      <c r="B323" s="47">
        <f t="shared" ref="B323:K338" si="38">B322 + (B$405 - B$305)/100</f>
        <v>0.11222888654647831</v>
      </c>
      <c r="C323" s="47">
        <f t="shared" si="38"/>
        <v>5.1325070961313328E-2</v>
      </c>
      <c r="D323" s="47">
        <f t="shared" si="38"/>
        <v>2.5631191012266941E-3</v>
      </c>
      <c r="E323" s="47">
        <f t="shared" si="38"/>
        <v>4.8761951860086597E-2</v>
      </c>
      <c r="F323" s="47">
        <f t="shared" si="38"/>
        <v>3.0752686835369081E-2</v>
      </c>
      <c r="G323" s="47">
        <f t="shared" si="38"/>
        <v>2.0282532089047654E-2</v>
      </c>
      <c r="H323" s="47">
        <f t="shared" si="38"/>
        <v>0.46744614040360222</v>
      </c>
      <c r="I323" s="47">
        <f t="shared" si="38"/>
        <v>0.21020834486821877</v>
      </c>
      <c r="J323" s="47">
        <f t="shared" si="38"/>
        <v>3.7193542295355868E-2</v>
      </c>
      <c r="K323" s="47">
        <f t="shared" si="38"/>
        <v>7.0562796000614242E-2</v>
      </c>
      <c r="L323" s="45">
        <f t="shared" si="35"/>
        <v>0.99999999999999944</v>
      </c>
    </row>
    <row r="324" spans="1:12" ht="15.6">
      <c r="A324" s="43">
        <f t="shared" si="34"/>
        <v>2119</v>
      </c>
      <c r="B324" s="47">
        <f t="shared" si="38"/>
        <v>0.11140204275794829</v>
      </c>
      <c r="C324" s="47">
        <f t="shared" si="38"/>
        <v>5.1029615786769685E-2</v>
      </c>
      <c r="D324" s="47">
        <f t="shared" si="38"/>
        <v>2.5497248530103765E-3</v>
      </c>
      <c r="E324" s="47">
        <f t="shared" si="38"/>
        <v>4.8479890933759269E-2</v>
      </c>
      <c r="F324" s="47">
        <f t="shared" si="38"/>
        <v>3.053304382471738E-2</v>
      </c>
      <c r="G324" s="47">
        <f t="shared" si="38"/>
        <v>2.0156027303404257E-2</v>
      </c>
      <c r="H324" s="47">
        <f t="shared" si="38"/>
        <v>0.46977674344408621</v>
      </c>
      <c r="I324" s="47">
        <f t="shared" si="38"/>
        <v>0.20928584928236896</v>
      </c>
      <c r="J324" s="47">
        <f t="shared" si="38"/>
        <v>3.6910476094634638E-2</v>
      </c>
      <c r="K324" s="47">
        <f t="shared" si="38"/>
        <v>7.0906201506070021E-2</v>
      </c>
      <c r="L324" s="45">
        <f t="shared" si="35"/>
        <v>0.99999999999999944</v>
      </c>
    </row>
    <row r="325" spans="1:12" ht="15.6">
      <c r="A325" s="43">
        <f t="shared" si="34"/>
        <v>2120</v>
      </c>
      <c r="B325" s="47">
        <f t="shared" si="38"/>
        <v>0.11057519896941828</v>
      </c>
      <c r="C325" s="47">
        <f t="shared" si="38"/>
        <v>5.0734160612226041E-2</v>
      </c>
      <c r="D325" s="47">
        <f t="shared" si="38"/>
        <v>2.5363306047940589E-3</v>
      </c>
      <c r="E325" s="47">
        <f t="shared" si="38"/>
        <v>4.8197830007431941E-2</v>
      </c>
      <c r="F325" s="47">
        <f t="shared" si="38"/>
        <v>3.031340081406568E-2</v>
      </c>
      <c r="G325" s="47">
        <f t="shared" si="38"/>
        <v>2.0029522517760859E-2</v>
      </c>
      <c r="H325" s="47">
        <f t="shared" si="38"/>
        <v>0.4721073464845702</v>
      </c>
      <c r="I325" s="47">
        <f t="shared" si="38"/>
        <v>0.20836335369651915</v>
      </c>
      <c r="J325" s="47">
        <f t="shared" si="38"/>
        <v>3.6627409893913408E-2</v>
      </c>
      <c r="K325" s="47">
        <f t="shared" si="38"/>
        <v>7.1249607011525801E-2</v>
      </c>
      <c r="L325" s="45">
        <f t="shared" si="35"/>
        <v>0.99999999999999956</v>
      </c>
    </row>
    <row r="326" spans="1:12" ht="15.6">
      <c r="A326" s="43">
        <f t="shared" si="34"/>
        <v>2121</v>
      </c>
      <c r="B326" s="47">
        <f t="shared" si="38"/>
        <v>0.10974835518088827</v>
      </c>
      <c r="C326" s="47">
        <f t="shared" si="38"/>
        <v>5.0438705437682398E-2</v>
      </c>
      <c r="D326" s="47">
        <f t="shared" si="38"/>
        <v>2.5229363565777412E-3</v>
      </c>
      <c r="E326" s="47">
        <f t="shared" si="38"/>
        <v>4.7915769081104613E-2</v>
      </c>
      <c r="F326" s="47">
        <f t="shared" si="38"/>
        <v>3.009375780341398E-2</v>
      </c>
      <c r="G326" s="47">
        <f t="shared" si="38"/>
        <v>1.9903017732117462E-2</v>
      </c>
      <c r="H326" s="47">
        <f t="shared" si="38"/>
        <v>0.47443794952505419</v>
      </c>
      <c r="I326" s="47">
        <f t="shared" si="38"/>
        <v>0.20744085811066934</v>
      </c>
      <c r="J326" s="47">
        <f t="shared" si="38"/>
        <v>3.6344343693192178E-2</v>
      </c>
      <c r="K326" s="47">
        <f t="shared" si="38"/>
        <v>7.159301251698158E-2</v>
      </c>
      <c r="L326" s="45">
        <f t="shared" si="35"/>
        <v>0.99999999999999944</v>
      </c>
    </row>
    <row r="327" spans="1:12" ht="15.6">
      <c r="A327" s="43">
        <f t="shared" si="34"/>
        <v>2122</v>
      </c>
      <c r="B327" s="47">
        <f t="shared" si="38"/>
        <v>0.10892151139235826</v>
      </c>
      <c r="C327" s="47">
        <f t="shared" si="38"/>
        <v>5.0143250263138754E-2</v>
      </c>
      <c r="D327" s="47">
        <f t="shared" si="38"/>
        <v>2.5095421083614236E-3</v>
      </c>
      <c r="E327" s="47">
        <f t="shared" si="38"/>
        <v>4.7633708154777285E-2</v>
      </c>
      <c r="F327" s="47">
        <f t="shared" si="38"/>
        <v>2.987411479276228E-2</v>
      </c>
      <c r="G327" s="47">
        <f t="shared" si="38"/>
        <v>1.9776512946474065E-2</v>
      </c>
      <c r="H327" s="47">
        <f t="shared" si="38"/>
        <v>0.47676855256553818</v>
      </c>
      <c r="I327" s="47">
        <f t="shared" si="38"/>
        <v>0.20651836252481953</v>
      </c>
      <c r="J327" s="47">
        <f t="shared" si="38"/>
        <v>3.6061277492470949E-2</v>
      </c>
      <c r="K327" s="47">
        <f t="shared" si="38"/>
        <v>7.1936418022437359E-2</v>
      </c>
      <c r="L327" s="45">
        <f t="shared" si="35"/>
        <v>0.99999999999999933</v>
      </c>
    </row>
    <row r="328" spans="1:12" ht="15.6">
      <c r="A328" s="43">
        <f t="shared" si="34"/>
        <v>2123</v>
      </c>
      <c r="B328" s="47">
        <f t="shared" si="38"/>
        <v>0.10809466760382824</v>
      </c>
      <c r="C328" s="47">
        <f t="shared" si="38"/>
        <v>4.9847795088595111E-2</v>
      </c>
      <c r="D328" s="47">
        <f t="shared" si="38"/>
        <v>2.496147860145106E-3</v>
      </c>
      <c r="E328" s="47">
        <f t="shared" si="38"/>
        <v>4.7351647228449957E-2</v>
      </c>
      <c r="F328" s="47">
        <f t="shared" si="38"/>
        <v>2.9654471782110579E-2</v>
      </c>
      <c r="G328" s="47">
        <f t="shared" si="38"/>
        <v>1.9650008160830668E-2</v>
      </c>
      <c r="H328" s="47">
        <f t="shared" si="38"/>
        <v>0.47909915560602218</v>
      </c>
      <c r="I328" s="47">
        <f t="shared" si="38"/>
        <v>0.20559586693896972</v>
      </c>
      <c r="J328" s="47">
        <f t="shared" si="38"/>
        <v>3.5778211291749719E-2</v>
      </c>
      <c r="K328" s="47">
        <f t="shared" si="38"/>
        <v>7.2279823527893139E-2</v>
      </c>
      <c r="L328" s="45">
        <f t="shared" si="35"/>
        <v>0.99999999999999933</v>
      </c>
    </row>
    <row r="329" spans="1:12" ht="15.6">
      <c r="A329" s="43">
        <f t="shared" si="34"/>
        <v>2124</v>
      </c>
      <c r="B329" s="47">
        <f t="shared" si="38"/>
        <v>0.10726782381529823</v>
      </c>
      <c r="C329" s="47">
        <f t="shared" si="38"/>
        <v>4.9552339914051467E-2</v>
      </c>
      <c r="D329" s="47">
        <f t="shared" si="38"/>
        <v>2.4827536119287883E-3</v>
      </c>
      <c r="E329" s="47">
        <f t="shared" si="38"/>
        <v>4.7069586302122629E-2</v>
      </c>
      <c r="F329" s="47">
        <f t="shared" si="38"/>
        <v>2.9434828771458879E-2</v>
      </c>
      <c r="G329" s="47">
        <f t="shared" si="38"/>
        <v>1.9523503375187271E-2</v>
      </c>
      <c r="H329" s="47">
        <f t="shared" si="38"/>
        <v>0.48142975864650617</v>
      </c>
      <c r="I329" s="47">
        <f t="shared" si="38"/>
        <v>0.20467337135311992</v>
      </c>
      <c r="J329" s="47">
        <f t="shared" si="38"/>
        <v>3.5495145091028489E-2</v>
      </c>
      <c r="K329" s="47">
        <f t="shared" si="38"/>
        <v>7.2623229033348918E-2</v>
      </c>
      <c r="L329" s="45">
        <f t="shared" si="35"/>
        <v>0.99999999999999933</v>
      </c>
    </row>
    <row r="330" spans="1:12" ht="15.6">
      <c r="A330" s="43">
        <f t="shared" si="34"/>
        <v>2125</v>
      </c>
      <c r="B330" s="47">
        <f t="shared" si="38"/>
        <v>0.10644098002676822</v>
      </c>
      <c r="C330" s="47">
        <f t="shared" si="38"/>
        <v>4.9256884739507824E-2</v>
      </c>
      <c r="D330" s="47">
        <f t="shared" si="38"/>
        <v>2.4693593637124707E-3</v>
      </c>
      <c r="E330" s="47">
        <f t="shared" si="38"/>
        <v>4.6787525375795301E-2</v>
      </c>
      <c r="F330" s="47">
        <f t="shared" si="38"/>
        <v>2.9215185760807179E-2</v>
      </c>
      <c r="G330" s="47">
        <f t="shared" si="38"/>
        <v>1.9396998589543874E-2</v>
      </c>
      <c r="H330" s="47">
        <f t="shared" si="38"/>
        <v>0.48376036168699016</v>
      </c>
      <c r="I330" s="47">
        <f t="shared" si="38"/>
        <v>0.20375087576727011</v>
      </c>
      <c r="J330" s="47">
        <f t="shared" si="38"/>
        <v>3.5212078890307259E-2</v>
      </c>
      <c r="K330" s="47">
        <f t="shared" si="38"/>
        <v>7.2966634538804698E-2</v>
      </c>
      <c r="L330" s="45">
        <f t="shared" si="35"/>
        <v>0.99999999999999933</v>
      </c>
    </row>
    <row r="331" spans="1:12" ht="15.6">
      <c r="A331" s="43">
        <f t="shared" si="34"/>
        <v>2126</v>
      </c>
      <c r="B331" s="47">
        <f t="shared" si="38"/>
        <v>0.1056141362382382</v>
      </c>
      <c r="C331" s="47">
        <f t="shared" si="38"/>
        <v>4.896142956496418E-2</v>
      </c>
      <c r="D331" s="47">
        <f t="shared" si="38"/>
        <v>2.4559651154961531E-3</v>
      </c>
      <c r="E331" s="47">
        <f t="shared" si="38"/>
        <v>4.6505464449467973E-2</v>
      </c>
      <c r="F331" s="47">
        <f t="shared" si="38"/>
        <v>2.8995542750155479E-2</v>
      </c>
      <c r="G331" s="47">
        <f t="shared" si="38"/>
        <v>1.9270493803900477E-2</v>
      </c>
      <c r="H331" s="47">
        <f t="shared" si="38"/>
        <v>0.48609096472747415</v>
      </c>
      <c r="I331" s="47">
        <f t="shared" si="38"/>
        <v>0.2028283801814203</v>
      </c>
      <c r="J331" s="47">
        <f t="shared" si="38"/>
        <v>3.492901268958603E-2</v>
      </c>
      <c r="K331" s="47">
        <f t="shared" si="38"/>
        <v>7.3310040044260477E-2</v>
      </c>
      <c r="L331" s="45">
        <f t="shared" si="35"/>
        <v>0.99999999999999922</v>
      </c>
    </row>
    <row r="332" spans="1:12" ht="15.6">
      <c r="A332" s="43">
        <f t="shared" si="34"/>
        <v>2127</v>
      </c>
      <c r="B332" s="47">
        <f t="shared" si="38"/>
        <v>0.10478729244970819</v>
      </c>
      <c r="C332" s="47">
        <f t="shared" si="38"/>
        <v>4.8665974390420537E-2</v>
      </c>
      <c r="D332" s="47">
        <f t="shared" si="38"/>
        <v>2.4425708672798354E-3</v>
      </c>
      <c r="E332" s="47">
        <f t="shared" si="38"/>
        <v>4.6223403523140645E-2</v>
      </c>
      <c r="F332" s="47">
        <f t="shared" si="38"/>
        <v>2.8775899739503778E-2</v>
      </c>
      <c r="G332" s="47">
        <f t="shared" si="38"/>
        <v>1.914398901825708E-2</v>
      </c>
      <c r="H332" s="47">
        <f t="shared" si="38"/>
        <v>0.48842156776795814</v>
      </c>
      <c r="I332" s="47">
        <f t="shared" si="38"/>
        <v>0.20190588459557049</v>
      </c>
      <c r="J332" s="47">
        <f t="shared" si="38"/>
        <v>3.46459464888648E-2</v>
      </c>
      <c r="K332" s="47">
        <f t="shared" si="38"/>
        <v>7.3653445549716257E-2</v>
      </c>
      <c r="L332" s="45">
        <f t="shared" si="35"/>
        <v>0.99999999999999911</v>
      </c>
    </row>
    <row r="333" spans="1:12" ht="15.6">
      <c r="A333" s="43">
        <f t="shared" si="34"/>
        <v>2128</v>
      </c>
      <c r="B333" s="47">
        <f t="shared" si="38"/>
        <v>0.10396044866117818</v>
      </c>
      <c r="C333" s="47">
        <f t="shared" si="38"/>
        <v>4.8370519215876893E-2</v>
      </c>
      <c r="D333" s="47">
        <f t="shared" si="38"/>
        <v>2.4291766190635178E-3</v>
      </c>
      <c r="E333" s="47">
        <f t="shared" si="38"/>
        <v>4.5941342596813317E-2</v>
      </c>
      <c r="F333" s="47">
        <f t="shared" si="38"/>
        <v>2.8556256728852078E-2</v>
      </c>
      <c r="G333" s="47">
        <f t="shared" si="38"/>
        <v>1.9017484232613683E-2</v>
      </c>
      <c r="H333" s="47">
        <f t="shared" si="38"/>
        <v>0.49075217080844213</v>
      </c>
      <c r="I333" s="47">
        <f t="shared" si="38"/>
        <v>0.20098338900972068</v>
      </c>
      <c r="J333" s="47">
        <f t="shared" si="38"/>
        <v>3.436288028814357E-2</v>
      </c>
      <c r="K333" s="47">
        <f t="shared" si="38"/>
        <v>7.3996851055172036E-2</v>
      </c>
      <c r="L333" s="45">
        <f t="shared" si="35"/>
        <v>0.99999999999999933</v>
      </c>
    </row>
    <row r="334" spans="1:12" ht="15.6">
      <c r="A334" s="43">
        <f t="shared" si="34"/>
        <v>2129</v>
      </c>
      <c r="B334" s="47">
        <f t="shared" si="38"/>
        <v>0.10313360487264817</v>
      </c>
      <c r="C334" s="47">
        <f t="shared" si="38"/>
        <v>4.807506404133325E-2</v>
      </c>
      <c r="D334" s="47">
        <f t="shared" si="38"/>
        <v>2.4157823708472002E-3</v>
      </c>
      <c r="E334" s="47">
        <f t="shared" si="38"/>
        <v>4.5659281670485989E-2</v>
      </c>
      <c r="F334" s="47">
        <f t="shared" si="38"/>
        <v>2.8336613718200378E-2</v>
      </c>
      <c r="G334" s="47">
        <f t="shared" si="38"/>
        <v>1.8890979446970286E-2</v>
      </c>
      <c r="H334" s="47">
        <f t="shared" si="38"/>
        <v>0.49308277384892613</v>
      </c>
      <c r="I334" s="47">
        <f t="shared" si="38"/>
        <v>0.20006089342387087</v>
      </c>
      <c r="J334" s="47">
        <f t="shared" si="38"/>
        <v>3.407981408742234E-2</v>
      </c>
      <c r="K334" s="47">
        <f t="shared" si="38"/>
        <v>7.4340256560627815E-2</v>
      </c>
      <c r="L334" s="45">
        <f t="shared" si="35"/>
        <v>0.99999999999999922</v>
      </c>
    </row>
    <row r="335" spans="1:12" ht="15.6">
      <c r="A335" s="43">
        <f t="shared" si="34"/>
        <v>2130</v>
      </c>
      <c r="B335" s="47">
        <f t="shared" si="38"/>
        <v>0.10230676108411815</v>
      </c>
      <c r="C335" s="47">
        <f t="shared" si="38"/>
        <v>4.7779608866789607E-2</v>
      </c>
      <c r="D335" s="47">
        <f t="shared" si="38"/>
        <v>2.4023881226308825E-3</v>
      </c>
      <c r="E335" s="47">
        <f t="shared" si="38"/>
        <v>4.5377220744158661E-2</v>
      </c>
      <c r="F335" s="47">
        <f t="shared" si="38"/>
        <v>2.8116970707548677E-2</v>
      </c>
      <c r="G335" s="47">
        <f t="shared" si="38"/>
        <v>1.8764474661326889E-2</v>
      </c>
      <c r="H335" s="47">
        <f t="shared" si="38"/>
        <v>0.49541337688941012</v>
      </c>
      <c r="I335" s="47">
        <f t="shared" si="38"/>
        <v>0.19913839783802106</v>
      </c>
      <c r="J335" s="47">
        <f t="shared" si="38"/>
        <v>3.379674788670111E-2</v>
      </c>
      <c r="K335" s="47">
        <f t="shared" si="38"/>
        <v>7.4683662066083595E-2</v>
      </c>
      <c r="L335" s="45">
        <f t="shared" si="35"/>
        <v>0.99999999999999911</v>
      </c>
    </row>
    <row r="336" spans="1:12" ht="15.6">
      <c r="A336" s="43">
        <f t="shared" si="34"/>
        <v>2131</v>
      </c>
      <c r="B336" s="47">
        <f t="shared" si="38"/>
        <v>0.10147991729558814</v>
      </c>
      <c r="C336" s="47">
        <f t="shared" si="38"/>
        <v>4.7484153692245963E-2</v>
      </c>
      <c r="D336" s="47">
        <f t="shared" si="38"/>
        <v>2.3889938744145649E-3</v>
      </c>
      <c r="E336" s="47">
        <f t="shared" si="38"/>
        <v>4.5095159817831333E-2</v>
      </c>
      <c r="F336" s="47">
        <f t="shared" si="38"/>
        <v>2.7897327696896977E-2</v>
      </c>
      <c r="G336" s="47">
        <f t="shared" si="38"/>
        <v>1.8637969875683492E-2</v>
      </c>
      <c r="H336" s="47">
        <f t="shared" si="38"/>
        <v>0.49774397992989411</v>
      </c>
      <c r="I336" s="47">
        <f t="shared" si="38"/>
        <v>0.19821590225217126</v>
      </c>
      <c r="J336" s="47">
        <f t="shared" si="38"/>
        <v>3.3513681685979881E-2</v>
      </c>
      <c r="K336" s="47">
        <f t="shared" si="38"/>
        <v>7.5027067571539374E-2</v>
      </c>
      <c r="L336" s="45">
        <f t="shared" si="35"/>
        <v>0.99999999999999933</v>
      </c>
    </row>
    <row r="337" spans="1:12" ht="15.6">
      <c r="A337" s="43">
        <f t="shared" si="34"/>
        <v>2132</v>
      </c>
      <c r="B337" s="47">
        <f t="shared" si="38"/>
        <v>0.10065307350705813</v>
      </c>
      <c r="C337" s="47">
        <f t="shared" si="38"/>
        <v>4.718869851770232E-2</v>
      </c>
      <c r="D337" s="47">
        <f t="shared" si="38"/>
        <v>2.3755996261982473E-3</v>
      </c>
      <c r="E337" s="47">
        <f t="shared" si="38"/>
        <v>4.4813098891504005E-2</v>
      </c>
      <c r="F337" s="47">
        <f t="shared" si="38"/>
        <v>2.7677684686245277E-2</v>
      </c>
      <c r="G337" s="47">
        <f t="shared" si="38"/>
        <v>1.8511465090040095E-2</v>
      </c>
      <c r="H337" s="47">
        <f t="shared" si="38"/>
        <v>0.5000745829703781</v>
      </c>
      <c r="I337" s="47">
        <f t="shared" si="38"/>
        <v>0.19729340666632145</v>
      </c>
      <c r="J337" s="47">
        <f t="shared" si="38"/>
        <v>3.3230615485258651E-2</v>
      </c>
      <c r="K337" s="47">
        <f t="shared" si="38"/>
        <v>7.5370473076995154E-2</v>
      </c>
      <c r="L337" s="45">
        <f t="shared" si="35"/>
        <v>0.99999999999999922</v>
      </c>
    </row>
    <row r="338" spans="1:12" ht="15.6">
      <c r="A338" s="43">
        <f t="shared" si="34"/>
        <v>2133</v>
      </c>
      <c r="B338" s="47">
        <f t="shared" si="38"/>
        <v>9.9826229718528114E-2</v>
      </c>
      <c r="C338" s="47">
        <f t="shared" si="38"/>
        <v>4.6893243343158676E-2</v>
      </c>
      <c r="D338" s="47">
        <f t="shared" si="38"/>
        <v>2.3622053779819296E-3</v>
      </c>
      <c r="E338" s="47">
        <f t="shared" si="38"/>
        <v>4.4531037965176677E-2</v>
      </c>
      <c r="F338" s="47">
        <f t="shared" si="38"/>
        <v>2.7458041675593577E-2</v>
      </c>
      <c r="G338" s="47">
        <f t="shared" si="38"/>
        <v>1.8384960304396698E-2</v>
      </c>
      <c r="H338" s="47">
        <f t="shared" si="38"/>
        <v>0.50240518601086215</v>
      </c>
      <c r="I338" s="47">
        <f t="shared" si="38"/>
        <v>0.19637091108047164</v>
      </c>
      <c r="J338" s="47">
        <f t="shared" si="38"/>
        <v>3.2947549284537421E-2</v>
      </c>
      <c r="K338" s="47">
        <f t="shared" si="38"/>
        <v>7.5713878582450933E-2</v>
      </c>
      <c r="L338" s="45">
        <f t="shared" si="35"/>
        <v>0.99999999999999922</v>
      </c>
    </row>
    <row r="339" spans="1:12" ht="15.6">
      <c r="A339" s="43">
        <f t="shared" si="34"/>
        <v>2134</v>
      </c>
      <c r="B339" s="47">
        <f t="shared" ref="B339:K354" si="39">B338 + (B$405 - B$305)/100</f>
        <v>9.8999385929998102E-2</v>
      </c>
      <c r="C339" s="47">
        <f t="shared" si="39"/>
        <v>4.6597788168615033E-2</v>
      </c>
      <c r="D339" s="47">
        <f t="shared" si="39"/>
        <v>2.348811129765612E-3</v>
      </c>
      <c r="E339" s="47">
        <f t="shared" si="39"/>
        <v>4.4248977038849349E-2</v>
      </c>
      <c r="F339" s="47">
        <f t="shared" si="39"/>
        <v>2.7238398664941876E-2</v>
      </c>
      <c r="G339" s="47">
        <f t="shared" si="39"/>
        <v>1.8258455518753301E-2</v>
      </c>
      <c r="H339" s="47">
        <f t="shared" si="39"/>
        <v>0.5047357890513462</v>
      </c>
      <c r="I339" s="47">
        <f t="shared" si="39"/>
        <v>0.19544841549462183</v>
      </c>
      <c r="J339" s="47">
        <f t="shared" si="39"/>
        <v>3.2664483083816191E-2</v>
      </c>
      <c r="K339" s="47">
        <f t="shared" si="39"/>
        <v>7.6057284087906712E-2</v>
      </c>
      <c r="L339" s="45">
        <f t="shared" si="35"/>
        <v>0.99999999999999922</v>
      </c>
    </row>
    <row r="340" spans="1:12" ht="15.6">
      <c r="A340" s="43">
        <f t="shared" si="34"/>
        <v>2135</v>
      </c>
      <c r="B340" s="47">
        <f t="shared" si="39"/>
        <v>9.8172542141468089E-2</v>
      </c>
      <c r="C340" s="47">
        <f t="shared" si="39"/>
        <v>4.6302332994071389E-2</v>
      </c>
      <c r="D340" s="47">
        <f t="shared" si="39"/>
        <v>2.3354168815492944E-3</v>
      </c>
      <c r="E340" s="47">
        <f t="shared" si="39"/>
        <v>4.3966916112522021E-2</v>
      </c>
      <c r="F340" s="47">
        <f t="shared" si="39"/>
        <v>2.7018755654290176E-2</v>
      </c>
      <c r="G340" s="47">
        <f t="shared" si="39"/>
        <v>1.8131950733109903E-2</v>
      </c>
      <c r="H340" s="47">
        <f t="shared" si="39"/>
        <v>0.50706639209183024</v>
      </c>
      <c r="I340" s="47">
        <f t="shared" si="39"/>
        <v>0.19452591990877202</v>
      </c>
      <c r="J340" s="47">
        <f t="shared" si="39"/>
        <v>3.2381416883094961E-2</v>
      </c>
      <c r="K340" s="47">
        <f t="shared" si="39"/>
        <v>7.6400689593362492E-2</v>
      </c>
      <c r="L340" s="45">
        <f t="shared" si="35"/>
        <v>0.99999999999999922</v>
      </c>
    </row>
    <row r="341" spans="1:12" ht="15.6">
      <c r="A341" s="43">
        <f t="shared" si="34"/>
        <v>2136</v>
      </c>
      <c r="B341" s="47">
        <f t="shared" si="39"/>
        <v>9.7345698352938076E-2</v>
      </c>
      <c r="C341" s="47">
        <f t="shared" si="39"/>
        <v>4.6006877819527746E-2</v>
      </c>
      <c r="D341" s="47">
        <f t="shared" si="39"/>
        <v>2.3220226333329767E-3</v>
      </c>
      <c r="E341" s="47">
        <f t="shared" si="39"/>
        <v>4.3684855186194693E-2</v>
      </c>
      <c r="F341" s="47">
        <f t="shared" si="39"/>
        <v>2.6799112643638476E-2</v>
      </c>
      <c r="G341" s="47">
        <f t="shared" si="39"/>
        <v>1.8005445947466506E-2</v>
      </c>
      <c r="H341" s="47">
        <f t="shared" si="39"/>
        <v>0.50939699513231429</v>
      </c>
      <c r="I341" s="47">
        <f t="shared" si="39"/>
        <v>0.19360342432292221</v>
      </c>
      <c r="J341" s="47">
        <f t="shared" si="39"/>
        <v>3.2098350682373732E-2</v>
      </c>
      <c r="K341" s="47">
        <f t="shared" si="39"/>
        <v>7.6744095098818271E-2</v>
      </c>
      <c r="L341" s="45">
        <f t="shared" si="35"/>
        <v>0.99999999999999933</v>
      </c>
    </row>
    <row r="342" spans="1:12" ht="15.6">
      <c r="A342" s="43">
        <f t="shared" si="34"/>
        <v>2137</v>
      </c>
      <c r="B342" s="47">
        <f t="shared" si="39"/>
        <v>9.6518854564408063E-2</v>
      </c>
      <c r="C342" s="47">
        <f t="shared" si="39"/>
        <v>4.5711422644984102E-2</v>
      </c>
      <c r="D342" s="47">
        <f t="shared" si="39"/>
        <v>2.3086283851166591E-3</v>
      </c>
      <c r="E342" s="47">
        <f t="shared" si="39"/>
        <v>4.3402794259867365E-2</v>
      </c>
      <c r="F342" s="47">
        <f t="shared" si="39"/>
        <v>2.6579469632986776E-2</v>
      </c>
      <c r="G342" s="47">
        <f t="shared" si="39"/>
        <v>1.7878941161823109E-2</v>
      </c>
      <c r="H342" s="47">
        <f t="shared" si="39"/>
        <v>0.51172759817279834</v>
      </c>
      <c r="I342" s="47">
        <f t="shared" si="39"/>
        <v>0.1926809287370724</v>
      </c>
      <c r="J342" s="47">
        <f t="shared" si="39"/>
        <v>3.1815284481652502E-2</v>
      </c>
      <c r="K342" s="47">
        <f t="shared" si="39"/>
        <v>7.7087500604274051E-2</v>
      </c>
      <c r="L342" s="45">
        <f t="shared" si="35"/>
        <v>0.99999999999999944</v>
      </c>
    </row>
    <row r="343" spans="1:12" ht="15.6">
      <c r="A343" s="43">
        <f t="shared" si="34"/>
        <v>2138</v>
      </c>
      <c r="B343" s="47">
        <f t="shared" si="39"/>
        <v>9.569201077587805E-2</v>
      </c>
      <c r="C343" s="47">
        <f t="shared" si="39"/>
        <v>4.5415967470440459E-2</v>
      </c>
      <c r="D343" s="47">
        <f t="shared" si="39"/>
        <v>2.2952341369003415E-3</v>
      </c>
      <c r="E343" s="47">
        <f t="shared" si="39"/>
        <v>4.3120733333540037E-2</v>
      </c>
      <c r="F343" s="47">
        <f t="shared" si="39"/>
        <v>2.6359826622335075E-2</v>
      </c>
      <c r="G343" s="47">
        <f t="shared" si="39"/>
        <v>1.7752436376179712E-2</v>
      </c>
      <c r="H343" s="47">
        <f t="shared" si="39"/>
        <v>0.51405820121328238</v>
      </c>
      <c r="I343" s="47">
        <f t="shared" si="39"/>
        <v>0.1917584331512226</v>
      </c>
      <c r="J343" s="47">
        <f t="shared" si="39"/>
        <v>3.1532218280931272E-2</v>
      </c>
      <c r="K343" s="47">
        <f t="shared" si="39"/>
        <v>7.743090610972983E-2</v>
      </c>
      <c r="L343" s="45">
        <f t="shared" si="35"/>
        <v>0.99999999999999933</v>
      </c>
    </row>
    <row r="344" spans="1:12" ht="15.6">
      <c r="A344" s="43">
        <f t="shared" si="34"/>
        <v>2139</v>
      </c>
      <c r="B344" s="47">
        <f t="shared" si="39"/>
        <v>9.4865166987348037E-2</v>
      </c>
      <c r="C344" s="47">
        <f t="shared" si="39"/>
        <v>4.5120512295896816E-2</v>
      </c>
      <c r="D344" s="47">
        <f t="shared" si="39"/>
        <v>2.2818398886840239E-3</v>
      </c>
      <c r="E344" s="47">
        <f t="shared" si="39"/>
        <v>4.2838672407212709E-2</v>
      </c>
      <c r="F344" s="47">
        <f t="shared" si="39"/>
        <v>2.6140183611683375E-2</v>
      </c>
      <c r="G344" s="47">
        <f t="shared" si="39"/>
        <v>1.7625931590536315E-2</v>
      </c>
      <c r="H344" s="47">
        <f t="shared" si="39"/>
        <v>0.51638880425376643</v>
      </c>
      <c r="I344" s="47">
        <f t="shared" si="39"/>
        <v>0.19083593756537279</v>
      </c>
      <c r="J344" s="47">
        <f t="shared" si="39"/>
        <v>3.1249152080210039E-2</v>
      </c>
      <c r="K344" s="47">
        <f t="shared" si="39"/>
        <v>7.777431161518561E-2</v>
      </c>
      <c r="L344" s="45">
        <f t="shared" si="35"/>
        <v>0.99999999999999933</v>
      </c>
    </row>
    <row r="345" spans="1:12" ht="15.6">
      <c r="A345" s="43">
        <f t="shared" si="34"/>
        <v>2140</v>
      </c>
      <c r="B345" s="47">
        <f t="shared" si="39"/>
        <v>9.4038323198818025E-2</v>
      </c>
      <c r="C345" s="47">
        <f t="shared" si="39"/>
        <v>4.4825057121353172E-2</v>
      </c>
      <c r="D345" s="47">
        <f t="shared" si="39"/>
        <v>2.2684456404677062E-3</v>
      </c>
      <c r="E345" s="47">
        <f t="shared" si="39"/>
        <v>4.2556611480885381E-2</v>
      </c>
      <c r="F345" s="47">
        <f t="shared" si="39"/>
        <v>2.5920540601031675E-2</v>
      </c>
      <c r="G345" s="47">
        <f t="shared" si="39"/>
        <v>1.7499426804892918E-2</v>
      </c>
      <c r="H345" s="47">
        <f t="shared" si="39"/>
        <v>0.51871940729425048</v>
      </c>
      <c r="I345" s="47">
        <f t="shared" si="39"/>
        <v>0.18991344197952298</v>
      </c>
      <c r="J345" s="47">
        <f t="shared" si="39"/>
        <v>3.0966085879488806E-2</v>
      </c>
      <c r="K345" s="47">
        <f t="shared" si="39"/>
        <v>7.8117717120641389E-2</v>
      </c>
      <c r="L345" s="45">
        <f t="shared" si="35"/>
        <v>0.99999999999999944</v>
      </c>
    </row>
    <row r="346" spans="1:12" ht="15.6">
      <c r="A346" s="43">
        <f t="shared" si="34"/>
        <v>2141</v>
      </c>
      <c r="B346" s="47">
        <f t="shared" si="39"/>
        <v>9.3211479410288012E-2</v>
      </c>
      <c r="C346" s="47">
        <f t="shared" si="39"/>
        <v>4.4529601946809529E-2</v>
      </c>
      <c r="D346" s="47">
        <f t="shared" si="39"/>
        <v>2.2550513922513886E-3</v>
      </c>
      <c r="E346" s="47">
        <f t="shared" si="39"/>
        <v>4.2274550554558053E-2</v>
      </c>
      <c r="F346" s="47">
        <f t="shared" si="39"/>
        <v>2.5700897590379974E-2</v>
      </c>
      <c r="G346" s="47">
        <f t="shared" si="39"/>
        <v>1.7372922019249521E-2</v>
      </c>
      <c r="H346" s="47">
        <f t="shared" si="39"/>
        <v>0.52105001033473453</v>
      </c>
      <c r="I346" s="47">
        <f t="shared" si="39"/>
        <v>0.18899094639367317</v>
      </c>
      <c r="J346" s="47">
        <f t="shared" si="39"/>
        <v>3.0683019678767572E-2</v>
      </c>
      <c r="K346" s="47">
        <f t="shared" si="39"/>
        <v>7.8461122626097168E-2</v>
      </c>
      <c r="L346" s="45">
        <f t="shared" si="35"/>
        <v>0.99999999999999944</v>
      </c>
    </row>
    <row r="347" spans="1:12" ht="15.6">
      <c r="A347" s="43">
        <f t="shared" si="34"/>
        <v>2142</v>
      </c>
      <c r="B347" s="47">
        <f t="shared" si="39"/>
        <v>9.2384635621757999E-2</v>
      </c>
      <c r="C347" s="47">
        <f t="shared" si="39"/>
        <v>4.4234146772265885E-2</v>
      </c>
      <c r="D347" s="47">
        <f t="shared" si="39"/>
        <v>2.241657144035071E-3</v>
      </c>
      <c r="E347" s="47">
        <f t="shared" si="39"/>
        <v>4.1992489628230725E-2</v>
      </c>
      <c r="F347" s="47">
        <f t="shared" si="39"/>
        <v>2.5481254579728274E-2</v>
      </c>
      <c r="G347" s="47">
        <f t="shared" si="39"/>
        <v>1.7246417233606124E-2</v>
      </c>
      <c r="H347" s="47">
        <f t="shared" si="39"/>
        <v>0.52338061337521857</v>
      </c>
      <c r="I347" s="47">
        <f t="shared" si="39"/>
        <v>0.18806845080782336</v>
      </c>
      <c r="J347" s="47">
        <f t="shared" si="39"/>
        <v>3.0399953478046339E-2</v>
      </c>
      <c r="K347" s="47">
        <f t="shared" si="39"/>
        <v>7.8804528131552948E-2</v>
      </c>
      <c r="L347" s="45">
        <f t="shared" si="35"/>
        <v>0.99999999999999944</v>
      </c>
    </row>
    <row r="348" spans="1:12" ht="15.6">
      <c r="A348" s="43">
        <f t="shared" si="34"/>
        <v>2143</v>
      </c>
      <c r="B348" s="47">
        <f t="shared" si="39"/>
        <v>9.1557791833227986E-2</v>
      </c>
      <c r="C348" s="47">
        <f t="shared" si="39"/>
        <v>4.3938691597722242E-2</v>
      </c>
      <c r="D348" s="47">
        <f t="shared" si="39"/>
        <v>2.2282628958187533E-3</v>
      </c>
      <c r="E348" s="47">
        <f t="shared" si="39"/>
        <v>4.1710428701903397E-2</v>
      </c>
      <c r="F348" s="47">
        <f t="shared" si="39"/>
        <v>2.5261611569076574E-2</v>
      </c>
      <c r="G348" s="47">
        <f t="shared" si="39"/>
        <v>1.7119912447962727E-2</v>
      </c>
      <c r="H348" s="47">
        <f t="shared" si="39"/>
        <v>0.52571121641570262</v>
      </c>
      <c r="I348" s="47">
        <f t="shared" si="39"/>
        <v>0.18714595522197355</v>
      </c>
      <c r="J348" s="47">
        <f t="shared" si="39"/>
        <v>3.0116887277325106E-2</v>
      </c>
      <c r="K348" s="47">
        <f t="shared" si="39"/>
        <v>7.9147933637008727E-2</v>
      </c>
      <c r="L348" s="45">
        <f t="shared" si="35"/>
        <v>0.99999999999999956</v>
      </c>
    </row>
    <row r="349" spans="1:12" ht="15.6">
      <c r="A349" s="43">
        <f t="shared" si="34"/>
        <v>2144</v>
      </c>
      <c r="B349" s="47">
        <f t="shared" si="39"/>
        <v>9.0730948044697973E-2</v>
      </c>
      <c r="C349" s="47">
        <f t="shared" si="39"/>
        <v>4.3643236423178598E-2</v>
      </c>
      <c r="D349" s="47">
        <f t="shared" si="39"/>
        <v>2.2148686476024357E-3</v>
      </c>
      <c r="E349" s="47">
        <f t="shared" si="39"/>
        <v>4.1428367775576069E-2</v>
      </c>
      <c r="F349" s="47">
        <f t="shared" si="39"/>
        <v>2.5041968558424874E-2</v>
      </c>
      <c r="G349" s="47">
        <f t="shared" si="39"/>
        <v>1.699340766231933E-2</v>
      </c>
      <c r="H349" s="47">
        <f t="shared" si="39"/>
        <v>0.52804181945618667</v>
      </c>
      <c r="I349" s="47">
        <f t="shared" si="39"/>
        <v>0.18622345963612374</v>
      </c>
      <c r="J349" s="47">
        <f t="shared" si="39"/>
        <v>2.9833821076603873E-2</v>
      </c>
      <c r="K349" s="47">
        <f t="shared" si="39"/>
        <v>7.9491339142464507E-2</v>
      </c>
      <c r="L349" s="45">
        <f t="shared" si="35"/>
        <v>0.99999999999999956</v>
      </c>
    </row>
    <row r="350" spans="1:12" ht="15.6">
      <c r="A350" s="43">
        <f t="shared" si="34"/>
        <v>2145</v>
      </c>
      <c r="B350" s="47">
        <f t="shared" si="39"/>
        <v>8.990410425616796E-2</v>
      </c>
      <c r="C350" s="47">
        <f t="shared" si="39"/>
        <v>4.3347781248634955E-2</v>
      </c>
      <c r="D350" s="47">
        <f t="shared" si="39"/>
        <v>2.2014743993861181E-3</v>
      </c>
      <c r="E350" s="47">
        <f t="shared" si="39"/>
        <v>4.1146306849248741E-2</v>
      </c>
      <c r="F350" s="47">
        <f t="shared" si="39"/>
        <v>2.4822325547773173E-2</v>
      </c>
      <c r="G350" s="47">
        <f t="shared" si="39"/>
        <v>1.6866902876675933E-2</v>
      </c>
      <c r="H350" s="47">
        <f t="shared" si="39"/>
        <v>0.53037242249667071</v>
      </c>
      <c r="I350" s="47">
        <f t="shared" si="39"/>
        <v>0.18530096405027394</v>
      </c>
      <c r="J350" s="47">
        <f t="shared" si="39"/>
        <v>2.9550754875882639E-2</v>
      </c>
      <c r="K350" s="47">
        <f t="shared" si="39"/>
        <v>7.9834744647920286E-2</v>
      </c>
      <c r="L350" s="45">
        <f t="shared" si="35"/>
        <v>0.99999999999999967</v>
      </c>
    </row>
    <row r="351" spans="1:12" ht="15.6">
      <c r="A351" s="43">
        <f t="shared" si="34"/>
        <v>2146</v>
      </c>
      <c r="B351" s="47">
        <f t="shared" si="39"/>
        <v>8.9077260467637948E-2</v>
      </c>
      <c r="C351" s="47">
        <f t="shared" si="39"/>
        <v>4.3052326074091311E-2</v>
      </c>
      <c r="D351" s="47">
        <f t="shared" si="39"/>
        <v>2.1880801511698004E-3</v>
      </c>
      <c r="E351" s="47">
        <f t="shared" si="39"/>
        <v>4.0864245922921413E-2</v>
      </c>
      <c r="F351" s="47">
        <f t="shared" si="39"/>
        <v>2.4602682537121473E-2</v>
      </c>
      <c r="G351" s="47">
        <f t="shared" si="39"/>
        <v>1.6740398091032536E-2</v>
      </c>
      <c r="H351" s="47">
        <f t="shared" si="39"/>
        <v>0.53270302553715476</v>
      </c>
      <c r="I351" s="47">
        <f t="shared" si="39"/>
        <v>0.18437846846442413</v>
      </c>
      <c r="J351" s="47">
        <f t="shared" si="39"/>
        <v>2.9267688675161406E-2</v>
      </c>
      <c r="K351" s="47">
        <f t="shared" si="39"/>
        <v>8.0178150153376065E-2</v>
      </c>
      <c r="L351" s="45">
        <f t="shared" si="35"/>
        <v>0.99999999999999956</v>
      </c>
    </row>
    <row r="352" spans="1:12" ht="15.6">
      <c r="A352" s="43">
        <f t="shared" si="34"/>
        <v>2147</v>
      </c>
      <c r="B352" s="47">
        <f t="shared" si="39"/>
        <v>8.8250416679107935E-2</v>
      </c>
      <c r="C352" s="47">
        <f t="shared" si="39"/>
        <v>4.2756870899547668E-2</v>
      </c>
      <c r="D352" s="47">
        <f t="shared" si="39"/>
        <v>2.1746859029534828E-3</v>
      </c>
      <c r="E352" s="47">
        <f t="shared" si="39"/>
        <v>4.0582184996594085E-2</v>
      </c>
      <c r="F352" s="47">
        <f t="shared" si="39"/>
        <v>2.4383039526469773E-2</v>
      </c>
      <c r="G352" s="47">
        <f t="shared" si="39"/>
        <v>1.6613893305389139E-2</v>
      </c>
      <c r="H352" s="47">
        <f t="shared" si="39"/>
        <v>0.53503362857763881</v>
      </c>
      <c r="I352" s="47">
        <f t="shared" si="39"/>
        <v>0.18345597287857432</v>
      </c>
      <c r="J352" s="47">
        <f t="shared" si="39"/>
        <v>2.8984622474440173E-2</v>
      </c>
      <c r="K352" s="47">
        <f t="shared" si="39"/>
        <v>8.0521555658831845E-2</v>
      </c>
      <c r="L352" s="45">
        <f t="shared" si="35"/>
        <v>0.99999999999999978</v>
      </c>
    </row>
    <row r="353" spans="1:12" ht="15.6">
      <c r="A353" s="43">
        <f t="shared" si="34"/>
        <v>2148</v>
      </c>
      <c r="B353" s="47">
        <f t="shared" si="39"/>
        <v>8.7423572890577922E-2</v>
      </c>
      <c r="C353" s="47">
        <f t="shared" si="39"/>
        <v>4.2461415725004024E-2</v>
      </c>
      <c r="D353" s="47">
        <f t="shared" si="39"/>
        <v>2.1612916547371652E-3</v>
      </c>
      <c r="E353" s="47">
        <f t="shared" si="39"/>
        <v>4.0300124070266757E-2</v>
      </c>
      <c r="F353" s="47">
        <f t="shared" si="39"/>
        <v>2.4163396515818072E-2</v>
      </c>
      <c r="G353" s="47">
        <f t="shared" si="39"/>
        <v>1.6487388519745742E-2</v>
      </c>
      <c r="H353" s="47">
        <f t="shared" si="39"/>
        <v>0.53736423161812286</v>
      </c>
      <c r="I353" s="47">
        <f t="shared" si="39"/>
        <v>0.18253347729272451</v>
      </c>
      <c r="J353" s="47">
        <f t="shared" si="39"/>
        <v>2.8701556273718939E-2</v>
      </c>
      <c r="K353" s="47">
        <f t="shared" si="39"/>
        <v>8.0864961164287624E-2</v>
      </c>
      <c r="L353" s="45">
        <f t="shared" si="35"/>
        <v>0.99999999999999978</v>
      </c>
    </row>
    <row r="354" spans="1:12" ht="15.6">
      <c r="A354" s="43">
        <f t="shared" si="34"/>
        <v>2149</v>
      </c>
      <c r="B354" s="47">
        <f t="shared" si="39"/>
        <v>8.6596729102047909E-2</v>
      </c>
      <c r="C354" s="47">
        <f t="shared" si="39"/>
        <v>4.2165960550460381E-2</v>
      </c>
      <c r="D354" s="47">
        <f t="shared" si="39"/>
        <v>2.1478974065208475E-3</v>
      </c>
      <c r="E354" s="47">
        <f t="shared" si="39"/>
        <v>4.0018063143939429E-2</v>
      </c>
      <c r="F354" s="47">
        <f t="shared" si="39"/>
        <v>2.3943753505166372E-2</v>
      </c>
      <c r="G354" s="47">
        <f t="shared" si="39"/>
        <v>1.6360883734102345E-2</v>
      </c>
      <c r="H354" s="47">
        <f t="shared" si="39"/>
        <v>0.5396948346586069</v>
      </c>
      <c r="I354" s="47">
        <f t="shared" si="39"/>
        <v>0.1816109817068747</v>
      </c>
      <c r="J354" s="47">
        <f t="shared" si="39"/>
        <v>2.8418490072997706E-2</v>
      </c>
      <c r="K354" s="47">
        <f t="shared" si="39"/>
        <v>8.1208366669743404E-2</v>
      </c>
      <c r="L354" s="45">
        <f t="shared" si="35"/>
        <v>0.99999999999999967</v>
      </c>
    </row>
    <row r="355" spans="1:12" ht="15.6">
      <c r="A355" s="43">
        <f t="shared" ref="A355:A405" si="40">A354+1</f>
        <v>2150</v>
      </c>
      <c r="B355" s="47">
        <f t="shared" ref="B355:K370" si="41">B354 + (B$405 - B$305)/100</f>
        <v>8.5769885313517896E-2</v>
      </c>
      <c r="C355" s="47">
        <f t="shared" si="41"/>
        <v>4.1870505375916738E-2</v>
      </c>
      <c r="D355" s="47">
        <f t="shared" si="41"/>
        <v>2.1345031583045299E-3</v>
      </c>
      <c r="E355" s="47">
        <f t="shared" si="41"/>
        <v>3.9736002217612101E-2</v>
      </c>
      <c r="F355" s="47">
        <f t="shared" si="41"/>
        <v>2.3724110494514672E-2</v>
      </c>
      <c r="G355" s="47">
        <f t="shared" si="41"/>
        <v>1.6234378948458947E-2</v>
      </c>
      <c r="H355" s="47">
        <f t="shared" si="41"/>
        <v>0.54202543769909095</v>
      </c>
      <c r="I355" s="47">
        <f t="shared" si="41"/>
        <v>0.18068848612102489</v>
      </c>
      <c r="J355" s="47">
        <f t="shared" si="41"/>
        <v>2.8135423872276473E-2</v>
      </c>
      <c r="K355" s="47">
        <f t="shared" si="41"/>
        <v>8.1551772175199183E-2</v>
      </c>
      <c r="L355" s="45">
        <f t="shared" si="35"/>
        <v>0.99999999999999989</v>
      </c>
    </row>
    <row r="356" spans="1:12" ht="15.6">
      <c r="A356" s="43">
        <f t="shared" si="40"/>
        <v>2151</v>
      </c>
      <c r="B356" s="47">
        <f t="shared" si="41"/>
        <v>8.4943041524987883E-2</v>
      </c>
      <c r="C356" s="47">
        <f t="shared" si="41"/>
        <v>4.1575050201373094E-2</v>
      </c>
      <c r="D356" s="47">
        <f t="shared" si="41"/>
        <v>2.1211089100882123E-3</v>
      </c>
      <c r="E356" s="47">
        <f t="shared" si="41"/>
        <v>3.9453941291284773E-2</v>
      </c>
      <c r="F356" s="47">
        <f t="shared" si="41"/>
        <v>2.3504467483862972E-2</v>
      </c>
      <c r="G356" s="47">
        <f t="shared" si="41"/>
        <v>1.610787416281555E-2</v>
      </c>
      <c r="H356" s="47">
        <f t="shared" si="41"/>
        <v>0.544356040739575</v>
      </c>
      <c r="I356" s="47">
        <f t="shared" si="41"/>
        <v>0.17976599053517509</v>
      </c>
      <c r="J356" s="47">
        <f t="shared" si="41"/>
        <v>2.785235767155524E-2</v>
      </c>
      <c r="K356" s="47">
        <f t="shared" si="41"/>
        <v>8.1895177680654963E-2</v>
      </c>
      <c r="L356" s="45">
        <f t="shared" si="35"/>
        <v>0.99999999999999967</v>
      </c>
    </row>
    <row r="357" spans="1:12" ht="15.6">
      <c r="A357" s="43">
        <f t="shared" si="40"/>
        <v>2152</v>
      </c>
      <c r="B357" s="47">
        <f t="shared" si="41"/>
        <v>8.4116197736457871E-2</v>
      </c>
      <c r="C357" s="47">
        <f t="shared" si="41"/>
        <v>4.1279595026829451E-2</v>
      </c>
      <c r="D357" s="47">
        <f t="shared" si="41"/>
        <v>2.1077146618718946E-3</v>
      </c>
      <c r="E357" s="47">
        <f t="shared" si="41"/>
        <v>3.9171880364957445E-2</v>
      </c>
      <c r="F357" s="47">
        <f t="shared" si="41"/>
        <v>2.3284824473211271E-2</v>
      </c>
      <c r="G357" s="47">
        <f t="shared" si="41"/>
        <v>1.5981369377172153E-2</v>
      </c>
      <c r="H357" s="47">
        <f t="shared" si="41"/>
        <v>0.54668664378005905</v>
      </c>
      <c r="I357" s="47">
        <f t="shared" si="41"/>
        <v>0.17884349494932528</v>
      </c>
      <c r="J357" s="47">
        <f t="shared" si="41"/>
        <v>2.7569291470834006E-2</v>
      </c>
      <c r="K357" s="47">
        <f t="shared" si="41"/>
        <v>8.2238583186110742E-2</v>
      </c>
      <c r="L357" s="45">
        <f t="shared" si="35"/>
        <v>0.99999999999999978</v>
      </c>
    </row>
    <row r="358" spans="1:12" ht="15.6">
      <c r="A358" s="43">
        <f t="shared" si="40"/>
        <v>2153</v>
      </c>
      <c r="B358" s="47">
        <f t="shared" si="41"/>
        <v>8.3289353947927858E-2</v>
      </c>
      <c r="C358" s="47">
        <f t="shared" si="41"/>
        <v>4.0984139852285807E-2</v>
      </c>
      <c r="D358" s="47">
        <f t="shared" si="41"/>
        <v>2.094320413655577E-3</v>
      </c>
      <c r="E358" s="47">
        <f t="shared" si="41"/>
        <v>3.8889819438630117E-2</v>
      </c>
      <c r="F358" s="47">
        <f t="shared" si="41"/>
        <v>2.3065181462559571E-2</v>
      </c>
      <c r="G358" s="47">
        <f t="shared" si="41"/>
        <v>1.5854864591528756E-2</v>
      </c>
      <c r="H358" s="47">
        <f t="shared" si="41"/>
        <v>0.54901724682054309</v>
      </c>
      <c r="I358" s="47">
        <f t="shared" si="41"/>
        <v>0.17792099936347547</v>
      </c>
      <c r="J358" s="47">
        <f t="shared" si="41"/>
        <v>2.7286225270112773E-2</v>
      </c>
      <c r="K358" s="47">
        <f t="shared" si="41"/>
        <v>8.2581988691566521E-2</v>
      </c>
      <c r="L358" s="45">
        <f t="shared" si="35"/>
        <v>0.99999999999999989</v>
      </c>
    </row>
    <row r="359" spans="1:12" ht="15.6">
      <c r="A359" s="43">
        <f t="shared" si="40"/>
        <v>2154</v>
      </c>
      <c r="B359" s="47">
        <f t="shared" si="41"/>
        <v>8.2462510159397845E-2</v>
      </c>
      <c r="C359" s="47">
        <f t="shared" si="41"/>
        <v>4.0688684677742164E-2</v>
      </c>
      <c r="D359" s="47">
        <f t="shared" si="41"/>
        <v>2.0809261654392594E-3</v>
      </c>
      <c r="E359" s="47">
        <f t="shared" si="41"/>
        <v>3.8607758512302789E-2</v>
      </c>
      <c r="F359" s="47">
        <f t="shared" si="41"/>
        <v>2.2845538451907871E-2</v>
      </c>
      <c r="G359" s="47">
        <f t="shared" si="41"/>
        <v>1.5728359805885359E-2</v>
      </c>
      <c r="H359" s="47">
        <f t="shared" si="41"/>
        <v>0.55134784986102714</v>
      </c>
      <c r="I359" s="47">
        <f t="shared" si="41"/>
        <v>0.17699850377762566</v>
      </c>
      <c r="J359" s="47">
        <f t="shared" si="41"/>
        <v>2.700315906939154E-2</v>
      </c>
      <c r="K359" s="47">
        <f t="shared" si="41"/>
        <v>8.2925394197022301E-2</v>
      </c>
      <c r="L359" s="45">
        <f t="shared" si="35"/>
        <v>0.99999999999999978</v>
      </c>
    </row>
    <row r="360" spans="1:12" ht="15.6">
      <c r="A360" s="43">
        <f t="shared" si="40"/>
        <v>2155</v>
      </c>
      <c r="B360" s="47">
        <f t="shared" si="41"/>
        <v>8.1635666370867832E-2</v>
      </c>
      <c r="C360" s="47">
        <f t="shared" si="41"/>
        <v>4.039322950319852E-2</v>
      </c>
      <c r="D360" s="47">
        <f t="shared" si="41"/>
        <v>2.0675319172229418E-3</v>
      </c>
      <c r="E360" s="47">
        <f t="shared" si="41"/>
        <v>3.8325697585975461E-2</v>
      </c>
      <c r="F360" s="47">
        <f t="shared" si="41"/>
        <v>2.2625895441256171E-2</v>
      </c>
      <c r="G360" s="47">
        <f t="shared" si="41"/>
        <v>1.5601855020241964E-2</v>
      </c>
      <c r="H360" s="47">
        <f t="shared" si="41"/>
        <v>0.55367845290151119</v>
      </c>
      <c r="I360" s="47">
        <f t="shared" si="41"/>
        <v>0.17607600819177585</v>
      </c>
      <c r="J360" s="47">
        <f t="shared" si="41"/>
        <v>2.6720092868670307E-2</v>
      </c>
      <c r="K360" s="47">
        <f t="shared" si="41"/>
        <v>8.326879970247808E-2</v>
      </c>
      <c r="L360" s="45">
        <f t="shared" si="35"/>
        <v>0.99999999999999978</v>
      </c>
    </row>
    <row r="361" spans="1:12" ht="15.6">
      <c r="A361" s="43">
        <f t="shared" si="40"/>
        <v>2156</v>
      </c>
      <c r="B361" s="47">
        <f t="shared" si="41"/>
        <v>8.0808822582337819E-2</v>
      </c>
      <c r="C361" s="47">
        <f t="shared" si="41"/>
        <v>4.0097774328654877E-2</v>
      </c>
      <c r="D361" s="47">
        <f t="shared" si="41"/>
        <v>2.0541376690066241E-3</v>
      </c>
      <c r="E361" s="47">
        <f t="shared" si="41"/>
        <v>3.8043636659648133E-2</v>
      </c>
      <c r="F361" s="47">
        <f t="shared" si="41"/>
        <v>2.240625243060447E-2</v>
      </c>
      <c r="G361" s="47">
        <f t="shared" si="41"/>
        <v>1.5475350234598569E-2</v>
      </c>
      <c r="H361" s="47">
        <f t="shared" si="41"/>
        <v>0.55600905594199523</v>
      </c>
      <c r="I361" s="47">
        <f t="shared" si="41"/>
        <v>0.17515351260592604</v>
      </c>
      <c r="J361" s="47">
        <f t="shared" si="41"/>
        <v>2.6437026667949073E-2</v>
      </c>
      <c r="K361" s="47">
        <f t="shared" si="41"/>
        <v>8.361220520793386E-2</v>
      </c>
      <c r="L361" s="45">
        <f t="shared" si="35"/>
        <v>1</v>
      </c>
    </row>
    <row r="362" spans="1:12" ht="15.6">
      <c r="A362" s="43">
        <f t="shared" si="40"/>
        <v>2157</v>
      </c>
      <c r="B362" s="47">
        <f t="shared" si="41"/>
        <v>7.9981978793807806E-2</v>
      </c>
      <c r="C362" s="47">
        <f t="shared" si="41"/>
        <v>3.9802319154111233E-2</v>
      </c>
      <c r="D362" s="47">
        <f t="shared" si="41"/>
        <v>2.0407434207903065E-3</v>
      </c>
      <c r="E362" s="47">
        <f t="shared" si="41"/>
        <v>3.7761575733320805E-2</v>
      </c>
      <c r="F362" s="47">
        <f t="shared" si="41"/>
        <v>2.218660941995277E-2</v>
      </c>
      <c r="G362" s="47">
        <f t="shared" si="41"/>
        <v>1.5348845448955173E-2</v>
      </c>
      <c r="H362" s="47">
        <f t="shared" si="41"/>
        <v>0.55833965898247928</v>
      </c>
      <c r="I362" s="47">
        <f t="shared" si="41"/>
        <v>0.17423101702007623</v>
      </c>
      <c r="J362" s="47">
        <f t="shared" si="41"/>
        <v>2.615396046722784E-2</v>
      </c>
      <c r="K362" s="47">
        <f t="shared" si="41"/>
        <v>8.3955610713389639E-2</v>
      </c>
      <c r="L362" s="45">
        <f t="shared" si="35"/>
        <v>1</v>
      </c>
    </row>
    <row r="363" spans="1:12" ht="15.6">
      <c r="A363" s="43">
        <f t="shared" si="40"/>
        <v>2158</v>
      </c>
      <c r="B363" s="47">
        <f t="shared" si="41"/>
        <v>7.9155135005277794E-2</v>
      </c>
      <c r="C363" s="47">
        <f t="shared" si="41"/>
        <v>3.950686397956759E-2</v>
      </c>
      <c r="D363" s="47">
        <f t="shared" si="41"/>
        <v>2.0273491725739889E-3</v>
      </c>
      <c r="E363" s="47">
        <f t="shared" si="41"/>
        <v>3.7479514806993477E-2</v>
      </c>
      <c r="F363" s="47">
        <f t="shared" si="41"/>
        <v>2.196696640930107E-2</v>
      </c>
      <c r="G363" s="47">
        <f t="shared" si="41"/>
        <v>1.5222340663311778E-2</v>
      </c>
      <c r="H363" s="47">
        <f t="shared" si="41"/>
        <v>0.56067026202296333</v>
      </c>
      <c r="I363" s="47">
        <f t="shared" si="41"/>
        <v>0.17330852143422643</v>
      </c>
      <c r="J363" s="47">
        <f t="shared" si="41"/>
        <v>2.5870894266506607E-2</v>
      </c>
      <c r="K363" s="47">
        <f t="shared" si="41"/>
        <v>8.4299016218845418E-2</v>
      </c>
      <c r="L363" s="45">
        <f t="shared" si="35"/>
        <v>1</v>
      </c>
    </row>
    <row r="364" spans="1:12" ht="15.6">
      <c r="A364" s="43">
        <f t="shared" si="40"/>
        <v>2159</v>
      </c>
      <c r="B364" s="47">
        <f t="shared" si="41"/>
        <v>7.8328291216747781E-2</v>
      </c>
      <c r="C364" s="47">
        <f t="shared" si="41"/>
        <v>3.9211408805023946E-2</v>
      </c>
      <c r="D364" s="47">
        <f t="shared" si="41"/>
        <v>2.0139549243576712E-3</v>
      </c>
      <c r="E364" s="47">
        <f t="shared" si="41"/>
        <v>3.7197453880666149E-2</v>
      </c>
      <c r="F364" s="47">
        <f t="shared" si="41"/>
        <v>2.1747323398649369E-2</v>
      </c>
      <c r="G364" s="47">
        <f t="shared" si="41"/>
        <v>1.5095835877668383E-2</v>
      </c>
      <c r="H364" s="47">
        <f t="shared" si="41"/>
        <v>0.56300086506344738</v>
      </c>
      <c r="I364" s="47">
        <f t="shared" si="41"/>
        <v>0.17238602584837662</v>
      </c>
      <c r="J364" s="47">
        <f t="shared" si="41"/>
        <v>2.5587828065785374E-2</v>
      </c>
      <c r="K364" s="47">
        <f t="shared" si="41"/>
        <v>8.4642421724301198E-2</v>
      </c>
      <c r="L364" s="45">
        <f t="shared" si="35"/>
        <v>1</v>
      </c>
    </row>
    <row r="365" spans="1:12" ht="15.6">
      <c r="A365" s="43">
        <f t="shared" si="40"/>
        <v>2160</v>
      </c>
      <c r="B365" s="47">
        <f t="shared" si="41"/>
        <v>7.7501447428217768E-2</v>
      </c>
      <c r="C365" s="47">
        <f t="shared" si="41"/>
        <v>3.8915953630480303E-2</v>
      </c>
      <c r="D365" s="47">
        <f t="shared" si="41"/>
        <v>2.0005606761413536E-3</v>
      </c>
      <c r="E365" s="47">
        <f t="shared" si="41"/>
        <v>3.6915392954338822E-2</v>
      </c>
      <c r="F365" s="47">
        <f t="shared" si="41"/>
        <v>2.1527680387997669E-2</v>
      </c>
      <c r="G365" s="47">
        <f t="shared" si="41"/>
        <v>1.4969331092024987E-2</v>
      </c>
      <c r="H365" s="47">
        <f t="shared" si="41"/>
        <v>0.56533146810393142</v>
      </c>
      <c r="I365" s="47">
        <f t="shared" si="41"/>
        <v>0.17146353026252681</v>
      </c>
      <c r="J365" s="47">
        <f t="shared" si="41"/>
        <v>2.530476186506414E-2</v>
      </c>
      <c r="K365" s="47">
        <f t="shared" si="41"/>
        <v>8.4985827229756977E-2</v>
      </c>
      <c r="L365" s="45">
        <f t="shared" si="35"/>
        <v>1.0000000000000002</v>
      </c>
    </row>
    <row r="366" spans="1:12" ht="15.6">
      <c r="A366" s="43">
        <f t="shared" si="40"/>
        <v>2161</v>
      </c>
      <c r="B366" s="47">
        <f t="shared" si="41"/>
        <v>7.6674603639687755E-2</v>
      </c>
      <c r="C366" s="47">
        <f t="shared" si="41"/>
        <v>3.862049845593666E-2</v>
      </c>
      <c r="D366" s="47">
        <f t="shared" si="41"/>
        <v>1.987166427925036E-3</v>
      </c>
      <c r="E366" s="47">
        <f t="shared" si="41"/>
        <v>3.6633332028011494E-2</v>
      </c>
      <c r="F366" s="47">
        <f t="shared" si="41"/>
        <v>2.1308037377345969E-2</v>
      </c>
      <c r="G366" s="47">
        <f t="shared" si="41"/>
        <v>1.4842826306381592E-2</v>
      </c>
      <c r="H366" s="47">
        <f t="shared" si="41"/>
        <v>0.56766207114441547</v>
      </c>
      <c r="I366" s="47">
        <f t="shared" si="41"/>
        <v>0.170541034676677</v>
      </c>
      <c r="J366" s="47">
        <f t="shared" si="41"/>
        <v>2.5021695664342907E-2</v>
      </c>
      <c r="K366" s="47">
        <f t="shared" si="41"/>
        <v>8.5329232735212757E-2</v>
      </c>
      <c r="L366" s="45">
        <f t="shared" si="35"/>
        <v>1</v>
      </c>
    </row>
    <row r="367" spans="1:12" ht="15.6">
      <c r="A367" s="43">
        <f t="shared" si="40"/>
        <v>2162</v>
      </c>
      <c r="B367" s="47">
        <f t="shared" si="41"/>
        <v>7.5847759851157742E-2</v>
      </c>
      <c r="C367" s="47">
        <f t="shared" si="41"/>
        <v>3.8325043281393016E-2</v>
      </c>
      <c r="D367" s="47">
        <f t="shared" si="41"/>
        <v>1.9737721797087183E-3</v>
      </c>
      <c r="E367" s="47">
        <f t="shared" si="41"/>
        <v>3.6351271101684166E-2</v>
      </c>
      <c r="F367" s="47">
        <f t="shared" si="41"/>
        <v>2.1088394366694269E-2</v>
      </c>
      <c r="G367" s="47">
        <f t="shared" si="41"/>
        <v>1.4716321520738197E-2</v>
      </c>
      <c r="H367" s="47">
        <f t="shared" si="41"/>
        <v>0.56999267418489952</v>
      </c>
      <c r="I367" s="47">
        <f t="shared" si="41"/>
        <v>0.16961853909082719</v>
      </c>
      <c r="J367" s="47">
        <f t="shared" si="41"/>
        <v>2.4738629463621674E-2</v>
      </c>
      <c r="K367" s="47">
        <f t="shared" si="41"/>
        <v>8.5672638240668536E-2</v>
      </c>
      <c r="L367" s="45">
        <f t="shared" si="35"/>
        <v>1.0000000000000002</v>
      </c>
    </row>
    <row r="368" spans="1:12" ht="15.6">
      <c r="A368" s="43">
        <f t="shared" si="40"/>
        <v>2163</v>
      </c>
      <c r="B368" s="47">
        <f t="shared" si="41"/>
        <v>7.5020916062627729E-2</v>
      </c>
      <c r="C368" s="47">
        <f t="shared" si="41"/>
        <v>3.8029588106849373E-2</v>
      </c>
      <c r="D368" s="47">
        <f t="shared" si="41"/>
        <v>1.9603779314924007E-3</v>
      </c>
      <c r="E368" s="47">
        <f t="shared" si="41"/>
        <v>3.6069210175356838E-2</v>
      </c>
      <c r="F368" s="47">
        <f t="shared" si="41"/>
        <v>2.0868751356042568E-2</v>
      </c>
      <c r="G368" s="47">
        <f t="shared" si="41"/>
        <v>1.4589816735094801E-2</v>
      </c>
      <c r="H368" s="47">
        <f t="shared" si="41"/>
        <v>0.57232327722538356</v>
      </c>
      <c r="I368" s="47">
        <f t="shared" si="41"/>
        <v>0.16869604350497738</v>
      </c>
      <c r="J368" s="47">
        <f t="shared" si="41"/>
        <v>2.4455563262900441E-2</v>
      </c>
      <c r="K368" s="47">
        <f t="shared" si="41"/>
        <v>8.6016043746124315E-2</v>
      </c>
      <c r="L368" s="45">
        <f t="shared" ref="L368:L405" si="42">SUM(B368:C368)+SUM(F368:K368)</f>
        <v>1.0000000000000002</v>
      </c>
    </row>
    <row r="369" spans="1:12" ht="15.6">
      <c r="A369" s="43">
        <f t="shared" si="40"/>
        <v>2164</v>
      </c>
      <c r="B369" s="47">
        <f t="shared" si="41"/>
        <v>7.4194072274097717E-2</v>
      </c>
      <c r="C369" s="47">
        <f t="shared" si="41"/>
        <v>3.7734132932305729E-2</v>
      </c>
      <c r="D369" s="47">
        <f t="shared" si="41"/>
        <v>1.9469836832760829E-3</v>
      </c>
      <c r="E369" s="47">
        <f t="shared" si="41"/>
        <v>3.578714924902951E-2</v>
      </c>
      <c r="F369" s="47">
        <f t="shared" si="41"/>
        <v>2.0649108345390868E-2</v>
      </c>
      <c r="G369" s="47">
        <f t="shared" si="41"/>
        <v>1.4463311949451406E-2</v>
      </c>
      <c r="H369" s="47">
        <f t="shared" si="41"/>
        <v>0.57465388026586761</v>
      </c>
      <c r="I369" s="47">
        <f t="shared" si="41"/>
        <v>0.16777354791912757</v>
      </c>
      <c r="J369" s="47">
        <f t="shared" si="41"/>
        <v>2.4172497062179207E-2</v>
      </c>
      <c r="K369" s="47">
        <f t="shared" si="41"/>
        <v>8.6359449251580095E-2</v>
      </c>
      <c r="L369" s="45">
        <f t="shared" si="42"/>
        <v>1.0000000000000002</v>
      </c>
    </row>
    <row r="370" spans="1:12" ht="15.6">
      <c r="A370" s="43">
        <f t="shared" si="40"/>
        <v>2165</v>
      </c>
      <c r="B370" s="47">
        <f t="shared" si="41"/>
        <v>7.3367228485567704E-2</v>
      </c>
      <c r="C370" s="47">
        <f t="shared" si="41"/>
        <v>3.7438677757762086E-2</v>
      </c>
      <c r="D370" s="47">
        <f t="shared" si="41"/>
        <v>1.933589435059765E-3</v>
      </c>
      <c r="E370" s="47">
        <f t="shared" si="41"/>
        <v>3.5505088322702182E-2</v>
      </c>
      <c r="F370" s="47">
        <f t="shared" si="41"/>
        <v>2.0429465334739168E-2</v>
      </c>
      <c r="G370" s="47">
        <f t="shared" si="41"/>
        <v>1.4336807163808011E-2</v>
      </c>
      <c r="H370" s="47">
        <f t="shared" si="41"/>
        <v>0.57698448330635166</v>
      </c>
      <c r="I370" s="47">
        <f t="shared" si="41"/>
        <v>0.16685105233327777</v>
      </c>
      <c r="J370" s="47">
        <f t="shared" si="41"/>
        <v>2.3889430861457974E-2</v>
      </c>
      <c r="K370" s="47">
        <f t="shared" si="41"/>
        <v>8.6702854757035874E-2</v>
      </c>
      <c r="L370" s="45">
        <f t="shared" si="42"/>
        <v>1.0000000000000002</v>
      </c>
    </row>
    <row r="371" spans="1:12" ht="15.6">
      <c r="A371" s="43">
        <f t="shared" si="40"/>
        <v>2166</v>
      </c>
      <c r="B371" s="47">
        <f t="shared" ref="B371:K386" si="43">B370 + (B$405 - B$305)/100</f>
        <v>7.2540384697037691E-2</v>
      </c>
      <c r="C371" s="47">
        <f t="shared" si="43"/>
        <v>3.7143222583218442E-2</v>
      </c>
      <c r="D371" s="47">
        <f t="shared" si="43"/>
        <v>1.9201951868434472E-3</v>
      </c>
      <c r="E371" s="47">
        <f t="shared" si="43"/>
        <v>3.5223027396374854E-2</v>
      </c>
      <c r="F371" s="47">
        <f t="shared" si="43"/>
        <v>2.0209822324087467E-2</v>
      </c>
      <c r="G371" s="47">
        <f t="shared" si="43"/>
        <v>1.4210302378164615E-2</v>
      </c>
      <c r="H371" s="47">
        <f t="shared" si="43"/>
        <v>0.57931508634683571</v>
      </c>
      <c r="I371" s="47">
        <f t="shared" si="43"/>
        <v>0.16592855674742796</v>
      </c>
      <c r="J371" s="47">
        <f t="shared" si="43"/>
        <v>2.3606364660736741E-2</v>
      </c>
      <c r="K371" s="47">
        <f t="shared" si="43"/>
        <v>8.7046260262491654E-2</v>
      </c>
      <c r="L371" s="45">
        <f t="shared" si="42"/>
        <v>1.0000000000000002</v>
      </c>
    </row>
    <row r="372" spans="1:12" ht="15.6">
      <c r="A372" s="43">
        <f t="shared" si="40"/>
        <v>2167</v>
      </c>
      <c r="B372" s="47">
        <f t="shared" si="43"/>
        <v>7.1713540908507678E-2</v>
      </c>
      <c r="C372" s="47">
        <f t="shared" si="43"/>
        <v>3.6847767408674799E-2</v>
      </c>
      <c r="D372" s="47">
        <f t="shared" si="43"/>
        <v>1.9068009386271293E-3</v>
      </c>
      <c r="E372" s="47">
        <f t="shared" si="43"/>
        <v>3.4940966470047526E-2</v>
      </c>
      <c r="F372" s="47">
        <f t="shared" si="43"/>
        <v>1.9990179313435767E-2</v>
      </c>
      <c r="G372" s="47">
        <f t="shared" si="43"/>
        <v>1.408379759252122E-2</v>
      </c>
      <c r="H372" s="47">
        <f t="shared" si="43"/>
        <v>0.58164568938731975</v>
      </c>
      <c r="I372" s="47">
        <f t="shared" si="43"/>
        <v>0.16500606116157815</v>
      </c>
      <c r="J372" s="47">
        <f t="shared" si="43"/>
        <v>2.3323298460015508E-2</v>
      </c>
      <c r="K372" s="47">
        <f t="shared" si="43"/>
        <v>8.7389665767947433E-2</v>
      </c>
      <c r="L372" s="45">
        <f t="shared" si="42"/>
        <v>1.0000000000000004</v>
      </c>
    </row>
    <row r="373" spans="1:12" ht="15.6">
      <c r="A373" s="43">
        <f t="shared" si="40"/>
        <v>2168</v>
      </c>
      <c r="B373" s="47">
        <f t="shared" si="43"/>
        <v>7.0886697119977665E-2</v>
      </c>
      <c r="C373" s="47">
        <f t="shared" si="43"/>
        <v>3.6552312234131155E-2</v>
      </c>
      <c r="D373" s="47">
        <f t="shared" si="43"/>
        <v>1.8934066904108115E-3</v>
      </c>
      <c r="E373" s="47">
        <f t="shared" si="43"/>
        <v>3.4658905543720198E-2</v>
      </c>
      <c r="F373" s="47">
        <f t="shared" si="43"/>
        <v>1.9770536302784067E-2</v>
      </c>
      <c r="G373" s="47">
        <f t="shared" si="43"/>
        <v>1.3957292806877825E-2</v>
      </c>
      <c r="H373" s="47">
        <f t="shared" si="43"/>
        <v>0.5839762924278038</v>
      </c>
      <c r="I373" s="47">
        <f t="shared" si="43"/>
        <v>0.16408356557572834</v>
      </c>
      <c r="J373" s="47">
        <f t="shared" si="43"/>
        <v>2.3040232259294274E-2</v>
      </c>
      <c r="K373" s="47">
        <f t="shared" si="43"/>
        <v>8.7733071273403213E-2</v>
      </c>
      <c r="L373" s="45">
        <f t="shared" si="42"/>
        <v>1.0000000000000004</v>
      </c>
    </row>
    <row r="374" spans="1:12" ht="15.6">
      <c r="A374" s="43">
        <f t="shared" si="40"/>
        <v>2169</v>
      </c>
      <c r="B374" s="47">
        <f t="shared" si="43"/>
        <v>7.0059853331447652E-2</v>
      </c>
      <c r="C374" s="47">
        <f t="shared" si="43"/>
        <v>3.6256857059587512E-2</v>
      </c>
      <c r="D374" s="47">
        <f t="shared" si="43"/>
        <v>1.8800124421944936E-3</v>
      </c>
      <c r="E374" s="47">
        <f t="shared" si="43"/>
        <v>3.437684461739287E-2</v>
      </c>
      <c r="F374" s="47">
        <f t="shared" si="43"/>
        <v>1.9550893292132367E-2</v>
      </c>
      <c r="G374" s="47">
        <f t="shared" si="43"/>
        <v>1.3830788021234429E-2</v>
      </c>
      <c r="H374" s="47">
        <f t="shared" si="43"/>
        <v>0.58630689546828785</v>
      </c>
      <c r="I374" s="47">
        <f t="shared" si="43"/>
        <v>0.16316106998987853</v>
      </c>
      <c r="J374" s="47">
        <f t="shared" si="43"/>
        <v>2.2757166058573041E-2</v>
      </c>
      <c r="K374" s="47">
        <f t="shared" si="43"/>
        <v>8.8076476778858992E-2</v>
      </c>
      <c r="L374" s="45">
        <f t="shared" si="42"/>
        <v>1.0000000000000004</v>
      </c>
    </row>
    <row r="375" spans="1:12" ht="15.6">
      <c r="A375" s="43">
        <f t="shared" si="40"/>
        <v>2170</v>
      </c>
      <c r="B375" s="47">
        <f t="shared" si="43"/>
        <v>6.923300954291764E-2</v>
      </c>
      <c r="C375" s="47">
        <f t="shared" si="43"/>
        <v>3.5961401885043869E-2</v>
      </c>
      <c r="D375" s="47">
        <f t="shared" si="43"/>
        <v>1.8666181939781758E-3</v>
      </c>
      <c r="E375" s="47">
        <f t="shared" si="43"/>
        <v>3.4094783691065542E-2</v>
      </c>
      <c r="F375" s="47">
        <f t="shared" si="43"/>
        <v>1.9331250281480666E-2</v>
      </c>
      <c r="G375" s="47">
        <f t="shared" si="43"/>
        <v>1.3704283235591034E-2</v>
      </c>
      <c r="H375" s="47">
        <f t="shared" si="43"/>
        <v>0.58863749850877189</v>
      </c>
      <c r="I375" s="47">
        <f t="shared" si="43"/>
        <v>0.16223857440402872</v>
      </c>
      <c r="J375" s="47">
        <f t="shared" si="43"/>
        <v>2.2474099857851808E-2</v>
      </c>
      <c r="K375" s="47">
        <f t="shared" si="43"/>
        <v>8.8419882284314771E-2</v>
      </c>
      <c r="L375" s="45">
        <f t="shared" si="42"/>
        <v>1.0000000000000004</v>
      </c>
    </row>
    <row r="376" spans="1:12" ht="15.6">
      <c r="A376" s="43">
        <f t="shared" si="40"/>
        <v>2171</v>
      </c>
      <c r="B376" s="47">
        <f t="shared" si="43"/>
        <v>6.8406165754387627E-2</v>
      </c>
      <c r="C376" s="47">
        <f t="shared" si="43"/>
        <v>3.5665946710500225E-2</v>
      </c>
      <c r="D376" s="47">
        <f t="shared" si="43"/>
        <v>1.8532239457618579E-3</v>
      </c>
      <c r="E376" s="47">
        <f t="shared" si="43"/>
        <v>3.3812722764738214E-2</v>
      </c>
      <c r="F376" s="47">
        <f t="shared" si="43"/>
        <v>1.9111607270828966E-2</v>
      </c>
      <c r="G376" s="47">
        <f t="shared" si="43"/>
        <v>1.3577778449947639E-2</v>
      </c>
      <c r="H376" s="47">
        <f t="shared" si="43"/>
        <v>0.59096810154925594</v>
      </c>
      <c r="I376" s="47">
        <f t="shared" si="43"/>
        <v>0.16131607881817892</v>
      </c>
      <c r="J376" s="47">
        <f t="shared" si="43"/>
        <v>2.2191033657130575E-2</v>
      </c>
      <c r="K376" s="47">
        <f t="shared" si="43"/>
        <v>8.8763287789770551E-2</v>
      </c>
      <c r="L376" s="45">
        <f t="shared" si="42"/>
        <v>1.0000000000000004</v>
      </c>
    </row>
    <row r="377" spans="1:12" ht="15.6">
      <c r="A377" s="43">
        <f t="shared" si="40"/>
        <v>2172</v>
      </c>
      <c r="B377" s="47">
        <f t="shared" si="43"/>
        <v>6.7579321965857614E-2</v>
      </c>
      <c r="C377" s="47">
        <f t="shared" si="43"/>
        <v>3.5370491535956582E-2</v>
      </c>
      <c r="D377" s="47">
        <f t="shared" si="43"/>
        <v>1.8398296975455401E-3</v>
      </c>
      <c r="E377" s="47">
        <f t="shared" si="43"/>
        <v>3.3530661838410886E-2</v>
      </c>
      <c r="F377" s="47">
        <f t="shared" si="43"/>
        <v>1.8891964260177266E-2</v>
      </c>
      <c r="G377" s="47">
        <f t="shared" si="43"/>
        <v>1.3451273664304243E-2</v>
      </c>
      <c r="H377" s="47">
        <f t="shared" si="43"/>
        <v>0.59329870458973999</v>
      </c>
      <c r="I377" s="47">
        <f t="shared" si="43"/>
        <v>0.16039358323232911</v>
      </c>
      <c r="J377" s="47">
        <f t="shared" si="43"/>
        <v>2.1907967456409341E-2</v>
      </c>
      <c r="K377" s="47">
        <f t="shared" si="43"/>
        <v>8.910669329522633E-2</v>
      </c>
      <c r="L377" s="45">
        <f t="shared" si="42"/>
        <v>1.0000000000000004</v>
      </c>
    </row>
    <row r="378" spans="1:12" ht="15.6">
      <c r="A378" s="43">
        <f t="shared" si="40"/>
        <v>2173</v>
      </c>
      <c r="B378" s="47">
        <f t="shared" si="43"/>
        <v>6.6752478177327601E-2</v>
      </c>
      <c r="C378" s="47">
        <f t="shared" si="43"/>
        <v>3.5075036361412938E-2</v>
      </c>
      <c r="D378" s="47">
        <f t="shared" si="43"/>
        <v>1.8264354493292222E-3</v>
      </c>
      <c r="E378" s="47">
        <f t="shared" si="43"/>
        <v>3.3248600912083558E-2</v>
      </c>
      <c r="F378" s="47">
        <f t="shared" si="43"/>
        <v>1.8672321249525566E-2</v>
      </c>
      <c r="G378" s="47">
        <f t="shared" si="43"/>
        <v>1.3324768878660848E-2</v>
      </c>
      <c r="H378" s="47">
        <f t="shared" si="43"/>
        <v>0.59562930763022404</v>
      </c>
      <c r="I378" s="47">
        <f t="shared" si="43"/>
        <v>0.1594710876464793</v>
      </c>
      <c r="J378" s="47">
        <f t="shared" si="43"/>
        <v>2.1624901255688108E-2</v>
      </c>
      <c r="K378" s="47">
        <f t="shared" si="43"/>
        <v>8.945009880068211E-2</v>
      </c>
      <c r="L378" s="45">
        <f t="shared" si="42"/>
        <v>1.0000000000000004</v>
      </c>
    </row>
    <row r="379" spans="1:12" ht="15.6">
      <c r="A379" s="43">
        <f t="shared" si="40"/>
        <v>2174</v>
      </c>
      <c r="B379" s="47">
        <f t="shared" si="43"/>
        <v>6.5925634388797588E-2</v>
      </c>
      <c r="C379" s="47">
        <f t="shared" si="43"/>
        <v>3.4779581186869295E-2</v>
      </c>
      <c r="D379" s="47">
        <f t="shared" si="43"/>
        <v>1.8130412011129044E-3</v>
      </c>
      <c r="E379" s="47">
        <f t="shared" si="43"/>
        <v>3.296653998575623E-2</v>
      </c>
      <c r="F379" s="47">
        <f t="shared" si="43"/>
        <v>1.8452678238873865E-2</v>
      </c>
      <c r="G379" s="47">
        <f t="shared" si="43"/>
        <v>1.3198264093017453E-2</v>
      </c>
      <c r="H379" s="47">
        <f t="shared" si="43"/>
        <v>0.59795991067070808</v>
      </c>
      <c r="I379" s="47">
        <f t="shared" si="43"/>
        <v>0.15854859206062949</v>
      </c>
      <c r="J379" s="47">
        <f t="shared" si="43"/>
        <v>2.1341835054966875E-2</v>
      </c>
      <c r="K379" s="47">
        <f t="shared" si="43"/>
        <v>8.9793504306137889E-2</v>
      </c>
      <c r="L379" s="45">
        <f t="shared" si="42"/>
        <v>1.0000000000000007</v>
      </c>
    </row>
    <row r="380" spans="1:12" ht="15.6">
      <c r="A380" s="43">
        <f t="shared" si="40"/>
        <v>2175</v>
      </c>
      <c r="B380" s="47">
        <f t="shared" si="43"/>
        <v>6.5098790600267575E-2</v>
      </c>
      <c r="C380" s="47">
        <f t="shared" si="43"/>
        <v>3.4484126012325651E-2</v>
      </c>
      <c r="D380" s="47">
        <f t="shared" si="43"/>
        <v>1.7996469528965865E-3</v>
      </c>
      <c r="E380" s="47">
        <f t="shared" si="43"/>
        <v>3.2684479059428902E-2</v>
      </c>
      <c r="F380" s="47">
        <f t="shared" si="43"/>
        <v>1.8233035228222165E-2</v>
      </c>
      <c r="G380" s="47">
        <f t="shared" si="43"/>
        <v>1.3071759307374057E-2</v>
      </c>
      <c r="H380" s="47">
        <f t="shared" si="43"/>
        <v>0.60029051371119213</v>
      </c>
      <c r="I380" s="47">
        <f t="shared" si="43"/>
        <v>0.15762609647477968</v>
      </c>
      <c r="J380" s="47">
        <f t="shared" si="43"/>
        <v>2.1058768854245642E-2</v>
      </c>
      <c r="K380" s="47">
        <f t="shared" si="43"/>
        <v>9.0136909811593668E-2</v>
      </c>
      <c r="L380" s="45">
        <f t="shared" si="42"/>
        <v>1.0000000000000004</v>
      </c>
    </row>
    <row r="381" spans="1:12" ht="15.6">
      <c r="A381" s="43">
        <f t="shared" si="40"/>
        <v>2176</v>
      </c>
      <c r="B381" s="47">
        <f t="shared" si="43"/>
        <v>6.4271946811737563E-2</v>
      </c>
      <c r="C381" s="47">
        <f t="shared" si="43"/>
        <v>3.4188670837782008E-2</v>
      </c>
      <c r="D381" s="47">
        <f t="shared" si="43"/>
        <v>1.7862527046802687E-3</v>
      </c>
      <c r="E381" s="47">
        <f t="shared" si="43"/>
        <v>3.2402418133101574E-2</v>
      </c>
      <c r="F381" s="47">
        <f t="shared" si="43"/>
        <v>1.8013392217570465E-2</v>
      </c>
      <c r="G381" s="47">
        <f t="shared" si="43"/>
        <v>1.2945254521730662E-2</v>
      </c>
      <c r="H381" s="47">
        <f t="shared" si="43"/>
        <v>0.60262111675167618</v>
      </c>
      <c r="I381" s="47">
        <f t="shared" si="43"/>
        <v>0.15670360088892987</v>
      </c>
      <c r="J381" s="47">
        <f t="shared" si="43"/>
        <v>2.0775702653524408E-2</v>
      </c>
      <c r="K381" s="47">
        <f t="shared" si="43"/>
        <v>9.0480315317049448E-2</v>
      </c>
      <c r="L381" s="45">
        <f t="shared" si="42"/>
        <v>1.0000000000000007</v>
      </c>
    </row>
    <row r="382" spans="1:12" ht="15.6">
      <c r="A382" s="43">
        <f t="shared" si="40"/>
        <v>2177</v>
      </c>
      <c r="B382" s="47">
        <f t="shared" si="43"/>
        <v>6.344510302320755E-2</v>
      </c>
      <c r="C382" s="47">
        <f t="shared" si="43"/>
        <v>3.3893215663238364E-2</v>
      </c>
      <c r="D382" s="47">
        <f t="shared" si="43"/>
        <v>1.7728584564639508E-3</v>
      </c>
      <c r="E382" s="47">
        <f t="shared" si="43"/>
        <v>3.2120357206774246E-2</v>
      </c>
      <c r="F382" s="47">
        <f t="shared" si="43"/>
        <v>1.7793749206918764E-2</v>
      </c>
      <c r="G382" s="47">
        <f t="shared" si="43"/>
        <v>1.2818749736087267E-2</v>
      </c>
      <c r="H382" s="47">
        <f t="shared" si="43"/>
        <v>0.60495171979216023</v>
      </c>
      <c r="I382" s="47">
        <f t="shared" si="43"/>
        <v>0.15578110530308006</v>
      </c>
      <c r="J382" s="47">
        <f t="shared" si="43"/>
        <v>2.0492636452803175E-2</v>
      </c>
      <c r="K382" s="47">
        <f t="shared" si="43"/>
        <v>9.0823720822505227E-2</v>
      </c>
      <c r="L382" s="45">
        <f t="shared" si="42"/>
        <v>1.0000000000000007</v>
      </c>
    </row>
    <row r="383" spans="1:12" ht="15.6">
      <c r="A383" s="43">
        <f t="shared" si="40"/>
        <v>2178</v>
      </c>
      <c r="B383" s="47">
        <f t="shared" si="43"/>
        <v>6.2618259234677537E-2</v>
      </c>
      <c r="C383" s="47">
        <f t="shared" si="43"/>
        <v>3.3597760488694721E-2</v>
      </c>
      <c r="D383" s="47">
        <f t="shared" si="43"/>
        <v>1.759464208247633E-3</v>
      </c>
      <c r="E383" s="47">
        <f t="shared" si="43"/>
        <v>3.1838296280446918E-2</v>
      </c>
      <c r="F383" s="47">
        <f t="shared" si="43"/>
        <v>1.7574106196267064E-2</v>
      </c>
      <c r="G383" s="47">
        <f t="shared" si="43"/>
        <v>1.2692244950443871E-2</v>
      </c>
      <c r="H383" s="47">
        <f t="shared" si="43"/>
        <v>0.60728232283264427</v>
      </c>
      <c r="I383" s="47">
        <f t="shared" si="43"/>
        <v>0.15485860971723026</v>
      </c>
      <c r="J383" s="47">
        <f t="shared" si="43"/>
        <v>2.0209570252081942E-2</v>
      </c>
      <c r="K383" s="47">
        <f t="shared" si="43"/>
        <v>9.1167126327961007E-2</v>
      </c>
      <c r="L383" s="45">
        <f t="shared" si="42"/>
        <v>1.0000000000000007</v>
      </c>
    </row>
    <row r="384" spans="1:12" ht="15.6">
      <c r="A384" s="43">
        <f t="shared" si="40"/>
        <v>2179</v>
      </c>
      <c r="B384" s="47">
        <f t="shared" si="43"/>
        <v>6.1791415446147517E-2</v>
      </c>
      <c r="C384" s="47">
        <f t="shared" si="43"/>
        <v>3.3302305314151077E-2</v>
      </c>
      <c r="D384" s="47">
        <f t="shared" si="43"/>
        <v>1.7460699600313151E-3</v>
      </c>
      <c r="E384" s="47">
        <f t="shared" si="43"/>
        <v>3.155623535411959E-2</v>
      </c>
      <c r="F384" s="47">
        <f t="shared" si="43"/>
        <v>1.7354463185615364E-2</v>
      </c>
      <c r="G384" s="47">
        <f t="shared" si="43"/>
        <v>1.2565740164800476E-2</v>
      </c>
      <c r="H384" s="47">
        <f t="shared" si="43"/>
        <v>0.60961292587312832</v>
      </c>
      <c r="I384" s="47">
        <f t="shared" si="43"/>
        <v>0.15393611413138045</v>
      </c>
      <c r="J384" s="47">
        <f t="shared" si="43"/>
        <v>1.9926504051360708E-2</v>
      </c>
      <c r="K384" s="47">
        <f t="shared" si="43"/>
        <v>9.1510531833416786E-2</v>
      </c>
      <c r="L384" s="45">
        <f t="shared" si="42"/>
        <v>1.0000000000000009</v>
      </c>
    </row>
    <row r="385" spans="1:12" ht="15.6">
      <c r="A385" s="43">
        <f t="shared" si="40"/>
        <v>2180</v>
      </c>
      <c r="B385" s="47">
        <f t="shared" si="43"/>
        <v>6.0964571657617497E-2</v>
      </c>
      <c r="C385" s="47">
        <f t="shared" si="43"/>
        <v>3.3006850139607434E-2</v>
      </c>
      <c r="D385" s="47">
        <f t="shared" si="43"/>
        <v>1.7326757118149973E-3</v>
      </c>
      <c r="E385" s="47">
        <f t="shared" si="43"/>
        <v>3.1274174427792262E-2</v>
      </c>
      <c r="F385" s="47">
        <f t="shared" si="43"/>
        <v>1.7134820174963664E-2</v>
      </c>
      <c r="G385" s="47">
        <f t="shared" si="43"/>
        <v>1.2439235379157081E-2</v>
      </c>
      <c r="H385" s="47">
        <f t="shared" si="43"/>
        <v>0.61194352891361237</v>
      </c>
      <c r="I385" s="47">
        <f t="shared" si="43"/>
        <v>0.15301361854553064</v>
      </c>
      <c r="J385" s="47">
        <f t="shared" si="43"/>
        <v>1.9643437850639475E-2</v>
      </c>
      <c r="K385" s="47">
        <f t="shared" si="43"/>
        <v>9.1853937338872566E-2</v>
      </c>
      <c r="L385" s="45">
        <f t="shared" si="42"/>
        <v>1.0000000000000007</v>
      </c>
    </row>
    <row r="386" spans="1:12" ht="15.6">
      <c r="A386" s="43">
        <f t="shared" si="40"/>
        <v>2181</v>
      </c>
      <c r="B386" s="47">
        <f t="shared" si="43"/>
        <v>6.0137727869087478E-2</v>
      </c>
      <c r="C386" s="47">
        <f t="shared" si="43"/>
        <v>3.2711394965063791E-2</v>
      </c>
      <c r="D386" s="47">
        <f t="shared" si="43"/>
        <v>1.7192814635986794E-3</v>
      </c>
      <c r="E386" s="47">
        <f t="shared" si="43"/>
        <v>3.0992113501464934E-2</v>
      </c>
      <c r="F386" s="47">
        <f t="shared" si="43"/>
        <v>1.6915177164311963E-2</v>
      </c>
      <c r="G386" s="47">
        <f t="shared" si="43"/>
        <v>1.2312730593513685E-2</v>
      </c>
      <c r="H386" s="47">
        <f t="shared" si="43"/>
        <v>0.61427413195409641</v>
      </c>
      <c r="I386" s="47">
        <f t="shared" si="43"/>
        <v>0.15209112295968083</v>
      </c>
      <c r="J386" s="47">
        <f t="shared" si="43"/>
        <v>1.9360371649918242E-2</v>
      </c>
      <c r="K386" s="47">
        <f t="shared" si="43"/>
        <v>9.2197342844328345E-2</v>
      </c>
      <c r="L386" s="45">
        <f t="shared" si="42"/>
        <v>1.0000000000000009</v>
      </c>
    </row>
    <row r="387" spans="1:12" ht="15.6">
      <c r="A387" s="43">
        <f t="shared" si="40"/>
        <v>2182</v>
      </c>
      <c r="B387" s="47">
        <f t="shared" ref="B387:K402" si="44">B386 + (B$405 - B$305)/100</f>
        <v>5.9310884080557458E-2</v>
      </c>
      <c r="C387" s="47">
        <f t="shared" si="44"/>
        <v>3.2415939790520147E-2</v>
      </c>
      <c r="D387" s="47">
        <f t="shared" si="44"/>
        <v>1.7058872153823616E-3</v>
      </c>
      <c r="E387" s="47">
        <f t="shared" si="44"/>
        <v>3.0710052575137606E-2</v>
      </c>
      <c r="F387" s="47">
        <f t="shared" si="44"/>
        <v>1.6695534153660263E-2</v>
      </c>
      <c r="G387" s="47">
        <f t="shared" si="44"/>
        <v>1.218622580787029E-2</v>
      </c>
      <c r="H387" s="47">
        <f t="shared" si="44"/>
        <v>0.61660473499458046</v>
      </c>
      <c r="I387" s="47">
        <f t="shared" si="44"/>
        <v>0.15116862737383102</v>
      </c>
      <c r="J387" s="47">
        <f t="shared" si="44"/>
        <v>1.9077305449197009E-2</v>
      </c>
      <c r="K387" s="47">
        <f t="shared" si="44"/>
        <v>9.2540748349784124E-2</v>
      </c>
      <c r="L387" s="45">
        <f t="shared" si="42"/>
        <v>1.0000000000000009</v>
      </c>
    </row>
    <row r="388" spans="1:12" ht="15.6">
      <c r="A388" s="43">
        <f t="shared" si="40"/>
        <v>2183</v>
      </c>
      <c r="B388" s="47">
        <f t="shared" si="44"/>
        <v>5.8484040292027438E-2</v>
      </c>
      <c r="C388" s="47">
        <f t="shared" si="44"/>
        <v>3.2120484615976504E-2</v>
      </c>
      <c r="D388" s="47">
        <f t="shared" si="44"/>
        <v>1.6924929671660437E-3</v>
      </c>
      <c r="E388" s="47">
        <f t="shared" si="44"/>
        <v>3.0427991648810278E-2</v>
      </c>
      <c r="F388" s="47">
        <f t="shared" si="44"/>
        <v>1.6475891143008563E-2</v>
      </c>
      <c r="G388" s="47">
        <f t="shared" si="44"/>
        <v>1.2059721022226895E-2</v>
      </c>
      <c r="H388" s="47">
        <f t="shared" si="44"/>
        <v>0.61893533803506451</v>
      </c>
      <c r="I388" s="47">
        <f t="shared" si="44"/>
        <v>0.15024613178798121</v>
      </c>
      <c r="J388" s="47">
        <f t="shared" si="44"/>
        <v>1.8794239248475775E-2</v>
      </c>
      <c r="K388" s="47">
        <f t="shared" si="44"/>
        <v>9.2884153855239904E-2</v>
      </c>
      <c r="L388" s="45">
        <f t="shared" si="42"/>
        <v>1.0000000000000007</v>
      </c>
    </row>
    <row r="389" spans="1:12" ht="15.6">
      <c r="A389" s="43">
        <f t="shared" si="40"/>
        <v>2184</v>
      </c>
      <c r="B389" s="47">
        <f t="shared" si="44"/>
        <v>5.7657196503497418E-2</v>
      </c>
      <c r="C389" s="47">
        <f t="shared" si="44"/>
        <v>3.182502944143286E-2</v>
      </c>
      <c r="D389" s="47">
        <f t="shared" si="44"/>
        <v>1.6790987189497259E-3</v>
      </c>
      <c r="E389" s="47">
        <f t="shared" si="44"/>
        <v>3.014593072248295E-2</v>
      </c>
      <c r="F389" s="47">
        <f t="shared" si="44"/>
        <v>1.6256248132356863E-2</v>
      </c>
      <c r="G389" s="47">
        <f t="shared" si="44"/>
        <v>1.1933216236583499E-2</v>
      </c>
      <c r="H389" s="47">
        <f t="shared" si="44"/>
        <v>0.62126594107554856</v>
      </c>
      <c r="I389" s="47">
        <f t="shared" si="44"/>
        <v>0.1493236362021314</v>
      </c>
      <c r="J389" s="47">
        <f t="shared" si="44"/>
        <v>1.8511173047754542E-2</v>
      </c>
      <c r="K389" s="47">
        <f t="shared" si="44"/>
        <v>9.3227559360695683E-2</v>
      </c>
      <c r="L389" s="45">
        <f t="shared" si="42"/>
        <v>1.0000000000000009</v>
      </c>
    </row>
    <row r="390" spans="1:12" ht="15.6">
      <c r="A390" s="43">
        <f t="shared" si="40"/>
        <v>2185</v>
      </c>
      <c r="B390" s="47">
        <f t="shared" si="44"/>
        <v>5.6830352714967398E-2</v>
      </c>
      <c r="C390" s="47">
        <f t="shared" si="44"/>
        <v>3.1529574266889217E-2</v>
      </c>
      <c r="D390" s="47">
        <f t="shared" si="44"/>
        <v>1.665704470733408E-3</v>
      </c>
      <c r="E390" s="47">
        <f t="shared" si="44"/>
        <v>2.9863869796155622E-2</v>
      </c>
      <c r="F390" s="47">
        <f t="shared" si="44"/>
        <v>1.6036605121705162E-2</v>
      </c>
      <c r="G390" s="47">
        <f t="shared" si="44"/>
        <v>1.1806711450940104E-2</v>
      </c>
      <c r="H390" s="47">
        <f t="shared" si="44"/>
        <v>0.6235965441160326</v>
      </c>
      <c r="I390" s="47">
        <f t="shared" si="44"/>
        <v>0.1484011406162816</v>
      </c>
      <c r="J390" s="47">
        <f t="shared" si="44"/>
        <v>1.8228106847033309E-2</v>
      </c>
      <c r="K390" s="47">
        <f t="shared" si="44"/>
        <v>9.3570964866151463E-2</v>
      </c>
      <c r="L390" s="45">
        <f t="shared" si="42"/>
        <v>1.0000000000000009</v>
      </c>
    </row>
    <row r="391" spans="1:12" ht="15.6">
      <c r="A391" s="43">
        <f t="shared" si="40"/>
        <v>2186</v>
      </c>
      <c r="B391" s="47">
        <f t="shared" si="44"/>
        <v>5.6003508926437379E-2</v>
      </c>
      <c r="C391" s="47">
        <f t="shared" si="44"/>
        <v>3.1234119092345573E-2</v>
      </c>
      <c r="D391" s="47">
        <f t="shared" si="44"/>
        <v>1.6523102225170902E-3</v>
      </c>
      <c r="E391" s="47">
        <f t="shared" si="44"/>
        <v>2.9581808869828294E-2</v>
      </c>
      <c r="F391" s="47">
        <f t="shared" si="44"/>
        <v>1.5816962111053462E-2</v>
      </c>
      <c r="G391" s="47">
        <f t="shared" si="44"/>
        <v>1.1680206665296709E-2</v>
      </c>
      <c r="H391" s="47">
        <f t="shared" si="44"/>
        <v>0.62592714715651665</v>
      </c>
      <c r="I391" s="47">
        <f t="shared" si="44"/>
        <v>0.14747864503043179</v>
      </c>
      <c r="J391" s="47">
        <f t="shared" si="44"/>
        <v>1.7945040646312076E-2</v>
      </c>
      <c r="K391" s="47">
        <f t="shared" si="44"/>
        <v>9.3914370371607242E-2</v>
      </c>
      <c r="L391" s="45">
        <f t="shared" si="42"/>
        <v>1.0000000000000009</v>
      </c>
    </row>
    <row r="392" spans="1:12" ht="15.6">
      <c r="A392" s="43">
        <f t="shared" si="40"/>
        <v>2187</v>
      </c>
      <c r="B392" s="47">
        <f t="shared" si="44"/>
        <v>5.5176665137907359E-2</v>
      </c>
      <c r="C392" s="47">
        <f t="shared" si="44"/>
        <v>3.093866391780193E-2</v>
      </c>
      <c r="D392" s="47">
        <f t="shared" si="44"/>
        <v>1.6389159743007723E-3</v>
      </c>
      <c r="E392" s="47">
        <f t="shared" si="44"/>
        <v>2.9299747943500966E-2</v>
      </c>
      <c r="F392" s="47">
        <f t="shared" si="44"/>
        <v>1.5597319100401763E-2</v>
      </c>
      <c r="G392" s="47">
        <f t="shared" si="44"/>
        <v>1.1553701879653313E-2</v>
      </c>
      <c r="H392" s="47">
        <f t="shared" si="44"/>
        <v>0.6282577501970007</v>
      </c>
      <c r="I392" s="47">
        <f t="shared" si="44"/>
        <v>0.14655614944458198</v>
      </c>
      <c r="J392" s="47">
        <f t="shared" si="44"/>
        <v>1.7661974445590842E-2</v>
      </c>
      <c r="K392" s="47">
        <f t="shared" si="44"/>
        <v>9.4257775877063021E-2</v>
      </c>
      <c r="L392" s="45">
        <f t="shared" si="42"/>
        <v>1.0000000000000009</v>
      </c>
    </row>
    <row r="393" spans="1:12" ht="15.6">
      <c r="A393" s="43">
        <f t="shared" si="40"/>
        <v>2188</v>
      </c>
      <c r="B393" s="47">
        <f t="shared" si="44"/>
        <v>5.4349821349377339E-2</v>
      </c>
      <c r="C393" s="47">
        <f t="shared" si="44"/>
        <v>3.0643208743258286E-2</v>
      </c>
      <c r="D393" s="47">
        <f t="shared" si="44"/>
        <v>1.6255217260844545E-3</v>
      </c>
      <c r="E393" s="47">
        <f t="shared" si="44"/>
        <v>2.9017687017173638E-2</v>
      </c>
      <c r="F393" s="47">
        <f t="shared" si="44"/>
        <v>1.5377676089750065E-2</v>
      </c>
      <c r="G393" s="47">
        <f t="shared" si="44"/>
        <v>1.1427197094009918E-2</v>
      </c>
      <c r="H393" s="47">
        <f t="shared" si="44"/>
        <v>0.63058835323748474</v>
      </c>
      <c r="I393" s="47">
        <f t="shared" si="44"/>
        <v>0.14563365385873217</v>
      </c>
      <c r="J393" s="47">
        <f t="shared" si="44"/>
        <v>1.7378908244869609E-2</v>
      </c>
      <c r="K393" s="47">
        <f t="shared" si="44"/>
        <v>9.4601181382518801E-2</v>
      </c>
      <c r="L393" s="45">
        <f t="shared" si="42"/>
        <v>1.0000000000000011</v>
      </c>
    </row>
    <row r="394" spans="1:12" ht="15.6">
      <c r="A394" s="43">
        <f t="shared" si="40"/>
        <v>2189</v>
      </c>
      <c r="B394" s="47">
        <f t="shared" si="44"/>
        <v>5.3522977560847319E-2</v>
      </c>
      <c r="C394" s="47">
        <f t="shared" si="44"/>
        <v>3.0347753568714643E-2</v>
      </c>
      <c r="D394" s="47">
        <f t="shared" si="44"/>
        <v>1.6121274778681366E-3</v>
      </c>
      <c r="E394" s="47">
        <f t="shared" si="44"/>
        <v>2.873562609084631E-2</v>
      </c>
      <c r="F394" s="47">
        <f t="shared" si="44"/>
        <v>1.5158033079098366E-2</v>
      </c>
      <c r="G394" s="47">
        <f t="shared" si="44"/>
        <v>1.1300692308366523E-2</v>
      </c>
      <c r="H394" s="47">
        <f t="shared" si="44"/>
        <v>0.63291895627796879</v>
      </c>
      <c r="I394" s="47">
        <f t="shared" si="44"/>
        <v>0.14471115827288236</v>
      </c>
      <c r="J394" s="47">
        <f t="shared" si="44"/>
        <v>1.7095842044148376E-2</v>
      </c>
      <c r="K394" s="47">
        <f t="shared" si="44"/>
        <v>9.494458688797458E-2</v>
      </c>
      <c r="L394" s="45">
        <f t="shared" si="42"/>
        <v>1.0000000000000009</v>
      </c>
    </row>
    <row r="395" spans="1:12" ht="15.6">
      <c r="A395" s="43">
        <f t="shared" si="40"/>
        <v>2190</v>
      </c>
      <c r="B395" s="47">
        <f t="shared" si="44"/>
        <v>5.26961337723173E-2</v>
      </c>
      <c r="C395" s="47">
        <f t="shared" si="44"/>
        <v>3.0052298394171E-2</v>
      </c>
      <c r="D395" s="47">
        <f t="shared" si="44"/>
        <v>1.5987332296518188E-3</v>
      </c>
      <c r="E395" s="47">
        <f t="shared" si="44"/>
        <v>2.8453565164518982E-2</v>
      </c>
      <c r="F395" s="47">
        <f t="shared" si="44"/>
        <v>1.4938390068446668E-2</v>
      </c>
      <c r="G395" s="47">
        <f t="shared" si="44"/>
        <v>1.1174187522723127E-2</v>
      </c>
      <c r="H395" s="47">
        <f t="shared" si="44"/>
        <v>0.63524955931845284</v>
      </c>
      <c r="I395" s="47">
        <f t="shared" si="44"/>
        <v>0.14378866268703255</v>
      </c>
      <c r="J395" s="47">
        <f t="shared" si="44"/>
        <v>1.6812775843427143E-2</v>
      </c>
      <c r="K395" s="47">
        <f t="shared" si="44"/>
        <v>9.528799239343036E-2</v>
      </c>
      <c r="L395" s="45">
        <f t="shared" si="42"/>
        <v>1.0000000000000009</v>
      </c>
    </row>
    <row r="396" spans="1:12" ht="15.6">
      <c r="A396" s="43">
        <f t="shared" si="40"/>
        <v>2191</v>
      </c>
      <c r="B396" s="47">
        <f t="shared" si="44"/>
        <v>5.186928998378728E-2</v>
      </c>
      <c r="C396" s="47">
        <f t="shared" si="44"/>
        <v>2.9756843219627356E-2</v>
      </c>
      <c r="D396" s="47">
        <f t="shared" si="44"/>
        <v>1.5853389814355009E-3</v>
      </c>
      <c r="E396" s="47">
        <f t="shared" si="44"/>
        <v>2.8171504238191654E-2</v>
      </c>
      <c r="F396" s="47">
        <f t="shared" si="44"/>
        <v>1.4718747057794969E-2</v>
      </c>
      <c r="G396" s="47">
        <f t="shared" si="44"/>
        <v>1.1047682737079732E-2</v>
      </c>
      <c r="H396" s="47">
        <f t="shared" si="44"/>
        <v>0.63758016235893689</v>
      </c>
      <c r="I396" s="47">
        <f t="shared" si="44"/>
        <v>0.14286616710118274</v>
      </c>
      <c r="J396" s="47">
        <f t="shared" si="44"/>
        <v>1.6529709642705909E-2</v>
      </c>
      <c r="K396" s="47">
        <f t="shared" si="44"/>
        <v>9.5631397898886139E-2</v>
      </c>
      <c r="L396" s="45">
        <f t="shared" si="42"/>
        <v>1.0000000000000011</v>
      </c>
    </row>
    <row r="397" spans="1:12" ht="15.6">
      <c r="A397" s="43">
        <f t="shared" si="40"/>
        <v>2192</v>
      </c>
      <c r="B397" s="47">
        <f t="shared" si="44"/>
        <v>5.104244619525726E-2</v>
      </c>
      <c r="C397" s="47">
        <f t="shared" si="44"/>
        <v>2.9461388045083713E-2</v>
      </c>
      <c r="D397" s="47">
        <f t="shared" si="44"/>
        <v>1.5719447332191831E-3</v>
      </c>
      <c r="E397" s="47">
        <f t="shared" si="44"/>
        <v>2.7889443311864326E-2</v>
      </c>
      <c r="F397" s="47">
        <f t="shared" si="44"/>
        <v>1.4499104047143271E-2</v>
      </c>
      <c r="G397" s="47">
        <f t="shared" si="44"/>
        <v>1.0921177951436337E-2</v>
      </c>
      <c r="H397" s="47">
        <f t="shared" si="44"/>
        <v>0.63991076539942093</v>
      </c>
      <c r="I397" s="47">
        <f t="shared" si="44"/>
        <v>0.14194367151533294</v>
      </c>
      <c r="J397" s="47">
        <f t="shared" si="44"/>
        <v>1.6246643441984676E-2</v>
      </c>
      <c r="K397" s="47">
        <f t="shared" si="44"/>
        <v>9.5974803404341918E-2</v>
      </c>
      <c r="L397" s="45">
        <f t="shared" si="42"/>
        <v>1.0000000000000011</v>
      </c>
    </row>
    <row r="398" spans="1:12" ht="15.6">
      <c r="A398" s="43">
        <f t="shared" si="40"/>
        <v>2193</v>
      </c>
      <c r="B398" s="47">
        <f t="shared" si="44"/>
        <v>5.021560240672724E-2</v>
      </c>
      <c r="C398" s="47">
        <f t="shared" si="44"/>
        <v>2.9165932870540069E-2</v>
      </c>
      <c r="D398" s="47">
        <f t="shared" si="44"/>
        <v>1.5585504850028653E-3</v>
      </c>
      <c r="E398" s="47">
        <f t="shared" si="44"/>
        <v>2.7607382385536998E-2</v>
      </c>
      <c r="F398" s="47">
        <f t="shared" si="44"/>
        <v>1.4279461036491572E-2</v>
      </c>
      <c r="G398" s="47">
        <f t="shared" si="44"/>
        <v>1.0794673165792941E-2</v>
      </c>
      <c r="H398" s="47">
        <f t="shared" si="44"/>
        <v>0.64224136843990498</v>
      </c>
      <c r="I398" s="47">
        <f t="shared" si="44"/>
        <v>0.14102117592948313</v>
      </c>
      <c r="J398" s="47">
        <f t="shared" si="44"/>
        <v>1.5963577241263443E-2</v>
      </c>
      <c r="K398" s="47">
        <f t="shared" si="44"/>
        <v>9.6318208909797698E-2</v>
      </c>
      <c r="L398" s="45">
        <f t="shared" si="42"/>
        <v>1.0000000000000011</v>
      </c>
    </row>
    <row r="399" spans="1:12" ht="15.6">
      <c r="A399" s="43">
        <f t="shared" si="40"/>
        <v>2194</v>
      </c>
      <c r="B399" s="47">
        <f t="shared" si="44"/>
        <v>4.938875861819722E-2</v>
      </c>
      <c r="C399" s="47">
        <f t="shared" si="44"/>
        <v>2.8870477695996426E-2</v>
      </c>
      <c r="D399" s="47">
        <f t="shared" si="44"/>
        <v>1.5451562367865474E-3</v>
      </c>
      <c r="E399" s="47">
        <f t="shared" si="44"/>
        <v>2.732532145920967E-2</v>
      </c>
      <c r="F399" s="47">
        <f t="shared" si="44"/>
        <v>1.4059818025839874E-2</v>
      </c>
      <c r="G399" s="47">
        <f t="shared" si="44"/>
        <v>1.0668168380149546E-2</v>
      </c>
      <c r="H399" s="47">
        <f t="shared" si="44"/>
        <v>0.64457197148038903</v>
      </c>
      <c r="I399" s="47">
        <f t="shared" si="44"/>
        <v>0.14009868034363332</v>
      </c>
      <c r="J399" s="47">
        <f t="shared" si="44"/>
        <v>1.568051104054221E-2</v>
      </c>
      <c r="K399" s="47">
        <f t="shared" si="44"/>
        <v>9.6661614415253477E-2</v>
      </c>
      <c r="L399" s="45">
        <f t="shared" si="42"/>
        <v>1.0000000000000011</v>
      </c>
    </row>
    <row r="400" spans="1:12" ht="15.6">
      <c r="A400" s="43">
        <f t="shared" si="40"/>
        <v>2195</v>
      </c>
      <c r="B400" s="47">
        <f t="shared" si="44"/>
        <v>4.8561914829667201E-2</v>
      </c>
      <c r="C400" s="47">
        <f t="shared" si="44"/>
        <v>2.8575022521452782E-2</v>
      </c>
      <c r="D400" s="47">
        <f t="shared" si="44"/>
        <v>1.5317619885702296E-3</v>
      </c>
      <c r="E400" s="47">
        <f t="shared" si="44"/>
        <v>2.7043260532882342E-2</v>
      </c>
      <c r="F400" s="47">
        <f t="shared" si="44"/>
        <v>1.3840175015188175E-2</v>
      </c>
      <c r="G400" s="47">
        <f t="shared" si="44"/>
        <v>1.0541663594506151E-2</v>
      </c>
      <c r="H400" s="47">
        <f t="shared" si="44"/>
        <v>0.64690257452087307</v>
      </c>
      <c r="I400" s="47">
        <f t="shared" si="44"/>
        <v>0.13917618475778351</v>
      </c>
      <c r="J400" s="47">
        <f t="shared" si="44"/>
        <v>1.5397444839820976E-2</v>
      </c>
      <c r="K400" s="47">
        <f t="shared" si="44"/>
        <v>9.7005019920709257E-2</v>
      </c>
      <c r="L400" s="45">
        <f t="shared" si="42"/>
        <v>1.0000000000000011</v>
      </c>
    </row>
    <row r="401" spans="1:12" ht="15.6">
      <c r="A401" s="43">
        <f t="shared" si="40"/>
        <v>2196</v>
      </c>
      <c r="B401" s="47">
        <f t="shared" si="44"/>
        <v>4.7735071041137181E-2</v>
      </c>
      <c r="C401" s="47">
        <f t="shared" si="44"/>
        <v>2.8279567346909139E-2</v>
      </c>
      <c r="D401" s="47">
        <f t="shared" si="44"/>
        <v>1.5183677403539117E-3</v>
      </c>
      <c r="E401" s="47">
        <f t="shared" si="44"/>
        <v>2.6761199606555014E-2</v>
      </c>
      <c r="F401" s="47">
        <f t="shared" si="44"/>
        <v>1.3620532004536477E-2</v>
      </c>
      <c r="G401" s="47">
        <f t="shared" si="44"/>
        <v>1.0415158808862755E-2</v>
      </c>
      <c r="H401" s="47">
        <f t="shared" si="44"/>
        <v>0.64923317756135712</v>
      </c>
      <c r="I401" s="47">
        <f t="shared" si="44"/>
        <v>0.1382536891719337</v>
      </c>
      <c r="J401" s="47">
        <f t="shared" si="44"/>
        <v>1.5114378639099743E-2</v>
      </c>
      <c r="K401" s="47">
        <f t="shared" si="44"/>
        <v>9.7348425426165036E-2</v>
      </c>
      <c r="L401" s="45">
        <f t="shared" si="42"/>
        <v>1.0000000000000011</v>
      </c>
    </row>
    <row r="402" spans="1:12" ht="15.6">
      <c r="A402" s="43">
        <f t="shared" si="40"/>
        <v>2197</v>
      </c>
      <c r="B402" s="47">
        <f t="shared" si="44"/>
        <v>4.6908227252607161E-2</v>
      </c>
      <c r="C402" s="47">
        <f t="shared" si="44"/>
        <v>2.7984112172365495E-2</v>
      </c>
      <c r="D402" s="47">
        <f t="shared" si="44"/>
        <v>1.5049734921375939E-3</v>
      </c>
      <c r="E402" s="47">
        <f t="shared" si="44"/>
        <v>2.6479138680227686E-2</v>
      </c>
      <c r="F402" s="47">
        <f t="shared" si="44"/>
        <v>1.3400888993884778E-2</v>
      </c>
      <c r="G402" s="47">
        <f t="shared" si="44"/>
        <v>1.028865402321936E-2</v>
      </c>
      <c r="H402" s="47">
        <f t="shared" si="44"/>
        <v>0.65156378060184117</v>
      </c>
      <c r="I402" s="47">
        <f t="shared" si="44"/>
        <v>0.13733119358608389</v>
      </c>
      <c r="J402" s="47">
        <f t="shared" si="44"/>
        <v>1.483131243837851E-2</v>
      </c>
      <c r="K402" s="47">
        <f t="shared" si="44"/>
        <v>9.7691830931620816E-2</v>
      </c>
      <c r="L402" s="45">
        <f t="shared" si="42"/>
        <v>1.0000000000000013</v>
      </c>
    </row>
    <row r="403" spans="1:12" ht="15.6">
      <c r="A403" s="43">
        <f t="shared" si="40"/>
        <v>2198</v>
      </c>
      <c r="B403" s="47">
        <f t="shared" ref="B403:K404" si="45">B402 + (B$405 - B$305)/100</f>
        <v>4.6081383464077141E-2</v>
      </c>
      <c r="C403" s="47">
        <f t="shared" si="45"/>
        <v>2.7688656997821852E-2</v>
      </c>
      <c r="D403" s="47">
        <f t="shared" si="45"/>
        <v>1.491579243921276E-3</v>
      </c>
      <c r="E403" s="47">
        <f t="shared" si="45"/>
        <v>2.6197077753900358E-2</v>
      </c>
      <c r="F403" s="47">
        <f t="shared" si="45"/>
        <v>1.3181245983233079E-2</v>
      </c>
      <c r="G403" s="47">
        <f t="shared" si="45"/>
        <v>1.0162149237575965E-2</v>
      </c>
      <c r="H403" s="47">
        <f t="shared" si="45"/>
        <v>0.65389438364232522</v>
      </c>
      <c r="I403" s="47">
        <f t="shared" si="45"/>
        <v>0.13640869800023409</v>
      </c>
      <c r="J403" s="47">
        <f t="shared" si="45"/>
        <v>1.4548246237657277E-2</v>
      </c>
      <c r="K403" s="47">
        <f t="shared" si="45"/>
        <v>9.8035236437076595E-2</v>
      </c>
      <c r="L403" s="45">
        <f t="shared" si="42"/>
        <v>1.0000000000000013</v>
      </c>
    </row>
    <row r="404" spans="1:12" ht="15.6">
      <c r="A404" s="43">
        <f t="shared" si="40"/>
        <v>2199</v>
      </c>
      <c r="B404" s="47">
        <f t="shared" si="45"/>
        <v>4.5254539675547122E-2</v>
      </c>
      <c r="C404" s="47">
        <f t="shared" si="45"/>
        <v>2.7393201823278208E-2</v>
      </c>
      <c r="D404" s="47">
        <f t="shared" si="45"/>
        <v>1.4781849957049582E-3</v>
      </c>
      <c r="E404" s="47">
        <f t="shared" si="45"/>
        <v>2.591501682757303E-2</v>
      </c>
      <c r="F404" s="47">
        <f t="shared" si="45"/>
        <v>1.2961602972581381E-2</v>
      </c>
      <c r="G404" s="47">
        <f t="shared" si="45"/>
        <v>1.0035644451932569E-2</v>
      </c>
      <c r="H404" s="47">
        <f t="shared" si="45"/>
        <v>0.65622498668280926</v>
      </c>
      <c r="I404" s="47">
        <f t="shared" si="45"/>
        <v>0.13548620241438428</v>
      </c>
      <c r="J404" s="47">
        <f t="shared" si="45"/>
        <v>1.4265180036936043E-2</v>
      </c>
      <c r="K404" s="47">
        <f t="shared" si="45"/>
        <v>9.8378641942532374E-2</v>
      </c>
      <c r="L404" s="45">
        <f t="shared" si="42"/>
        <v>1.0000000000000011</v>
      </c>
    </row>
    <row r="405" spans="1:12" ht="15.6">
      <c r="A405" s="43">
        <f t="shared" si="40"/>
        <v>2200</v>
      </c>
      <c r="B405" s="47">
        <v>4.4427695887016692E-2</v>
      </c>
      <c r="C405" s="47">
        <v>2.7097746648734426E-2</v>
      </c>
      <c r="D405" s="47">
        <v>1.4647907474886332E-3</v>
      </c>
      <c r="E405" s="47">
        <v>2.5632955901245796E-2</v>
      </c>
      <c r="F405" s="47">
        <v>1.2741959961929757E-2</v>
      </c>
      <c r="G405" s="47">
        <v>9.9091396662892538E-3</v>
      </c>
      <c r="H405" s="47">
        <v>0.65855558972329187</v>
      </c>
      <c r="I405" s="47">
        <v>0.13456370682853566</v>
      </c>
      <c r="J405" s="47">
        <v>1.3982113836214739E-2</v>
      </c>
      <c r="K405" s="47">
        <v>9.8722047447987585E-2</v>
      </c>
      <c r="L405" s="45">
        <f t="shared" si="42"/>
        <v>1</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8BF58-2A73-4F71-B319-A4ED80D41306}">
  <sheetPr>
    <tabColor rgb="FFFFFF00"/>
  </sheetPr>
  <dimension ref="A1:AA12"/>
  <sheetViews>
    <sheetView workbookViewId="0">
      <selection activeCell="H80" sqref="H80"/>
    </sheetView>
  </sheetViews>
  <sheetFormatPr defaultColWidth="11.19921875" defaultRowHeight="15.6"/>
  <cols>
    <col min="6" max="6" width="9.69921875" customWidth="1"/>
    <col min="7" max="7" width="9.19921875" customWidth="1"/>
    <col min="8" max="8" width="9.5" customWidth="1"/>
    <col min="9" max="9" width="9.69921875" customWidth="1"/>
    <col min="10" max="10" width="14.5" customWidth="1"/>
  </cols>
  <sheetData>
    <row r="1" spans="1:27" ht="18" customHeight="1">
      <c r="A1" s="2" t="s">
        <v>101</v>
      </c>
      <c r="F1" s="48"/>
      <c r="L1" s="48"/>
      <c r="Q1" s="48"/>
      <c r="W1" s="48"/>
    </row>
    <row r="2" spans="1:27" ht="18" customHeight="1">
      <c r="A2" s="9" t="s">
        <v>102</v>
      </c>
      <c r="F2" s="48"/>
      <c r="L2" s="48"/>
      <c r="Q2" s="48"/>
      <c r="W2" s="48"/>
    </row>
    <row r="4" spans="1:27">
      <c r="A4" s="49"/>
      <c r="B4" s="49" t="s">
        <v>103</v>
      </c>
      <c r="C4" s="49" t="s">
        <v>104</v>
      </c>
      <c r="D4" s="49" t="s">
        <v>105</v>
      </c>
    </row>
    <row r="5" spans="1:27">
      <c r="A5" s="50" t="s">
        <v>106</v>
      </c>
      <c r="B5" s="51">
        <v>5285.2376818421053</v>
      </c>
      <c r="C5" s="51">
        <v>2005.8969646151033</v>
      </c>
      <c r="D5" s="52">
        <v>4.7764747588772947</v>
      </c>
      <c r="E5" s="53"/>
      <c r="F5" s="53"/>
      <c r="G5" s="54"/>
      <c r="H5" s="54"/>
      <c r="I5" s="55"/>
      <c r="J5" s="56"/>
      <c r="K5" s="53"/>
      <c r="M5" s="54"/>
      <c r="N5" s="56"/>
      <c r="R5" s="57"/>
      <c r="S5" s="57"/>
      <c r="T5" s="56"/>
      <c r="U5" s="56"/>
      <c r="V5" s="56"/>
    </row>
    <row r="6" spans="1:27" ht="16.2" customHeight="1">
      <c r="A6" s="50" t="s">
        <v>107</v>
      </c>
      <c r="B6" s="51">
        <v>5374.3072210871014</v>
      </c>
      <c r="C6" s="51">
        <v>2086.9438471625454</v>
      </c>
      <c r="D6" s="52">
        <v>4.8507574572909409</v>
      </c>
      <c r="E6" s="53"/>
      <c r="F6" s="53"/>
      <c r="G6" s="54"/>
      <c r="H6" s="54"/>
      <c r="I6" s="55"/>
      <c r="J6" s="56"/>
      <c r="K6" s="53"/>
      <c r="L6" s="53"/>
      <c r="M6" s="54"/>
      <c r="N6" s="56"/>
      <c r="Q6" s="53"/>
      <c r="R6" s="54"/>
      <c r="S6" s="54"/>
      <c r="T6" s="56"/>
      <c r="U6" s="56"/>
      <c r="V6" s="56"/>
      <c r="Y6" s="58"/>
      <c r="Z6" s="58"/>
      <c r="AA6" s="59"/>
    </row>
    <row r="7" spans="1:27" ht="16.95" customHeight="1">
      <c r="A7" s="50" t="s">
        <v>108</v>
      </c>
      <c r="B7" s="51">
        <v>2471.3711617192871</v>
      </c>
      <c r="C7" s="51">
        <v>1153.663966982946</v>
      </c>
      <c r="D7" s="52">
        <v>3.0805223056921842</v>
      </c>
      <c r="E7" s="53"/>
      <c r="F7" s="53"/>
      <c r="G7" s="54"/>
      <c r="H7" s="54"/>
      <c r="I7" s="55"/>
      <c r="J7" s="56"/>
      <c r="K7" s="53"/>
      <c r="L7" s="60"/>
      <c r="M7" s="54"/>
      <c r="N7" s="56"/>
      <c r="Q7" s="60"/>
      <c r="R7" s="54"/>
      <c r="S7" s="54"/>
      <c r="T7" s="56"/>
      <c r="U7" s="56"/>
      <c r="V7" s="56"/>
      <c r="Y7" s="58"/>
      <c r="Z7" s="58"/>
      <c r="AA7" s="59"/>
    </row>
    <row r="8" spans="1:27" ht="16.2" customHeight="1">
      <c r="A8" s="50" t="s">
        <v>109</v>
      </c>
      <c r="B8" s="51">
        <v>370.75203936426584</v>
      </c>
      <c r="C8" s="51">
        <v>704.56249844086551</v>
      </c>
      <c r="D8" s="52">
        <v>1.7972387669354239</v>
      </c>
      <c r="E8" s="53"/>
      <c r="F8" s="53"/>
      <c r="G8" s="53"/>
      <c r="H8" s="53"/>
      <c r="I8" s="53"/>
      <c r="J8" s="56"/>
      <c r="K8" s="53"/>
      <c r="L8" s="60"/>
      <c r="M8" s="54"/>
      <c r="N8" s="56"/>
      <c r="Q8" s="60"/>
      <c r="R8" s="54"/>
      <c r="S8" s="54"/>
      <c r="T8" s="56"/>
      <c r="U8" s="56"/>
      <c r="V8" s="58"/>
      <c r="Y8" s="58"/>
      <c r="Z8" s="58"/>
      <c r="AA8" s="59"/>
    </row>
    <row r="9" spans="1:27">
      <c r="I9" s="61"/>
      <c r="J9" s="61"/>
      <c r="L9" s="62"/>
      <c r="M9" s="58"/>
      <c r="N9" s="59"/>
      <c r="U9" s="58"/>
      <c r="V9" s="58"/>
      <c r="Y9" s="58"/>
      <c r="Z9" s="58"/>
      <c r="AA9" s="59"/>
    </row>
    <row r="10" spans="1:27">
      <c r="H10" s="61"/>
      <c r="I10" s="61"/>
      <c r="J10" s="61"/>
      <c r="L10" s="62"/>
      <c r="M10" s="58"/>
      <c r="N10" s="59"/>
      <c r="U10" s="58"/>
      <c r="V10" s="58"/>
    </row>
    <row r="11" spans="1:27">
      <c r="L11" s="63"/>
      <c r="M11" s="58"/>
      <c r="N11" s="59"/>
      <c r="Q11" s="62"/>
      <c r="R11" s="58"/>
      <c r="S11" s="58"/>
      <c r="T11" s="59"/>
      <c r="U11" s="58"/>
      <c r="V11" s="58"/>
    </row>
    <row r="12" spans="1:27">
      <c r="Q12" s="63"/>
      <c r="U12" s="58"/>
      <c r="V12" s="58"/>
    </row>
  </sheetData>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8234A6-F6E6-480C-B8A2-D3691BC0F380}">
  <sheetPr>
    <tabColor rgb="FFFF0000"/>
  </sheetPr>
  <dimension ref="A1:U151"/>
  <sheetViews>
    <sheetView zoomScaleNormal="100" workbookViewId="0">
      <pane xSplit="1" ySplit="5" topLeftCell="B6" activePane="bottomRight" state="frozen"/>
      <selection activeCell="H80" sqref="H80"/>
      <selection pane="topRight" activeCell="H80" sqref="H80"/>
      <selection pane="bottomLeft" activeCell="H80" sqref="H80"/>
      <selection pane="bottomRight" activeCell="H80" sqref="H80"/>
    </sheetView>
  </sheetViews>
  <sheetFormatPr defaultColWidth="10.69921875" defaultRowHeight="15"/>
  <cols>
    <col min="1" max="1" width="14.19921875" style="49" customWidth="1"/>
    <col min="2" max="2" width="15" style="50" customWidth="1"/>
    <col min="3" max="3" width="15.5" style="50" customWidth="1"/>
    <col min="4" max="7" width="16.19921875" style="50" customWidth="1"/>
    <col min="8" max="9" width="15.19921875" style="50" customWidth="1"/>
    <col min="10" max="10" width="15.5" style="50" customWidth="1"/>
    <col min="11" max="11" width="13.5" style="49" customWidth="1"/>
    <col min="12" max="18" width="13.69921875" style="49" customWidth="1"/>
    <col min="19" max="16384" width="10.69921875" style="49"/>
  </cols>
  <sheetData>
    <row r="1" spans="1:21" ht="15.6">
      <c r="A1" s="64" t="s">
        <v>110</v>
      </c>
    </row>
    <row r="2" spans="1:21">
      <c r="A2" s="9" t="s">
        <v>111</v>
      </c>
    </row>
    <row r="3" spans="1:21" ht="15.6" thickBot="1"/>
    <row r="4" spans="1:21" ht="22.95" customHeight="1" thickBot="1">
      <c r="A4" s="50"/>
      <c r="C4" s="145" t="s">
        <v>112</v>
      </c>
      <c r="D4" s="146"/>
      <c r="E4" s="146"/>
      <c r="F4" s="146"/>
      <c r="G4" s="146"/>
      <c r="H4" s="146"/>
      <c r="I4" s="146"/>
      <c r="J4" s="146"/>
      <c r="K4" s="147" t="s">
        <v>113</v>
      </c>
      <c r="L4" s="148"/>
      <c r="M4" s="148"/>
      <c r="N4" s="148"/>
      <c r="O4" s="148"/>
      <c r="P4" s="148"/>
      <c r="Q4" s="148"/>
      <c r="R4" s="149"/>
      <c r="S4" s="65"/>
      <c r="T4" s="50"/>
      <c r="U4" s="50"/>
    </row>
    <row r="5" spans="1:21" ht="55.2" customHeight="1" thickBot="1">
      <c r="A5" s="50"/>
      <c r="B5" s="66" t="s">
        <v>114</v>
      </c>
      <c r="C5" s="67" t="s">
        <v>115</v>
      </c>
      <c r="D5" s="68" t="s">
        <v>116</v>
      </c>
      <c r="E5" s="69" t="s">
        <v>117</v>
      </c>
      <c r="F5" s="69" t="s">
        <v>118</v>
      </c>
      <c r="G5" s="69" t="s">
        <v>119</v>
      </c>
      <c r="H5" s="69" t="s">
        <v>120</v>
      </c>
      <c r="I5" s="69" t="s">
        <v>121</v>
      </c>
      <c r="J5" s="70" t="s">
        <v>122</v>
      </c>
      <c r="K5" s="71" t="s">
        <v>115</v>
      </c>
      <c r="L5" s="72" t="s">
        <v>116</v>
      </c>
      <c r="M5" s="73" t="s">
        <v>117</v>
      </c>
      <c r="N5" s="73" t="s">
        <v>118</v>
      </c>
      <c r="O5" s="73" t="s">
        <v>119</v>
      </c>
      <c r="P5" s="73" t="s">
        <v>120</v>
      </c>
      <c r="Q5" s="69" t="s">
        <v>121</v>
      </c>
      <c r="R5" s="74" t="s">
        <v>122</v>
      </c>
      <c r="S5" s="72"/>
      <c r="T5" s="72"/>
      <c r="U5" s="72"/>
    </row>
    <row r="6" spans="1:21" ht="16.95" customHeight="1">
      <c r="A6" s="75">
        <v>2025</v>
      </c>
      <c r="B6" s="76">
        <f>SUM(C6:J6)</f>
        <v>-0.17680440379605097</v>
      </c>
      <c r="C6" s="77">
        <v>0</v>
      </c>
      <c r="D6" s="77">
        <v>1.42181404250152E-5</v>
      </c>
      <c r="E6" s="78">
        <v>0</v>
      </c>
      <c r="F6" s="78">
        <v>0</v>
      </c>
      <c r="G6" s="78">
        <v>0</v>
      </c>
      <c r="H6" s="78">
        <v>0</v>
      </c>
      <c r="I6" s="78">
        <v>0</v>
      </c>
      <c r="J6" s="78">
        <v>-0.17681862193647599</v>
      </c>
      <c r="K6" s="79">
        <f t="shared" ref="K6:R21" si="0">C6/$B6</f>
        <v>0</v>
      </c>
      <c r="L6" s="80">
        <f t="shared" si="0"/>
        <v>-8.041734323210772E-5</v>
      </c>
      <c r="M6" s="80">
        <f t="shared" si="0"/>
        <v>0</v>
      </c>
      <c r="N6" s="80">
        <f t="shared" si="0"/>
        <v>0</v>
      </c>
      <c r="O6" s="80">
        <f t="shared" si="0"/>
        <v>0</v>
      </c>
      <c r="P6" s="80">
        <f t="shared" si="0"/>
        <v>0</v>
      </c>
      <c r="Q6" s="80">
        <f t="shared" si="0"/>
        <v>0</v>
      </c>
      <c r="R6" s="81">
        <f t="shared" si="0"/>
        <v>1.0000804173432321</v>
      </c>
      <c r="S6" s="59"/>
      <c r="T6" s="82"/>
      <c r="U6" s="82"/>
    </row>
    <row r="7" spans="1:21" ht="15.6">
      <c r="A7" s="75">
        <v>2026</v>
      </c>
      <c r="B7" s="77">
        <f t="shared" ref="B7:B70" si="1">SUM(C7:J7)</f>
        <v>-3.3442817735403225</v>
      </c>
      <c r="C7" s="77">
        <v>-0.68772307666502697</v>
      </c>
      <c r="D7" s="77">
        <v>-0.18307679808605101</v>
      </c>
      <c r="E7" s="78">
        <v>-0.16789696877445276</v>
      </c>
      <c r="F7" s="78">
        <v>-0.77068620524232279</v>
      </c>
      <c r="G7" s="78">
        <v>-0.15706267892478751</v>
      </c>
      <c r="H7" s="78">
        <v>-6.5006280461454263E-2</v>
      </c>
      <c r="I7" s="78">
        <v>-0.39831235984250302</v>
      </c>
      <c r="J7" s="78">
        <v>-0.91451740554372396</v>
      </c>
      <c r="K7" s="83">
        <f t="shared" si="0"/>
        <v>0.20564148694234868</v>
      </c>
      <c r="L7" s="84">
        <f t="shared" si="0"/>
        <v>5.4743233520135569E-2</v>
      </c>
      <c r="M7" s="84">
        <f t="shared" si="0"/>
        <v>5.0204193349627273E-2</v>
      </c>
      <c r="N7" s="84">
        <f t="shared" si="0"/>
        <v>0.23044894462539836</v>
      </c>
      <c r="O7" s="84">
        <f t="shared" si="0"/>
        <v>4.6964547116649762E-2</v>
      </c>
      <c r="P7" s="84">
        <f t="shared" si="0"/>
        <v>1.9438039275212548E-2</v>
      </c>
      <c r="Q7" s="84">
        <f t="shared" si="0"/>
        <v>0.11910251193362864</v>
      </c>
      <c r="R7" s="85">
        <f t="shared" si="0"/>
        <v>0.2734570432369991</v>
      </c>
      <c r="S7" s="59"/>
      <c r="T7" s="82"/>
      <c r="U7" s="82"/>
    </row>
    <row r="8" spans="1:21" ht="15.6">
      <c r="A8" s="75">
        <v>2027</v>
      </c>
      <c r="B8" s="77">
        <f t="shared" si="1"/>
        <v>-5.8352251019475094</v>
      </c>
      <c r="C8" s="77">
        <v>-1.3556108930920101</v>
      </c>
      <c r="D8" s="77">
        <v>-0.36337419785383801</v>
      </c>
      <c r="E8" s="78">
        <v>-0.3516130239007661</v>
      </c>
      <c r="F8" s="78">
        <v>-1.5570747981087343</v>
      </c>
      <c r="G8" s="78">
        <v>-0.30732050959872753</v>
      </c>
      <c r="H8" s="78">
        <v>-0.13247801517179095</v>
      </c>
      <c r="I8" s="78">
        <v>-0.77160585278672722</v>
      </c>
      <c r="J8" s="78">
        <v>-0.99614781143491404</v>
      </c>
      <c r="K8" s="83">
        <f t="shared" si="0"/>
        <v>0.23231509828808047</v>
      </c>
      <c r="L8" s="84">
        <f t="shared" si="0"/>
        <v>6.227252445369446E-2</v>
      </c>
      <c r="M8" s="84">
        <f t="shared" si="0"/>
        <v>6.0256976853114895E-2</v>
      </c>
      <c r="N8" s="84">
        <f t="shared" si="0"/>
        <v>0.26684057099854808</v>
      </c>
      <c r="O8" s="84">
        <f t="shared" si="0"/>
        <v>5.2666436037944644E-2</v>
      </c>
      <c r="P8" s="84">
        <f t="shared" si="0"/>
        <v>2.2703154181245955E-2</v>
      </c>
      <c r="Q8" s="84">
        <f t="shared" si="0"/>
        <v>0.13223240565804451</v>
      </c>
      <c r="R8" s="85">
        <f t="shared" si="0"/>
        <v>0.17071283352932679</v>
      </c>
      <c r="S8" s="59"/>
      <c r="T8" s="82"/>
      <c r="U8" s="82"/>
    </row>
    <row r="9" spans="1:21" ht="15.6">
      <c r="A9" s="75">
        <v>2028</v>
      </c>
      <c r="B9" s="77">
        <f t="shared" si="1"/>
        <v>-8.3166717091565907</v>
      </c>
      <c r="C9" s="77">
        <v>-2.0041784477394402</v>
      </c>
      <c r="D9" s="77">
        <v>-0.54107802490443702</v>
      </c>
      <c r="E9" s="78">
        <v>-0.53940538705637797</v>
      </c>
      <c r="F9" s="78">
        <v>-2.3670890301563809</v>
      </c>
      <c r="G9" s="78">
        <v>-0.46293974009445416</v>
      </c>
      <c r="H9" s="78">
        <v>-0.20263653910884785</v>
      </c>
      <c r="I9" s="78">
        <v>-1.1208120618888411</v>
      </c>
      <c r="J9" s="78">
        <v>-1.0785324782078101</v>
      </c>
      <c r="K9" s="83">
        <f t="shared" si="0"/>
        <v>0.24098323437882674</v>
      </c>
      <c r="L9" s="84">
        <f t="shared" si="0"/>
        <v>6.5059442506154752E-2</v>
      </c>
      <c r="M9" s="84">
        <f t="shared" si="0"/>
        <v>6.485832384876955E-2</v>
      </c>
      <c r="N9" s="84">
        <f t="shared" si="0"/>
        <v>0.28461975089749358</v>
      </c>
      <c r="O9" s="84">
        <f t="shared" si="0"/>
        <v>5.56640632555883E-2</v>
      </c>
      <c r="P9" s="84">
        <f t="shared" si="0"/>
        <v>2.4365100150069239E-2</v>
      </c>
      <c r="Q9" s="84">
        <f t="shared" si="0"/>
        <v>0.13476689967873035</v>
      </c>
      <c r="R9" s="85">
        <f t="shared" si="0"/>
        <v>0.12968318528436734</v>
      </c>
      <c r="S9" s="59"/>
      <c r="T9" s="82"/>
      <c r="U9" s="82"/>
    </row>
    <row r="10" spans="1:21" ht="15.6">
      <c r="A10" s="75">
        <v>2029</v>
      </c>
      <c r="B10" s="77">
        <f t="shared" si="1"/>
        <v>-10.795236002143241</v>
      </c>
      <c r="C10" s="77">
        <v>-2.6338499655297101</v>
      </c>
      <c r="D10" s="77">
        <v>-0.71634453492198602</v>
      </c>
      <c r="E10" s="78">
        <v>-0.73173759581869002</v>
      </c>
      <c r="F10" s="78">
        <v>-3.2043550230236497</v>
      </c>
      <c r="G10" s="78">
        <v>-0.62479276299599262</v>
      </c>
      <c r="H10" s="78">
        <v>-0.27572242684852327</v>
      </c>
      <c r="I10" s="78">
        <v>-1.4467012063248303</v>
      </c>
      <c r="J10" s="78">
        <v>-1.16173248667986</v>
      </c>
      <c r="K10" s="83">
        <f t="shared" si="0"/>
        <v>0.24398262020457881</v>
      </c>
      <c r="L10" s="84">
        <f t="shared" si="0"/>
        <v>6.6357468681533777E-2</v>
      </c>
      <c r="M10" s="84">
        <f t="shared" si="0"/>
        <v>6.7783381083416236E-2</v>
      </c>
      <c r="N10" s="84">
        <f t="shared" si="0"/>
        <v>0.29683047433029441</v>
      </c>
      <c r="O10" s="84">
        <f t="shared" si="0"/>
        <v>5.7876711808055779E-2</v>
      </c>
      <c r="P10" s="84">
        <f t="shared" si="0"/>
        <v>2.5541120804934925E-2</v>
      </c>
      <c r="Q10" s="84">
        <f t="shared" si="0"/>
        <v>0.1340129299662933</v>
      </c>
      <c r="R10" s="85">
        <f t="shared" si="0"/>
        <v>0.10761529312089281</v>
      </c>
      <c r="S10" s="59"/>
      <c r="T10" s="82"/>
      <c r="U10" s="82"/>
    </row>
    <row r="11" spans="1:21" ht="15.6">
      <c r="A11" s="75">
        <v>2030</v>
      </c>
      <c r="B11" s="77">
        <f t="shared" si="1"/>
        <v>-13.354495716045724</v>
      </c>
      <c r="C11" s="77">
        <v>-3.2428565961570501</v>
      </c>
      <c r="D11" s="77">
        <v>-0.88839565363005002</v>
      </c>
      <c r="E11" s="78">
        <v>-0.92914678777951309</v>
      </c>
      <c r="F11" s="78">
        <v>-4.0728133423527444</v>
      </c>
      <c r="G11" s="78">
        <v>-0.79382210804822129</v>
      </c>
      <c r="H11" s="78">
        <v>-0.3520047517144913</v>
      </c>
      <c r="I11" s="78">
        <v>-1.7498404601450259</v>
      </c>
      <c r="J11" s="78">
        <v>-1.3256160162186299</v>
      </c>
      <c r="K11" s="83">
        <f t="shared" si="0"/>
        <v>0.24282883196111146</v>
      </c>
      <c r="L11" s="84">
        <f t="shared" si="0"/>
        <v>6.6524088405870901E-2</v>
      </c>
      <c r="M11" s="84">
        <f t="shared" si="0"/>
        <v>6.9575580204284504E-2</v>
      </c>
      <c r="N11" s="84">
        <f t="shared" si="0"/>
        <v>0.30497694775993439</v>
      </c>
      <c r="O11" s="84">
        <f t="shared" si="0"/>
        <v>5.9442312531084673E-2</v>
      </c>
      <c r="P11" s="84">
        <f t="shared" si="0"/>
        <v>2.635852069588444E-2</v>
      </c>
      <c r="Q11" s="84">
        <f t="shared" si="0"/>
        <v>0.13103006638000966</v>
      </c>
      <c r="R11" s="85">
        <f t="shared" si="0"/>
        <v>9.9263652061820098E-2</v>
      </c>
      <c r="S11" s="59"/>
      <c r="T11" s="82"/>
      <c r="U11" s="82"/>
    </row>
    <row r="12" spans="1:21" ht="15.6">
      <c r="A12" s="75">
        <v>2031</v>
      </c>
      <c r="B12" s="77">
        <f t="shared" si="1"/>
        <v>-21.361014299032504</v>
      </c>
      <c r="C12" s="77">
        <v>-4.7308082038377997</v>
      </c>
      <c r="D12" s="77">
        <v>-1.37684937334257</v>
      </c>
      <c r="E12" s="78">
        <v>-1.1294085808723147</v>
      </c>
      <c r="F12" s="78">
        <v>-4.9729803919725892</v>
      </c>
      <c r="G12" s="78">
        <v>-0.97301261402045802</v>
      </c>
      <c r="H12" s="78">
        <v>-0.43187569415114579</v>
      </c>
      <c r="I12" s="78">
        <v>-2.0340932668744265</v>
      </c>
      <c r="J12" s="78">
        <v>-5.7119861739611997</v>
      </c>
      <c r="K12" s="83">
        <f t="shared" si="0"/>
        <v>0.22146926815418452</v>
      </c>
      <c r="L12" s="84">
        <f t="shared" si="0"/>
        <v>6.4456179564700303E-2</v>
      </c>
      <c r="M12" s="84">
        <f t="shared" si="0"/>
        <v>5.2872422866336852E-2</v>
      </c>
      <c r="N12" s="84">
        <f t="shared" si="0"/>
        <v>0.23280637905840587</v>
      </c>
      <c r="O12" s="84">
        <f t="shared" si="0"/>
        <v>4.5550861976836388E-2</v>
      </c>
      <c r="P12" s="84">
        <f t="shared" si="0"/>
        <v>2.0217939471662005E-2</v>
      </c>
      <c r="Q12" s="84">
        <f t="shared" si="0"/>
        <v>9.5224563702789894E-2</v>
      </c>
      <c r="R12" s="85">
        <f t="shared" si="0"/>
        <v>0.26740238520508414</v>
      </c>
      <c r="S12" s="59"/>
      <c r="T12" s="82"/>
      <c r="U12" s="82"/>
    </row>
    <row r="13" spans="1:21" ht="15.6">
      <c r="A13" s="75">
        <v>2032</v>
      </c>
      <c r="B13" s="77">
        <f t="shared" si="1"/>
        <v>-23.868771191781896</v>
      </c>
      <c r="C13" s="77">
        <v>-5.3362923170099501</v>
      </c>
      <c r="D13" s="77">
        <v>-1.5527533004864</v>
      </c>
      <c r="E13" s="78">
        <v>-1.338807783939074</v>
      </c>
      <c r="F13" s="78">
        <v>-5.9175472552450605</v>
      </c>
      <c r="G13" s="78">
        <v>-1.159753677534386</v>
      </c>
      <c r="H13" s="78">
        <v>-0.5155025485939293</v>
      </c>
      <c r="I13" s="78">
        <v>-2.2930746580024643</v>
      </c>
      <c r="J13" s="78">
        <v>-5.7550396509706303</v>
      </c>
      <c r="K13" s="83">
        <f t="shared" si="0"/>
        <v>0.22356795304348365</v>
      </c>
      <c r="L13" s="84">
        <f t="shared" si="0"/>
        <v>6.505375949227829E-2</v>
      </c>
      <c r="M13" s="84">
        <f t="shared" si="0"/>
        <v>5.6090352250727941E-2</v>
      </c>
      <c r="N13" s="84">
        <f t="shared" si="0"/>
        <v>0.24792006290137356</v>
      </c>
      <c r="O13" s="84">
        <f t="shared" si="0"/>
        <v>4.8588746702372905E-2</v>
      </c>
      <c r="P13" s="84">
        <f t="shared" si="0"/>
        <v>2.159736437422546E-2</v>
      </c>
      <c r="Q13" s="84">
        <f t="shared" si="0"/>
        <v>9.6070075814878073E-2</v>
      </c>
      <c r="R13" s="85">
        <f t="shared" si="0"/>
        <v>0.24111168542066008</v>
      </c>
      <c r="S13" s="59"/>
      <c r="T13" s="82"/>
      <c r="U13" s="82"/>
    </row>
    <row r="14" spans="1:21" ht="15.6">
      <c r="A14" s="75">
        <v>2033</v>
      </c>
      <c r="B14" s="77">
        <f t="shared" si="1"/>
        <v>-26.406717316326272</v>
      </c>
      <c r="C14" s="77">
        <v>-5.9255945725907004</v>
      </c>
      <c r="D14" s="77">
        <v>-1.7265710872532001</v>
      </c>
      <c r="E14" s="78">
        <v>-1.5553550286172204</v>
      </c>
      <c r="F14" s="78">
        <v>-6.9086123887807265</v>
      </c>
      <c r="G14" s="78">
        <v>-1.3571537970506433</v>
      </c>
      <c r="H14" s="78">
        <v>-0.60332327592463331</v>
      </c>
      <c r="I14" s="78">
        <v>-2.5303192737162195</v>
      </c>
      <c r="J14" s="78">
        <v>-5.7997878923929296</v>
      </c>
      <c r="K14" s="83">
        <f t="shared" si="0"/>
        <v>0.22439724338349054</v>
      </c>
      <c r="L14" s="84">
        <f t="shared" si="0"/>
        <v>6.5383783473371246E-2</v>
      </c>
      <c r="M14" s="84">
        <f t="shared" si="0"/>
        <v>5.8899976471350465E-2</v>
      </c>
      <c r="N14" s="84">
        <f t="shared" si="0"/>
        <v>0.26162329478603513</v>
      </c>
      <c r="O14" s="84">
        <f t="shared" si="0"/>
        <v>5.1394263845569575E-2</v>
      </c>
      <c r="P14" s="84">
        <f t="shared" si="0"/>
        <v>2.284734102680841E-2</v>
      </c>
      <c r="Q14" s="84">
        <f t="shared" si="0"/>
        <v>9.582104596362756E-2</v>
      </c>
      <c r="R14" s="85">
        <f t="shared" si="0"/>
        <v>0.21963305104974712</v>
      </c>
      <c r="S14" s="59"/>
      <c r="T14" s="82"/>
      <c r="U14" s="82"/>
    </row>
    <row r="15" spans="1:21" ht="15.6">
      <c r="A15" s="75">
        <v>2034</v>
      </c>
      <c r="B15" s="77">
        <f t="shared" si="1"/>
        <v>-28.984017613127577</v>
      </c>
      <c r="C15" s="77">
        <v>-6.4987267588360798</v>
      </c>
      <c r="D15" s="77">
        <v>-1.89814276355708</v>
      </c>
      <c r="E15" s="78">
        <v>-1.7799017072685395</v>
      </c>
      <c r="F15" s="78">
        <v>-7.9528444240568827</v>
      </c>
      <c r="G15" s="78">
        <v>-1.5666351652434274</v>
      </c>
      <c r="H15" s="78">
        <v>-0.69574123898464146</v>
      </c>
      <c r="I15" s="78">
        <v>-2.7457824506918085</v>
      </c>
      <c r="J15" s="78">
        <v>-5.8462431044891199</v>
      </c>
      <c r="K15" s="83">
        <f t="shared" si="0"/>
        <v>0.22421759624837675</v>
      </c>
      <c r="L15" s="84">
        <f t="shared" si="0"/>
        <v>6.5489290991093116E-2</v>
      </c>
      <c r="M15" s="84">
        <f t="shared" si="0"/>
        <v>6.1409764892717218E-2</v>
      </c>
      <c r="N15" s="84">
        <f t="shared" si="0"/>
        <v>0.27438723403393334</v>
      </c>
      <c r="O15" s="84">
        <f t="shared" si="0"/>
        <v>5.4051691044165656E-2</v>
      </c>
      <c r="P15" s="84">
        <f t="shared" si="0"/>
        <v>2.4004306382615605E-2</v>
      </c>
      <c r="Q15" s="84">
        <f t="shared" si="0"/>
        <v>9.4734363170141597E-2</v>
      </c>
      <c r="R15" s="85">
        <f t="shared" si="0"/>
        <v>0.20170575323695678</v>
      </c>
      <c r="S15" s="59"/>
      <c r="T15" s="82"/>
      <c r="U15" s="82"/>
    </row>
    <row r="16" spans="1:21" ht="15.6">
      <c r="A16" s="75">
        <v>2035</v>
      </c>
      <c r="B16" s="77">
        <f t="shared" si="1"/>
        <v>-31.611108776188367</v>
      </c>
      <c r="C16" s="77">
        <v>-7.0555599651119101</v>
      </c>
      <c r="D16" s="77">
        <v>-2.0672285889272102</v>
      </c>
      <c r="E16" s="78">
        <v>-2.013387521698824</v>
      </c>
      <c r="F16" s="78">
        <v>-9.0582427817526217</v>
      </c>
      <c r="G16" s="78">
        <v>-1.7897973123112076</v>
      </c>
      <c r="H16" s="78">
        <v>-0.79319912127946501</v>
      </c>
      <c r="I16" s="78">
        <v>-2.9392642567795328</v>
      </c>
      <c r="J16" s="78">
        <v>-5.8944292283275903</v>
      </c>
      <c r="K16" s="83">
        <f t="shared" si="0"/>
        <v>0.22319875000482858</v>
      </c>
      <c r="L16" s="84">
        <f t="shared" si="0"/>
        <v>6.5395636817535074E-2</v>
      </c>
      <c r="M16" s="84">
        <f t="shared" si="0"/>
        <v>6.3692404336523747E-2</v>
      </c>
      <c r="N16" s="84">
        <f t="shared" si="0"/>
        <v>0.28655251689798067</v>
      </c>
      <c r="O16" s="84">
        <f t="shared" si="0"/>
        <v>5.6619251320263859E-2</v>
      </c>
      <c r="P16" s="84">
        <f t="shared" si="0"/>
        <v>2.5092416937837893E-2</v>
      </c>
      <c r="Q16" s="84">
        <f t="shared" si="0"/>
        <v>9.29820044462846E-2</v>
      </c>
      <c r="R16" s="85">
        <f t="shared" si="0"/>
        <v>0.18646701923874542</v>
      </c>
      <c r="S16" s="59"/>
      <c r="T16" s="82"/>
      <c r="U16" s="82"/>
    </row>
    <row r="17" spans="1:21" ht="15.6">
      <c r="A17" s="75">
        <v>2036</v>
      </c>
      <c r="B17" s="77">
        <f t="shared" si="1"/>
        <v>-33.93638253348275</v>
      </c>
      <c r="C17" s="77">
        <v>-7.6637511868416501</v>
      </c>
      <c r="D17" s="77">
        <v>-2.2454243783271202</v>
      </c>
      <c r="E17" s="78">
        <v>-2.4441376483474597</v>
      </c>
      <c r="F17" s="78">
        <v>-9.2444518268021305</v>
      </c>
      <c r="G17" s="78">
        <v>-2.3236997538718911</v>
      </c>
      <c r="H17" s="78">
        <v>-0.89692642416267898</v>
      </c>
      <c r="I17" s="78">
        <v>-3.1742196602636468</v>
      </c>
      <c r="J17" s="78">
        <v>-5.9437716548661701</v>
      </c>
      <c r="K17" s="83">
        <f t="shared" si="0"/>
        <v>0.22582699199834694</v>
      </c>
      <c r="L17" s="84">
        <f t="shared" si="0"/>
        <v>6.616569624389726E-2</v>
      </c>
      <c r="M17" s="84">
        <f t="shared" si="0"/>
        <v>7.2021160356027736E-2</v>
      </c>
      <c r="N17" s="84">
        <f t="shared" si="0"/>
        <v>0.27240534012961609</v>
      </c>
      <c r="O17" s="84">
        <f t="shared" si="0"/>
        <v>6.8472228929505163E-2</v>
      </c>
      <c r="P17" s="84">
        <f t="shared" si="0"/>
        <v>2.6429641499878247E-2</v>
      </c>
      <c r="Q17" s="84">
        <f t="shared" si="0"/>
        <v>9.3534414197855575E-2</v>
      </c>
      <c r="R17" s="85">
        <f t="shared" si="0"/>
        <v>0.17514452664487293</v>
      </c>
      <c r="S17" s="59"/>
      <c r="T17" s="82"/>
      <c r="U17" s="82"/>
    </row>
    <row r="18" spans="1:21" ht="15.6">
      <c r="A18" s="75">
        <v>2037</v>
      </c>
      <c r="B18" s="77">
        <f t="shared" si="1"/>
        <v>-36.270804644105908</v>
      </c>
      <c r="C18" s="77">
        <v>-8.2775260581871102</v>
      </c>
      <c r="D18" s="77">
        <v>-2.4250108626286901</v>
      </c>
      <c r="E18" s="78">
        <v>-2.8794268330216859</v>
      </c>
      <c r="F18" s="78">
        <v>-9.4560795249997582</v>
      </c>
      <c r="G18" s="78">
        <v>-2.8676647177525481</v>
      </c>
      <c r="H18" s="78">
        <v>-1.0069918683149608</v>
      </c>
      <c r="I18" s="78">
        <v>-3.3631584735017617</v>
      </c>
      <c r="J18" s="78">
        <v>-5.9949463056993899</v>
      </c>
      <c r="K18" s="83">
        <f t="shared" si="0"/>
        <v>0.22821456924949218</v>
      </c>
      <c r="L18" s="84">
        <f t="shared" si="0"/>
        <v>6.6858479882738422E-2</v>
      </c>
      <c r="M18" s="84">
        <f t="shared" si="0"/>
        <v>7.9386902531526818E-2</v>
      </c>
      <c r="N18" s="84">
        <f t="shared" si="0"/>
        <v>0.26070774050325329</v>
      </c>
      <c r="O18" s="84">
        <f t="shared" si="0"/>
        <v>7.9062616500804608E-2</v>
      </c>
      <c r="P18" s="84">
        <f t="shared" si="0"/>
        <v>2.7763152160413938E-2</v>
      </c>
      <c r="Q18" s="84">
        <f t="shared" si="0"/>
        <v>9.2723569452112575E-2</v>
      </c>
      <c r="R18" s="85">
        <f t="shared" si="0"/>
        <v>0.16528296971965806</v>
      </c>
      <c r="S18" s="59"/>
      <c r="T18" s="82"/>
      <c r="U18" s="82"/>
    </row>
    <row r="19" spans="1:21" ht="15.6">
      <c r="A19" s="75">
        <v>2038</v>
      </c>
      <c r="B19" s="77">
        <f t="shared" si="1"/>
        <v>-38.641073490276796</v>
      </c>
      <c r="C19" s="77">
        <v>-8.8940895231660502</v>
      </c>
      <c r="D19" s="77">
        <v>-2.6052472676103799</v>
      </c>
      <c r="E19" s="78">
        <v>-3.3176895625290777</v>
      </c>
      <c r="F19" s="78">
        <v>-9.6834113941707756</v>
      </c>
      <c r="G19" s="78">
        <v>-3.4216483990082152</v>
      </c>
      <c r="H19" s="78">
        <v>-1.1240417346994374</v>
      </c>
      <c r="I19" s="78">
        <v>-3.5470417473171594</v>
      </c>
      <c r="J19" s="78">
        <v>-6.0479038617757004</v>
      </c>
      <c r="K19" s="83">
        <f t="shared" si="0"/>
        <v>0.230171905690044</v>
      </c>
      <c r="L19" s="84">
        <f t="shared" si="0"/>
        <v>6.7421710431153914E-2</v>
      </c>
      <c r="M19" s="84">
        <f t="shared" si="0"/>
        <v>8.5859145796348124E-2</v>
      </c>
      <c r="N19" s="84">
        <f t="shared" si="0"/>
        <v>0.25059892284326418</v>
      </c>
      <c r="O19" s="84">
        <f t="shared" si="0"/>
        <v>8.8549517131536221E-2</v>
      </c>
      <c r="P19" s="84">
        <f t="shared" si="0"/>
        <v>2.9089298851448279E-2</v>
      </c>
      <c r="Q19" s="84">
        <f t="shared" si="0"/>
        <v>9.1794596446956811E-2</v>
      </c>
      <c r="R19" s="85">
        <f t="shared" si="0"/>
        <v>0.15651490280924849</v>
      </c>
      <c r="S19" s="59"/>
      <c r="T19" s="82"/>
      <c r="U19" s="82"/>
    </row>
    <row r="20" spans="1:21" ht="15.6">
      <c r="A20" s="75">
        <v>2039</v>
      </c>
      <c r="B20" s="77">
        <f t="shared" si="1"/>
        <v>-41.053536128342117</v>
      </c>
      <c r="C20" s="77">
        <v>-9.5114501599071097</v>
      </c>
      <c r="D20" s="77">
        <v>-2.7853731719106101</v>
      </c>
      <c r="E20" s="78">
        <v>-3.7598832012817671</v>
      </c>
      <c r="F20" s="78">
        <v>-9.9268565602428396</v>
      </c>
      <c r="G20" s="78">
        <v>-3.9873129166467978</v>
      </c>
      <c r="H20" s="78">
        <v>-1.2487217430602791</v>
      </c>
      <c r="I20" s="78">
        <v>-3.7259776162150726</v>
      </c>
      <c r="J20" s="78">
        <v>-6.1079607590776401</v>
      </c>
      <c r="K20" s="83">
        <f t="shared" si="0"/>
        <v>0.23168406565934507</v>
      </c>
      <c r="L20" s="84">
        <f t="shared" si="0"/>
        <v>6.7847338733573126E-2</v>
      </c>
      <c r="M20" s="84">
        <f t="shared" si="0"/>
        <v>9.1584880521073012E-2</v>
      </c>
      <c r="N20" s="84">
        <f t="shared" si="0"/>
        <v>0.24180271656038027</v>
      </c>
      <c r="O20" s="84">
        <f t="shared" si="0"/>
        <v>9.712471306202726E-2</v>
      </c>
      <c r="P20" s="84">
        <f t="shared" si="0"/>
        <v>3.0416910717666522E-2</v>
      </c>
      <c r="Q20" s="84">
        <f t="shared" si="0"/>
        <v>9.0758993441316993E-2</v>
      </c>
      <c r="R20" s="85">
        <f t="shared" si="0"/>
        <v>0.14878038130461774</v>
      </c>
      <c r="S20" s="59"/>
      <c r="T20" s="82"/>
      <c r="U20" s="82"/>
    </row>
    <row r="21" spans="1:21" ht="15.6">
      <c r="A21" s="75">
        <v>2040</v>
      </c>
      <c r="B21" s="77">
        <f t="shared" si="1"/>
        <v>-43.51424956066279</v>
      </c>
      <c r="C21" s="77">
        <v>-10.1340197613653</v>
      </c>
      <c r="D21" s="77">
        <v>-2.9664377467004801</v>
      </c>
      <c r="E21" s="78">
        <v>-4.2072876871086669</v>
      </c>
      <c r="F21" s="78">
        <v>-10.187710356632531</v>
      </c>
      <c r="G21" s="78">
        <v>-4.5667657953746055</v>
      </c>
      <c r="H21" s="78">
        <v>-1.3818463338448406</v>
      </c>
      <c r="I21" s="78">
        <v>-3.9004428366647472</v>
      </c>
      <c r="J21" s="78">
        <v>-6.1697390429716199</v>
      </c>
      <c r="K21" s="83">
        <f t="shared" si="0"/>
        <v>0.23288968243006378</v>
      </c>
      <c r="L21" s="84">
        <f t="shared" si="0"/>
        <v>6.8171639788134189E-2</v>
      </c>
      <c r="M21" s="84">
        <f t="shared" si="0"/>
        <v>9.6687584632324367E-2</v>
      </c>
      <c r="N21" s="84">
        <f t="shared" si="0"/>
        <v>0.23412354480409786</v>
      </c>
      <c r="O21" s="84">
        <f t="shared" si="0"/>
        <v>0.10494874303205257</v>
      </c>
      <c r="P21" s="84">
        <f t="shared" si="0"/>
        <v>3.1756179821472552E-2</v>
      </c>
      <c r="Q21" s="84">
        <f t="shared" si="0"/>
        <v>8.9635989958350953E-2</v>
      </c>
      <c r="R21" s="85">
        <f t="shared" si="0"/>
        <v>0.14178663553350374</v>
      </c>
      <c r="S21" s="59"/>
      <c r="T21" s="82"/>
      <c r="U21" s="82"/>
    </row>
    <row r="22" spans="1:21" ht="15.6">
      <c r="A22" s="75">
        <v>2041</v>
      </c>
      <c r="B22" s="77">
        <f t="shared" si="1"/>
        <v>-46.549025795394343</v>
      </c>
      <c r="C22" s="77">
        <v>-10.7527506364251</v>
      </c>
      <c r="D22" s="77">
        <v>-3.14312855436892</v>
      </c>
      <c r="E22" s="78">
        <v>-4.6612871514989065</v>
      </c>
      <c r="F22" s="78">
        <v>-10.466962590635632</v>
      </c>
      <c r="G22" s="78">
        <v>-5.1621718762111968</v>
      </c>
      <c r="H22" s="78">
        <v>-1.5243304550715278</v>
      </c>
      <c r="I22" s="78">
        <v>-4.0704217039605926</v>
      </c>
      <c r="J22" s="78">
        <v>-6.7679728272224704</v>
      </c>
      <c r="K22" s="83">
        <f t="shared" ref="K22:R53" si="2">C22/$B22</f>
        <v>0.23099840335410413</v>
      </c>
      <c r="L22" s="84">
        <f t="shared" si="2"/>
        <v>6.752297176281416E-2</v>
      </c>
      <c r="M22" s="84">
        <f t="shared" si="2"/>
        <v>0.10013715801459595</v>
      </c>
      <c r="N22" s="84">
        <f t="shared" si="2"/>
        <v>0.2248588968680684</v>
      </c>
      <c r="O22" s="84">
        <f t="shared" si="2"/>
        <v>0.11089752767117959</v>
      </c>
      <c r="P22" s="84">
        <f t="shared" si="2"/>
        <v>3.2746774589262152E-2</v>
      </c>
      <c r="Q22" s="84">
        <f t="shared" si="2"/>
        <v>8.7443757079945769E-2</v>
      </c>
      <c r="R22" s="85">
        <f t="shared" si="2"/>
        <v>0.14539451066002992</v>
      </c>
      <c r="S22" s="59"/>
      <c r="T22" s="82"/>
      <c r="U22" s="82"/>
    </row>
    <row r="23" spans="1:21" ht="15.6">
      <c r="A23" s="75">
        <v>2042</v>
      </c>
      <c r="B23" s="77">
        <f t="shared" si="1"/>
        <v>-49.122426356719743</v>
      </c>
      <c r="C23" s="77">
        <v>-11.388145384988</v>
      </c>
      <c r="D23" s="77">
        <v>-3.32534568063569</v>
      </c>
      <c r="E23" s="78">
        <v>-5.1226631711309825</v>
      </c>
      <c r="F23" s="78">
        <v>-10.765502633677789</v>
      </c>
      <c r="G23" s="78">
        <v>-5.7755312211295546</v>
      </c>
      <c r="H23" s="78">
        <v>-1.6770111479079965</v>
      </c>
      <c r="I23" s="78">
        <v>-4.2364913731799154</v>
      </c>
      <c r="J23" s="78">
        <v>-6.8317357440698103</v>
      </c>
      <c r="K23" s="83">
        <f t="shared" si="2"/>
        <v>0.23183189898416223</v>
      </c>
      <c r="L23" s="84">
        <f t="shared" si="2"/>
        <v>6.7695061650406382E-2</v>
      </c>
      <c r="M23" s="84">
        <f t="shared" si="2"/>
        <v>0.10428359409470057</v>
      </c>
      <c r="N23" s="84">
        <f t="shared" si="2"/>
        <v>0.21915657332356331</v>
      </c>
      <c r="O23" s="84">
        <f t="shared" si="2"/>
        <v>0.11757422524670315</v>
      </c>
      <c r="P23" s="84">
        <f t="shared" si="2"/>
        <v>3.4139420063043942E-2</v>
      </c>
      <c r="Q23" s="84">
        <f t="shared" si="2"/>
        <v>8.6243528412361922E-2</v>
      </c>
      <c r="R23" s="85">
        <f t="shared" si="2"/>
        <v>0.13907569822505841</v>
      </c>
      <c r="S23" s="59"/>
      <c r="T23" s="82"/>
      <c r="U23" s="82"/>
    </row>
    <row r="24" spans="1:21" ht="15.6">
      <c r="A24" s="75">
        <v>2043</v>
      </c>
      <c r="B24" s="77">
        <f t="shared" si="1"/>
        <v>-51.764519865132868</v>
      </c>
      <c r="C24" s="77">
        <v>-12.032350949074001</v>
      </c>
      <c r="D24" s="77">
        <v>-3.5084046601443801</v>
      </c>
      <c r="E24" s="78">
        <v>-5.5929087867256575</v>
      </c>
      <c r="F24" s="78">
        <v>-11.084534245929698</v>
      </c>
      <c r="G24" s="78">
        <v>-6.4092650985093087</v>
      </c>
      <c r="H24" s="78">
        <v>-1.8410027910122564</v>
      </c>
      <c r="I24" s="78">
        <v>-4.3985579654189166</v>
      </c>
      <c r="J24" s="78">
        <v>-6.8974953683186504</v>
      </c>
      <c r="K24" s="83">
        <f t="shared" si="2"/>
        <v>0.23244397862518679</v>
      </c>
      <c r="L24" s="84">
        <f t="shared" si="2"/>
        <v>6.7776242671334877E-2</v>
      </c>
      <c r="M24" s="84">
        <f t="shared" si="2"/>
        <v>0.10804521709652491</v>
      </c>
      <c r="N24" s="84">
        <f t="shared" si="2"/>
        <v>0.21413381742570609</v>
      </c>
      <c r="O24" s="84">
        <f t="shared" si="2"/>
        <v>0.1238157934277762</v>
      </c>
      <c r="P24" s="84">
        <f t="shared" si="2"/>
        <v>3.5564954447733693E-2</v>
      </c>
      <c r="Q24" s="84">
        <f t="shared" si="2"/>
        <v>8.4972447863496212E-2</v>
      </c>
      <c r="R24" s="85">
        <f t="shared" si="2"/>
        <v>0.13324754844224124</v>
      </c>
      <c r="S24" s="59"/>
      <c r="T24" s="82"/>
      <c r="U24" s="82"/>
    </row>
    <row r="25" spans="1:21" ht="15.6">
      <c r="A25" s="75">
        <v>2044</v>
      </c>
      <c r="B25" s="77">
        <f t="shared" si="1"/>
        <v>-54.482204014878988</v>
      </c>
      <c r="C25" s="77">
        <v>-12.686504843981201</v>
      </c>
      <c r="D25" s="77">
        <v>-3.6921973232130001</v>
      </c>
      <c r="E25" s="78">
        <v>-6.0732823784098784</v>
      </c>
      <c r="F25" s="78">
        <v>-11.425106932446283</v>
      </c>
      <c r="G25" s="78">
        <v>-7.0657920606503843</v>
      </c>
      <c r="H25" s="78">
        <v>-2.0174271823788024</v>
      </c>
      <c r="I25" s="78">
        <v>-4.5566141299493772</v>
      </c>
      <c r="J25" s="78">
        <v>-6.9652791638500702</v>
      </c>
      <c r="K25" s="83">
        <f t="shared" si="2"/>
        <v>0.23285594027210316</v>
      </c>
      <c r="L25" s="84">
        <f t="shared" si="2"/>
        <v>6.776886856861862E-2</v>
      </c>
      <c r="M25" s="84">
        <f t="shared" si="2"/>
        <v>0.11147277332523618</v>
      </c>
      <c r="N25" s="84">
        <f t="shared" si="2"/>
        <v>0.20970346444365776</v>
      </c>
      <c r="O25" s="84">
        <f t="shared" si="2"/>
        <v>0.12968990862999466</v>
      </c>
      <c r="P25" s="84">
        <f t="shared" si="2"/>
        <v>3.7029103701969303E-2</v>
      </c>
      <c r="Q25" s="84">
        <f t="shared" si="2"/>
        <v>8.3634908174878064E-2</v>
      </c>
      <c r="R25" s="85">
        <f t="shared" si="2"/>
        <v>0.1278450328835424</v>
      </c>
      <c r="S25" s="59"/>
      <c r="T25" s="82"/>
      <c r="U25" s="82"/>
    </row>
    <row r="26" spans="1:21" ht="15.6">
      <c r="A26" s="75">
        <v>2045</v>
      </c>
      <c r="B26" s="77">
        <f t="shared" si="1"/>
        <v>-57.283652192017406</v>
      </c>
      <c r="C26" s="77">
        <v>-13.351990113657999</v>
      </c>
      <c r="D26" s="77">
        <v>-3.8766193688850401</v>
      </c>
      <c r="E26" s="78">
        <v>-6.5651933287181068</v>
      </c>
      <c r="F26" s="78">
        <v>-11.788563490412997</v>
      </c>
      <c r="G26" s="78">
        <v>-7.7477957391709342</v>
      </c>
      <c r="H26" s="78">
        <v>-2.2075936177619591</v>
      </c>
      <c r="I26" s="78">
        <v>-4.7106224269501284</v>
      </c>
      <c r="J26" s="78">
        <v>-7.03527410646024</v>
      </c>
      <c r="K26" s="83">
        <f t="shared" si="2"/>
        <v>0.23308552445122602</v>
      </c>
      <c r="L26" s="84">
        <f t="shared" si="2"/>
        <v>6.7674095846585264E-2</v>
      </c>
      <c r="M26" s="84">
        <f t="shared" si="2"/>
        <v>0.11460849784352577</v>
      </c>
      <c r="N26" s="84">
        <f t="shared" si="2"/>
        <v>0.20579280543945061</v>
      </c>
      <c r="O26" s="84">
        <f t="shared" si="2"/>
        <v>0.13525317333468842</v>
      </c>
      <c r="P26" s="84">
        <f t="shared" si="2"/>
        <v>3.8537934179929817E-2</v>
      </c>
      <c r="Q26" s="84">
        <f t="shared" si="2"/>
        <v>8.223327680225255E-2</v>
      </c>
      <c r="R26" s="85">
        <f t="shared" si="2"/>
        <v>0.12281469210234154</v>
      </c>
      <c r="S26" s="59"/>
      <c r="T26" s="82"/>
      <c r="U26" s="82"/>
    </row>
    <row r="27" spans="1:21" ht="15.6">
      <c r="A27" s="75">
        <v>2046</v>
      </c>
      <c r="B27" s="77">
        <f t="shared" si="1"/>
        <v>-60.176235746373678</v>
      </c>
      <c r="C27" s="77">
        <v>-14.0299575222896</v>
      </c>
      <c r="D27" s="77">
        <v>-4.0614403452030903</v>
      </c>
      <c r="E27" s="78">
        <v>-7.0700044380799705</v>
      </c>
      <c r="F27" s="78">
        <v>-12.176091992857147</v>
      </c>
      <c r="G27" s="78">
        <v>-8.4580385789230732</v>
      </c>
      <c r="H27" s="78">
        <v>-2.4129130777605643</v>
      </c>
      <c r="I27" s="78">
        <v>-4.8603887630214455</v>
      </c>
      <c r="J27" s="78">
        <v>-7.1074010282387903</v>
      </c>
      <c r="K27" s="83">
        <f t="shared" si="2"/>
        <v>0.23314780906904881</v>
      </c>
      <c r="L27" s="84">
        <f t="shared" si="2"/>
        <v>6.7492429442096491E-2</v>
      </c>
      <c r="M27" s="84">
        <f t="shared" si="2"/>
        <v>0.11748831329161398</v>
      </c>
      <c r="N27" s="84">
        <f t="shared" si="2"/>
        <v>0.20234053928158674</v>
      </c>
      <c r="O27" s="84">
        <f t="shared" si="2"/>
        <v>0.14055446430001678</v>
      </c>
      <c r="P27" s="84">
        <f t="shared" si="2"/>
        <v>4.0097441254556547E-2</v>
      </c>
      <c r="Q27" s="84">
        <f t="shared" si="2"/>
        <v>8.076923893190413E-2</v>
      </c>
      <c r="R27" s="85">
        <f t="shared" si="2"/>
        <v>0.11810976442917659</v>
      </c>
      <c r="S27" s="59"/>
      <c r="T27" s="82"/>
      <c r="U27" s="82"/>
    </row>
    <row r="28" spans="1:21" ht="15.6">
      <c r="A28" s="75">
        <v>2047</v>
      </c>
      <c r="B28" s="77">
        <f t="shared" si="1"/>
        <v>-63.166587829627453</v>
      </c>
      <c r="C28" s="77">
        <v>-14.7214230759896</v>
      </c>
      <c r="D28" s="77">
        <v>-4.2463235998881697</v>
      </c>
      <c r="E28" s="78">
        <v>-7.5889866175214458</v>
      </c>
      <c r="F28" s="78">
        <v>-12.588586849623647</v>
      </c>
      <c r="G28" s="78">
        <v>-9.1992344838642719</v>
      </c>
      <c r="H28" s="78">
        <v>-2.6348796592937389</v>
      </c>
      <c r="I28" s="78">
        <v>-5.0054624541188977</v>
      </c>
      <c r="J28" s="78">
        <v>-7.1816910893276802</v>
      </c>
      <c r="K28" s="83">
        <f t="shared" si="2"/>
        <v>0.23305712057292274</v>
      </c>
      <c r="L28" s="84">
        <f t="shared" si="2"/>
        <v>6.7224204216022057E-2</v>
      </c>
      <c r="M28" s="84">
        <f t="shared" si="2"/>
        <v>0.12014241829858557</v>
      </c>
      <c r="N28" s="84">
        <f t="shared" si="2"/>
        <v>0.19929186112723882</v>
      </c>
      <c r="O28" s="84">
        <f t="shared" si="2"/>
        <v>0.145634500769242</v>
      </c>
      <c r="P28" s="84">
        <f t="shared" si="2"/>
        <v>4.1713186509306485E-2</v>
      </c>
      <c r="Q28" s="84">
        <f t="shared" si="2"/>
        <v>7.9242248570076348E-2</v>
      </c>
      <c r="R28" s="85">
        <f t="shared" si="2"/>
        <v>0.11369445993660596</v>
      </c>
      <c r="S28" s="59"/>
      <c r="T28" s="82"/>
      <c r="U28" s="82"/>
    </row>
    <row r="29" spans="1:21" ht="15.6">
      <c r="A29" s="75">
        <v>2048</v>
      </c>
      <c r="B29" s="77">
        <f t="shared" si="1"/>
        <v>-66.265863890534973</v>
      </c>
      <c r="C29" s="77">
        <v>-15.4282048096666</v>
      </c>
      <c r="D29" s="77">
        <v>-4.4310990715504097</v>
      </c>
      <c r="E29" s="78">
        <v>-8.1240367862770242</v>
      </c>
      <c r="F29" s="78">
        <v>-13.028145653906565</v>
      </c>
      <c r="G29" s="78">
        <v>-9.9750674303391076</v>
      </c>
      <c r="H29" s="78">
        <v>-2.8753445325410918</v>
      </c>
      <c r="I29" s="78">
        <v>-5.1457559021399852</v>
      </c>
      <c r="J29" s="78">
        <v>-7.25820970411419</v>
      </c>
      <c r="K29" s="83">
        <f t="shared" si="2"/>
        <v>0.23282281258948884</v>
      </c>
      <c r="L29" s="84">
        <f t="shared" si="2"/>
        <v>6.6868502293581683E-2</v>
      </c>
      <c r="M29" s="84">
        <f t="shared" si="2"/>
        <v>0.1225976137532467</v>
      </c>
      <c r="N29" s="84">
        <f t="shared" si="2"/>
        <v>0.19660417730956992</v>
      </c>
      <c r="O29" s="84">
        <f t="shared" si="2"/>
        <v>0.15053101015655646</v>
      </c>
      <c r="P29" s="84">
        <f t="shared" si="2"/>
        <v>4.3391036707691504E-2</v>
      </c>
      <c r="Q29" s="84">
        <f t="shared" si="2"/>
        <v>7.7653192760608905E-2</v>
      </c>
      <c r="R29" s="85">
        <f t="shared" si="2"/>
        <v>0.109531654429256</v>
      </c>
      <c r="S29" s="59"/>
      <c r="T29" s="82"/>
      <c r="U29" s="82"/>
    </row>
    <row r="30" spans="1:21" ht="15.6">
      <c r="A30" s="75">
        <v>2049</v>
      </c>
      <c r="B30" s="77">
        <f t="shared" si="1"/>
        <v>-69.480268670841724</v>
      </c>
      <c r="C30" s="77">
        <v>-16.151028325043502</v>
      </c>
      <c r="D30" s="77">
        <v>-4.6152699066226202</v>
      </c>
      <c r="E30" s="78">
        <v>-8.6764124608008633</v>
      </c>
      <c r="F30" s="78">
        <v>-13.495478215360626</v>
      </c>
      <c r="G30" s="78">
        <v>-10.7884976347665</v>
      </c>
      <c r="H30" s="78">
        <v>-3.136106726118562</v>
      </c>
      <c r="I30" s="78">
        <v>-5.280447246397979</v>
      </c>
      <c r="J30" s="78">
        <v>-7.3370281557310699</v>
      </c>
      <c r="K30" s="83">
        <f t="shared" si="2"/>
        <v>0.23245489164064626</v>
      </c>
      <c r="L30" s="84">
        <f t="shared" si="2"/>
        <v>6.6425619746624226E-2</v>
      </c>
      <c r="M30" s="84">
        <f t="shared" si="2"/>
        <v>0.12487591983710952</v>
      </c>
      <c r="N30" s="84">
        <f t="shared" si="2"/>
        <v>0.19423468667478216</v>
      </c>
      <c r="O30" s="84">
        <f t="shared" si="2"/>
        <v>0.15527426478265807</v>
      </c>
      <c r="P30" s="84">
        <f t="shared" si="2"/>
        <v>4.5136652262754838E-2</v>
      </c>
      <c r="Q30" s="84">
        <f t="shared" si="2"/>
        <v>7.5999234709551222E-2</v>
      </c>
      <c r="R30" s="85">
        <f t="shared" si="2"/>
        <v>0.10559873034587368</v>
      </c>
      <c r="S30" s="59"/>
      <c r="T30" s="82"/>
      <c r="U30" s="82"/>
    </row>
    <row r="31" spans="1:21" ht="15.6">
      <c r="A31" s="75">
        <v>2050</v>
      </c>
      <c r="B31" s="77">
        <f t="shared" si="1"/>
        <v>-72.5312573407831</v>
      </c>
      <c r="C31" s="77">
        <v>-16.933562917447802</v>
      </c>
      <c r="D31" s="77">
        <v>-4.8272383532574699</v>
      </c>
      <c r="E31" s="78">
        <v>-9.2482128228922065</v>
      </c>
      <c r="F31" s="78">
        <v>-13.993011241044329</v>
      </c>
      <c r="G31" s="78">
        <v>-11.643956888508267</v>
      </c>
      <c r="H31" s="78">
        <v>-3.4194081169789778</v>
      </c>
      <c r="I31" s="78">
        <v>-5.4095793618032957</v>
      </c>
      <c r="J31" s="78">
        <v>-7.05628763885076</v>
      </c>
      <c r="K31" s="83">
        <f t="shared" si="2"/>
        <v>0.23346572964931003</v>
      </c>
      <c r="L31" s="84">
        <f t="shared" si="2"/>
        <v>6.655390420956063E-2</v>
      </c>
      <c r="M31" s="84">
        <f t="shared" si="2"/>
        <v>0.12750658353322233</v>
      </c>
      <c r="N31" s="84">
        <f t="shared" si="2"/>
        <v>0.19292387522387944</v>
      </c>
      <c r="O31" s="84">
        <f t="shared" si="2"/>
        <v>0.16053708863476529</v>
      </c>
      <c r="P31" s="84">
        <f t="shared" si="2"/>
        <v>4.7143924458845722E-2</v>
      </c>
      <c r="Q31" s="84">
        <f t="shared" si="2"/>
        <v>7.4582732467834673E-2</v>
      </c>
      <c r="R31" s="85">
        <f t="shared" si="2"/>
        <v>9.7286161822581957E-2</v>
      </c>
      <c r="S31" s="59"/>
      <c r="T31" s="82"/>
      <c r="U31" s="82"/>
    </row>
    <row r="32" spans="1:21" ht="15.6">
      <c r="A32" s="75">
        <v>2051</v>
      </c>
      <c r="B32" s="77">
        <f t="shared" si="1"/>
        <v>-74.097713827454569</v>
      </c>
      <c r="C32" s="77">
        <v>-17.341549957343499</v>
      </c>
      <c r="D32" s="77">
        <v>-4.9642325666892102</v>
      </c>
      <c r="E32" s="78">
        <v>-9.3230200268426202</v>
      </c>
      <c r="F32" s="78">
        <v>-13.971331798912457</v>
      </c>
      <c r="G32" s="78">
        <v>-11.878772713811886</v>
      </c>
      <c r="H32" s="78">
        <v>-3.6329165191586341</v>
      </c>
      <c r="I32" s="78">
        <v>-5.5738853341626724</v>
      </c>
      <c r="J32" s="78">
        <v>-7.4120049105335903</v>
      </c>
      <c r="K32" s="83">
        <f t="shared" si="2"/>
        <v>0.23403623487932951</v>
      </c>
      <c r="L32" s="84">
        <f t="shared" si="2"/>
        <v>6.6995758846879166E-2</v>
      </c>
      <c r="M32" s="84">
        <f t="shared" si="2"/>
        <v>0.1258206163897633</v>
      </c>
      <c r="N32" s="84">
        <f t="shared" si="2"/>
        <v>0.18855280517083675</v>
      </c>
      <c r="O32" s="84">
        <f t="shared" si="2"/>
        <v>0.16031227011231461</v>
      </c>
      <c r="P32" s="84">
        <f t="shared" si="2"/>
        <v>4.9028726144214337E-2</v>
      </c>
      <c r="Q32" s="84">
        <f t="shared" si="2"/>
        <v>7.5223445451260945E-2</v>
      </c>
      <c r="R32" s="85">
        <f t="shared" si="2"/>
        <v>0.10003014300540142</v>
      </c>
      <c r="S32" s="59"/>
      <c r="T32" s="82"/>
      <c r="U32" s="82"/>
    </row>
    <row r="33" spans="1:21" ht="15.6">
      <c r="A33" s="75">
        <v>2052</v>
      </c>
      <c r="B33" s="77">
        <f t="shared" si="1"/>
        <v>-75.212011327528501</v>
      </c>
      <c r="C33" s="77">
        <v>-17.713826682438501</v>
      </c>
      <c r="D33" s="77">
        <v>-5.0728935895471903</v>
      </c>
      <c r="E33" s="78">
        <v>-9.4226093400927926</v>
      </c>
      <c r="F33" s="78">
        <v>-13.983100054497555</v>
      </c>
      <c r="G33" s="78">
        <v>-12.145480272566392</v>
      </c>
      <c r="H33" s="78">
        <v>-3.853918745415676</v>
      </c>
      <c r="I33" s="78">
        <v>-5.5847644447548097</v>
      </c>
      <c r="J33" s="78">
        <v>-7.43541819821559</v>
      </c>
      <c r="K33" s="83">
        <f t="shared" si="2"/>
        <v>0.23551858765349928</v>
      </c>
      <c r="L33" s="84">
        <f t="shared" si="2"/>
        <v>6.7447918224870687E-2</v>
      </c>
      <c r="M33" s="84">
        <f t="shared" si="2"/>
        <v>0.12528064565458583</v>
      </c>
      <c r="N33" s="84">
        <f t="shared" si="2"/>
        <v>0.18591578403088885</v>
      </c>
      <c r="O33" s="84">
        <f t="shared" si="2"/>
        <v>0.1614832532489528</v>
      </c>
      <c r="P33" s="84">
        <f t="shared" si="2"/>
        <v>5.1240735055374E-2</v>
      </c>
      <c r="Q33" s="84">
        <f t="shared" si="2"/>
        <v>7.425362447009469E-2</v>
      </c>
      <c r="R33" s="85">
        <f t="shared" si="2"/>
        <v>9.8859451661733946E-2</v>
      </c>
      <c r="S33" s="59"/>
      <c r="T33" s="82"/>
      <c r="U33" s="82"/>
    </row>
    <row r="34" spans="1:21" ht="15.6">
      <c r="A34" s="75">
        <v>2053</v>
      </c>
      <c r="B34" s="77">
        <f t="shared" si="1"/>
        <v>-76.337552787124906</v>
      </c>
      <c r="C34" s="77">
        <v>-18.091393875416099</v>
      </c>
      <c r="D34" s="77">
        <v>-5.1828966568578902</v>
      </c>
      <c r="E34" s="78">
        <v>-9.5213427293350943</v>
      </c>
      <c r="F34" s="78">
        <v>-13.991556722930829</v>
      </c>
      <c r="G34" s="78">
        <v>-12.414664396955176</v>
      </c>
      <c r="H34" s="78">
        <v>-4.0825914645846586</v>
      </c>
      <c r="I34" s="78">
        <v>-5.5940765509452186</v>
      </c>
      <c r="J34" s="78">
        <v>-7.4590303900999402</v>
      </c>
      <c r="K34" s="83">
        <f t="shared" si="2"/>
        <v>0.23699205980398411</v>
      </c>
      <c r="L34" s="84">
        <f t="shared" si="2"/>
        <v>6.7894456497851446E-2</v>
      </c>
      <c r="M34" s="84">
        <f t="shared" si="2"/>
        <v>0.12472685305862941</v>
      </c>
      <c r="N34" s="84">
        <f t="shared" si="2"/>
        <v>0.18328537151233706</v>
      </c>
      <c r="O34" s="84">
        <f t="shared" si="2"/>
        <v>0.16262853528426227</v>
      </c>
      <c r="P34" s="84">
        <f t="shared" si="2"/>
        <v>5.3480774737033859E-2</v>
      </c>
      <c r="Q34" s="84">
        <f t="shared" si="2"/>
        <v>7.3280794925989767E-2</v>
      </c>
      <c r="R34" s="85">
        <f t="shared" si="2"/>
        <v>9.7711154179912094E-2</v>
      </c>
      <c r="S34" s="59"/>
      <c r="T34" s="82"/>
      <c r="U34" s="82"/>
    </row>
    <row r="35" spans="1:21" ht="15.6">
      <c r="A35" s="75">
        <v>2054</v>
      </c>
      <c r="B35" s="77">
        <f t="shared" si="1"/>
        <v>-77.47504413323388</v>
      </c>
      <c r="C35" s="77">
        <v>-18.4743906148714</v>
      </c>
      <c r="D35" s="77">
        <v>-5.2942383118005196</v>
      </c>
      <c r="E35" s="78">
        <v>-9.6192880781332981</v>
      </c>
      <c r="F35" s="78">
        <v>-13.996791482275601</v>
      </c>
      <c r="G35" s="78">
        <v>-12.686421597233462</v>
      </c>
      <c r="H35" s="78">
        <v>-4.31919688223224</v>
      </c>
      <c r="I35" s="78">
        <v>-5.6018714364060189</v>
      </c>
      <c r="J35" s="78">
        <v>-7.48284573028136</v>
      </c>
      <c r="K35" s="83">
        <f t="shared" si="2"/>
        <v>0.23845601924538409</v>
      </c>
      <c r="L35" s="84">
        <f t="shared" si="2"/>
        <v>6.833475696633376E-2</v>
      </c>
      <c r="M35" s="84">
        <f t="shared" si="2"/>
        <v>0.12415982702237642</v>
      </c>
      <c r="N35" s="84">
        <f t="shared" si="2"/>
        <v>0.18066193622562265</v>
      </c>
      <c r="O35" s="84">
        <f t="shared" si="2"/>
        <v>0.16374849139055173</v>
      </c>
      <c r="P35" s="84">
        <f t="shared" si="2"/>
        <v>5.5749524644406974E-2</v>
      </c>
      <c r="Q35" s="84">
        <f t="shared" si="2"/>
        <v>7.2305495260802655E-2</v>
      </c>
      <c r="R35" s="85">
        <f t="shared" si="2"/>
        <v>9.6583949244521961E-2</v>
      </c>
      <c r="S35" s="59"/>
      <c r="T35" s="82"/>
      <c r="U35" s="82"/>
    </row>
    <row r="36" spans="1:21" ht="15.6">
      <c r="A36" s="75">
        <v>2055</v>
      </c>
      <c r="B36" s="77">
        <f t="shared" si="1"/>
        <v>-78.623903256202908</v>
      </c>
      <c r="C36" s="77">
        <v>-18.8627582203268</v>
      </c>
      <c r="D36" s="77">
        <v>-5.4068478052876898</v>
      </c>
      <c r="E36" s="78">
        <v>-9.7163044957548692</v>
      </c>
      <c r="F36" s="78">
        <v>-13.998589834379347</v>
      </c>
      <c r="G36" s="78">
        <v>-12.96057896684167</v>
      </c>
      <c r="H36" s="78">
        <v>-4.5639178449484978</v>
      </c>
      <c r="I36" s="78">
        <v>-5.6080607372408293</v>
      </c>
      <c r="J36" s="78">
        <v>-7.5068453514232099</v>
      </c>
      <c r="K36" s="83">
        <f t="shared" si="2"/>
        <v>0.23991124122724919</v>
      </c>
      <c r="L36" s="84">
        <f t="shared" si="2"/>
        <v>6.8768498908900522E-2</v>
      </c>
      <c r="M36" s="84">
        <f t="shared" si="2"/>
        <v>0.12357952344458702</v>
      </c>
      <c r="N36" s="84">
        <f t="shared" si="2"/>
        <v>0.17804496157820746</v>
      </c>
      <c r="O36" s="84">
        <f t="shared" si="2"/>
        <v>0.1648427314096641</v>
      </c>
      <c r="P36" s="84">
        <f t="shared" si="2"/>
        <v>5.8047459562985189E-2</v>
      </c>
      <c r="Q36" s="84">
        <f t="shared" si="2"/>
        <v>7.1327681595334563E-2</v>
      </c>
      <c r="R36" s="85">
        <f t="shared" si="2"/>
        <v>9.5477902273072013E-2</v>
      </c>
      <c r="S36" s="59"/>
      <c r="T36" s="82"/>
      <c r="U36" s="82"/>
    </row>
    <row r="37" spans="1:21" ht="15.6">
      <c r="A37" s="75">
        <v>2056</v>
      </c>
      <c r="B37" s="77">
        <f t="shared" si="1"/>
        <v>-79.786321036207795</v>
      </c>
      <c r="C37" s="77">
        <v>-19.2570645351026</v>
      </c>
      <c r="D37" s="77">
        <v>-5.5208219816445601</v>
      </c>
      <c r="E37" s="78">
        <v>-9.8126435805377206</v>
      </c>
      <c r="F37" s="78">
        <v>-13.997317956794962</v>
      </c>
      <c r="G37" s="78">
        <v>-13.237538743323677</v>
      </c>
      <c r="H37" s="78">
        <v>-4.8171213939723305</v>
      </c>
      <c r="I37" s="78">
        <v>-5.6128243168780783</v>
      </c>
      <c r="J37" s="78">
        <v>-7.53098852795386</v>
      </c>
      <c r="K37" s="83">
        <f t="shared" si="2"/>
        <v>0.24135797070231577</v>
      </c>
      <c r="L37" s="84">
        <f t="shared" si="2"/>
        <v>6.9195093970295468E-2</v>
      </c>
      <c r="M37" s="84">
        <f t="shared" si="2"/>
        <v>0.1229865402126343</v>
      </c>
      <c r="N37" s="84">
        <f t="shared" si="2"/>
        <v>0.1754350592308028</v>
      </c>
      <c r="O37" s="84">
        <f t="shared" si="2"/>
        <v>0.16591238412053561</v>
      </c>
      <c r="P37" s="84">
        <f t="shared" si="2"/>
        <v>6.0375279012880853E-2</v>
      </c>
      <c r="Q37" s="84">
        <f t="shared" si="2"/>
        <v>7.0348203100264836E-2</v>
      </c>
      <c r="R37" s="85">
        <f t="shared" si="2"/>
        <v>9.4389469650270313E-2</v>
      </c>
      <c r="S37" s="59"/>
      <c r="T37" s="82"/>
      <c r="U37" s="82"/>
    </row>
    <row r="38" spans="1:21" ht="15.6">
      <c r="A38" s="75">
        <v>2057</v>
      </c>
      <c r="B38" s="77">
        <f t="shared" si="1"/>
        <v>-80.964370148160228</v>
      </c>
      <c r="C38" s="77">
        <v>-19.657954428012498</v>
      </c>
      <c r="D38" s="77">
        <v>-5.6362707431722399</v>
      </c>
      <c r="E38" s="78">
        <v>-9.9085292218386645</v>
      </c>
      <c r="F38" s="78">
        <v>-13.993285961615367</v>
      </c>
      <c r="G38" s="78">
        <v>-13.517631656174261</v>
      </c>
      <c r="H38" s="78">
        <v>-5.0791907417215141</v>
      </c>
      <c r="I38" s="78">
        <v>-5.6162866984540241</v>
      </c>
      <c r="J38" s="78">
        <v>-7.5552206971716602</v>
      </c>
      <c r="K38" s="83">
        <f t="shared" si="2"/>
        <v>0.2427975959306489</v>
      </c>
      <c r="L38" s="84">
        <f t="shared" si="2"/>
        <v>6.9614210953017758E-2</v>
      </c>
      <c r="M38" s="84">
        <f t="shared" si="2"/>
        <v>0.12238135372024281</v>
      </c>
      <c r="N38" s="84">
        <f t="shared" si="2"/>
        <v>0.17283264151883654</v>
      </c>
      <c r="O38" s="84">
        <f t="shared" si="2"/>
        <v>0.16695778194084335</v>
      </c>
      <c r="P38" s="84">
        <f t="shared" si="2"/>
        <v>6.2733653487662314E-2</v>
      </c>
      <c r="Q38" s="84">
        <f t="shared" si="2"/>
        <v>6.9367385779405641E-2</v>
      </c>
      <c r="R38" s="85">
        <f t="shared" si="2"/>
        <v>9.3315376669342739E-2</v>
      </c>
      <c r="S38" s="59"/>
      <c r="T38" s="82"/>
      <c r="U38" s="82"/>
    </row>
    <row r="39" spans="1:21" ht="15.6">
      <c r="A39" s="75">
        <v>2058</v>
      </c>
      <c r="B39" s="77">
        <f t="shared" si="1"/>
        <v>-82.158647916308738</v>
      </c>
      <c r="C39" s="77">
        <v>-20.065651501126201</v>
      </c>
      <c r="D39" s="77">
        <v>-5.7532042736262401</v>
      </c>
      <c r="E39" s="78">
        <v>-10.003972329417159</v>
      </c>
      <c r="F39" s="78">
        <v>-13.986508621789175</v>
      </c>
      <c r="G39" s="78">
        <v>-13.800927237221831</v>
      </c>
      <c r="H39" s="78">
        <v>-5.3504191240890071</v>
      </c>
      <c r="I39" s="78">
        <v>-5.6184501780068743</v>
      </c>
      <c r="J39" s="78">
        <v>-7.5795146510322597</v>
      </c>
      <c r="K39" s="83">
        <f t="shared" si="2"/>
        <v>0.24423054675347339</v>
      </c>
      <c r="L39" s="84">
        <f t="shared" si="2"/>
        <v>7.0025547152221479E-2</v>
      </c>
      <c r="M39" s="84">
        <f t="shared" si="2"/>
        <v>0.12176408184817926</v>
      </c>
      <c r="N39" s="84">
        <f t="shared" si="2"/>
        <v>0.17023781399173699</v>
      </c>
      <c r="O39" s="84">
        <f t="shared" si="2"/>
        <v>0.16797899657842721</v>
      </c>
      <c r="P39" s="84">
        <f t="shared" si="2"/>
        <v>6.512301820666809E-2</v>
      </c>
      <c r="Q39" s="84">
        <f t="shared" si="2"/>
        <v>6.8385377808677345E-2</v>
      </c>
      <c r="R39" s="85">
        <f t="shared" si="2"/>
        <v>9.2254617660616392E-2</v>
      </c>
      <c r="S39" s="59"/>
      <c r="T39" s="82"/>
      <c r="U39" s="82"/>
    </row>
    <row r="40" spans="1:21" ht="15.6">
      <c r="A40" s="75">
        <v>2059</v>
      </c>
      <c r="B40" s="77">
        <f t="shared" si="1"/>
        <v>-83.368306459893958</v>
      </c>
      <c r="C40" s="77">
        <v>-20.480026570922799</v>
      </c>
      <c r="D40" s="77">
        <v>-5.8715496211476603</v>
      </c>
      <c r="E40" s="78">
        <v>-10.098800362975224</v>
      </c>
      <c r="F40" s="78">
        <v>-13.976626589756931</v>
      </c>
      <c r="G40" s="78">
        <v>-14.087212399954421</v>
      </c>
      <c r="H40" s="78">
        <v>-5.631020043368177</v>
      </c>
      <c r="I40" s="78">
        <v>-5.6192196461863917</v>
      </c>
      <c r="J40" s="78">
        <v>-7.6038512255823401</v>
      </c>
      <c r="K40" s="83">
        <f t="shared" si="2"/>
        <v>0.24565722203767132</v>
      </c>
      <c r="L40" s="84">
        <f t="shared" si="2"/>
        <v>7.0429037969870364E-2</v>
      </c>
      <c r="M40" s="84">
        <f t="shared" si="2"/>
        <v>0.12113476681733315</v>
      </c>
      <c r="N40" s="84">
        <f t="shared" si="2"/>
        <v>0.16764916049339057</v>
      </c>
      <c r="O40" s="84">
        <f t="shared" si="2"/>
        <v>0.16897563352484993</v>
      </c>
      <c r="P40" s="84">
        <f t="shared" si="2"/>
        <v>6.754389386663498E-2</v>
      </c>
      <c r="Q40" s="84">
        <f t="shared" si="2"/>
        <v>6.740234850386019E-2</v>
      </c>
      <c r="R40" s="85">
        <f t="shared" si="2"/>
        <v>9.1207936786389318E-2</v>
      </c>
      <c r="S40" s="59"/>
      <c r="T40" s="82"/>
      <c r="U40" s="82"/>
    </row>
    <row r="41" spans="1:21" ht="15.6">
      <c r="A41" s="75">
        <v>2060</v>
      </c>
      <c r="B41" s="77">
        <f t="shared" si="1"/>
        <v>-84.651808696237723</v>
      </c>
      <c r="C41" s="77">
        <v>-20.917262077629601</v>
      </c>
      <c r="D41" s="77">
        <v>-5.9957058035898498</v>
      </c>
      <c r="E41" s="78">
        <v>-10.193427219383709</v>
      </c>
      <c r="F41" s="78">
        <v>-13.964251608118252</v>
      </c>
      <c r="G41" s="78">
        <v>-14.37721430926632</v>
      </c>
      <c r="H41" s="78">
        <v>-5.9215602426310641</v>
      </c>
      <c r="I41" s="78">
        <v>-5.6189190084369303</v>
      </c>
      <c r="J41" s="78">
        <v>-7.6634684271819999</v>
      </c>
      <c r="K41" s="83">
        <f t="shared" si="2"/>
        <v>0.24709763913832655</v>
      </c>
      <c r="L41" s="84">
        <f t="shared" si="2"/>
        <v>7.0827852303837702E-2</v>
      </c>
      <c r="M41" s="84">
        <f t="shared" si="2"/>
        <v>0.12041594121115037</v>
      </c>
      <c r="N41" s="84">
        <f t="shared" si="2"/>
        <v>0.16496105426674576</v>
      </c>
      <c r="O41" s="84">
        <f t="shared" si="2"/>
        <v>0.16983942257934653</v>
      </c>
      <c r="P41" s="84">
        <f t="shared" si="2"/>
        <v>6.9951963624071301E-2</v>
      </c>
      <c r="Q41" s="84">
        <f t="shared" si="2"/>
        <v>6.6376833466130755E-2</v>
      </c>
      <c r="R41" s="85">
        <f t="shared" si="2"/>
        <v>9.0529293410391079E-2</v>
      </c>
      <c r="S41" s="59"/>
      <c r="T41" s="82"/>
      <c r="U41" s="82"/>
    </row>
    <row r="42" spans="1:21" ht="15.6">
      <c r="A42" s="75">
        <v>2061</v>
      </c>
      <c r="B42" s="77">
        <f t="shared" si="1"/>
        <v>-86.758370875380777</v>
      </c>
      <c r="C42" s="77">
        <v>-21.3710760011062</v>
      </c>
      <c r="D42" s="77">
        <v>-6.1258141575484997</v>
      </c>
      <c r="E42" s="78">
        <v>-10.288160368812708</v>
      </c>
      <c r="F42" s="78">
        <v>-13.949428285117156</v>
      </c>
      <c r="G42" s="78">
        <v>-14.670989597287781</v>
      </c>
      <c r="H42" s="78">
        <v>-6.2224742739451724</v>
      </c>
      <c r="I42" s="78">
        <v>-5.6170914981512672</v>
      </c>
      <c r="J42" s="78">
        <v>-8.5133366934120005</v>
      </c>
      <c r="K42" s="83">
        <f t="shared" si="2"/>
        <v>0.2463286918077737</v>
      </c>
      <c r="L42" s="84">
        <f t="shared" si="2"/>
        <v>7.0607759179198787E-2</v>
      </c>
      <c r="M42" s="84">
        <f t="shared" si="2"/>
        <v>0.11858406589481219</v>
      </c>
      <c r="N42" s="84">
        <f t="shared" si="2"/>
        <v>0.16078481124494642</v>
      </c>
      <c r="O42" s="84">
        <f t="shared" si="2"/>
        <v>0.16910171836169105</v>
      </c>
      <c r="P42" s="84">
        <f t="shared" si="2"/>
        <v>7.1721889325043905E-2</v>
      </c>
      <c r="Q42" s="84">
        <f t="shared" si="2"/>
        <v>6.4744086841137499E-2</v>
      </c>
      <c r="R42" s="85">
        <f t="shared" si="2"/>
        <v>9.8126977345396535E-2</v>
      </c>
      <c r="S42" s="59"/>
      <c r="T42" s="82"/>
      <c r="U42" s="82"/>
    </row>
    <row r="43" spans="1:21" ht="15.6">
      <c r="A43" s="75">
        <v>2062</v>
      </c>
      <c r="B43" s="77">
        <f t="shared" si="1"/>
        <v>-88.073049380554423</v>
      </c>
      <c r="C43" s="77">
        <v>-21.823642415781201</v>
      </c>
      <c r="D43" s="77">
        <v>-6.2529144667437997</v>
      </c>
      <c r="E43" s="78">
        <v>-10.382608422894062</v>
      </c>
      <c r="F43" s="78">
        <v>-13.932301089484971</v>
      </c>
      <c r="G43" s="78">
        <v>-14.968814431265422</v>
      </c>
      <c r="H43" s="78">
        <v>-6.5340494254797301</v>
      </c>
      <c r="I43" s="78">
        <v>-5.6146432851738215</v>
      </c>
      <c r="J43" s="78">
        <v>-8.5640758437314002</v>
      </c>
      <c r="K43" s="83">
        <f t="shared" si="2"/>
        <v>0.24779024422651166</v>
      </c>
      <c r="L43" s="84">
        <f t="shared" si="2"/>
        <v>7.0996911208621963E-2</v>
      </c>
      <c r="M43" s="84">
        <f t="shared" si="2"/>
        <v>0.1178863284048665</v>
      </c>
      <c r="N43" s="84">
        <f t="shared" si="2"/>
        <v>0.15819028848751401</v>
      </c>
      <c r="O43" s="84">
        <f t="shared" si="2"/>
        <v>0.16995907983822317</v>
      </c>
      <c r="P43" s="84">
        <f t="shared" si="2"/>
        <v>7.4188976894018821E-2</v>
      </c>
      <c r="Q43" s="84">
        <f t="shared" si="2"/>
        <v>6.374984543697966E-2</v>
      </c>
      <c r="R43" s="85">
        <f t="shared" si="2"/>
        <v>9.7238325503264056E-2</v>
      </c>
      <c r="S43" s="59"/>
      <c r="T43" s="82"/>
      <c r="U43" s="82"/>
    </row>
    <row r="44" spans="1:21" ht="15.6">
      <c r="A44" s="75">
        <v>2063</v>
      </c>
      <c r="B44" s="77">
        <f t="shared" si="1"/>
        <v>-89.411554270596483</v>
      </c>
      <c r="C44" s="77">
        <v>-22.285028459760401</v>
      </c>
      <c r="D44" s="77">
        <v>-6.3819200865608101</v>
      </c>
      <c r="E44" s="78">
        <v>-10.477192097267354</v>
      </c>
      <c r="F44" s="78">
        <v>-13.913085957416607</v>
      </c>
      <c r="G44" s="78">
        <v>-15.270984226574869</v>
      </c>
      <c r="H44" s="78">
        <v>-6.856841780373145</v>
      </c>
      <c r="I44" s="78">
        <v>-5.6112554818211491</v>
      </c>
      <c r="J44" s="78">
        <v>-8.6152461808221599</v>
      </c>
      <c r="K44" s="83">
        <f t="shared" si="2"/>
        <v>0.24924103648077353</v>
      </c>
      <c r="L44" s="84">
        <f t="shared" si="2"/>
        <v>7.1376905799517484E-2</v>
      </c>
      <c r="M44" s="84">
        <f t="shared" si="2"/>
        <v>0.1171793979283597</v>
      </c>
      <c r="N44" s="84">
        <f t="shared" si="2"/>
        <v>0.15560724864831041</v>
      </c>
      <c r="O44" s="84">
        <f t="shared" si="2"/>
        <v>0.17079430450743011</v>
      </c>
      <c r="P44" s="84">
        <f t="shared" si="2"/>
        <v>7.6688542507845181E-2</v>
      </c>
      <c r="Q44" s="84">
        <f t="shared" si="2"/>
        <v>6.275761032896443E-2</v>
      </c>
      <c r="R44" s="85">
        <f t="shared" si="2"/>
        <v>9.6354953798799298E-2</v>
      </c>
      <c r="S44" s="59"/>
      <c r="T44" s="82"/>
      <c r="U44" s="82"/>
    </row>
    <row r="45" spans="1:21" ht="15.6">
      <c r="A45" s="75">
        <v>2064</v>
      </c>
      <c r="B45" s="77">
        <f t="shared" si="1"/>
        <v>-90.7749637506776</v>
      </c>
      <c r="C45" s="77">
        <v>-22.755624887691699</v>
      </c>
      <c r="D45" s="77">
        <v>-6.5128852782394802</v>
      </c>
      <c r="E45" s="78">
        <v>-10.57197906030826</v>
      </c>
      <c r="F45" s="78">
        <v>-13.891751751493823</v>
      </c>
      <c r="G45" s="78">
        <v>-15.577675602903204</v>
      </c>
      <c r="H45" s="78">
        <v>-7.1912994262286016</v>
      </c>
      <c r="I45" s="78">
        <v>-5.6069370150930382</v>
      </c>
      <c r="J45" s="78">
        <v>-8.6668107287195006</v>
      </c>
      <c r="K45" s="83">
        <f t="shared" si="2"/>
        <v>0.25068172927275706</v>
      </c>
      <c r="L45" s="84">
        <f t="shared" si="2"/>
        <v>7.1747594371150206E-2</v>
      </c>
      <c r="M45" s="84">
        <f t="shared" si="2"/>
        <v>0.11646359991225383</v>
      </c>
      <c r="N45" s="84">
        <f t="shared" si="2"/>
        <v>0.15303505699709108</v>
      </c>
      <c r="O45" s="84">
        <f t="shared" si="2"/>
        <v>0.17160762130061355</v>
      </c>
      <c r="P45" s="84">
        <f t="shared" si="2"/>
        <v>7.9221176512724534E-2</v>
      </c>
      <c r="Q45" s="84">
        <f t="shared" si="2"/>
        <v>6.1767438767511319E-2</v>
      </c>
      <c r="R45" s="85">
        <f t="shared" si="2"/>
        <v>9.5475782865898487E-2</v>
      </c>
      <c r="S45" s="59"/>
      <c r="T45" s="82"/>
      <c r="U45" s="82"/>
    </row>
    <row r="46" spans="1:21" ht="15.6">
      <c r="A46" s="75">
        <v>2065</v>
      </c>
      <c r="B46" s="77">
        <f t="shared" si="1"/>
        <v>-92.165095896435759</v>
      </c>
      <c r="C46" s="77">
        <v>-23.2359256266048</v>
      </c>
      <c r="D46" s="77">
        <v>-6.64590304592158</v>
      </c>
      <c r="E46" s="78">
        <v>-10.667105056588332</v>
      </c>
      <c r="F46" s="78">
        <v>-13.86844297879164</v>
      </c>
      <c r="G46" s="78">
        <v>-15.889215816775305</v>
      </c>
      <c r="H46" s="78">
        <v>-7.5379677224225237</v>
      </c>
      <c r="I46" s="78">
        <v>-5.6017765314438845</v>
      </c>
      <c r="J46" s="78">
        <v>-8.7187591178876804</v>
      </c>
      <c r="K46" s="83">
        <f t="shared" si="2"/>
        <v>0.25211198882399677</v>
      </c>
      <c r="L46" s="84">
        <f t="shared" si="2"/>
        <v>7.2108676080470419E-2</v>
      </c>
      <c r="M46" s="84">
        <f t="shared" si="2"/>
        <v>0.1157390978963963</v>
      </c>
      <c r="N46" s="84">
        <f t="shared" si="2"/>
        <v>0.15047391687603034</v>
      </c>
      <c r="O46" s="84">
        <f t="shared" si="2"/>
        <v>0.17239949312947853</v>
      </c>
      <c r="P46" s="84">
        <f t="shared" si="2"/>
        <v>8.1787662119863699E-2</v>
      </c>
      <c r="Q46" s="84">
        <f t="shared" si="2"/>
        <v>6.077980472931422E-2</v>
      </c>
      <c r="R46" s="85">
        <f t="shared" si="2"/>
        <v>9.4599360344449615E-2</v>
      </c>
      <c r="S46" s="59"/>
      <c r="T46" s="82"/>
      <c r="U46" s="82"/>
    </row>
    <row r="47" spans="1:21" ht="15.6">
      <c r="A47" s="75">
        <v>2066</v>
      </c>
      <c r="B47" s="77">
        <f t="shared" si="1"/>
        <v>-93.58214160110515</v>
      </c>
      <c r="C47" s="77">
        <v>-23.726088723578499</v>
      </c>
      <c r="D47" s="77">
        <v>-6.7809866522190099</v>
      </c>
      <c r="E47" s="78">
        <v>-10.762504192660515</v>
      </c>
      <c r="F47" s="78">
        <v>-13.842948739623928</v>
      </c>
      <c r="G47" s="78">
        <v>-16.205580588839361</v>
      </c>
      <c r="H47" s="78">
        <v>-7.8972643341250937</v>
      </c>
      <c r="I47" s="78">
        <v>-5.5956958592053878</v>
      </c>
      <c r="J47" s="78">
        <v>-8.7710725108533403</v>
      </c>
      <c r="K47" s="83">
        <f t="shared" si="2"/>
        <v>0.25353222653004887</v>
      </c>
      <c r="L47" s="84">
        <f t="shared" si="2"/>
        <v>7.2460263637938907E-2</v>
      </c>
      <c r="M47" s="84">
        <f t="shared" si="2"/>
        <v>0.11500596169871599</v>
      </c>
      <c r="N47" s="84">
        <f t="shared" si="2"/>
        <v>0.1479229744349049</v>
      </c>
      <c r="O47" s="84">
        <f t="shared" si="2"/>
        <v>0.17316958461920884</v>
      </c>
      <c r="P47" s="84">
        <f t="shared" si="2"/>
        <v>8.4388583110090218E-2</v>
      </c>
      <c r="Q47" s="84">
        <f t="shared" si="2"/>
        <v>5.9794483899044536E-2</v>
      </c>
      <c r="R47" s="85">
        <f t="shared" si="2"/>
        <v>9.3725922070047596E-2</v>
      </c>
      <c r="S47" s="59"/>
      <c r="T47" s="82"/>
      <c r="U47" s="82"/>
    </row>
    <row r="48" spans="1:21" ht="15.6">
      <c r="A48" s="75">
        <v>2067</v>
      </c>
      <c r="B48" s="77">
        <f t="shared" si="1"/>
        <v>-95.028270635743979</v>
      </c>
      <c r="C48" s="77">
        <v>-24.2267265400722</v>
      </c>
      <c r="D48" s="77">
        <v>-6.9182633913910498</v>
      </c>
      <c r="E48" s="78">
        <v>-10.858369400900497</v>
      </c>
      <c r="F48" s="78">
        <v>-13.815440341122565</v>
      </c>
      <c r="G48" s="78">
        <v>-16.527163546225374</v>
      </c>
      <c r="H48" s="78">
        <v>-8.2697965363146508</v>
      </c>
      <c r="I48" s="78">
        <v>-5.5887832202818259</v>
      </c>
      <c r="J48" s="78">
        <v>-8.8237276594358107</v>
      </c>
      <c r="K48" s="83">
        <f t="shared" si="2"/>
        <v>0.25494230693660069</v>
      </c>
      <c r="L48" s="84">
        <f t="shared" si="2"/>
        <v>7.2802160295115492E-2</v>
      </c>
      <c r="M48" s="84">
        <f t="shared" si="2"/>
        <v>0.11426462176210775</v>
      </c>
      <c r="N48" s="84">
        <f t="shared" si="2"/>
        <v>0.1453824240796614</v>
      </c>
      <c r="O48" s="84">
        <f t="shared" si="2"/>
        <v>0.17391838697745216</v>
      </c>
      <c r="P48" s="84">
        <f t="shared" si="2"/>
        <v>8.7024592586914293E-2</v>
      </c>
      <c r="Q48" s="84">
        <f t="shared" si="2"/>
        <v>5.8811795509826507E-2</v>
      </c>
      <c r="R48" s="85">
        <f t="shared" si="2"/>
        <v>9.2853711852321649E-2</v>
      </c>
      <c r="S48" s="59"/>
      <c r="T48" s="82"/>
      <c r="U48" s="82"/>
    </row>
    <row r="49" spans="1:21" ht="15.6">
      <c r="A49" s="75">
        <v>2068</v>
      </c>
      <c r="B49" s="77">
        <f t="shared" si="1"/>
        <v>-96.504111683496134</v>
      </c>
      <c r="C49" s="77">
        <v>-24.738089113206598</v>
      </c>
      <c r="D49" s="77">
        <v>-7.0577581663635502</v>
      </c>
      <c r="E49" s="78">
        <v>-10.954659576293704</v>
      </c>
      <c r="F49" s="78">
        <v>-13.785770191998946</v>
      </c>
      <c r="G49" s="78">
        <v>-16.854028688999133</v>
      </c>
      <c r="H49" s="78">
        <v>-8.656075723088609</v>
      </c>
      <c r="I49" s="78">
        <v>-5.5810256336264281</v>
      </c>
      <c r="J49" s="78">
        <v>-8.8767045899191697</v>
      </c>
      <c r="K49" s="83">
        <f t="shared" si="2"/>
        <v>0.25634233279448171</v>
      </c>
      <c r="L49" s="84">
        <f t="shared" si="2"/>
        <v>7.3134274211142741E-2</v>
      </c>
      <c r="M49" s="84">
        <f t="shared" si="2"/>
        <v>0.11351495169679013</v>
      </c>
      <c r="N49" s="84">
        <f t="shared" si="2"/>
        <v>0.1428516355573744</v>
      </c>
      <c r="O49" s="84">
        <f t="shared" si="2"/>
        <v>0.17464570571122578</v>
      </c>
      <c r="P49" s="84">
        <f t="shared" si="2"/>
        <v>8.9696444763699604E-2</v>
      </c>
      <c r="Q49" s="84">
        <f t="shared" si="2"/>
        <v>5.7831998411948284E-2</v>
      </c>
      <c r="R49" s="85">
        <f t="shared" si="2"/>
        <v>9.1982656853337355E-2</v>
      </c>
      <c r="S49" s="59"/>
      <c r="T49" s="82"/>
      <c r="U49" s="82"/>
    </row>
    <row r="50" spans="1:21" ht="15.6">
      <c r="A50" s="75">
        <v>2069</v>
      </c>
      <c r="B50" s="77">
        <f t="shared" si="1"/>
        <v>-98.011449840762936</v>
      </c>
      <c r="C50" s="77">
        <v>-25.2606221033545</v>
      </c>
      <c r="D50" s="77">
        <v>-7.1995993578033799</v>
      </c>
      <c r="E50" s="78">
        <v>-11.051499717267092</v>
      </c>
      <c r="F50" s="78">
        <v>-13.754081685745744</v>
      </c>
      <c r="G50" s="78">
        <v>-17.18647433883994</v>
      </c>
      <c r="H50" s="78">
        <v>-9.0567027814684717</v>
      </c>
      <c r="I50" s="78">
        <v>-5.5724727849639928</v>
      </c>
      <c r="J50" s="78">
        <v>-8.9299970713198107</v>
      </c>
      <c r="K50" s="83">
        <f t="shared" si="2"/>
        <v>0.25773133796505288</v>
      </c>
      <c r="L50" s="84">
        <f t="shared" si="2"/>
        <v>7.3456717245795389E-2</v>
      </c>
      <c r="M50" s="84">
        <f t="shared" si="2"/>
        <v>0.11275723127473598</v>
      </c>
      <c r="N50" s="84">
        <f t="shared" si="2"/>
        <v>0.14033137667172255</v>
      </c>
      <c r="O50" s="84">
        <f t="shared" si="2"/>
        <v>0.17535169989590429</v>
      </c>
      <c r="P50" s="84">
        <f t="shared" si="2"/>
        <v>9.2404538410386733E-2</v>
      </c>
      <c r="Q50" s="84">
        <f t="shared" si="2"/>
        <v>5.6855324495428523E-2</v>
      </c>
      <c r="R50" s="85">
        <f t="shared" si="2"/>
        <v>9.1111774040973606E-2</v>
      </c>
      <c r="S50" s="59"/>
      <c r="T50" s="82"/>
      <c r="U50" s="82"/>
    </row>
    <row r="51" spans="1:21" ht="15.6">
      <c r="A51" s="75">
        <v>2070</v>
      </c>
      <c r="B51" s="77">
        <f t="shared" si="1"/>
        <v>-99.295624331928025</v>
      </c>
      <c r="C51" s="77">
        <v>-25.877798583319901</v>
      </c>
      <c r="D51" s="77">
        <v>-7.3775363817163004</v>
      </c>
      <c r="E51" s="78">
        <v>-11.148450151363411</v>
      </c>
      <c r="F51" s="78">
        <v>-13.720014756978124</v>
      </c>
      <c r="G51" s="78">
        <v>-17.52433082142057</v>
      </c>
      <c r="H51" s="78">
        <v>-9.4720211095847837</v>
      </c>
      <c r="I51" s="78">
        <v>-5.5634063610787372</v>
      </c>
      <c r="J51" s="78">
        <v>-8.6120661664661995</v>
      </c>
      <c r="K51" s="83">
        <f t="shared" si="2"/>
        <v>0.26061368521955119</v>
      </c>
      <c r="L51" s="84">
        <f t="shared" si="2"/>
        <v>7.4298705822670272E-2</v>
      </c>
      <c r="M51" s="84">
        <f t="shared" si="2"/>
        <v>0.11227534170182644</v>
      </c>
      <c r="N51" s="84">
        <f t="shared" si="2"/>
        <v>0.13817340743147449</v>
      </c>
      <c r="O51" s="84">
        <f t="shared" si="2"/>
        <v>0.17648643572489939</v>
      </c>
      <c r="P51" s="84">
        <f t="shared" si="2"/>
        <v>9.5392130049169771E-2</v>
      </c>
      <c r="Q51" s="84">
        <f t="shared" si="2"/>
        <v>5.6028716255222245E-2</v>
      </c>
      <c r="R51" s="85">
        <f t="shared" si="2"/>
        <v>8.6731577795186199E-2</v>
      </c>
      <c r="S51" s="59"/>
      <c r="T51" s="82"/>
      <c r="U51" s="82"/>
    </row>
    <row r="52" spans="1:21" ht="15.6">
      <c r="A52" s="75">
        <v>2071</v>
      </c>
      <c r="B52" s="77">
        <f t="shared" si="1"/>
        <v>-101.44650311569291</v>
      </c>
      <c r="C52" s="77">
        <v>-26.525116049691199</v>
      </c>
      <c r="D52" s="77">
        <v>-7.5636413419410902</v>
      </c>
      <c r="E52" s="78">
        <v>-11.246338326194367</v>
      </c>
      <c r="F52" s="78">
        <v>-13.683820454481044</v>
      </c>
      <c r="G52" s="78">
        <v>-17.868196930834422</v>
      </c>
      <c r="H52" s="78">
        <v>-9.9030261995296947</v>
      </c>
      <c r="I52" s="78">
        <v>-5.5531676274069728</v>
      </c>
      <c r="J52" s="78">
        <v>-9.1031961856141095</v>
      </c>
      <c r="K52" s="83">
        <f t="shared" si="2"/>
        <v>0.26146900321878114</v>
      </c>
      <c r="L52" s="84">
        <f t="shared" si="2"/>
        <v>7.4557930629853914E-2</v>
      </c>
      <c r="M52" s="84">
        <f t="shared" si="2"/>
        <v>0.11085979290354321</v>
      </c>
      <c r="N52" s="84">
        <f t="shared" si="2"/>
        <v>0.13488705903322826</v>
      </c>
      <c r="O52" s="84">
        <f t="shared" si="2"/>
        <v>0.17613418286539603</v>
      </c>
      <c r="P52" s="84">
        <f t="shared" si="2"/>
        <v>9.7618211524116899E-2</v>
      </c>
      <c r="Q52" s="84">
        <f t="shared" si="2"/>
        <v>5.4739862458087478E-2</v>
      </c>
      <c r="R52" s="85">
        <f t="shared" si="2"/>
        <v>8.9733957366992995E-2</v>
      </c>
      <c r="S52" s="59"/>
      <c r="T52" s="82"/>
      <c r="U52" s="82"/>
    </row>
    <row r="53" spans="1:21" ht="15.6">
      <c r="A53" s="75">
        <v>2072</v>
      </c>
      <c r="B53" s="77">
        <f t="shared" si="1"/>
        <v>-103.04446188363806</v>
      </c>
      <c r="C53" s="77">
        <v>-27.0841697976124</v>
      </c>
      <c r="D53" s="77">
        <v>-7.7116588178870096</v>
      </c>
      <c r="E53" s="78">
        <v>-11.344710091820936</v>
      </c>
      <c r="F53" s="78">
        <v>-13.645242742818899</v>
      </c>
      <c r="G53" s="78">
        <v>-18.217928749102228</v>
      </c>
      <c r="H53" s="78">
        <v>-10.350062539443432</v>
      </c>
      <c r="I53" s="78">
        <v>-5.5420638907485031</v>
      </c>
      <c r="J53" s="78">
        <v>-9.1486252542046405</v>
      </c>
      <c r="K53" s="83">
        <f t="shared" si="2"/>
        <v>0.26283964516401598</v>
      </c>
      <c r="L53" s="84">
        <f t="shared" si="2"/>
        <v>7.4838168659615345E-2</v>
      </c>
      <c r="M53" s="84">
        <f t="shared" si="2"/>
        <v>0.11009529172593319</v>
      </c>
      <c r="N53" s="84">
        <f t="shared" si="2"/>
        <v>0.13242092290440272</v>
      </c>
      <c r="O53" s="84">
        <f t="shared" si="2"/>
        <v>0.17679677700364571</v>
      </c>
      <c r="P53" s="84">
        <f t="shared" si="2"/>
        <v>0.10044268610118161</v>
      </c>
      <c r="Q53" s="84">
        <f t="shared" si="2"/>
        <v>5.3783229000766909E-2</v>
      </c>
      <c r="R53" s="85">
        <f t="shared" ref="R53:R81" si="3">J53/$B53</f>
        <v>8.8783279440438387E-2</v>
      </c>
      <c r="S53" s="59"/>
      <c r="T53" s="82"/>
      <c r="U53" s="82"/>
    </row>
    <row r="54" spans="1:21" ht="15.6">
      <c r="A54" s="75">
        <v>2073</v>
      </c>
      <c r="B54" s="77">
        <f t="shared" si="1"/>
        <v>-104.67745657541036</v>
      </c>
      <c r="C54" s="77">
        <v>-27.655570897314099</v>
      </c>
      <c r="D54" s="77">
        <v>-7.8622229070578404</v>
      </c>
      <c r="E54" s="78">
        <v>-11.443590993085756</v>
      </c>
      <c r="F54" s="78">
        <v>-13.604160675968105</v>
      </c>
      <c r="G54" s="78">
        <v>-18.573635550199281</v>
      </c>
      <c r="H54" s="78">
        <v>-10.813801616414258</v>
      </c>
      <c r="I54" s="78">
        <v>-5.5300652170924192</v>
      </c>
      <c r="J54" s="78">
        <v>-9.1944087182786092</v>
      </c>
      <c r="K54" s="83">
        <f t="shared" ref="K54:Q82" si="4">C54/$B54</f>
        <v>0.26419796393687534</v>
      </c>
      <c r="L54" s="84">
        <f t="shared" si="4"/>
        <v>7.5109036503899398E-2</v>
      </c>
      <c r="M54" s="84">
        <f t="shared" si="4"/>
        <v>0.10932240204787279</v>
      </c>
      <c r="N54" s="84">
        <f t="shared" si="4"/>
        <v>0.12996265978403454</v>
      </c>
      <c r="O54" s="84">
        <f t="shared" si="4"/>
        <v>0.17743682506097869</v>
      </c>
      <c r="P54" s="84">
        <f t="shared" si="4"/>
        <v>0.10330592632066792</v>
      </c>
      <c r="Q54" s="84">
        <f t="shared" si="4"/>
        <v>5.2829571886937488E-2</v>
      </c>
      <c r="R54" s="85">
        <f t="shared" si="3"/>
        <v>8.7835614458733946E-2</v>
      </c>
      <c r="S54" s="59"/>
      <c r="T54" s="82"/>
      <c r="U54" s="82"/>
    </row>
    <row r="55" spans="1:21" ht="15.6">
      <c r="A55" s="75">
        <v>2074</v>
      </c>
      <c r="B55" s="77">
        <f t="shared" si="1"/>
        <v>-106.34587773578461</v>
      </c>
      <c r="C55" s="77">
        <v>-28.2394830999344</v>
      </c>
      <c r="D55" s="77">
        <v>-8.0153431741476808</v>
      </c>
      <c r="E55" s="78">
        <v>-11.542884539720676</v>
      </c>
      <c r="F55" s="78">
        <v>-13.560362374785404</v>
      </c>
      <c r="G55" s="78">
        <v>-18.93532138510367</v>
      </c>
      <c r="H55" s="78">
        <v>-11.294837826900608</v>
      </c>
      <c r="I55" s="78">
        <v>-5.5171150126848945</v>
      </c>
      <c r="J55" s="78">
        <v>-9.2405303225072792</v>
      </c>
      <c r="K55" s="83">
        <f t="shared" si="4"/>
        <v>0.2655437493317338</v>
      </c>
      <c r="L55" s="84">
        <f t="shared" si="4"/>
        <v>7.537051124879264E-2</v>
      </c>
      <c r="M55" s="84">
        <f t="shared" si="4"/>
        <v>0.10854096825829836</v>
      </c>
      <c r="N55" s="84">
        <f t="shared" si="4"/>
        <v>0.12751187599839087</v>
      </c>
      <c r="O55" s="84">
        <f t="shared" si="4"/>
        <v>0.17805411726581738</v>
      </c>
      <c r="P55" s="84">
        <f t="shared" si="4"/>
        <v>0.10620851571663673</v>
      </c>
      <c r="Q55" s="84">
        <f t="shared" si="4"/>
        <v>5.1878973874211823E-2</v>
      </c>
      <c r="R55" s="85">
        <f t="shared" si="3"/>
        <v>8.6891288306118405E-2</v>
      </c>
      <c r="S55" s="59"/>
      <c r="T55" s="82"/>
      <c r="U55" s="82"/>
    </row>
    <row r="56" spans="1:21" ht="15.6">
      <c r="A56" s="75">
        <v>2075</v>
      </c>
      <c r="B56" s="77">
        <f t="shared" si="1"/>
        <v>-108.05271150938582</v>
      </c>
      <c r="C56" s="77">
        <v>-28.836709733263099</v>
      </c>
      <c r="D56" s="77">
        <v>-8.1712271534523495</v>
      </c>
      <c r="E56" s="78">
        <v>-11.64281682580487</v>
      </c>
      <c r="F56" s="78">
        <v>-13.51404930041808</v>
      </c>
      <c r="G56" s="78">
        <v>-19.303536179611186</v>
      </c>
      <c r="H56" s="78">
        <v>-11.794080183052957</v>
      </c>
      <c r="I56" s="78">
        <v>-5.5033157895847236</v>
      </c>
      <c r="J56" s="78">
        <v>-9.2869763441985498</v>
      </c>
      <c r="K56" s="83">
        <f t="shared" si="4"/>
        <v>0.26687631740512358</v>
      </c>
      <c r="L56" s="84">
        <f t="shared" si="4"/>
        <v>7.5622601592395672E-2</v>
      </c>
      <c r="M56" s="84">
        <f t="shared" si="4"/>
        <v>0.10775126938664131</v>
      </c>
      <c r="N56" s="84">
        <f t="shared" si="4"/>
        <v>0.12506904372542474</v>
      </c>
      <c r="O56" s="84">
        <f t="shared" si="4"/>
        <v>0.17864925285039623</v>
      </c>
      <c r="P56" s="84">
        <f t="shared" si="4"/>
        <v>0.10915117277763534</v>
      </c>
      <c r="Q56" s="84">
        <f t="shared" si="4"/>
        <v>5.0931769436500324E-2</v>
      </c>
      <c r="R56" s="85">
        <f t="shared" si="3"/>
        <v>8.594857282588278E-2</v>
      </c>
      <c r="S56" s="59"/>
      <c r="T56" s="82"/>
      <c r="U56" s="82"/>
    </row>
    <row r="57" spans="1:21" ht="15.6">
      <c r="A57" s="75">
        <v>2076</v>
      </c>
      <c r="B57" s="77">
        <f t="shared" si="1"/>
        <v>-109.79771091985404</v>
      </c>
      <c r="C57" s="77">
        <v>-29.447305404657001</v>
      </c>
      <c r="D57" s="77">
        <v>-8.3298410315259908</v>
      </c>
      <c r="E57" s="78">
        <v>-11.743227275975265</v>
      </c>
      <c r="F57" s="78">
        <v>-13.464869190466436</v>
      </c>
      <c r="G57" s="78">
        <v>-19.678106124176466</v>
      </c>
      <c r="H57" s="78">
        <v>-12.31209496097018</v>
      </c>
      <c r="I57" s="78">
        <v>-5.4885511816199175</v>
      </c>
      <c r="J57" s="78">
        <v>-9.3337157504627903</v>
      </c>
      <c r="K57" s="83">
        <f t="shared" si="4"/>
        <v>0.26819598658256022</v>
      </c>
      <c r="L57" s="84">
        <f t="shared" si="4"/>
        <v>7.5865343291230278E-2</v>
      </c>
      <c r="M57" s="84">
        <f t="shared" si="4"/>
        <v>0.10695329782008971</v>
      </c>
      <c r="N57" s="84">
        <f t="shared" si="4"/>
        <v>0.12263342357196326</v>
      </c>
      <c r="O57" s="84">
        <f t="shared" si="4"/>
        <v>0.17922146062353106</v>
      </c>
      <c r="P57" s="84">
        <f t="shared" si="4"/>
        <v>0.11213435014102703</v>
      </c>
      <c r="Q57" s="84">
        <f t="shared" si="4"/>
        <v>4.9987847065648225E-2</v>
      </c>
      <c r="R57" s="85">
        <f t="shared" si="3"/>
        <v>8.5008290903950276E-2</v>
      </c>
      <c r="S57" s="59"/>
      <c r="T57" s="82"/>
      <c r="U57" s="82"/>
    </row>
    <row r="58" spans="1:21" ht="15.6">
      <c r="A58" s="75">
        <v>2077</v>
      </c>
      <c r="B58" s="77">
        <f t="shared" si="1"/>
        <v>-111.58380164842617</v>
      </c>
      <c r="C58" s="77">
        <v>-30.071995703693901</v>
      </c>
      <c r="D58" s="77">
        <v>-8.4913837664113405</v>
      </c>
      <c r="E58" s="78">
        <v>-11.844299270197103</v>
      </c>
      <c r="F58" s="78">
        <v>-13.413068405815565</v>
      </c>
      <c r="G58" s="78">
        <v>-20.059554209010464</v>
      </c>
      <c r="H58" s="78">
        <v>-12.849825304949221</v>
      </c>
      <c r="I58" s="78">
        <v>-5.4729278042311655</v>
      </c>
      <c r="J58" s="78">
        <v>-9.3807471841174106</v>
      </c>
      <c r="K58" s="83">
        <f t="shared" si="4"/>
        <v>0.26950144429066464</v>
      </c>
      <c r="L58" s="84">
        <f t="shared" si="4"/>
        <v>7.6098713621226638E-2</v>
      </c>
      <c r="M58" s="84">
        <f t="shared" si="4"/>
        <v>0.10614712077578833</v>
      </c>
      <c r="N58" s="84">
        <f t="shared" si="4"/>
        <v>0.1202062325146165</v>
      </c>
      <c r="O58" s="84">
        <f t="shared" si="4"/>
        <v>0.17977120256409002</v>
      </c>
      <c r="P58" s="84">
        <f t="shared" si="4"/>
        <v>0.1151585186659614</v>
      </c>
      <c r="Q58" s="84">
        <f t="shared" si="4"/>
        <v>4.9047690824113074E-2</v>
      </c>
      <c r="R58" s="85">
        <f t="shared" si="3"/>
        <v>8.4069076743539334E-2</v>
      </c>
      <c r="S58" s="59"/>
      <c r="T58" s="82"/>
      <c r="U58" s="82"/>
    </row>
    <row r="59" spans="1:21" ht="15.6">
      <c r="A59" s="75">
        <v>2078</v>
      </c>
      <c r="B59" s="77">
        <f t="shared" si="1"/>
        <v>-113.41136594252576</v>
      </c>
      <c r="C59" s="77">
        <v>-30.7110050338812</v>
      </c>
      <c r="D59" s="77">
        <v>-8.6558658950138696</v>
      </c>
      <c r="E59" s="78">
        <v>-11.94594555743214</v>
      </c>
      <c r="F59" s="78">
        <v>-13.358322495681858</v>
      </c>
      <c r="G59" s="78">
        <v>-20.447855233356975</v>
      </c>
      <c r="H59" s="78">
        <v>-13.407966819972289</v>
      </c>
      <c r="I59" s="78">
        <v>-5.4563618281272479</v>
      </c>
      <c r="J59" s="78">
        <v>-9.4280430790601901</v>
      </c>
      <c r="K59" s="83">
        <f t="shared" si="4"/>
        <v>0.27079300896036135</v>
      </c>
      <c r="L59" s="84">
        <f t="shared" si="4"/>
        <v>7.6322737347158498E-2</v>
      </c>
      <c r="M59" s="84">
        <f t="shared" si="4"/>
        <v>0.10533287786592806</v>
      </c>
      <c r="N59" s="84">
        <f t="shared" si="4"/>
        <v>0.11778645274805652</v>
      </c>
      <c r="O59" s="84">
        <f t="shared" si="4"/>
        <v>0.18029811265759263</v>
      </c>
      <c r="P59" s="84">
        <f t="shared" si="4"/>
        <v>0.11822418951172085</v>
      </c>
      <c r="Q59" s="84">
        <f t="shared" si="4"/>
        <v>4.8111243373017878E-2</v>
      </c>
      <c r="R59" s="85">
        <f t="shared" si="3"/>
        <v>8.3131377536164258E-2</v>
      </c>
      <c r="S59" s="59"/>
      <c r="T59" s="82"/>
      <c r="U59" s="82"/>
    </row>
    <row r="60" spans="1:21" ht="15.6">
      <c r="A60" s="75">
        <v>2079</v>
      </c>
      <c r="B60" s="77">
        <f t="shared" si="1"/>
        <v>-115.28326535178159</v>
      </c>
      <c r="C60" s="77">
        <v>-31.3648798376359</v>
      </c>
      <c r="D60" s="77">
        <v>-8.8233917267495698</v>
      </c>
      <c r="E60" s="78">
        <v>-12.048267660048136</v>
      </c>
      <c r="F60" s="78">
        <v>-13.300710257585738</v>
      </c>
      <c r="G60" s="78">
        <v>-20.84332714000432</v>
      </c>
      <c r="H60" s="78">
        <v>-13.987467686895672</v>
      </c>
      <c r="I60" s="78">
        <v>-5.4388699884882197</v>
      </c>
      <c r="J60" s="78">
        <v>-9.4763510543740299</v>
      </c>
      <c r="K60" s="83">
        <f t="shared" si="4"/>
        <v>0.27206793407462398</v>
      </c>
      <c r="L60" s="84">
        <f t="shared" si="4"/>
        <v>7.6536622204666005E-2</v>
      </c>
      <c r="M60" s="84">
        <f t="shared" si="4"/>
        <v>0.10451011795409682</v>
      </c>
      <c r="N60" s="84">
        <f t="shared" si="4"/>
        <v>0.11537416308428836</v>
      </c>
      <c r="O60" s="84">
        <f t="shared" si="4"/>
        <v>0.18080097815066101</v>
      </c>
      <c r="P60" s="84">
        <f t="shared" si="4"/>
        <v>0.12133129335132516</v>
      </c>
      <c r="Q60" s="84">
        <f t="shared" si="4"/>
        <v>4.7178313104610264E-2</v>
      </c>
      <c r="R60" s="85">
        <f t="shared" si="3"/>
        <v>8.2200578075728337E-2</v>
      </c>
      <c r="S60" s="59"/>
      <c r="T60" s="82"/>
      <c r="U60" s="82"/>
    </row>
    <row r="61" spans="1:21" ht="15.6">
      <c r="A61" s="75">
        <v>2080</v>
      </c>
      <c r="B61" s="77">
        <f t="shared" si="1"/>
        <v>-117.17562513587144</v>
      </c>
      <c r="C61" s="77">
        <v>-32.027806644790402</v>
      </c>
      <c r="D61" s="77">
        <v>-8.99183117623231</v>
      </c>
      <c r="E61" s="78">
        <v>-12.151256905716277</v>
      </c>
      <c r="F61" s="78">
        <v>-13.240024529805607</v>
      </c>
      <c r="G61" s="78">
        <v>-21.246090062954259</v>
      </c>
      <c r="H61" s="78">
        <v>-14.589184174388157</v>
      </c>
      <c r="I61" s="78">
        <v>-5.4203908100705878</v>
      </c>
      <c r="J61" s="78">
        <v>-9.5090408319138504</v>
      </c>
      <c r="K61" s="83">
        <f t="shared" si="4"/>
        <v>0.27333164732556314</v>
      </c>
      <c r="L61" s="84">
        <f t="shared" si="4"/>
        <v>7.6738068739175047E-2</v>
      </c>
      <c r="M61" s="84">
        <f t="shared" si="4"/>
        <v>0.1037012338669091</v>
      </c>
      <c r="N61" s="84">
        <f t="shared" si="4"/>
        <v>0.1129929924799043</v>
      </c>
      <c r="O61" s="84">
        <f t="shared" si="4"/>
        <v>0.18131834191896373</v>
      </c>
      <c r="P61" s="84">
        <f t="shared" si="4"/>
        <v>0.12450698818522378</v>
      </c>
      <c r="Q61" s="84">
        <f t="shared" si="4"/>
        <v>4.6258689072794387E-2</v>
      </c>
      <c r="R61" s="85">
        <f t="shared" si="3"/>
        <v>8.1152038411466593E-2</v>
      </c>
      <c r="S61" s="59"/>
      <c r="T61" s="82"/>
      <c r="U61" s="82"/>
    </row>
    <row r="62" spans="1:21" ht="15.6">
      <c r="A62" s="75">
        <v>2081</v>
      </c>
      <c r="B62" s="77">
        <f t="shared" si="1"/>
        <v>-118.5487181292122</v>
      </c>
      <c r="C62" s="77">
        <v>-32.346786242559297</v>
      </c>
      <c r="D62" s="77">
        <v>-9.1757278870162899</v>
      </c>
      <c r="E62" s="78">
        <v>-12.114789927837469</v>
      </c>
      <c r="F62" s="78">
        <v>-13.035585768299024</v>
      </c>
      <c r="G62" s="78">
        <v>-21.416814985061656</v>
      </c>
      <c r="H62" s="78">
        <v>-15.07534091043874</v>
      </c>
      <c r="I62" s="78">
        <v>-5.3405894646342356</v>
      </c>
      <c r="J62" s="78">
        <v>-10.0430829433655</v>
      </c>
      <c r="K62" s="83">
        <f t="shared" si="4"/>
        <v>0.27285648257539918</v>
      </c>
      <c r="L62" s="84">
        <f t="shared" si="4"/>
        <v>7.7400481690702072E-2</v>
      </c>
      <c r="M62" s="84">
        <f t="shared" si="4"/>
        <v>0.1021925004252931</v>
      </c>
      <c r="N62" s="84">
        <f t="shared" si="4"/>
        <v>0.1099597361659439</v>
      </c>
      <c r="O62" s="84">
        <f t="shared" si="4"/>
        <v>0.18065834302584691</v>
      </c>
      <c r="P62" s="84">
        <f t="shared" si="4"/>
        <v>0.12716578591771333</v>
      </c>
      <c r="Q62" s="84">
        <f t="shared" si="4"/>
        <v>4.5049744517804559E-2</v>
      </c>
      <c r="R62" s="85">
        <f t="shared" si="3"/>
        <v>8.4716925681297031E-2</v>
      </c>
      <c r="S62" s="59"/>
      <c r="T62" s="82"/>
      <c r="U62" s="82"/>
    </row>
    <row r="63" spans="1:21" ht="15.6">
      <c r="A63" s="75">
        <v>2082</v>
      </c>
      <c r="B63" s="77">
        <f t="shared" si="1"/>
        <v>-119.29165339430261</v>
      </c>
      <c r="C63" s="77">
        <v>-32.536734434048199</v>
      </c>
      <c r="D63" s="77">
        <v>-9.3184399361349897</v>
      </c>
      <c r="E63" s="78">
        <v>-12.076496702972104</v>
      </c>
      <c r="F63" s="78">
        <v>-12.829121488572149</v>
      </c>
      <c r="G63" s="78">
        <v>-21.585862339837004</v>
      </c>
      <c r="H63" s="78">
        <v>-15.573578860171706</v>
      </c>
      <c r="I63" s="78">
        <v>-5.2603013207811564</v>
      </c>
      <c r="J63" s="78">
        <v>-10.111118311785299</v>
      </c>
      <c r="K63" s="83">
        <f t="shared" si="4"/>
        <v>0.27274946325458643</v>
      </c>
      <c r="L63" s="84">
        <f t="shared" si="4"/>
        <v>7.8114768896145076E-2</v>
      </c>
      <c r="M63" s="84">
        <f t="shared" si="4"/>
        <v>0.1012350517353872</v>
      </c>
      <c r="N63" s="84">
        <f t="shared" si="4"/>
        <v>0.10754416695162404</v>
      </c>
      <c r="O63" s="84">
        <f t="shared" si="4"/>
        <v>0.18095031568124739</v>
      </c>
      <c r="P63" s="84">
        <f t="shared" si="4"/>
        <v>0.13055044856068282</v>
      </c>
      <c r="Q63" s="84">
        <f t="shared" si="4"/>
        <v>4.4096138925947596E-2</v>
      </c>
      <c r="R63" s="85">
        <f t="shared" si="3"/>
        <v>8.4759645994379421E-2</v>
      </c>
      <c r="S63" s="59"/>
      <c r="T63" s="82"/>
      <c r="U63" s="82"/>
    </row>
    <row r="64" spans="1:21" ht="15.6">
      <c r="A64" s="75">
        <v>2083</v>
      </c>
      <c r="B64" s="77">
        <f t="shared" si="1"/>
        <v>-120.04036426246046</v>
      </c>
      <c r="C64" s="77">
        <v>-32.724690467714197</v>
      </c>
      <c r="D64" s="77">
        <v>-9.4605443190231693</v>
      </c>
      <c r="E64" s="78">
        <v>-12.036455911687007</v>
      </c>
      <c r="F64" s="78">
        <v>-12.62067209773363</v>
      </c>
      <c r="G64" s="78">
        <v>-21.753286903326018</v>
      </c>
      <c r="H64" s="78">
        <v>-16.084255859104811</v>
      </c>
      <c r="I64" s="78">
        <v>-5.1795544855703266</v>
      </c>
      <c r="J64" s="78">
        <v>-10.180904218301301</v>
      </c>
      <c r="K64" s="83">
        <f t="shared" si="4"/>
        <v>0.27261405502039121</v>
      </c>
      <c r="L64" s="84">
        <f t="shared" si="4"/>
        <v>7.881135963848214E-2</v>
      </c>
      <c r="M64" s="84">
        <f t="shared" si="4"/>
        <v>0.10027007153502199</v>
      </c>
      <c r="N64" s="84">
        <f t="shared" si="4"/>
        <v>0.10513690270165583</v>
      </c>
      <c r="O64" s="84">
        <f t="shared" si="4"/>
        <v>0.18121643529641304</v>
      </c>
      <c r="P64" s="84">
        <f t="shared" si="4"/>
        <v>0.13399039529684892</v>
      </c>
      <c r="Q64" s="84">
        <f t="shared" si="4"/>
        <v>4.3148440255025948E-2</v>
      </c>
      <c r="R64" s="85">
        <f t="shared" si="3"/>
        <v>8.4812340256160967E-2</v>
      </c>
      <c r="S64" s="59"/>
      <c r="T64" s="82"/>
      <c r="U64" s="82"/>
    </row>
    <row r="65" spans="1:21" ht="15.6">
      <c r="A65" s="75">
        <v>2084</v>
      </c>
      <c r="B65" s="77">
        <f t="shared" si="1"/>
        <v>-120.79577523232689</v>
      </c>
      <c r="C65" s="77">
        <v>-32.910789335942198</v>
      </c>
      <c r="D65" s="77">
        <v>-9.6020820749959892</v>
      </c>
      <c r="E65" s="78">
        <v>-11.994755092540609</v>
      </c>
      <c r="F65" s="78">
        <v>-12.410315429263894</v>
      </c>
      <c r="G65" s="78">
        <v>-21.919161034631568</v>
      </c>
      <c r="H65" s="78">
        <v>-16.6078269946128</v>
      </c>
      <c r="I65" s="78">
        <v>-5.0983847196945264</v>
      </c>
      <c r="J65" s="78">
        <v>-10.252460550645299</v>
      </c>
      <c r="K65" s="83">
        <f t="shared" si="4"/>
        <v>0.27244983752655899</v>
      </c>
      <c r="L65" s="84">
        <f t="shared" si="4"/>
        <v>7.9490214426193917E-2</v>
      </c>
      <c r="M65" s="84">
        <f t="shared" si="4"/>
        <v>9.9297803002390272E-2</v>
      </c>
      <c r="N65" s="84">
        <f t="shared" si="4"/>
        <v>0.10273799232957524</v>
      </c>
      <c r="O65" s="84">
        <f t="shared" si="4"/>
        <v>0.18145635468189494</v>
      </c>
      <c r="P65" s="84">
        <f t="shared" si="4"/>
        <v>0.13748681990467726</v>
      </c>
      <c r="Q65" s="84">
        <f t="shared" si="4"/>
        <v>4.220664762396522E-2</v>
      </c>
      <c r="R65" s="85">
        <f t="shared" si="3"/>
        <v>8.4874330504744147E-2</v>
      </c>
      <c r="S65" s="59"/>
      <c r="T65" s="82"/>
      <c r="U65" s="82"/>
    </row>
    <row r="66" spans="1:21" ht="15.6">
      <c r="A66" s="75">
        <v>2085</v>
      </c>
      <c r="B66" s="77">
        <f t="shared" si="1"/>
        <v>-121.55873505113094</v>
      </c>
      <c r="C66" s="77">
        <v>-33.095135125283001</v>
      </c>
      <c r="D66" s="77">
        <v>-9.7430680899555</v>
      </c>
      <c r="E66" s="78">
        <v>-11.951453941112389</v>
      </c>
      <c r="F66" s="78">
        <v>-12.19813310652005</v>
      </c>
      <c r="G66" s="78">
        <v>-22.083551420398479</v>
      </c>
      <c r="H66" s="78">
        <v>-17.144671209536199</v>
      </c>
      <c r="I66" s="78">
        <v>-5.0168244002145146</v>
      </c>
      <c r="J66" s="78">
        <v>-10.3258977581108</v>
      </c>
      <c r="K66" s="83">
        <f t="shared" si="4"/>
        <v>0.27225633033580254</v>
      </c>
      <c r="L66" s="84">
        <f t="shared" si="4"/>
        <v>8.0151114486814112E-2</v>
      </c>
      <c r="M66" s="84">
        <f t="shared" si="4"/>
        <v>9.8318347390545638E-2</v>
      </c>
      <c r="N66" s="84">
        <f t="shared" si="4"/>
        <v>0.10034764759101171</v>
      </c>
      <c r="O66" s="84">
        <f t="shared" si="4"/>
        <v>0.18166980275921374</v>
      </c>
      <c r="P66" s="84">
        <f t="shared" si="4"/>
        <v>0.14104022390760054</v>
      </c>
      <c r="Q66" s="84">
        <f t="shared" si="4"/>
        <v>4.1270784844086285E-2</v>
      </c>
      <c r="R66" s="85">
        <f t="shared" si="3"/>
        <v>8.4945748684925396E-2</v>
      </c>
      <c r="S66" s="59"/>
      <c r="T66" s="82"/>
      <c r="U66" s="82"/>
    </row>
    <row r="67" spans="1:21" ht="15.6">
      <c r="A67" s="75">
        <v>2086</v>
      </c>
      <c r="B67" s="77">
        <f t="shared" si="1"/>
        <v>-122.33166836520236</v>
      </c>
      <c r="C67" s="77">
        <v>-33.278252251601202</v>
      </c>
      <c r="D67" s="77">
        <v>-9.8836519998720895</v>
      </c>
      <c r="E67" s="78">
        <v>-11.906788714135914</v>
      </c>
      <c r="F67" s="78">
        <v>-11.984404445970904</v>
      </c>
      <c r="G67" s="78">
        <v>-22.246899356287251</v>
      </c>
      <c r="H67" s="78">
        <v>-17.695551889481493</v>
      </c>
      <c r="I67" s="78">
        <v>-4.9349827359918104</v>
      </c>
      <c r="J67" s="78">
        <v>-10.4011369718617</v>
      </c>
      <c r="K67" s="83">
        <f t="shared" si="4"/>
        <v>0.27203301235338428</v>
      </c>
      <c r="L67" s="84">
        <f t="shared" si="4"/>
        <v>8.079389525176725E-2</v>
      </c>
      <c r="M67" s="84">
        <f t="shared" si="4"/>
        <v>9.7332022633665305E-2</v>
      </c>
      <c r="N67" s="84">
        <f t="shared" si="4"/>
        <v>9.7966492292031124E-2</v>
      </c>
      <c r="O67" s="84">
        <f t="shared" si="4"/>
        <v>0.18185723822446825</v>
      </c>
      <c r="P67" s="84">
        <f t="shared" si="4"/>
        <v>0.14465225665568582</v>
      </c>
      <c r="Q67" s="84">
        <f t="shared" si="4"/>
        <v>4.0341007377249029E-2</v>
      </c>
      <c r="R67" s="85">
        <f t="shared" si="3"/>
        <v>8.5024075211748984E-2</v>
      </c>
      <c r="S67" s="59"/>
      <c r="T67" s="82"/>
      <c r="U67" s="82"/>
    </row>
    <row r="68" spans="1:21" ht="15.6">
      <c r="A68" s="75">
        <v>2087</v>
      </c>
      <c r="B68" s="77">
        <f t="shared" si="1"/>
        <v>-123.11317740710086</v>
      </c>
      <c r="C68" s="77">
        <v>-33.459682239805403</v>
      </c>
      <c r="D68" s="77">
        <v>-10.023711770004001</v>
      </c>
      <c r="E68" s="78">
        <v>-11.860579981792084</v>
      </c>
      <c r="F68" s="78">
        <v>-11.768941460738903</v>
      </c>
      <c r="G68" s="78">
        <v>-22.40877408990098</v>
      </c>
      <c r="H68" s="78">
        <v>-18.260521577346584</v>
      </c>
      <c r="I68" s="78">
        <v>-4.8527702894593148</v>
      </c>
      <c r="J68" s="78">
        <v>-10.4781959980536</v>
      </c>
      <c r="K68" s="83">
        <f t="shared" si="4"/>
        <v>0.27177986097429346</v>
      </c>
      <c r="L68" s="84">
        <f t="shared" si="4"/>
        <v>8.1418674922655823E-2</v>
      </c>
      <c r="M68" s="84">
        <f t="shared" si="4"/>
        <v>9.6338834165350648E-2</v>
      </c>
      <c r="N68" s="84">
        <f t="shared" si="4"/>
        <v>9.559449044046929E-2</v>
      </c>
      <c r="O68" s="84">
        <f t="shared" si="4"/>
        <v>0.18201767318376835</v>
      </c>
      <c r="P68" s="84">
        <f t="shared" si="4"/>
        <v>0.14832304682515132</v>
      </c>
      <c r="Q68" s="84">
        <f t="shared" si="4"/>
        <v>3.9417147633291599E-2</v>
      </c>
      <c r="R68" s="85">
        <f t="shared" si="3"/>
        <v>8.5110271855019501E-2</v>
      </c>
      <c r="S68" s="59"/>
      <c r="T68" s="82"/>
      <c r="U68" s="82"/>
    </row>
    <row r="69" spans="1:21" ht="15.6">
      <c r="A69" s="75">
        <v>2088</v>
      </c>
      <c r="B69" s="77">
        <f t="shared" si="1"/>
        <v>-123.90531975887471</v>
      </c>
      <c r="C69" s="77">
        <v>-33.6397951747471</v>
      </c>
      <c r="D69" s="77">
        <v>-10.163357364762099</v>
      </c>
      <c r="E69" s="78">
        <v>-11.813026179085121</v>
      </c>
      <c r="F69" s="78">
        <v>-11.551964523701349</v>
      </c>
      <c r="G69" s="78">
        <v>-22.569510568367264</v>
      </c>
      <c r="H69" s="78">
        <v>-18.840289287022252</v>
      </c>
      <c r="I69" s="78">
        <v>-4.7702724378775283</v>
      </c>
      <c r="J69" s="78">
        <v>-10.557104223312001</v>
      </c>
      <c r="K69" s="83">
        <f t="shared" si="4"/>
        <v>0.27149597160325034</v>
      </c>
      <c r="L69" s="84">
        <f t="shared" si="4"/>
        <v>8.2025189754083572E-2</v>
      </c>
      <c r="M69" s="84">
        <f t="shared" si="4"/>
        <v>9.5339136383117348E-2</v>
      </c>
      <c r="N69" s="84">
        <f t="shared" si="4"/>
        <v>9.323219169428712E-2</v>
      </c>
      <c r="O69" s="84">
        <f t="shared" si="4"/>
        <v>0.18215126366074144</v>
      </c>
      <c r="P69" s="84">
        <f t="shared" si="4"/>
        <v>0.15205391765007586</v>
      </c>
      <c r="Q69" s="84">
        <f t="shared" si="4"/>
        <v>3.8499335195298245E-2</v>
      </c>
      <c r="R69" s="85">
        <f t="shared" si="3"/>
        <v>8.5202994059146109E-2</v>
      </c>
      <c r="S69" s="59"/>
      <c r="T69" s="82"/>
      <c r="U69" s="82"/>
    </row>
    <row r="70" spans="1:21" ht="15.6">
      <c r="A70" s="75">
        <v>2089</v>
      </c>
      <c r="B70" s="77">
        <f t="shared" si="1"/>
        <v>-124.70973655397992</v>
      </c>
      <c r="C70" s="77">
        <v>-33.818910030080801</v>
      </c>
      <c r="D70" s="77">
        <v>-10.30267291078</v>
      </c>
      <c r="E70" s="78">
        <v>-11.764287194081884</v>
      </c>
      <c r="F70" s="78">
        <v>-11.333576858124479</v>
      </c>
      <c r="G70" s="78">
        <v>-22.72935444683463</v>
      </c>
      <c r="H70" s="78">
        <v>-19.43551351023574</v>
      </c>
      <c r="I70" s="78">
        <v>-4.6875419533518885</v>
      </c>
      <c r="J70" s="78">
        <v>-10.6378796504905</v>
      </c>
      <c r="K70" s="83">
        <f t="shared" si="4"/>
        <v>0.27118099167375331</v>
      </c>
      <c r="L70" s="84">
        <f t="shared" si="4"/>
        <v>8.2613220069794185E-2</v>
      </c>
      <c r="M70" s="84">
        <f t="shared" si="4"/>
        <v>9.4333349738011649E-2</v>
      </c>
      <c r="N70" s="84">
        <f t="shared" si="4"/>
        <v>9.0879647181507775E-2</v>
      </c>
      <c r="O70" s="84">
        <f t="shared" si="4"/>
        <v>0.18225805839142603</v>
      </c>
      <c r="P70" s="84">
        <f t="shared" si="4"/>
        <v>0.15584599925622636</v>
      </c>
      <c r="Q70" s="84">
        <f t="shared" si="4"/>
        <v>3.7587618119319113E-2</v>
      </c>
      <c r="R70" s="85">
        <f t="shared" si="3"/>
        <v>8.5301115569961561E-2</v>
      </c>
      <c r="S70" s="59"/>
      <c r="T70" s="82"/>
      <c r="U70" s="82"/>
    </row>
    <row r="71" spans="1:21" ht="15.6">
      <c r="A71" s="75">
        <v>2090</v>
      </c>
      <c r="B71" s="77">
        <f t="shared" ref="B71:B81" si="5">SUM(C71:J71)</f>
        <v>-125.50527552918325</v>
      </c>
      <c r="C71" s="77">
        <v>-33.9915351754819</v>
      </c>
      <c r="D71" s="77">
        <v>-10.439713282027901</v>
      </c>
      <c r="E71" s="78">
        <v>-11.714147075539001</v>
      </c>
      <c r="F71" s="78">
        <v>-11.113469477249822</v>
      </c>
      <c r="G71" s="78">
        <v>-22.887755018641517</v>
      </c>
      <c r="H71" s="78">
        <v>-20.04625840827261</v>
      </c>
      <c r="I71" s="78">
        <v>-4.6044258985928028</v>
      </c>
      <c r="J71" s="78">
        <v>-10.7079711933777</v>
      </c>
      <c r="K71" s="83">
        <f t="shared" si="4"/>
        <v>0.27083750091109104</v>
      </c>
      <c r="L71" s="84">
        <f t="shared" si="4"/>
        <v>8.3181469766985178E-2</v>
      </c>
      <c r="M71" s="84">
        <f t="shared" si="4"/>
        <v>9.3335893859020747E-2</v>
      </c>
      <c r="N71" s="84">
        <f t="shared" si="4"/>
        <v>8.8549819363295618E-2</v>
      </c>
      <c r="O71" s="84">
        <f t="shared" si="4"/>
        <v>0.18236488404281873</v>
      </c>
      <c r="P71" s="84">
        <f t="shared" si="4"/>
        <v>0.15972442850508967</v>
      </c>
      <c r="Q71" s="84">
        <f t="shared" si="4"/>
        <v>3.668711039578694E-2</v>
      </c>
      <c r="R71" s="85">
        <f t="shared" si="3"/>
        <v>8.5318893155912137E-2</v>
      </c>
      <c r="S71" s="59"/>
      <c r="T71" s="82"/>
      <c r="U71" s="82"/>
    </row>
    <row r="72" spans="1:21" ht="15.6">
      <c r="A72" s="75">
        <v>2091</v>
      </c>
      <c r="B72" s="77">
        <f t="shared" si="5"/>
        <v>-127.01337042360294</v>
      </c>
      <c r="C72" s="77">
        <v>-34.316075549013703</v>
      </c>
      <c r="D72" s="77">
        <v>-10.6259109384676</v>
      </c>
      <c r="E72" s="78">
        <v>-11.662902569562245</v>
      </c>
      <c r="F72" s="78">
        <v>-10.891969464231096</v>
      </c>
      <c r="G72" s="78">
        <v>-23.045281210471572</v>
      </c>
      <c r="H72" s="78">
        <v>-20.673477793800885</v>
      </c>
      <c r="I72" s="78">
        <v>-4.5210859692447443</v>
      </c>
      <c r="J72" s="78">
        <v>-11.2766669288111</v>
      </c>
      <c r="K72" s="83">
        <f t="shared" si="4"/>
        <v>0.27017687535230334</v>
      </c>
      <c r="L72" s="84">
        <f t="shared" si="4"/>
        <v>8.3659782454627185E-2</v>
      </c>
      <c r="M72" s="84">
        <f t="shared" si="4"/>
        <v>9.1824211346138121E-2</v>
      </c>
      <c r="N72" s="84">
        <f t="shared" si="4"/>
        <v>8.5754510945621185E-2</v>
      </c>
      <c r="O72" s="84">
        <f t="shared" si="4"/>
        <v>0.18143980538122198</v>
      </c>
      <c r="P72" s="84">
        <f t="shared" si="4"/>
        <v>0.1627661538690979</v>
      </c>
      <c r="Q72" s="84">
        <f t="shared" si="4"/>
        <v>3.5595354679325862E-2</v>
      </c>
      <c r="R72" s="85">
        <f t="shared" si="3"/>
        <v>8.8783305971664478E-2</v>
      </c>
      <c r="S72" s="59"/>
      <c r="T72" s="82"/>
      <c r="U72" s="82"/>
    </row>
    <row r="73" spans="1:21" ht="15.6">
      <c r="A73" s="75">
        <v>2092</v>
      </c>
      <c r="B73" s="77">
        <f t="shared" si="5"/>
        <v>-127.82221733869513</v>
      </c>
      <c r="C73" s="77">
        <v>-34.4860439676361</v>
      </c>
      <c r="D73" s="77">
        <v>-10.7622789649257</v>
      </c>
      <c r="E73" s="78">
        <v>-11.610567677686303</v>
      </c>
      <c r="F73" s="78">
        <v>-10.669151039429883</v>
      </c>
      <c r="G73" s="78">
        <v>-23.201951496419358</v>
      </c>
      <c r="H73" s="78">
        <v>-21.317664789482453</v>
      </c>
      <c r="I73" s="78">
        <v>-4.4375250880647261</v>
      </c>
      <c r="J73" s="78">
        <v>-11.3370343150506</v>
      </c>
      <c r="K73" s="83">
        <f t="shared" si="4"/>
        <v>0.2697969467722281</v>
      </c>
      <c r="L73" s="84">
        <f t="shared" si="4"/>
        <v>8.4197248248389422E-2</v>
      </c>
      <c r="M73" s="84">
        <f t="shared" si="4"/>
        <v>9.0833721393843173E-2</v>
      </c>
      <c r="N73" s="84">
        <f t="shared" si="4"/>
        <v>8.346867439452603E-2</v>
      </c>
      <c r="O73" s="84">
        <f t="shared" si="4"/>
        <v>0.18151736043617764</v>
      </c>
      <c r="P73" s="84">
        <f t="shared" si="4"/>
        <v>0.16677589571925724</v>
      </c>
      <c r="Q73" s="84">
        <f t="shared" si="4"/>
        <v>3.4716383274016098E-2</v>
      </c>
      <c r="R73" s="85">
        <f t="shared" si="3"/>
        <v>8.8693769761562277E-2</v>
      </c>
      <c r="S73" s="59"/>
      <c r="T73" s="82"/>
      <c r="U73" s="82"/>
    </row>
    <row r="74" spans="1:21" ht="15.6">
      <c r="A74" s="75">
        <v>2093</v>
      </c>
      <c r="B74" s="77">
        <f t="shared" si="5"/>
        <v>-128.64595512065875</v>
      </c>
      <c r="C74" s="77">
        <v>-34.655184637654699</v>
      </c>
      <c r="D74" s="77">
        <v>-10.898414981258201</v>
      </c>
      <c r="E74" s="78">
        <v>-11.557160620981145</v>
      </c>
      <c r="F74" s="78">
        <v>-10.444947289160426</v>
      </c>
      <c r="G74" s="78">
        <v>-23.357715088261699</v>
      </c>
      <c r="H74" s="78">
        <v>-21.979370099114508</v>
      </c>
      <c r="I74" s="78">
        <v>-4.3537285124397753</v>
      </c>
      <c r="J74" s="78">
        <v>-11.3994338917883</v>
      </c>
      <c r="K74" s="83">
        <f t="shared" si="4"/>
        <v>0.26938417616901472</v>
      </c>
      <c r="L74" s="84">
        <f t="shared" si="4"/>
        <v>8.4716343945959532E-2</v>
      </c>
      <c r="M74" s="84">
        <f t="shared" si="4"/>
        <v>8.9836952977973783E-2</v>
      </c>
      <c r="N74" s="84">
        <f t="shared" si="4"/>
        <v>8.1191416235076891E-2</v>
      </c>
      <c r="O74" s="84">
        <f t="shared" si="4"/>
        <v>0.18156587252474582</v>
      </c>
      <c r="P74" s="84">
        <f t="shared" si="4"/>
        <v>0.1708516220234034</v>
      </c>
      <c r="Q74" s="84">
        <f t="shared" si="4"/>
        <v>3.3842715912492979E-2</v>
      </c>
      <c r="R74" s="85">
        <f t="shared" si="3"/>
        <v>8.8610900211332874E-2</v>
      </c>
      <c r="S74" s="59"/>
      <c r="T74" s="82"/>
      <c r="U74" s="82"/>
    </row>
    <row r="75" spans="1:21" ht="15.6">
      <c r="A75" s="75">
        <v>2094</v>
      </c>
      <c r="B75" s="77">
        <f t="shared" si="5"/>
        <v>-129.4839573510117</v>
      </c>
      <c r="C75" s="77">
        <v>-34.823237641266701</v>
      </c>
      <c r="D75" s="77">
        <v>-11.0342343656307</v>
      </c>
      <c r="E75" s="78">
        <v>-11.502582740117939</v>
      </c>
      <c r="F75" s="78">
        <v>-10.219224181739774</v>
      </c>
      <c r="G75" s="78">
        <v>-23.512283622526859</v>
      </c>
      <c r="H75" s="78">
        <v>-22.658870851307103</v>
      </c>
      <c r="I75" s="78">
        <v>-4.2696395086839232</v>
      </c>
      <c r="J75" s="78">
        <v>-11.463884439738701</v>
      </c>
      <c r="K75" s="83">
        <f t="shared" si="4"/>
        <v>0.2689386264807006</v>
      </c>
      <c r="L75" s="84">
        <f t="shared" si="4"/>
        <v>8.521699978413956E-2</v>
      </c>
      <c r="M75" s="84">
        <f t="shared" si="4"/>
        <v>8.883403763244703E-2</v>
      </c>
      <c r="N75" s="84">
        <f t="shared" si="4"/>
        <v>7.8922705104208249E-2</v>
      </c>
      <c r="O75" s="84">
        <f t="shared" si="4"/>
        <v>0.1815845306518441</v>
      </c>
      <c r="P75" s="84">
        <f t="shared" si="4"/>
        <v>0.17499365415502621</v>
      </c>
      <c r="Q75" s="84">
        <f t="shared" si="4"/>
        <v>3.2974274157450773E-2</v>
      </c>
      <c r="R75" s="85">
        <f t="shared" si="3"/>
        <v>8.8535172034183512E-2</v>
      </c>
      <c r="S75" s="59"/>
      <c r="T75" s="82"/>
      <c r="U75" s="82"/>
    </row>
    <row r="76" spans="1:21" ht="15.6">
      <c r="A76" s="75">
        <v>2095</v>
      </c>
      <c r="B76" s="77">
        <f t="shared" si="5"/>
        <v>-130.33873707137329</v>
      </c>
      <c r="C76" s="77">
        <v>-34.990674816869799</v>
      </c>
      <c r="D76" s="77">
        <v>-11.1698925673714</v>
      </c>
      <c r="E76" s="78">
        <v>-11.447050701038256</v>
      </c>
      <c r="F76" s="78">
        <v>-9.992198074489389</v>
      </c>
      <c r="G76" s="78">
        <v>-23.666052750611396</v>
      </c>
      <c r="H76" s="78">
        <v>-23.357117739647137</v>
      </c>
      <c r="I76" s="78">
        <v>-4.1853341655955054</v>
      </c>
      <c r="J76" s="78">
        <v>-11.530416255750399</v>
      </c>
      <c r="K76" s="83">
        <f t="shared" si="4"/>
        <v>0.26845952019397701</v>
      </c>
      <c r="L76" s="84">
        <f t="shared" si="4"/>
        <v>8.5698947360942926E-2</v>
      </c>
      <c r="M76" s="84">
        <f t="shared" si="4"/>
        <v>8.7825392191500748E-2</v>
      </c>
      <c r="N76" s="84">
        <f t="shared" si="4"/>
        <v>7.6663302859975371E-2</v>
      </c>
      <c r="O76" s="84">
        <f t="shared" si="4"/>
        <v>0.18157343919675931</v>
      </c>
      <c r="P76" s="84">
        <f t="shared" si="4"/>
        <v>0.17920319211668298</v>
      </c>
      <c r="Q76" s="84">
        <f t="shared" si="4"/>
        <v>3.2111206995228313E-2</v>
      </c>
      <c r="R76" s="85">
        <f t="shared" si="3"/>
        <v>8.8464999084933299E-2</v>
      </c>
      <c r="S76" s="59"/>
      <c r="T76" s="82"/>
      <c r="U76" s="82"/>
    </row>
    <row r="77" spans="1:21" ht="15.6">
      <c r="A77" s="75">
        <v>2096</v>
      </c>
      <c r="B77" s="77">
        <f t="shared" si="5"/>
        <v>-131.21122264337197</v>
      </c>
      <c r="C77" s="77">
        <v>-35.157597015506099</v>
      </c>
      <c r="D77" s="77">
        <v>-11.3054201642965</v>
      </c>
      <c r="E77" s="78">
        <v>-11.390622123359272</v>
      </c>
      <c r="F77" s="78">
        <v>-9.7638828617205906</v>
      </c>
      <c r="G77" s="78">
        <v>-23.81906199956514</v>
      </c>
      <c r="H77" s="78">
        <v>-24.074769908680612</v>
      </c>
      <c r="I77" s="78">
        <v>-4.1008130891704564</v>
      </c>
      <c r="J77" s="78">
        <v>-11.5990554810733</v>
      </c>
      <c r="K77" s="83">
        <f t="shared" si="4"/>
        <v>0.2679465697157884</v>
      </c>
      <c r="L77" s="84">
        <f t="shared" si="4"/>
        <v>8.6161990846044326E-2</v>
      </c>
      <c r="M77" s="84">
        <f t="shared" si="4"/>
        <v>8.6811340477472951E-2</v>
      </c>
      <c r="N77" s="84">
        <f t="shared" si="4"/>
        <v>7.4413473672587604E-2</v>
      </c>
      <c r="O77" s="84">
        <f t="shared" si="4"/>
        <v>0.18153220067390585</v>
      </c>
      <c r="P77" s="84">
        <f t="shared" si="4"/>
        <v>0.18348102718404727</v>
      </c>
      <c r="Q77" s="84">
        <f t="shared" si="4"/>
        <v>3.1253523948300818E-2</v>
      </c>
      <c r="R77" s="85">
        <f t="shared" si="3"/>
        <v>8.8399873481852798E-2</v>
      </c>
      <c r="S77" s="59"/>
      <c r="T77" s="82"/>
      <c r="U77" s="82"/>
    </row>
    <row r="78" spans="1:21" ht="15.6">
      <c r="A78" s="75">
        <v>2097</v>
      </c>
      <c r="B78" s="77">
        <f t="shared" si="5"/>
        <v>-132.0999322338397</v>
      </c>
      <c r="C78" s="77">
        <v>-35.323502785967797</v>
      </c>
      <c r="D78" s="77">
        <v>-11.4406579402636</v>
      </c>
      <c r="E78" s="78">
        <v>-11.33309719293025</v>
      </c>
      <c r="F78" s="78">
        <v>-9.5340836179178332</v>
      </c>
      <c r="G78" s="78">
        <v>-23.970811978906106</v>
      </c>
      <c r="H78" s="78">
        <v>-24.81195962740231</v>
      </c>
      <c r="I78" s="78">
        <v>-4.015988093741421</v>
      </c>
      <c r="J78" s="78">
        <v>-11.669830996710401</v>
      </c>
      <c r="K78" s="83">
        <f t="shared" si="4"/>
        <v>0.26739985546274997</v>
      </c>
      <c r="L78" s="84">
        <f t="shared" si="4"/>
        <v>8.6606084854091062E-2</v>
      </c>
      <c r="M78" s="84">
        <f t="shared" si="4"/>
        <v>8.5791847136368782E-2</v>
      </c>
      <c r="N78" s="84">
        <f t="shared" si="4"/>
        <v>7.2173266531589578E-2</v>
      </c>
      <c r="O78" s="84">
        <f t="shared" si="4"/>
        <v>0.18145968414634481</v>
      </c>
      <c r="P78" s="84">
        <f t="shared" si="4"/>
        <v>0.1878271942144592</v>
      </c>
      <c r="Q78" s="84">
        <f t="shared" si="4"/>
        <v>3.04011366685066E-2</v>
      </c>
      <c r="R78" s="85">
        <f t="shared" si="3"/>
        <v>8.8340930985890173E-2</v>
      </c>
      <c r="S78" s="59"/>
      <c r="T78" s="82"/>
      <c r="U78" s="82"/>
    </row>
    <row r="79" spans="1:21" ht="15.6">
      <c r="A79" s="75">
        <v>2098</v>
      </c>
      <c r="B79" s="77">
        <f t="shared" si="5"/>
        <v>-133.00847464419746</v>
      </c>
      <c r="C79" s="77">
        <v>-35.489122158286001</v>
      </c>
      <c r="D79" s="77">
        <v>-11.575846175104701</v>
      </c>
      <c r="E79" s="78">
        <v>-11.274798413982815</v>
      </c>
      <c r="F79" s="78">
        <v>-9.303098931551343</v>
      </c>
      <c r="G79" s="78">
        <v>-24.121917696411039</v>
      </c>
      <c r="H79" s="78">
        <v>-25.569950323904969</v>
      </c>
      <c r="I79" s="78">
        <v>-3.9309627432752858</v>
      </c>
      <c r="J79" s="78">
        <v>-11.7427782016813</v>
      </c>
      <c r="K79" s="83">
        <f t="shared" si="4"/>
        <v>0.26681850350679309</v>
      </c>
      <c r="L79" s="84">
        <f t="shared" si="4"/>
        <v>8.7030891874149474E-2</v>
      </c>
      <c r="M79" s="84">
        <f t="shared" si="4"/>
        <v>8.4767519093375918E-2</v>
      </c>
      <c r="N79" s="84">
        <f t="shared" si="4"/>
        <v>6.9943655518473341E-2</v>
      </c>
      <c r="O79" s="84">
        <f t="shared" si="4"/>
        <v>0.18135624636654207</v>
      </c>
      <c r="P79" s="84">
        <f t="shared" si="4"/>
        <v>0.19224301603567384</v>
      </c>
      <c r="Q79" s="84">
        <f t="shared" si="4"/>
        <v>2.955422768203872E-2</v>
      </c>
      <c r="R79" s="85">
        <f t="shared" si="3"/>
        <v>8.8285939922953499E-2</v>
      </c>
      <c r="S79" s="59"/>
      <c r="T79" s="82"/>
      <c r="U79" s="82"/>
    </row>
    <row r="80" spans="1:21" ht="15.6">
      <c r="A80" s="75">
        <v>2099</v>
      </c>
      <c r="B80" s="77">
        <f t="shared" si="5"/>
        <v>-133.93776488245385</v>
      </c>
      <c r="C80" s="77">
        <v>-35.654537573012902</v>
      </c>
      <c r="D80" s="77">
        <v>-11.7110111945694</v>
      </c>
      <c r="E80" s="78">
        <v>-11.215767628911134</v>
      </c>
      <c r="F80" s="78">
        <v>-9.0709371576936313</v>
      </c>
      <c r="G80" s="78">
        <v>-24.272386990075471</v>
      </c>
      <c r="H80" s="78">
        <v>-26.349461735162713</v>
      </c>
      <c r="I80" s="78">
        <v>-3.8457317729631955</v>
      </c>
      <c r="J80" s="78">
        <v>-11.8179308300654</v>
      </c>
      <c r="K80" s="83">
        <f t="shared" si="4"/>
        <v>0.26620227390164347</v>
      </c>
      <c r="L80" s="84">
        <f t="shared" si="4"/>
        <v>8.7436214908074586E-2</v>
      </c>
      <c r="M80" s="84">
        <f t="shared" si="4"/>
        <v>8.3738650101816248E-2</v>
      </c>
      <c r="N80" s="84">
        <f t="shared" si="4"/>
        <v>6.7725015163978927E-2</v>
      </c>
      <c r="O80" s="84">
        <f t="shared" si="4"/>
        <v>0.18122138301603993</v>
      </c>
      <c r="P80" s="84">
        <f t="shared" si="4"/>
        <v>0.19672914325759777</v>
      </c>
      <c r="Q80" s="84">
        <f t="shared" si="4"/>
        <v>2.8712826261796123E-2</v>
      </c>
      <c r="R80" s="85">
        <f t="shared" si="3"/>
        <v>8.8234493389052926E-2</v>
      </c>
      <c r="S80" s="59"/>
      <c r="T80" s="82"/>
      <c r="U80" s="82"/>
    </row>
    <row r="81" spans="1:21" ht="16.2" thickBot="1">
      <c r="A81" s="75">
        <v>2100</v>
      </c>
      <c r="B81" s="86">
        <f t="shared" si="5"/>
        <v>-134.72501929816599</v>
      </c>
      <c r="C81" s="77">
        <v>-35.782087727594899</v>
      </c>
      <c r="D81" s="77">
        <v>-11.833427668274799</v>
      </c>
      <c r="E81" s="78">
        <v>-11.156205622975477</v>
      </c>
      <c r="F81" s="78">
        <v>-8.8376176647572766</v>
      </c>
      <c r="G81" s="78">
        <v>-24.422141453420256</v>
      </c>
      <c r="H81" s="78">
        <v>-27.151242342397119</v>
      </c>
      <c r="I81" s="78">
        <v>-3.7599856485345824</v>
      </c>
      <c r="J81" s="78">
        <v>-11.782311170211599</v>
      </c>
      <c r="K81" s="83">
        <f t="shared" si="4"/>
        <v>0.26559348749027789</v>
      </c>
      <c r="L81" s="84">
        <f>D81/$B81</f>
        <v>8.7833928173992007E-2</v>
      </c>
      <c r="M81" s="84">
        <f t="shared" si="4"/>
        <v>8.2807229726834755E-2</v>
      </c>
      <c r="N81" s="84">
        <f t="shared" si="4"/>
        <v>6.5597449611035849E-2</v>
      </c>
      <c r="O81" s="84">
        <f t="shared" si="4"/>
        <v>0.18127398742003903</v>
      </c>
      <c r="P81" s="84">
        <f t="shared" si="4"/>
        <v>0.20153081056390487</v>
      </c>
      <c r="Q81" s="84">
        <f t="shared" si="4"/>
        <v>2.7908592391537829E-2</v>
      </c>
      <c r="R81" s="85">
        <f t="shared" si="3"/>
        <v>8.7454514622377882E-2</v>
      </c>
      <c r="S81" s="59"/>
      <c r="T81" s="82"/>
      <c r="U81" s="82"/>
    </row>
    <row r="82" spans="1:21" ht="19.2" customHeight="1" thickBot="1">
      <c r="A82" s="87" t="s">
        <v>123</v>
      </c>
      <c r="B82" s="88">
        <f>SUM(B6:B81)</f>
        <v>-6299.4785983268121</v>
      </c>
      <c r="C82" s="89">
        <f>SUM(C6:C81)</f>
        <v>-1622.0348735348118</v>
      </c>
      <c r="D82" s="88">
        <f t="shared" ref="D82:J82" si="6">SUM(D6:D81)</f>
        <v>-479.10707431879268</v>
      </c>
      <c r="E82" s="90">
        <v>-654.1519408346976</v>
      </c>
      <c r="F82" s="90">
        <v>-890.10819779570227</v>
      </c>
      <c r="G82" s="90">
        <v>-1035.0878894695843</v>
      </c>
      <c r="H82" s="90">
        <v>-652.03020585069942</v>
      </c>
      <c r="I82" s="90">
        <v>-356.86089307759318</v>
      </c>
      <c r="J82" s="91">
        <f t="shared" si="6"/>
        <v>-610.1012610476962</v>
      </c>
      <c r="K82" s="92">
        <f t="shared" si="4"/>
        <v>0.25748716313849151</v>
      </c>
      <c r="L82" s="93">
        <f t="shared" si="4"/>
        <v>7.6055036435245138E-2</v>
      </c>
      <c r="M82" s="93">
        <f t="shared" si="4"/>
        <v>0.10384223561112585</v>
      </c>
      <c r="N82" s="93">
        <f t="shared" si="4"/>
        <v>0.1412987097110103</v>
      </c>
      <c r="O82" s="93">
        <f t="shared" si="4"/>
        <v>0.16431326391751078</v>
      </c>
      <c r="P82" s="93">
        <f>H82/$B82</f>
        <v>0.10350542440510607</v>
      </c>
      <c r="Q82" s="93">
        <f t="shared" si="4"/>
        <v>5.6649274619708694E-2</v>
      </c>
      <c r="R82" s="94">
        <f>J82/$B82</f>
        <v>9.684948548118627E-2</v>
      </c>
      <c r="S82" s="51"/>
      <c r="T82" s="95"/>
      <c r="U82" s="95"/>
    </row>
    <row r="84" spans="1:21">
      <c r="C84" s="51"/>
    </row>
    <row r="151" spans="11:11">
      <c r="K151" s="96"/>
    </row>
  </sheetData>
  <mergeCells count="2">
    <mergeCell ref="C4:J4"/>
    <mergeCell ref="K4:R4"/>
  </mergeCells>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B9E18-A189-4D0C-9301-CD6FEC1C9C74}">
  <sheetPr>
    <tabColor rgb="FF00B0F0"/>
  </sheetPr>
  <dimension ref="A1:F12"/>
  <sheetViews>
    <sheetView workbookViewId="0">
      <selection activeCell="H80" sqref="H80"/>
    </sheetView>
  </sheetViews>
  <sheetFormatPr defaultColWidth="11.19921875" defaultRowHeight="15.6"/>
  <cols>
    <col min="1" max="1" width="15.59765625" customWidth="1"/>
  </cols>
  <sheetData>
    <row r="1" spans="1:6">
      <c r="A1" s="2" t="s">
        <v>124</v>
      </c>
    </row>
    <row r="2" spans="1:6">
      <c r="A2" s="9" t="s">
        <v>102</v>
      </c>
    </row>
    <row r="4" spans="1:6">
      <c r="A4" s="49"/>
      <c r="B4" s="49" t="s">
        <v>125</v>
      </c>
      <c r="C4" s="49" t="s">
        <v>126</v>
      </c>
      <c r="D4" s="49" t="s">
        <v>127</v>
      </c>
      <c r="E4" s="49" t="s">
        <v>128</v>
      </c>
      <c r="F4" s="49"/>
    </row>
    <row r="5" spans="1:6">
      <c r="A5" s="97" t="s">
        <v>129</v>
      </c>
      <c r="B5" s="98">
        <v>1945.1632215377547</v>
      </c>
      <c r="C5" s="98">
        <v>1075.3145378051311</v>
      </c>
      <c r="D5" s="52">
        <v>2.2369260295879809</v>
      </c>
      <c r="E5" s="52">
        <v>1.7972387669354239</v>
      </c>
      <c r="F5" s="49"/>
    </row>
    <row r="6" spans="1:6" ht="16.2" customHeight="1">
      <c r="A6" s="50" t="s">
        <v>130</v>
      </c>
      <c r="B6" s="51">
        <v>1732.8050051082344</v>
      </c>
      <c r="C6" s="51">
        <v>955.39325761776468</v>
      </c>
      <c r="D6" s="52">
        <v>2.1298679262847369</v>
      </c>
      <c r="E6" s="52">
        <v>1.7389817938780301</v>
      </c>
      <c r="F6" s="49"/>
    </row>
    <row r="7" spans="1:6" ht="16.95" customHeight="1">
      <c r="A7" s="72" t="s">
        <v>131</v>
      </c>
      <c r="B7" s="51">
        <v>1493.778012774058</v>
      </c>
      <c r="C7" s="51">
        <v>775.5205626368504</v>
      </c>
      <c r="D7" s="52">
        <v>2.0098714223514058</v>
      </c>
      <c r="E7" s="52">
        <v>1.6506948836545801</v>
      </c>
      <c r="F7" s="49"/>
    </row>
    <row r="8" spans="1:6" ht="16.2" customHeight="1">
      <c r="A8" s="72" t="s">
        <v>132</v>
      </c>
      <c r="B8" s="51">
        <v>1198.4996592790783</v>
      </c>
      <c r="C8" s="51">
        <v>553.3662733495305</v>
      </c>
      <c r="D8" s="52">
        <v>1.864305769742914</v>
      </c>
      <c r="E8" s="52">
        <v>1.5446969789387059</v>
      </c>
      <c r="F8" s="49"/>
    </row>
    <row r="9" spans="1:6">
      <c r="E9" s="58"/>
    </row>
    <row r="10" spans="1:6">
      <c r="E10" s="58"/>
    </row>
    <row r="11" spans="1:6">
      <c r="A11" s="62"/>
      <c r="B11" s="58"/>
      <c r="C11" s="58"/>
      <c r="D11" s="59"/>
      <c r="E11" s="58"/>
    </row>
    <row r="12" spans="1:6">
      <c r="A12" s="63"/>
      <c r="E12" s="58"/>
    </row>
  </sheetData>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CFD18-C2CC-4537-BF26-CC59501CD1DE}">
  <sheetPr>
    <tabColor rgb="FFFF0000"/>
  </sheetPr>
  <dimension ref="A1:BQ254"/>
  <sheetViews>
    <sheetView zoomScaleNormal="100" workbookViewId="0">
      <pane xSplit="1" ySplit="4" topLeftCell="B5" activePane="bottomRight" state="frozen"/>
      <selection activeCell="H80" sqref="H80"/>
      <selection pane="topRight" activeCell="H80" sqref="H80"/>
      <selection pane="bottomLeft" activeCell="H80" sqref="H80"/>
      <selection pane="bottomRight"/>
    </sheetView>
  </sheetViews>
  <sheetFormatPr defaultColWidth="10.19921875" defaultRowHeight="14.4"/>
  <cols>
    <col min="1" max="1" width="8.3984375" style="8" customWidth="1"/>
    <col min="2" max="2" width="10.3984375" style="110" customWidth="1"/>
    <col min="3" max="12" width="12.3984375" style="16" customWidth="1"/>
    <col min="13" max="69" width="7.8984375" style="16" customWidth="1"/>
    <col min="70" max="227" width="10.19921875" style="16"/>
    <col min="228" max="302" width="5.69921875" style="16" customWidth="1"/>
    <col min="303" max="483" width="10.19921875" style="16"/>
    <col min="484" max="558" width="5.69921875" style="16" customWidth="1"/>
    <col min="559" max="739" width="10.19921875" style="16"/>
    <col min="740" max="814" width="5.69921875" style="16" customWidth="1"/>
    <col min="815" max="995" width="10.19921875" style="16"/>
    <col min="996" max="1070" width="5.69921875" style="16" customWidth="1"/>
    <col min="1071" max="1251" width="10.19921875" style="16"/>
    <col min="1252" max="1326" width="5.69921875" style="16" customWidth="1"/>
    <col min="1327" max="1507" width="10.19921875" style="16"/>
    <col min="1508" max="1582" width="5.69921875" style="16" customWidth="1"/>
    <col min="1583" max="1763" width="10.19921875" style="16"/>
    <col min="1764" max="1838" width="5.69921875" style="16" customWidth="1"/>
    <col min="1839" max="2019" width="10.19921875" style="16"/>
    <col min="2020" max="2094" width="5.69921875" style="16" customWidth="1"/>
    <col min="2095" max="2275" width="10.19921875" style="16"/>
    <col min="2276" max="2350" width="5.69921875" style="16" customWidth="1"/>
    <col min="2351" max="2531" width="10.19921875" style="16"/>
    <col min="2532" max="2606" width="5.69921875" style="16" customWidth="1"/>
    <col min="2607" max="2787" width="10.19921875" style="16"/>
    <col min="2788" max="2862" width="5.69921875" style="16" customWidth="1"/>
    <col min="2863" max="3043" width="10.19921875" style="16"/>
    <col min="3044" max="3118" width="5.69921875" style="16" customWidth="1"/>
    <col min="3119" max="3299" width="10.19921875" style="16"/>
    <col min="3300" max="3374" width="5.69921875" style="16" customWidth="1"/>
    <col min="3375" max="3555" width="10.19921875" style="16"/>
    <col min="3556" max="3630" width="5.69921875" style="16" customWidth="1"/>
    <col min="3631" max="3811" width="10.19921875" style="16"/>
    <col min="3812" max="3886" width="5.69921875" style="16" customWidth="1"/>
    <col min="3887" max="4067" width="10.19921875" style="16"/>
    <col min="4068" max="4142" width="5.69921875" style="16" customWidth="1"/>
    <col min="4143" max="4323" width="10.19921875" style="16"/>
    <col min="4324" max="4398" width="5.69921875" style="16" customWidth="1"/>
    <col min="4399" max="4579" width="10.19921875" style="16"/>
    <col min="4580" max="4654" width="5.69921875" style="16" customWidth="1"/>
    <col min="4655" max="4835" width="10.19921875" style="16"/>
    <col min="4836" max="4910" width="5.69921875" style="16" customWidth="1"/>
    <col min="4911" max="5091" width="10.19921875" style="16"/>
    <col min="5092" max="5166" width="5.69921875" style="16" customWidth="1"/>
    <col min="5167" max="5347" width="10.19921875" style="16"/>
    <col min="5348" max="5422" width="5.69921875" style="16" customWidth="1"/>
    <col min="5423" max="5603" width="10.19921875" style="16"/>
    <col min="5604" max="5678" width="5.69921875" style="16" customWidth="1"/>
    <col min="5679" max="5859" width="10.19921875" style="16"/>
    <col min="5860" max="5934" width="5.69921875" style="16" customWidth="1"/>
    <col min="5935" max="6115" width="10.19921875" style="16"/>
    <col min="6116" max="6190" width="5.69921875" style="16" customWidth="1"/>
    <col min="6191" max="6371" width="10.19921875" style="16"/>
    <col min="6372" max="6446" width="5.69921875" style="16" customWidth="1"/>
    <col min="6447" max="6627" width="10.19921875" style="16"/>
    <col min="6628" max="6702" width="5.69921875" style="16" customWidth="1"/>
    <col min="6703" max="6883" width="10.19921875" style="16"/>
    <col min="6884" max="6958" width="5.69921875" style="16" customWidth="1"/>
    <col min="6959" max="7139" width="10.19921875" style="16"/>
    <col min="7140" max="7214" width="5.69921875" style="16" customWidth="1"/>
    <col min="7215" max="7395" width="10.19921875" style="16"/>
    <col min="7396" max="7470" width="5.69921875" style="16" customWidth="1"/>
    <col min="7471" max="7651" width="10.19921875" style="16"/>
    <col min="7652" max="7726" width="5.69921875" style="16" customWidth="1"/>
    <col min="7727" max="7907" width="10.19921875" style="16"/>
    <col min="7908" max="7982" width="5.69921875" style="16" customWidth="1"/>
    <col min="7983" max="8163" width="10.19921875" style="16"/>
    <col min="8164" max="8238" width="5.69921875" style="16" customWidth="1"/>
    <col min="8239" max="8419" width="10.19921875" style="16"/>
    <col min="8420" max="8494" width="5.69921875" style="16" customWidth="1"/>
    <col min="8495" max="8675" width="10.19921875" style="16"/>
    <col min="8676" max="8750" width="5.69921875" style="16" customWidth="1"/>
    <col min="8751" max="8931" width="10.19921875" style="16"/>
    <col min="8932" max="9006" width="5.69921875" style="16" customWidth="1"/>
    <col min="9007" max="9187" width="10.19921875" style="16"/>
    <col min="9188" max="9262" width="5.69921875" style="16" customWidth="1"/>
    <col min="9263" max="9443" width="10.19921875" style="16"/>
    <col min="9444" max="9518" width="5.69921875" style="16" customWidth="1"/>
    <col min="9519" max="9699" width="10.19921875" style="16"/>
    <col min="9700" max="9774" width="5.69921875" style="16" customWidth="1"/>
    <col min="9775" max="9955" width="10.19921875" style="16"/>
    <col min="9956" max="10030" width="5.69921875" style="16" customWidth="1"/>
    <col min="10031" max="10211" width="10.19921875" style="16"/>
    <col min="10212" max="10286" width="5.69921875" style="16" customWidth="1"/>
    <col min="10287" max="10467" width="10.19921875" style="16"/>
    <col min="10468" max="10542" width="5.69921875" style="16" customWidth="1"/>
    <col min="10543" max="10723" width="10.19921875" style="16"/>
    <col min="10724" max="10798" width="5.69921875" style="16" customWidth="1"/>
    <col min="10799" max="10979" width="10.19921875" style="16"/>
    <col min="10980" max="11054" width="5.69921875" style="16" customWidth="1"/>
    <col min="11055" max="11235" width="10.19921875" style="16"/>
    <col min="11236" max="11310" width="5.69921875" style="16" customWidth="1"/>
    <col min="11311" max="11491" width="10.19921875" style="16"/>
    <col min="11492" max="11566" width="5.69921875" style="16" customWidth="1"/>
    <col min="11567" max="11747" width="10.19921875" style="16"/>
    <col min="11748" max="11822" width="5.69921875" style="16" customWidth="1"/>
    <col min="11823" max="12003" width="10.19921875" style="16"/>
    <col min="12004" max="12078" width="5.69921875" style="16" customWidth="1"/>
    <col min="12079" max="12259" width="10.19921875" style="16"/>
    <col min="12260" max="12334" width="5.69921875" style="16" customWidth="1"/>
    <col min="12335" max="12515" width="10.19921875" style="16"/>
    <col min="12516" max="12590" width="5.69921875" style="16" customWidth="1"/>
    <col min="12591" max="12771" width="10.19921875" style="16"/>
    <col min="12772" max="12846" width="5.69921875" style="16" customWidth="1"/>
    <col min="12847" max="13027" width="10.19921875" style="16"/>
    <col min="13028" max="13102" width="5.69921875" style="16" customWidth="1"/>
    <col min="13103" max="13283" width="10.19921875" style="16"/>
    <col min="13284" max="13358" width="5.69921875" style="16" customWidth="1"/>
    <col min="13359" max="13539" width="10.19921875" style="16"/>
    <col min="13540" max="13614" width="5.69921875" style="16" customWidth="1"/>
    <col min="13615" max="13795" width="10.19921875" style="16"/>
    <col min="13796" max="13870" width="5.69921875" style="16" customWidth="1"/>
    <col min="13871" max="14051" width="10.19921875" style="16"/>
    <col min="14052" max="14126" width="5.69921875" style="16" customWidth="1"/>
    <col min="14127" max="14307" width="10.19921875" style="16"/>
    <col min="14308" max="14382" width="5.69921875" style="16" customWidth="1"/>
    <col min="14383" max="14563" width="10.19921875" style="16"/>
    <col min="14564" max="14638" width="5.69921875" style="16" customWidth="1"/>
    <col min="14639" max="14819" width="10.19921875" style="16"/>
    <col min="14820" max="14894" width="5.69921875" style="16" customWidth="1"/>
    <col min="14895" max="15075" width="10.19921875" style="16"/>
    <col min="15076" max="15150" width="5.69921875" style="16" customWidth="1"/>
    <col min="15151" max="15331" width="10.19921875" style="16"/>
    <col min="15332" max="15406" width="5.69921875" style="16" customWidth="1"/>
    <col min="15407" max="15587" width="10.19921875" style="16"/>
    <col min="15588" max="15662" width="5.69921875" style="16" customWidth="1"/>
    <col min="15663" max="15843" width="10.19921875" style="16"/>
    <col min="15844" max="15918" width="5.69921875" style="16" customWidth="1"/>
    <col min="15919" max="16099" width="10.19921875" style="16"/>
    <col min="16100" max="16174" width="5.69921875" style="16" customWidth="1"/>
    <col min="16175" max="16384" width="10.19921875" style="16"/>
  </cols>
  <sheetData>
    <row r="1" spans="1:69" s="8" customFormat="1" ht="13.95" customHeight="1">
      <c r="A1" s="6" t="s">
        <v>149</v>
      </c>
      <c r="B1" s="109"/>
      <c r="C1" s="7"/>
      <c r="D1" s="7"/>
    </row>
    <row r="2" spans="1:69" s="8" customFormat="1" ht="13.95" customHeight="1">
      <c r="A2" s="9" t="s">
        <v>150</v>
      </c>
      <c r="B2" s="13"/>
      <c r="C2" s="7"/>
      <c r="D2" s="7"/>
    </row>
    <row r="3" spans="1:69" s="8" customFormat="1" ht="13.95" customHeight="1">
      <c r="B3" s="110"/>
      <c r="C3" s="10"/>
      <c r="D3" s="10"/>
    </row>
    <row r="4" spans="1:69" s="8" customFormat="1" ht="73.95" customHeight="1">
      <c r="A4" s="11"/>
      <c r="B4" s="12" t="s">
        <v>151</v>
      </c>
      <c r="C4" s="12" t="s">
        <v>152</v>
      </c>
      <c r="D4" s="12" t="s">
        <v>153</v>
      </c>
      <c r="E4" s="12" t="s">
        <v>154</v>
      </c>
      <c r="F4" s="12" t="s">
        <v>155</v>
      </c>
      <c r="G4" s="12"/>
      <c r="H4" s="12"/>
      <c r="I4" s="12"/>
      <c r="J4" s="12"/>
      <c r="K4" s="12"/>
      <c r="L4" s="12"/>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row>
    <row r="5" spans="1:69" s="8" customFormat="1" ht="13.95" customHeight="1">
      <c r="A5" s="14">
        <v>1970</v>
      </c>
      <c r="B5" s="111">
        <f>C5+D5</f>
        <v>3.1346483644162091</v>
      </c>
      <c r="C5" s="112">
        <v>2.3038643276788044</v>
      </c>
      <c r="D5" s="112">
        <f>E5+F5</f>
        <v>0.83078403673740475</v>
      </c>
      <c r="E5" s="113">
        <v>0.83078403673740475</v>
      </c>
      <c r="F5" s="113">
        <v>0</v>
      </c>
      <c r="G5" s="113"/>
      <c r="H5" s="113"/>
      <c r="I5" s="113"/>
      <c r="J5" s="113"/>
      <c r="K5" s="113"/>
      <c r="L5" s="113"/>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c r="AS5" s="114"/>
      <c r="AT5" s="114"/>
      <c r="AU5" s="114"/>
      <c r="AV5" s="114"/>
      <c r="AW5" s="114"/>
      <c r="AX5" s="114"/>
      <c r="AY5" s="114"/>
      <c r="AZ5" s="114"/>
      <c r="BA5" s="114"/>
      <c r="BB5" s="114"/>
      <c r="BC5" s="114"/>
      <c r="BD5" s="114"/>
      <c r="BE5" s="114"/>
      <c r="BF5" s="114"/>
      <c r="BG5" s="114"/>
      <c r="BH5" s="114"/>
      <c r="BI5" s="114"/>
      <c r="BJ5" s="114"/>
      <c r="BK5" s="114"/>
      <c r="BL5" s="114"/>
      <c r="BM5" s="114"/>
      <c r="BN5" s="114"/>
      <c r="BO5" s="114"/>
      <c r="BP5" s="114"/>
      <c r="BQ5" s="114"/>
    </row>
    <row r="6" spans="1:69" s="8" customFormat="1" ht="13.95" customHeight="1">
      <c r="A6" s="14">
        <f t="shared" ref="A6:A14" si="0">A5+1</f>
        <v>1971</v>
      </c>
      <c r="B6" s="111">
        <f t="shared" ref="B6:B69" si="1">C6+D6</f>
        <v>3.15157030975866</v>
      </c>
      <c r="C6" s="112">
        <v>2.3110439463261492</v>
      </c>
      <c r="D6" s="112">
        <f t="shared" ref="D6:D69" si="2">E6+F6</f>
        <v>0.84052636343251108</v>
      </c>
      <c r="E6" s="113">
        <v>0.84052636343251108</v>
      </c>
      <c r="F6" s="113">
        <v>0</v>
      </c>
      <c r="G6" s="113"/>
      <c r="H6" s="113"/>
      <c r="I6" s="113"/>
      <c r="J6" s="113"/>
      <c r="K6" s="113"/>
      <c r="L6" s="113"/>
      <c r="M6" s="114"/>
      <c r="N6" s="114"/>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c r="AS6" s="114"/>
      <c r="AT6" s="114"/>
      <c r="AU6" s="114"/>
      <c r="AV6" s="114"/>
      <c r="AW6" s="114"/>
      <c r="AX6" s="114"/>
      <c r="AY6" s="114"/>
      <c r="AZ6" s="114"/>
      <c r="BA6" s="114"/>
      <c r="BB6" s="114"/>
      <c r="BC6" s="114"/>
      <c r="BD6" s="114"/>
      <c r="BE6" s="114"/>
      <c r="BF6" s="114"/>
      <c r="BG6" s="114"/>
      <c r="BH6" s="114"/>
      <c r="BI6" s="114"/>
      <c r="BJ6" s="114"/>
      <c r="BK6" s="114"/>
      <c r="BL6" s="114"/>
      <c r="BM6" s="114"/>
      <c r="BN6" s="114"/>
      <c r="BO6" s="114"/>
      <c r="BP6" s="114"/>
      <c r="BQ6" s="114"/>
    </row>
    <row r="7" spans="1:69" s="8" customFormat="1" ht="13.95" customHeight="1">
      <c r="A7" s="14">
        <f t="shared" si="0"/>
        <v>1972</v>
      </c>
      <c r="B7" s="111">
        <f t="shared" si="1"/>
        <v>3.2031170928878043</v>
      </c>
      <c r="C7" s="112">
        <v>2.3486938066336158</v>
      </c>
      <c r="D7" s="112">
        <f t="shared" si="2"/>
        <v>0.8544232862541884</v>
      </c>
      <c r="E7" s="113">
        <v>0.8544232862541884</v>
      </c>
      <c r="F7" s="113">
        <v>0</v>
      </c>
      <c r="G7" s="113"/>
      <c r="H7" s="113"/>
      <c r="I7" s="113"/>
      <c r="J7" s="113"/>
      <c r="K7" s="113"/>
      <c r="L7" s="113"/>
      <c r="M7" s="114"/>
      <c r="N7" s="114"/>
      <c r="O7" s="114"/>
      <c r="P7" s="114"/>
      <c r="Q7" s="114"/>
      <c r="R7" s="114"/>
      <c r="S7" s="114"/>
      <c r="T7" s="114"/>
      <c r="U7" s="114"/>
      <c r="V7" s="114"/>
      <c r="W7" s="114"/>
      <c r="X7" s="114"/>
      <c r="Y7" s="114"/>
      <c r="Z7" s="114"/>
      <c r="AA7" s="114"/>
      <c r="AB7" s="114"/>
      <c r="AC7" s="114"/>
      <c r="AD7" s="114"/>
      <c r="AE7" s="114"/>
      <c r="AF7" s="114"/>
      <c r="AG7" s="114"/>
      <c r="AH7" s="114"/>
      <c r="AI7" s="114"/>
      <c r="AJ7" s="114"/>
      <c r="AK7" s="114"/>
      <c r="AL7" s="114"/>
      <c r="AM7" s="114"/>
      <c r="AN7" s="114"/>
      <c r="AO7" s="114"/>
      <c r="AP7" s="114"/>
      <c r="AQ7" s="114"/>
      <c r="AR7" s="114"/>
      <c r="AS7" s="114"/>
      <c r="AT7" s="114"/>
      <c r="AU7" s="114"/>
      <c r="AV7" s="114"/>
      <c r="AW7" s="114"/>
      <c r="AX7" s="114"/>
      <c r="AY7" s="114"/>
      <c r="AZ7" s="114"/>
      <c r="BA7" s="114"/>
      <c r="BB7" s="114"/>
      <c r="BC7" s="114"/>
      <c r="BD7" s="114"/>
      <c r="BE7" s="114"/>
      <c r="BF7" s="114"/>
      <c r="BG7" s="114"/>
      <c r="BH7" s="114"/>
      <c r="BI7" s="114"/>
      <c r="BJ7" s="114"/>
      <c r="BK7" s="114"/>
      <c r="BL7" s="114"/>
      <c r="BM7" s="114"/>
      <c r="BN7" s="114"/>
      <c r="BO7" s="114"/>
      <c r="BP7" s="114"/>
      <c r="BQ7" s="114"/>
    </row>
    <row r="8" spans="1:69" s="8" customFormat="1" ht="13.95" customHeight="1">
      <c r="A8" s="14">
        <f t="shared" si="0"/>
        <v>1973</v>
      </c>
      <c r="B8" s="111">
        <f t="shared" si="1"/>
        <v>3.1978485590152279</v>
      </c>
      <c r="C8" s="112">
        <v>2.3081341543288239</v>
      </c>
      <c r="D8" s="112">
        <f t="shared" si="2"/>
        <v>0.88971440468640395</v>
      </c>
      <c r="E8" s="113">
        <v>0.88971440468640395</v>
      </c>
      <c r="F8" s="113">
        <v>0</v>
      </c>
      <c r="G8" s="113"/>
      <c r="H8" s="113"/>
      <c r="I8" s="113"/>
      <c r="J8" s="113"/>
      <c r="K8" s="113"/>
      <c r="L8" s="113"/>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114"/>
      <c r="AL8" s="114"/>
      <c r="AM8" s="114"/>
      <c r="AN8" s="114"/>
      <c r="AO8" s="114"/>
      <c r="AP8" s="114"/>
      <c r="AQ8" s="114"/>
      <c r="AR8" s="114"/>
      <c r="AS8" s="114"/>
      <c r="AT8" s="114"/>
      <c r="AU8" s="114"/>
      <c r="AV8" s="114"/>
      <c r="AW8" s="114"/>
      <c r="AX8" s="114"/>
      <c r="AY8" s="114"/>
      <c r="AZ8" s="114"/>
      <c r="BA8" s="114"/>
      <c r="BB8" s="114"/>
      <c r="BC8" s="114"/>
      <c r="BD8" s="114"/>
      <c r="BE8" s="114"/>
      <c r="BF8" s="114"/>
      <c r="BG8" s="114"/>
      <c r="BH8" s="114"/>
      <c r="BI8" s="114"/>
      <c r="BJ8" s="114"/>
      <c r="BK8" s="114"/>
      <c r="BL8" s="114"/>
      <c r="BM8" s="114"/>
      <c r="BN8" s="114"/>
      <c r="BO8" s="114"/>
      <c r="BP8" s="114"/>
      <c r="BQ8" s="114"/>
    </row>
    <row r="9" spans="1:69" s="8" customFormat="1" ht="13.95" customHeight="1">
      <c r="A9" s="14">
        <f t="shared" si="0"/>
        <v>1974</v>
      </c>
      <c r="B9" s="111">
        <f t="shared" si="1"/>
        <v>3.1987700414293476</v>
      </c>
      <c r="C9" s="112">
        <v>2.2793693464391511</v>
      </c>
      <c r="D9" s="112">
        <f t="shared" si="2"/>
        <v>0.91940069499019628</v>
      </c>
      <c r="E9" s="113">
        <v>0.91940069499019628</v>
      </c>
      <c r="F9" s="113">
        <v>0</v>
      </c>
      <c r="G9" s="113"/>
      <c r="H9" s="113"/>
      <c r="I9" s="113"/>
      <c r="J9" s="113"/>
      <c r="K9" s="113"/>
      <c r="L9" s="113"/>
      <c r="M9" s="114"/>
      <c r="N9" s="114"/>
      <c r="O9" s="114"/>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c r="BK9" s="114"/>
      <c r="BL9" s="114"/>
      <c r="BM9" s="114"/>
      <c r="BN9" s="114"/>
      <c r="BO9" s="114"/>
      <c r="BP9" s="114"/>
      <c r="BQ9" s="114"/>
    </row>
    <row r="10" spans="1:69" s="8" customFormat="1" ht="13.95" customHeight="1">
      <c r="A10" s="14">
        <f t="shared" si="0"/>
        <v>1975</v>
      </c>
      <c r="B10" s="111">
        <f t="shared" si="1"/>
        <v>3.2311779853527107</v>
      </c>
      <c r="C10" s="112">
        <v>2.2942109675447688</v>
      </c>
      <c r="D10" s="112">
        <f t="shared" si="2"/>
        <v>0.93696701780794178</v>
      </c>
      <c r="E10" s="113">
        <v>0.93696701780794178</v>
      </c>
      <c r="F10" s="113">
        <v>0</v>
      </c>
      <c r="G10" s="113"/>
      <c r="H10" s="113"/>
      <c r="I10" s="113"/>
      <c r="J10" s="113"/>
      <c r="K10" s="113"/>
      <c r="L10" s="113"/>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row>
    <row r="11" spans="1:69" s="8" customFormat="1" ht="13.95" customHeight="1">
      <c r="A11" s="14">
        <f t="shared" si="0"/>
        <v>1976</v>
      </c>
      <c r="B11" s="111">
        <f t="shared" si="1"/>
        <v>3.2184473842933974</v>
      </c>
      <c r="C11" s="112">
        <v>2.3087425766403058</v>
      </c>
      <c r="D11" s="112">
        <f t="shared" si="2"/>
        <v>0.9097048076530917</v>
      </c>
      <c r="E11" s="113">
        <v>0.9097048076530917</v>
      </c>
      <c r="F11" s="113">
        <v>0</v>
      </c>
      <c r="G11" s="113"/>
      <c r="H11" s="113"/>
      <c r="I11" s="113"/>
      <c r="J11" s="113"/>
      <c r="K11" s="113"/>
      <c r="L11" s="113"/>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row>
    <row r="12" spans="1:69" s="8" customFormat="1" ht="13.95" customHeight="1">
      <c r="A12" s="14">
        <f t="shared" si="0"/>
        <v>1977</v>
      </c>
      <c r="B12" s="111">
        <f t="shared" si="1"/>
        <v>3.2394508707843817</v>
      </c>
      <c r="C12" s="112">
        <v>2.3258898917864426</v>
      </c>
      <c r="D12" s="112">
        <f t="shared" si="2"/>
        <v>0.91356097899793909</v>
      </c>
      <c r="E12" s="113">
        <v>0.91356097899793909</v>
      </c>
      <c r="F12" s="113">
        <v>0</v>
      </c>
      <c r="G12" s="113"/>
      <c r="H12" s="113"/>
      <c r="I12" s="113"/>
      <c r="J12" s="113"/>
      <c r="K12" s="113"/>
      <c r="L12" s="113"/>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row>
    <row r="13" spans="1:69" s="8" customFormat="1" ht="13.95" customHeight="1">
      <c r="A13" s="14">
        <f t="shared" si="0"/>
        <v>1978</v>
      </c>
      <c r="B13" s="111">
        <f t="shared" si="1"/>
        <v>3.2643821759937097</v>
      </c>
      <c r="C13" s="112">
        <v>2.352136450072897</v>
      </c>
      <c r="D13" s="112">
        <f t="shared" si="2"/>
        <v>0.91224572592081266</v>
      </c>
      <c r="E13" s="113">
        <v>0.91224572592081266</v>
      </c>
      <c r="F13" s="113">
        <v>0</v>
      </c>
      <c r="G13" s="113"/>
      <c r="H13" s="113"/>
      <c r="I13" s="113"/>
      <c r="J13" s="113"/>
      <c r="K13" s="113"/>
      <c r="L13" s="113"/>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row>
    <row r="14" spans="1:69" s="8" customFormat="1" ht="13.95" customHeight="1">
      <c r="A14" s="14">
        <f t="shared" si="0"/>
        <v>1979</v>
      </c>
      <c r="B14" s="111">
        <f t="shared" si="1"/>
        <v>3.2849742218735178</v>
      </c>
      <c r="C14" s="112">
        <v>2.3573792703132121</v>
      </c>
      <c r="D14" s="112">
        <f t="shared" si="2"/>
        <v>0.9275949515603058</v>
      </c>
      <c r="E14" s="113">
        <v>0.9275949515603058</v>
      </c>
      <c r="F14" s="113">
        <v>0</v>
      </c>
      <c r="G14" s="113"/>
      <c r="H14" s="113"/>
      <c r="I14" s="113"/>
      <c r="J14" s="113"/>
      <c r="K14" s="113"/>
      <c r="L14" s="113"/>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row>
    <row r="15" spans="1:69" ht="13.95" customHeight="1">
      <c r="A15" s="11">
        <v>1980</v>
      </c>
      <c r="B15" s="111">
        <f t="shared" si="1"/>
        <v>3.3617027434256657</v>
      </c>
      <c r="C15" s="112">
        <v>2.4234573818090182</v>
      </c>
      <c r="D15" s="112">
        <f t="shared" si="2"/>
        <v>0.9382453616166474</v>
      </c>
      <c r="E15" s="113">
        <v>0.9382453616166474</v>
      </c>
      <c r="F15" s="113">
        <v>0</v>
      </c>
      <c r="G15" s="113"/>
      <c r="H15" s="113"/>
      <c r="I15" s="113"/>
      <c r="J15" s="113"/>
      <c r="K15" s="113"/>
      <c r="L15" s="113"/>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row>
    <row r="16" spans="1:69" ht="13.95" customHeight="1">
      <c r="A16" s="11">
        <v>1981</v>
      </c>
      <c r="B16" s="111">
        <f t="shared" si="1"/>
        <v>3.4043390539249727</v>
      </c>
      <c r="C16" s="112">
        <v>2.4700422176944881</v>
      </c>
      <c r="D16" s="112">
        <f t="shared" si="2"/>
        <v>0.93429683623048476</v>
      </c>
      <c r="E16" s="113">
        <v>0.93429683623048476</v>
      </c>
      <c r="F16" s="113">
        <v>0</v>
      </c>
      <c r="G16" s="113"/>
      <c r="H16" s="113"/>
      <c r="I16" s="113"/>
      <c r="J16" s="113"/>
      <c r="K16" s="113"/>
      <c r="L16" s="113"/>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row>
    <row r="17" spans="1:69" ht="13.95" customHeight="1">
      <c r="A17" s="11">
        <v>1982</v>
      </c>
      <c r="B17" s="111">
        <f t="shared" si="1"/>
        <v>3.502981059310275</v>
      </c>
      <c r="C17" s="112">
        <v>2.5650085349462408</v>
      </c>
      <c r="D17" s="112">
        <f t="shared" si="2"/>
        <v>0.93797252436403444</v>
      </c>
      <c r="E17" s="113">
        <v>0.93797252436403444</v>
      </c>
      <c r="F17" s="113">
        <v>0</v>
      </c>
      <c r="G17" s="113"/>
      <c r="H17" s="113"/>
      <c r="I17" s="113"/>
      <c r="J17" s="113"/>
      <c r="K17" s="113"/>
      <c r="L17" s="113"/>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row>
    <row r="18" spans="1:69" ht="13.95" customHeight="1">
      <c r="A18" s="11">
        <v>1983</v>
      </c>
      <c r="B18" s="111">
        <f t="shared" si="1"/>
        <v>3.5193249077646316</v>
      </c>
      <c r="C18" s="112">
        <v>2.607380935078015</v>
      </c>
      <c r="D18" s="112">
        <f t="shared" si="2"/>
        <v>0.91194397268661642</v>
      </c>
      <c r="E18" s="113">
        <v>0.91194397268661642</v>
      </c>
      <c r="F18" s="113">
        <v>0</v>
      </c>
      <c r="G18" s="113"/>
      <c r="H18" s="113"/>
      <c r="I18" s="113"/>
      <c r="J18" s="113"/>
      <c r="K18" s="113"/>
      <c r="L18" s="113"/>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row>
    <row r="19" spans="1:69" ht="13.95" customHeight="1">
      <c r="A19" s="11">
        <v>1984</v>
      </c>
      <c r="B19" s="111">
        <f t="shared" si="1"/>
        <v>3.4472698687640002</v>
      </c>
      <c r="C19" s="112">
        <v>2.6043071236524735</v>
      </c>
      <c r="D19" s="112">
        <f t="shared" si="2"/>
        <v>0.8429627451115268</v>
      </c>
      <c r="E19" s="113">
        <v>0.8429627451115268</v>
      </c>
      <c r="F19" s="113">
        <v>0</v>
      </c>
      <c r="G19" s="113"/>
      <c r="H19" s="113"/>
      <c r="I19" s="113"/>
      <c r="J19" s="113"/>
      <c r="K19" s="113"/>
      <c r="L19" s="113"/>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row>
    <row r="20" spans="1:69" ht="13.95" customHeight="1">
      <c r="A20" s="11">
        <v>1985</v>
      </c>
      <c r="B20" s="111">
        <f t="shared" si="1"/>
        <v>3.4526581758868913</v>
      </c>
      <c r="C20" s="112">
        <v>2.6504712936884363</v>
      </c>
      <c r="D20" s="112">
        <f t="shared" si="2"/>
        <v>0.80218688219845513</v>
      </c>
      <c r="E20" s="113">
        <v>0.80218688219845513</v>
      </c>
      <c r="F20" s="113">
        <v>0</v>
      </c>
      <c r="G20" s="113"/>
      <c r="H20" s="113"/>
      <c r="I20" s="113"/>
      <c r="J20" s="113"/>
      <c r="K20" s="113"/>
      <c r="L20" s="113"/>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row>
    <row r="21" spans="1:69" ht="13.95" customHeight="1">
      <c r="A21" s="11">
        <v>1986</v>
      </c>
      <c r="B21" s="111">
        <f t="shared" si="1"/>
        <v>3.5673225915749054</v>
      </c>
      <c r="C21" s="112">
        <v>2.8559501444331179</v>
      </c>
      <c r="D21" s="112">
        <f t="shared" si="2"/>
        <v>0.71137244714178771</v>
      </c>
      <c r="E21" s="113">
        <v>0.71137244714178771</v>
      </c>
      <c r="F21" s="113">
        <v>0</v>
      </c>
      <c r="G21" s="113"/>
      <c r="H21" s="113"/>
      <c r="I21" s="113"/>
      <c r="J21" s="113"/>
      <c r="K21" s="113"/>
      <c r="L21" s="113"/>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row>
    <row r="22" spans="1:69" ht="13.95" customHeight="1">
      <c r="A22" s="11">
        <v>1987</v>
      </c>
      <c r="B22" s="111">
        <f t="shared" si="1"/>
        <v>3.7028459951950641</v>
      </c>
      <c r="C22" s="112">
        <v>3.0453610610051975</v>
      </c>
      <c r="D22" s="112">
        <f t="shared" si="2"/>
        <v>0.65748493418986664</v>
      </c>
      <c r="E22" s="113">
        <v>0.65748493418986664</v>
      </c>
      <c r="F22" s="113">
        <v>0</v>
      </c>
      <c r="G22" s="113"/>
      <c r="H22" s="113"/>
      <c r="I22" s="113"/>
      <c r="J22" s="113"/>
      <c r="K22" s="113"/>
      <c r="L22" s="113"/>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row>
    <row r="23" spans="1:69" ht="13.95" customHeight="1">
      <c r="A23" s="11">
        <v>1988</v>
      </c>
      <c r="B23" s="111">
        <f t="shared" si="1"/>
        <v>3.8045371396944354</v>
      </c>
      <c r="C23" s="112">
        <v>3.1512252311591942</v>
      </c>
      <c r="D23" s="112">
        <f t="shared" si="2"/>
        <v>0.65331190853524101</v>
      </c>
      <c r="E23" s="113">
        <v>0.65331190853524101</v>
      </c>
      <c r="F23" s="113">
        <v>0</v>
      </c>
      <c r="G23" s="113"/>
      <c r="H23" s="113"/>
      <c r="I23" s="113"/>
      <c r="J23" s="113"/>
      <c r="K23" s="113"/>
      <c r="L23" s="113"/>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row>
    <row r="24" spans="1:69" ht="13.95" customHeight="1">
      <c r="A24" s="11">
        <v>1989</v>
      </c>
      <c r="B24" s="111">
        <f t="shared" si="1"/>
        <v>3.9068171471875108</v>
      </c>
      <c r="C24" s="112">
        <v>3.2346702231130036</v>
      </c>
      <c r="D24" s="112">
        <f t="shared" si="2"/>
        <v>0.67214692407450738</v>
      </c>
      <c r="E24" s="113">
        <v>0.67214692407450738</v>
      </c>
      <c r="F24" s="113">
        <v>0</v>
      </c>
      <c r="G24" s="113"/>
      <c r="H24" s="113"/>
      <c r="I24" s="113"/>
      <c r="J24" s="113"/>
      <c r="K24" s="113"/>
      <c r="L24" s="113"/>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row>
    <row r="25" spans="1:69" ht="13.95" customHeight="1">
      <c r="A25" s="11">
        <v>1990</v>
      </c>
      <c r="B25" s="111">
        <f t="shared" si="1"/>
        <v>3.8831372811706464</v>
      </c>
      <c r="C25" s="112">
        <v>3.2461122703136485</v>
      </c>
      <c r="D25" s="112">
        <f t="shared" si="2"/>
        <v>0.6370250108569977</v>
      </c>
      <c r="E25" s="113">
        <v>0.6370250108569977</v>
      </c>
      <c r="F25" s="113">
        <v>0</v>
      </c>
      <c r="G25" s="113"/>
      <c r="H25" s="113"/>
      <c r="I25" s="113"/>
      <c r="J25" s="113"/>
      <c r="K25" s="113"/>
      <c r="L25" s="113"/>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row>
    <row r="26" spans="1:69" ht="13.95" customHeight="1">
      <c r="A26" s="11">
        <v>1991</v>
      </c>
      <c r="B26" s="111">
        <f t="shared" si="1"/>
        <v>3.8987287160969242</v>
      </c>
      <c r="C26" s="112">
        <v>3.2904584092450588</v>
      </c>
      <c r="D26" s="112">
        <f t="shared" si="2"/>
        <v>0.60827030685186545</v>
      </c>
      <c r="E26" s="113">
        <v>0.60827030685186545</v>
      </c>
      <c r="F26" s="113">
        <v>0</v>
      </c>
      <c r="G26" s="113"/>
      <c r="H26" s="113"/>
      <c r="I26" s="113"/>
      <c r="J26" s="113"/>
      <c r="K26" s="113"/>
      <c r="L26" s="113"/>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row>
    <row r="27" spans="1:69" ht="13.95" customHeight="1">
      <c r="A27" s="11">
        <v>1992</v>
      </c>
      <c r="B27" s="111">
        <f t="shared" si="1"/>
        <v>3.8730793593244974</v>
      </c>
      <c r="C27" s="112">
        <v>3.3042002388998606</v>
      </c>
      <c r="D27" s="112">
        <f t="shared" si="2"/>
        <v>0.56887912042463684</v>
      </c>
      <c r="E27" s="113">
        <v>0.56887912042463684</v>
      </c>
      <c r="F27" s="113">
        <v>0</v>
      </c>
      <c r="G27" s="113"/>
      <c r="H27" s="113"/>
      <c r="I27" s="113"/>
      <c r="J27" s="113"/>
      <c r="K27" s="113"/>
      <c r="L27" s="113"/>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row>
    <row r="28" spans="1:69" ht="13.95" customHeight="1">
      <c r="A28" s="11">
        <v>1993</v>
      </c>
      <c r="B28" s="111">
        <f t="shared" si="1"/>
        <v>3.8770830596040762</v>
      </c>
      <c r="C28" s="112">
        <v>3.3307408977956996</v>
      </c>
      <c r="D28" s="112">
        <f t="shared" si="2"/>
        <v>0.54634216180837647</v>
      </c>
      <c r="E28" s="113">
        <v>0.54634216180837647</v>
      </c>
      <c r="F28" s="113">
        <v>0</v>
      </c>
      <c r="G28" s="113"/>
      <c r="H28" s="113"/>
      <c r="I28" s="113"/>
      <c r="J28" s="113"/>
      <c r="K28" s="113"/>
      <c r="L28" s="113"/>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row>
    <row r="29" spans="1:69" ht="13.95" customHeight="1">
      <c r="A29" s="11">
        <v>1994</v>
      </c>
      <c r="B29" s="111">
        <f t="shared" si="1"/>
        <v>3.8486578006698289</v>
      </c>
      <c r="C29" s="112">
        <v>3.3263880901172103</v>
      </c>
      <c r="D29" s="112">
        <f t="shared" si="2"/>
        <v>0.52226971055261862</v>
      </c>
      <c r="E29" s="113">
        <v>0.52226971055261862</v>
      </c>
      <c r="F29" s="113">
        <v>0</v>
      </c>
      <c r="G29" s="113"/>
      <c r="H29" s="113"/>
      <c r="I29" s="113"/>
      <c r="J29" s="113"/>
      <c r="K29" s="113"/>
      <c r="L29" s="113"/>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row>
    <row r="30" spans="1:69" ht="13.95" customHeight="1">
      <c r="A30" s="11">
        <v>1995</v>
      </c>
      <c r="B30" s="111">
        <f t="shared" si="1"/>
        <v>3.8448675484701691</v>
      </c>
      <c r="C30" s="112">
        <v>3.3310325269533352</v>
      </c>
      <c r="D30" s="112">
        <f t="shared" si="2"/>
        <v>0.51383502151683391</v>
      </c>
      <c r="E30" s="113">
        <v>0.51383502151683391</v>
      </c>
      <c r="F30" s="113">
        <v>0</v>
      </c>
      <c r="G30" s="113"/>
      <c r="H30" s="113"/>
      <c r="I30" s="113"/>
      <c r="J30" s="113"/>
      <c r="K30" s="113"/>
      <c r="L30" s="113"/>
      <c r="M30" s="114"/>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row>
    <row r="31" spans="1:69" ht="13.95" customHeight="1">
      <c r="A31" s="11">
        <v>1996</v>
      </c>
      <c r="B31" s="111">
        <f t="shared" si="1"/>
        <v>3.7854636962043564</v>
      </c>
      <c r="C31" s="112">
        <v>3.2938606176574927</v>
      </c>
      <c r="D31" s="112">
        <f t="shared" si="2"/>
        <v>0.49160307854686391</v>
      </c>
      <c r="E31" s="113">
        <v>0.49160307854686391</v>
      </c>
      <c r="F31" s="113">
        <v>0</v>
      </c>
      <c r="G31" s="113"/>
      <c r="H31" s="113"/>
      <c r="I31" s="113"/>
      <c r="J31" s="113"/>
      <c r="K31" s="113"/>
      <c r="L31" s="113"/>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row>
    <row r="32" spans="1:69" ht="13.95" customHeight="1">
      <c r="A32" s="11">
        <v>1997</v>
      </c>
      <c r="B32" s="111">
        <f t="shared" si="1"/>
        <v>3.8123119214945209</v>
      </c>
      <c r="C32" s="112">
        <v>3.3271733846404574</v>
      </c>
      <c r="D32" s="112">
        <f t="shared" si="2"/>
        <v>0.48513853685406344</v>
      </c>
      <c r="E32" s="113">
        <v>0.48513853685406344</v>
      </c>
      <c r="F32" s="113">
        <v>0</v>
      </c>
      <c r="G32" s="113"/>
      <c r="H32" s="113"/>
      <c r="I32" s="113"/>
      <c r="J32" s="113"/>
      <c r="K32" s="113"/>
      <c r="L32" s="113"/>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row>
    <row r="33" spans="1:69" ht="13.95" customHeight="1">
      <c r="A33" s="11">
        <v>1998</v>
      </c>
      <c r="B33" s="111">
        <f t="shared" si="1"/>
        <v>3.9268821178889697</v>
      </c>
      <c r="C33" s="112">
        <v>3.4540211554181637</v>
      </c>
      <c r="D33" s="112">
        <f t="shared" si="2"/>
        <v>0.47286096247080617</v>
      </c>
      <c r="E33" s="113">
        <v>0.47286096247080617</v>
      </c>
      <c r="F33" s="113">
        <v>0</v>
      </c>
      <c r="G33" s="113"/>
      <c r="H33" s="113"/>
      <c r="I33" s="113"/>
      <c r="J33" s="113"/>
      <c r="K33" s="113"/>
      <c r="L33" s="113"/>
      <c r="M33" s="114"/>
      <c r="N33" s="114"/>
      <c r="O33" s="114"/>
      <c r="P33" s="114"/>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row>
    <row r="34" spans="1:69" ht="13.95" customHeight="1">
      <c r="A34" s="11">
        <v>1999</v>
      </c>
      <c r="B34" s="111">
        <f t="shared" si="1"/>
        <v>4.1330134716341353</v>
      </c>
      <c r="C34" s="112">
        <v>3.6356735422050019</v>
      </c>
      <c r="D34" s="112">
        <f t="shared" si="2"/>
        <v>0.49733992942913324</v>
      </c>
      <c r="E34" s="113">
        <v>0.49733992942913324</v>
      </c>
      <c r="F34" s="113">
        <v>0</v>
      </c>
      <c r="G34" s="113"/>
      <c r="H34" s="113"/>
      <c r="I34" s="113"/>
      <c r="J34" s="113"/>
      <c r="K34" s="113"/>
      <c r="L34" s="113"/>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row>
    <row r="35" spans="1:69" ht="13.95" customHeight="1">
      <c r="A35" s="11">
        <v>2000</v>
      </c>
      <c r="B35" s="111">
        <f t="shared" si="1"/>
        <v>4.1890264039548883</v>
      </c>
      <c r="C35" s="112">
        <v>3.6516736125697875</v>
      </c>
      <c r="D35" s="112">
        <f t="shared" si="2"/>
        <v>0.53735279138510117</v>
      </c>
      <c r="E35" s="113">
        <v>0.53735279138510117</v>
      </c>
      <c r="F35" s="113">
        <v>0</v>
      </c>
      <c r="G35" s="113"/>
      <c r="H35" s="113"/>
      <c r="I35" s="113"/>
      <c r="J35" s="113"/>
      <c r="K35" s="113"/>
      <c r="L35" s="113"/>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row>
    <row r="36" spans="1:69" ht="13.95" customHeight="1">
      <c r="A36" s="11">
        <v>2001</v>
      </c>
      <c r="B36" s="111">
        <f t="shared" si="1"/>
        <v>4.1618317232308986</v>
      </c>
      <c r="C36" s="112">
        <v>3.6244272900942764</v>
      </c>
      <c r="D36" s="112">
        <f t="shared" si="2"/>
        <v>0.53740443313662256</v>
      </c>
      <c r="E36" s="113">
        <v>0.53740443313662256</v>
      </c>
      <c r="F36" s="113">
        <v>0</v>
      </c>
      <c r="G36" s="113"/>
      <c r="H36" s="113"/>
      <c r="I36" s="113"/>
      <c r="J36" s="113"/>
      <c r="K36" s="113"/>
      <c r="L36" s="113"/>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row>
    <row r="37" spans="1:69" ht="13.95" customHeight="1">
      <c r="A37" s="11">
        <v>2002</v>
      </c>
      <c r="B37" s="111">
        <f t="shared" si="1"/>
        <v>4.110527124710349</v>
      </c>
      <c r="C37" s="112">
        <v>3.5942019392349707</v>
      </c>
      <c r="D37" s="112">
        <f t="shared" si="2"/>
        <v>0.51632518547537865</v>
      </c>
      <c r="E37" s="113">
        <v>0.51632518547537865</v>
      </c>
      <c r="F37" s="113">
        <v>0</v>
      </c>
      <c r="G37" s="113"/>
      <c r="H37" s="113"/>
      <c r="I37" s="113"/>
      <c r="J37" s="113"/>
      <c r="K37" s="113"/>
      <c r="L37" s="113"/>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row>
    <row r="38" spans="1:69" ht="13.95" customHeight="1">
      <c r="A38" s="11">
        <v>2003</v>
      </c>
      <c r="B38" s="111">
        <f t="shared" si="1"/>
        <v>4.1466032175735981</v>
      </c>
      <c r="C38" s="112">
        <v>3.6487457056282313</v>
      </c>
      <c r="D38" s="112">
        <f t="shared" si="2"/>
        <v>0.4978575119453667</v>
      </c>
      <c r="E38" s="113">
        <v>0.4978575119453667</v>
      </c>
      <c r="F38" s="113">
        <v>0</v>
      </c>
      <c r="G38" s="113"/>
      <c r="H38" s="113"/>
      <c r="I38" s="113"/>
      <c r="J38" s="113"/>
      <c r="K38" s="113"/>
      <c r="L38" s="113"/>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row>
    <row r="39" spans="1:69" ht="13.95" customHeight="1">
      <c r="A39" s="11">
        <v>2004</v>
      </c>
      <c r="B39" s="111">
        <f t="shared" si="1"/>
        <v>4.2425034019608567</v>
      </c>
      <c r="C39" s="112">
        <v>3.7488485782083543</v>
      </c>
      <c r="D39" s="112">
        <f t="shared" si="2"/>
        <v>0.49365482375250291</v>
      </c>
      <c r="E39" s="113">
        <v>0.49365482375250291</v>
      </c>
      <c r="F39" s="113">
        <v>0</v>
      </c>
      <c r="G39" s="113"/>
      <c r="H39" s="113"/>
      <c r="I39" s="113"/>
      <c r="J39" s="113"/>
      <c r="K39" s="113"/>
      <c r="L39" s="113"/>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row>
    <row r="40" spans="1:69" ht="13.95" customHeight="1">
      <c r="A40" s="11">
        <v>2005</v>
      </c>
      <c r="B40" s="111">
        <f t="shared" si="1"/>
        <v>4.3867147821920334</v>
      </c>
      <c r="C40" s="112">
        <v>3.8565961102626152</v>
      </c>
      <c r="D40" s="112">
        <f t="shared" si="2"/>
        <v>0.53011867192941819</v>
      </c>
      <c r="E40" s="113">
        <v>0.53011867192941819</v>
      </c>
      <c r="F40" s="113">
        <v>0</v>
      </c>
      <c r="G40" s="113"/>
      <c r="H40" s="113"/>
      <c r="I40" s="113"/>
      <c r="J40" s="113"/>
      <c r="K40" s="113"/>
      <c r="L40" s="113"/>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row>
    <row r="41" spans="1:69" ht="13.95" customHeight="1">
      <c r="A41" s="11">
        <v>2006</v>
      </c>
      <c r="B41" s="111">
        <f t="shared" si="1"/>
        <v>4.5209085227764998</v>
      </c>
      <c r="C41" s="112">
        <v>3.9341365108579245</v>
      </c>
      <c r="D41" s="112">
        <f t="shared" si="2"/>
        <v>0.58677201191857553</v>
      </c>
      <c r="E41" s="113">
        <v>0.58677201191857553</v>
      </c>
      <c r="F41" s="113">
        <v>0</v>
      </c>
      <c r="G41" s="113"/>
      <c r="H41" s="113"/>
      <c r="I41" s="113"/>
      <c r="J41" s="113"/>
      <c r="K41" s="113"/>
      <c r="L41" s="113"/>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row>
    <row r="42" spans="1:69" ht="13.95" customHeight="1">
      <c r="A42" s="11">
        <v>2007</v>
      </c>
      <c r="B42" s="111">
        <f t="shared" si="1"/>
        <v>4.5816387106839382</v>
      </c>
      <c r="C42" s="112">
        <v>3.9339378005442471</v>
      </c>
      <c r="D42" s="112">
        <f t="shared" si="2"/>
        <v>0.64770091013969155</v>
      </c>
      <c r="E42" s="113">
        <v>0.64770091013969155</v>
      </c>
      <c r="F42" s="113">
        <v>0</v>
      </c>
      <c r="G42" s="113"/>
      <c r="H42" s="113"/>
      <c r="I42" s="113"/>
      <c r="J42" s="113"/>
      <c r="K42" s="113"/>
      <c r="L42" s="113"/>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row>
    <row r="43" spans="1:69" ht="13.95" customHeight="1">
      <c r="A43" s="11">
        <v>2008</v>
      </c>
      <c r="B43" s="111">
        <f t="shared" si="1"/>
        <v>4.4243231652154584</v>
      </c>
      <c r="C43" s="112">
        <v>3.7659178689089199</v>
      </c>
      <c r="D43" s="112">
        <f t="shared" si="2"/>
        <v>0.65840529630653866</v>
      </c>
      <c r="E43" s="113">
        <v>0.65840529630653866</v>
      </c>
      <c r="F43" s="113">
        <v>0</v>
      </c>
      <c r="G43" s="113"/>
      <c r="H43" s="113"/>
      <c r="I43" s="113"/>
      <c r="J43" s="113"/>
      <c r="K43" s="113"/>
      <c r="L43" s="113"/>
      <c r="M43" s="114"/>
      <c r="N43" s="114"/>
      <c r="O43" s="114"/>
      <c r="P43" s="114"/>
      <c r="Q43" s="114"/>
      <c r="R43" s="114"/>
      <c r="S43" s="114"/>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row>
    <row r="44" spans="1:69" ht="13.95" customHeight="1">
      <c r="A44" s="11">
        <v>2009</v>
      </c>
      <c r="B44" s="111">
        <f t="shared" si="1"/>
        <v>4.4414805619673308</v>
      </c>
      <c r="C44" s="112">
        <v>3.8391454424378404</v>
      </c>
      <c r="D44" s="112">
        <f t="shared" si="2"/>
        <v>0.60233511952949048</v>
      </c>
      <c r="E44" s="113">
        <v>0.60233511952949048</v>
      </c>
      <c r="F44" s="113">
        <v>0</v>
      </c>
      <c r="G44" s="113"/>
      <c r="H44" s="113"/>
      <c r="I44" s="113"/>
      <c r="J44" s="113"/>
      <c r="K44" s="113"/>
      <c r="L44" s="113"/>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row>
    <row r="45" spans="1:69" ht="13.95" customHeight="1">
      <c r="A45" s="11">
        <v>2010</v>
      </c>
      <c r="B45" s="111">
        <f t="shared" si="1"/>
        <v>4.400067039763992</v>
      </c>
      <c r="C45" s="112">
        <v>3.8074772089818136</v>
      </c>
      <c r="D45" s="112">
        <f t="shared" si="2"/>
        <v>0.59258983078217864</v>
      </c>
      <c r="E45" s="113">
        <v>0.59258983078217864</v>
      </c>
      <c r="F45" s="113">
        <v>0</v>
      </c>
      <c r="G45" s="113"/>
      <c r="H45" s="113"/>
      <c r="I45" s="113"/>
      <c r="J45" s="113"/>
      <c r="K45" s="113"/>
      <c r="L45" s="113"/>
      <c r="M45" s="114"/>
      <c r="N45" s="114"/>
      <c r="O45" s="114"/>
      <c r="P45" s="114"/>
      <c r="Q45" s="114"/>
      <c r="R45" s="114"/>
      <c r="S45" s="114"/>
      <c r="T45" s="114"/>
      <c r="U45" s="114"/>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row>
    <row r="46" spans="1:69" ht="13.95" customHeight="1">
      <c r="A46" s="11">
        <v>2011</v>
      </c>
      <c r="B46" s="111">
        <f t="shared" si="1"/>
        <v>4.359441065033189</v>
      </c>
      <c r="C46" s="112">
        <v>3.7644062051722189</v>
      </c>
      <c r="D46" s="112">
        <f t="shared" si="2"/>
        <v>0.59503485986097027</v>
      </c>
      <c r="E46" s="113">
        <v>0.59503485986097027</v>
      </c>
      <c r="F46" s="113">
        <v>0</v>
      </c>
      <c r="G46" s="113"/>
      <c r="H46" s="113"/>
      <c r="I46" s="113"/>
      <c r="J46" s="113"/>
      <c r="K46" s="113"/>
      <c r="L46" s="113"/>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row>
    <row r="47" spans="1:69" ht="13.95" customHeight="1">
      <c r="A47" s="11">
        <v>2012</v>
      </c>
      <c r="B47" s="111">
        <f t="shared" si="1"/>
        <v>4.3785255157632541</v>
      </c>
      <c r="C47" s="112">
        <v>3.7824652587379224</v>
      </c>
      <c r="D47" s="112">
        <f t="shared" si="2"/>
        <v>0.59606025702533172</v>
      </c>
      <c r="E47" s="113">
        <v>0.59606025702533172</v>
      </c>
      <c r="F47" s="113">
        <v>0</v>
      </c>
      <c r="G47" s="113"/>
      <c r="H47" s="113"/>
      <c r="I47" s="113"/>
      <c r="J47" s="113"/>
      <c r="K47" s="113"/>
      <c r="L47" s="113"/>
      <c r="M47" s="114"/>
      <c r="N47" s="114"/>
      <c r="O47" s="114"/>
      <c r="P47" s="114"/>
      <c r="Q47" s="114"/>
      <c r="R47" s="114"/>
      <c r="S47" s="114"/>
      <c r="T47" s="114"/>
      <c r="U47" s="114"/>
      <c r="V47" s="114"/>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row>
    <row r="48" spans="1:69" ht="13.95" customHeight="1">
      <c r="A48" s="11">
        <v>2013</v>
      </c>
      <c r="B48" s="111">
        <f t="shared" si="1"/>
        <v>4.493697635846857</v>
      </c>
      <c r="C48" s="112">
        <v>3.880559010867223</v>
      </c>
      <c r="D48" s="112">
        <f t="shared" si="2"/>
        <v>0.61313862497963389</v>
      </c>
      <c r="E48" s="113">
        <v>0.61313862497963389</v>
      </c>
      <c r="F48" s="113">
        <v>0</v>
      </c>
      <c r="G48" s="113"/>
      <c r="H48" s="113"/>
      <c r="I48" s="113"/>
      <c r="J48" s="113"/>
      <c r="K48" s="113"/>
      <c r="L48" s="113"/>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row>
    <row r="49" spans="1:69" ht="13.95" customHeight="1">
      <c r="A49" s="11">
        <v>2014</v>
      </c>
      <c r="B49" s="111">
        <f t="shared" si="1"/>
        <v>4.6355661906998407</v>
      </c>
      <c r="C49" s="112">
        <v>4.0078650897009904</v>
      </c>
      <c r="D49" s="112">
        <f t="shared" si="2"/>
        <v>0.62770110099885013</v>
      </c>
      <c r="E49" s="113">
        <v>0.62770110099885013</v>
      </c>
      <c r="F49" s="113">
        <v>0</v>
      </c>
      <c r="G49" s="113"/>
      <c r="H49" s="113"/>
      <c r="I49" s="113"/>
      <c r="J49" s="113"/>
      <c r="K49" s="113"/>
      <c r="L49" s="113"/>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row>
    <row r="50" spans="1:69" ht="13.95" customHeight="1">
      <c r="A50" s="11">
        <v>2015</v>
      </c>
      <c r="B50" s="111">
        <f t="shared" si="1"/>
        <v>4.7529088972649074</v>
      </c>
      <c r="C50" s="112">
        <v>4.1301109163282117</v>
      </c>
      <c r="D50" s="112">
        <f t="shared" si="2"/>
        <v>0.62279798093669581</v>
      </c>
      <c r="E50" s="113">
        <v>0.62279798093669581</v>
      </c>
      <c r="F50" s="113">
        <v>0</v>
      </c>
      <c r="G50" s="113"/>
      <c r="H50" s="113"/>
      <c r="I50" s="113"/>
      <c r="J50" s="113"/>
      <c r="K50" s="113"/>
      <c r="L50" s="113"/>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row>
    <row r="51" spans="1:69" ht="13.95" customHeight="1">
      <c r="A51" s="11">
        <v>2016</v>
      </c>
      <c r="B51" s="111">
        <f t="shared" si="1"/>
        <v>4.8560015620394861</v>
      </c>
      <c r="C51" s="112">
        <v>4.2437517080112395</v>
      </c>
      <c r="D51" s="112">
        <f t="shared" si="2"/>
        <v>0.61224985402824683</v>
      </c>
      <c r="E51" s="113">
        <v>0.61224985402824683</v>
      </c>
      <c r="F51" s="113">
        <v>0</v>
      </c>
      <c r="G51" s="113"/>
      <c r="H51" s="113"/>
      <c r="I51" s="113"/>
      <c r="J51" s="113"/>
      <c r="K51" s="113"/>
      <c r="L51" s="113"/>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row>
    <row r="52" spans="1:69" ht="13.95" customHeight="1">
      <c r="A52" s="11">
        <v>2017</v>
      </c>
      <c r="B52" s="111">
        <f t="shared" si="1"/>
        <v>4.956529116041164</v>
      </c>
      <c r="C52" s="112">
        <v>4.3160655351415249</v>
      </c>
      <c r="D52" s="112">
        <f t="shared" si="2"/>
        <v>0.64046358089963895</v>
      </c>
      <c r="E52" s="113">
        <v>0.64046358089963895</v>
      </c>
      <c r="F52" s="113">
        <v>0</v>
      </c>
      <c r="G52" s="113"/>
      <c r="H52" s="113"/>
      <c r="I52" s="113"/>
      <c r="J52" s="113"/>
      <c r="K52" s="113"/>
      <c r="L52" s="113"/>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row>
    <row r="53" spans="1:69" ht="13.95" customHeight="1">
      <c r="A53" s="11">
        <v>2018</v>
      </c>
      <c r="B53" s="111">
        <f t="shared" si="1"/>
        <v>4.973009900227285</v>
      </c>
      <c r="C53" s="112">
        <v>4.3127154248656634</v>
      </c>
      <c r="D53" s="112">
        <f t="shared" si="2"/>
        <v>0.66029447536162145</v>
      </c>
      <c r="E53" s="113">
        <v>0.66029447536162145</v>
      </c>
      <c r="F53" s="113">
        <v>0</v>
      </c>
      <c r="G53" s="113"/>
      <c r="H53" s="113"/>
      <c r="I53" s="113"/>
      <c r="J53" s="113"/>
      <c r="K53" s="113"/>
      <c r="L53" s="113"/>
      <c r="M53" s="114"/>
      <c r="N53" s="114"/>
      <c r="O53" s="114"/>
      <c r="P53" s="114"/>
      <c r="Q53" s="114"/>
      <c r="R53" s="114"/>
      <c r="S53" s="114"/>
      <c r="T53" s="114"/>
      <c r="U53" s="114"/>
      <c r="V53" s="114"/>
      <c r="W53" s="114"/>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row>
    <row r="54" spans="1:69" ht="13.95" customHeight="1">
      <c r="A54" s="11">
        <v>2019</v>
      </c>
      <c r="B54" s="111">
        <f t="shared" si="1"/>
        <v>5.0121945523664744</v>
      </c>
      <c r="C54" s="112">
        <v>4.3569042592880178</v>
      </c>
      <c r="D54" s="112">
        <f t="shared" si="2"/>
        <v>0.65529029307845654</v>
      </c>
      <c r="E54" s="113">
        <v>0.65529029307845654</v>
      </c>
      <c r="F54" s="113">
        <v>0</v>
      </c>
      <c r="G54" s="113"/>
      <c r="H54" s="113"/>
      <c r="I54" s="113"/>
      <c r="J54" s="113"/>
      <c r="K54" s="113"/>
      <c r="L54" s="113"/>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row>
    <row r="55" spans="1:69" ht="13.95" customHeight="1">
      <c r="A55" s="11">
        <v>2020</v>
      </c>
      <c r="B55" s="111">
        <f t="shared" si="1"/>
        <v>5.5832031944641081</v>
      </c>
      <c r="C55" s="112">
        <v>4.9205085013935177</v>
      </c>
      <c r="D55" s="112">
        <f t="shared" si="2"/>
        <v>0.66269469307059059</v>
      </c>
      <c r="E55" s="113">
        <v>0.66269469307059059</v>
      </c>
      <c r="F55" s="113">
        <v>0</v>
      </c>
      <c r="G55" s="113"/>
      <c r="H55" s="113"/>
      <c r="I55" s="113"/>
      <c r="J55" s="113"/>
      <c r="K55" s="113"/>
      <c r="L55" s="113"/>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row>
    <row r="56" spans="1:69" ht="13.95" customHeight="1">
      <c r="A56" s="11">
        <v>2021</v>
      </c>
      <c r="B56" s="111">
        <f t="shared" si="1"/>
        <v>5.5642017978122578</v>
      </c>
      <c r="C56" s="112">
        <v>4.8857674201612857</v>
      </c>
      <c r="D56" s="112">
        <f t="shared" si="2"/>
        <v>0.67843437765097248</v>
      </c>
      <c r="E56" s="113">
        <v>0.67843437765097248</v>
      </c>
      <c r="F56" s="113">
        <v>0</v>
      </c>
      <c r="G56" s="113"/>
      <c r="H56" s="113"/>
      <c r="I56" s="113"/>
      <c r="J56" s="113"/>
      <c r="K56" s="113"/>
      <c r="L56" s="113"/>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row>
    <row r="57" spans="1:69" ht="13.95" customHeight="1">
      <c r="A57" s="11">
        <v>2022</v>
      </c>
      <c r="B57" s="111">
        <f t="shared" si="1"/>
        <v>5.434237088003564</v>
      </c>
      <c r="C57" s="112">
        <v>4.7470031044827934</v>
      </c>
      <c r="D57" s="112">
        <f t="shared" si="2"/>
        <v>0.68723398352077059</v>
      </c>
      <c r="E57" s="113">
        <v>0.68723398352077059</v>
      </c>
      <c r="F57" s="113">
        <v>0</v>
      </c>
      <c r="G57" s="113"/>
      <c r="H57" s="113"/>
      <c r="I57" s="113"/>
      <c r="J57" s="113"/>
      <c r="K57" s="113"/>
      <c r="L57" s="113"/>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row>
    <row r="58" spans="1:69" ht="13.95" customHeight="1">
      <c r="A58" s="11">
        <v>2023</v>
      </c>
      <c r="B58" s="111">
        <f t="shared" si="1"/>
        <v>5.3298954289552283</v>
      </c>
      <c r="C58" s="112">
        <v>4.6574101053968793</v>
      </c>
      <c r="D58" s="112">
        <f t="shared" si="2"/>
        <v>0.67248532355834922</v>
      </c>
      <c r="E58" s="113">
        <v>0.67248532355834922</v>
      </c>
      <c r="F58" s="113">
        <v>0</v>
      </c>
      <c r="G58" s="113"/>
      <c r="H58" s="113"/>
      <c r="I58" s="113"/>
      <c r="J58" s="113"/>
      <c r="K58" s="113"/>
      <c r="L58" s="113"/>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row>
    <row r="59" spans="1:69" ht="13.95" customHeight="1">
      <c r="A59" s="11">
        <v>2024</v>
      </c>
      <c r="B59" s="111">
        <f t="shared" si="1"/>
        <v>5.3166943747931201</v>
      </c>
      <c r="C59" s="112">
        <v>4.6516595051800982</v>
      </c>
      <c r="D59" s="112">
        <f t="shared" si="2"/>
        <v>0.66503486961302194</v>
      </c>
      <c r="E59" s="113">
        <v>0.66503486961302194</v>
      </c>
      <c r="F59" s="113">
        <v>0</v>
      </c>
      <c r="G59" s="113"/>
      <c r="H59" s="113"/>
      <c r="I59" s="113"/>
      <c r="J59" s="113"/>
      <c r="K59" s="113"/>
      <c r="L59" s="113"/>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row>
    <row r="60" spans="1:69" ht="13.95" customHeight="1">
      <c r="A60" s="11">
        <v>2025</v>
      </c>
      <c r="B60" s="111">
        <f t="shared" si="1"/>
        <v>5.3285137670791389</v>
      </c>
      <c r="C60" s="112">
        <v>4.658400563431222</v>
      </c>
      <c r="D60" s="112">
        <f t="shared" si="2"/>
        <v>0.6701132036479166</v>
      </c>
      <c r="E60" s="113">
        <v>0.6701132036479166</v>
      </c>
      <c r="F60" s="113">
        <v>0</v>
      </c>
      <c r="G60" s="113"/>
      <c r="H60" s="113"/>
      <c r="I60" s="113"/>
      <c r="J60" s="113"/>
      <c r="K60" s="113"/>
      <c r="L60" s="113"/>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row>
    <row r="61" spans="1:69" ht="13.95" customHeight="1">
      <c r="A61" s="11">
        <v>2026</v>
      </c>
      <c r="B61" s="111">
        <f t="shared" si="1"/>
        <v>5.3380905610302731</v>
      </c>
      <c r="C61" s="112">
        <v>4.6208971079637022</v>
      </c>
      <c r="D61" s="112">
        <f t="shared" si="2"/>
        <v>0.71719345306657101</v>
      </c>
      <c r="E61" s="113">
        <v>0.71719345306657101</v>
      </c>
      <c r="F61" s="113">
        <v>0</v>
      </c>
      <c r="G61" s="113"/>
      <c r="H61" s="113"/>
      <c r="I61" s="113"/>
      <c r="J61" s="113"/>
      <c r="K61" s="113"/>
      <c r="L61" s="113"/>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row>
    <row r="62" spans="1:69" ht="13.95" customHeight="1">
      <c r="A62" s="11">
        <v>2027</v>
      </c>
      <c r="B62" s="111">
        <f t="shared" si="1"/>
        <v>5.343804585547085</v>
      </c>
      <c r="C62" s="112">
        <v>4.5857669127871468</v>
      </c>
      <c r="D62" s="112">
        <f t="shared" si="2"/>
        <v>0.7580376727599385</v>
      </c>
      <c r="E62" s="113">
        <v>0.60549580994867436</v>
      </c>
      <c r="F62" s="113">
        <v>0.15254186281126414</v>
      </c>
      <c r="G62" s="113"/>
      <c r="H62" s="113"/>
      <c r="I62" s="113"/>
      <c r="J62" s="113"/>
      <c r="K62" s="113"/>
      <c r="L62" s="113"/>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row>
    <row r="63" spans="1:69" ht="13.95" customHeight="1">
      <c r="A63" s="11">
        <v>2028</v>
      </c>
      <c r="B63" s="111">
        <f t="shared" si="1"/>
        <v>5.3467735282568878</v>
      </c>
      <c r="C63" s="112">
        <v>4.5531429207222054</v>
      </c>
      <c r="D63" s="112">
        <f t="shared" si="2"/>
        <v>0.79363060753468195</v>
      </c>
      <c r="E63" s="113">
        <v>0.51962701765260688</v>
      </c>
      <c r="F63" s="113">
        <v>0.27400358988207513</v>
      </c>
      <c r="G63" s="113"/>
      <c r="H63" s="113"/>
      <c r="I63" s="113"/>
      <c r="J63" s="113"/>
      <c r="K63" s="113"/>
      <c r="L63" s="113"/>
      <c r="M63" s="114"/>
      <c r="N63" s="114"/>
      <c r="O63" s="114"/>
      <c r="P63" s="114"/>
      <c r="Q63" s="114"/>
      <c r="R63" s="114"/>
      <c r="S63" s="114"/>
      <c r="T63" s="114"/>
      <c r="U63" s="114"/>
      <c r="V63" s="114"/>
      <c r="W63" s="114"/>
      <c r="X63" s="114"/>
      <c r="Y63" s="114"/>
      <c r="Z63" s="114"/>
      <c r="AA63" s="114"/>
      <c r="AB63" s="114"/>
      <c r="AC63" s="114"/>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row>
    <row r="64" spans="1:69" ht="13.95" customHeight="1">
      <c r="A64" s="11">
        <v>2029</v>
      </c>
      <c r="B64" s="111">
        <f t="shared" si="1"/>
        <v>5.3476714325413619</v>
      </c>
      <c r="C64" s="112">
        <v>4.5230096696759858</v>
      </c>
      <c r="D64" s="112">
        <f t="shared" si="2"/>
        <v>0.82466176286537607</v>
      </c>
      <c r="E64" s="113">
        <v>0.44864666993399344</v>
      </c>
      <c r="F64" s="113">
        <v>0.37601509293138258</v>
      </c>
      <c r="G64" s="113"/>
      <c r="H64" s="113"/>
      <c r="I64" s="113"/>
      <c r="J64" s="113"/>
      <c r="K64" s="113"/>
      <c r="L64" s="113"/>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row>
    <row r="65" spans="1:69" ht="13.95" customHeight="1">
      <c r="A65" s="11">
        <v>2030</v>
      </c>
      <c r="B65" s="111">
        <f t="shared" si="1"/>
        <v>5.3470175357380336</v>
      </c>
      <c r="C65" s="112">
        <v>4.4953110679825574</v>
      </c>
      <c r="D65" s="112">
        <f t="shared" si="2"/>
        <v>0.85170646775547598</v>
      </c>
      <c r="E65" s="113">
        <v>0.39656868136504203</v>
      </c>
      <c r="F65" s="113">
        <v>0.4551377863904339</v>
      </c>
      <c r="G65" s="113"/>
      <c r="H65" s="113"/>
      <c r="I65" s="113"/>
      <c r="J65" s="113"/>
      <c r="K65" s="113"/>
      <c r="L65" s="113"/>
      <c r="M65" s="114"/>
      <c r="N65" s="114"/>
      <c r="O65" s="114"/>
      <c r="P65" s="114"/>
      <c r="Q65" s="114"/>
      <c r="R65" s="114"/>
      <c r="S65" s="114"/>
      <c r="T65" s="114"/>
      <c r="U65" s="114"/>
      <c r="V65" s="114"/>
      <c r="W65" s="114"/>
      <c r="X65" s="114"/>
      <c r="Y65" s="114"/>
      <c r="Z65" s="114"/>
      <c r="AA65" s="114"/>
      <c r="AB65" s="114"/>
      <c r="AC65" s="114"/>
      <c r="AD65" s="114"/>
      <c r="AE65" s="114"/>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row>
    <row r="66" spans="1:69" ht="13.95" customHeight="1">
      <c r="A66" s="11">
        <v>2031</v>
      </c>
      <c r="B66" s="111">
        <f t="shared" si="1"/>
        <v>5.3571012704517296</v>
      </c>
      <c r="C66" s="112">
        <v>4.4844664653685848</v>
      </c>
      <c r="D66" s="112">
        <f t="shared" si="2"/>
        <v>0.87263480508314473</v>
      </c>
      <c r="E66" s="113">
        <v>0.35861032410699273</v>
      </c>
      <c r="F66" s="113">
        <v>0.51402448097615194</v>
      </c>
      <c r="G66" s="113"/>
      <c r="H66" s="113"/>
      <c r="I66" s="113"/>
      <c r="J66" s="113"/>
      <c r="K66" s="113"/>
      <c r="L66" s="113"/>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row>
    <row r="67" spans="1:69" ht="13.95" customHeight="1">
      <c r="A67" s="11">
        <v>2032</v>
      </c>
      <c r="B67" s="111">
        <f t="shared" si="1"/>
        <v>5.3664027434087913</v>
      </c>
      <c r="C67" s="112">
        <v>4.4742761746349498</v>
      </c>
      <c r="D67" s="112">
        <f t="shared" si="2"/>
        <v>0.892126568773842</v>
      </c>
      <c r="E67" s="113">
        <v>0.33410815804206268</v>
      </c>
      <c r="F67" s="113">
        <v>0.55801841073177938</v>
      </c>
      <c r="G67" s="113"/>
      <c r="H67" s="113"/>
      <c r="I67" s="113"/>
      <c r="J67" s="113"/>
      <c r="K67" s="113"/>
      <c r="L67" s="113"/>
      <c r="M67" s="114"/>
      <c r="N67" s="114"/>
      <c r="O67" s="114"/>
      <c r="P67" s="114"/>
      <c r="Q67" s="114"/>
      <c r="R67" s="114"/>
      <c r="S67" s="114"/>
      <c r="T67" s="114"/>
      <c r="U67" s="114"/>
      <c r="V67" s="114"/>
      <c r="W67" s="114"/>
      <c r="X67" s="114"/>
      <c r="Y67" s="114"/>
      <c r="Z67" s="114"/>
      <c r="AA67" s="114"/>
      <c r="AB67" s="114"/>
      <c r="AC67" s="114"/>
      <c r="AD67" s="114"/>
      <c r="AE67" s="114"/>
      <c r="AF67" s="114"/>
      <c r="AG67" s="114"/>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row>
    <row r="68" spans="1:69" ht="13.95" customHeight="1">
      <c r="A68" s="11">
        <v>2033</v>
      </c>
      <c r="B68" s="111">
        <f t="shared" si="1"/>
        <v>5.3751110730684886</v>
      </c>
      <c r="C68" s="112">
        <v>4.4647791718624239</v>
      </c>
      <c r="D68" s="112">
        <f t="shared" si="2"/>
        <v>0.91033190120606422</v>
      </c>
      <c r="E68" s="113">
        <v>0.3226021127557307</v>
      </c>
      <c r="F68" s="113">
        <v>0.58772978845033352</v>
      </c>
      <c r="G68" s="113"/>
      <c r="H68" s="113"/>
      <c r="I68" s="113"/>
      <c r="J68" s="113"/>
      <c r="K68" s="113"/>
      <c r="L68" s="113"/>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row>
    <row r="69" spans="1:69" ht="13.95" customHeight="1">
      <c r="A69" s="11">
        <v>2034</v>
      </c>
      <c r="B69" s="111">
        <f t="shared" si="1"/>
        <v>5.3836141748389581</v>
      </c>
      <c r="C69" s="112">
        <v>4.4560451861653165</v>
      </c>
      <c r="D69" s="112">
        <f t="shared" si="2"/>
        <v>0.92756898867364135</v>
      </c>
      <c r="E69" s="113">
        <v>0.32404887126774135</v>
      </c>
      <c r="F69" s="113">
        <v>0.60352011740590006</v>
      </c>
      <c r="G69" s="113"/>
      <c r="H69" s="113"/>
      <c r="I69" s="113"/>
      <c r="J69" s="113"/>
      <c r="K69" s="113"/>
      <c r="L69" s="113"/>
      <c r="M69" s="114"/>
      <c r="N69" s="114"/>
      <c r="O69" s="114"/>
      <c r="P69" s="114"/>
      <c r="Q69" s="114"/>
      <c r="R69" s="114"/>
      <c r="S69" s="114"/>
      <c r="T69" s="114"/>
      <c r="U69" s="114"/>
      <c r="V69" s="114"/>
      <c r="W69" s="114"/>
      <c r="X69" s="114"/>
      <c r="Y69" s="114"/>
      <c r="Z69" s="114"/>
      <c r="AA69" s="114"/>
      <c r="AB69" s="114"/>
      <c r="AC69" s="114"/>
      <c r="AD69" s="114"/>
      <c r="AE69" s="114"/>
      <c r="AF69" s="114"/>
      <c r="AG69" s="114"/>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row>
    <row r="70" spans="1:69" ht="13.95" customHeight="1">
      <c r="A70" s="11">
        <v>2035</v>
      </c>
      <c r="B70" s="111">
        <f t="shared" ref="B70:B133" si="3">C70+D70</f>
        <v>5.3923211801739264</v>
      </c>
      <c r="C70" s="112">
        <v>4.4481471950465776</v>
      </c>
      <c r="D70" s="112">
        <f t="shared" ref="D70:D133" si="4">E70+F70</f>
        <v>0.94417398512734896</v>
      </c>
      <c r="E70" s="113">
        <v>0.3306565440824818</v>
      </c>
      <c r="F70" s="113">
        <v>0.61351744104486716</v>
      </c>
      <c r="G70" s="113"/>
      <c r="H70" s="113"/>
      <c r="I70" s="113"/>
      <c r="J70" s="113"/>
      <c r="K70" s="113"/>
      <c r="L70" s="113"/>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row>
    <row r="71" spans="1:69" ht="13.95" customHeight="1">
      <c r="A71" s="11">
        <v>2036</v>
      </c>
      <c r="B71" s="111">
        <f t="shared" si="3"/>
        <v>5.3957223694062026</v>
      </c>
      <c r="C71" s="112">
        <v>4.4403993703335711</v>
      </c>
      <c r="D71" s="112">
        <f t="shared" si="4"/>
        <v>0.9553229990726313</v>
      </c>
      <c r="E71" s="113">
        <v>0.33601751410879471</v>
      </c>
      <c r="F71" s="113">
        <v>0.61930548496383653</v>
      </c>
      <c r="G71" s="113"/>
      <c r="H71" s="113"/>
      <c r="I71" s="113"/>
      <c r="J71" s="113"/>
      <c r="K71" s="113"/>
      <c r="L71" s="113"/>
      <c r="M71" s="114"/>
      <c r="N71" s="114"/>
      <c r="O71" s="114"/>
      <c r="P71" s="114"/>
      <c r="Q71" s="114"/>
      <c r="R71" s="114"/>
      <c r="S71" s="114"/>
      <c r="T71" s="114"/>
      <c r="U71" s="114"/>
      <c r="V71" s="114"/>
      <c r="W71" s="114"/>
      <c r="X71" s="114"/>
      <c r="Y71" s="114"/>
      <c r="Z71" s="114"/>
      <c r="AA71" s="114"/>
      <c r="AB71" s="114"/>
      <c r="AC71" s="114"/>
      <c r="AD71" s="114"/>
      <c r="AE71" s="114"/>
      <c r="AF71" s="114"/>
      <c r="AG71" s="114"/>
      <c r="AH71" s="114"/>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row>
    <row r="72" spans="1:69" ht="13.95" customHeight="1">
      <c r="A72" s="11">
        <v>2037</v>
      </c>
      <c r="B72" s="111">
        <f t="shared" si="3"/>
        <v>5.3986040410921392</v>
      </c>
      <c r="C72" s="112">
        <v>4.4330333442343557</v>
      </c>
      <c r="D72" s="112">
        <f t="shared" si="4"/>
        <v>0.96557069685778363</v>
      </c>
      <c r="E72" s="113">
        <v>0.34496825720223401</v>
      </c>
      <c r="F72" s="113">
        <v>0.62060243965554962</v>
      </c>
      <c r="G72" s="113"/>
      <c r="H72" s="113"/>
      <c r="I72" s="113"/>
      <c r="J72" s="113"/>
      <c r="K72" s="113"/>
      <c r="L72" s="113"/>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row>
    <row r="73" spans="1:69" ht="13.95" customHeight="1">
      <c r="A73" s="11">
        <v>2038</v>
      </c>
      <c r="B73" s="111">
        <f t="shared" si="3"/>
        <v>5.4010848924513271</v>
      </c>
      <c r="C73" s="112">
        <v>4.4266898732627835</v>
      </c>
      <c r="D73" s="112">
        <f t="shared" si="4"/>
        <v>0.97439501918854343</v>
      </c>
      <c r="E73" s="113">
        <v>0.35498171556121838</v>
      </c>
      <c r="F73" s="113">
        <v>0.61941330362732505</v>
      </c>
      <c r="G73" s="113"/>
      <c r="H73" s="113"/>
      <c r="I73" s="113"/>
      <c r="J73" s="113"/>
      <c r="K73" s="113"/>
      <c r="L73" s="113"/>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row>
    <row r="74" spans="1:69" ht="13.95" customHeight="1">
      <c r="A74" s="11">
        <v>2039</v>
      </c>
      <c r="B74" s="111">
        <f t="shared" si="3"/>
        <v>5.4038551036239166</v>
      </c>
      <c r="C74" s="112">
        <v>4.4213931146579606</v>
      </c>
      <c r="D74" s="112">
        <f t="shared" si="4"/>
        <v>0.98246198896595638</v>
      </c>
      <c r="E74" s="113">
        <v>0.36360138686292087</v>
      </c>
      <c r="F74" s="113">
        <v>0.61886060210303551</v>
      </c>
      <c r="G74" s="113"/>
      <c r="H74" s="113"/>
      <c r="I74" s="113"/>
      <c r="J74" s="113"/>
      <c r="K74" s="113"/>
      <c r="L74" s="113"/>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row>
    <row r="75" spans="1:69" ht="13.95" customHeight="1">
      <c r="A75" s="11">
        <v>2040</v>
      </c>
      <c r="B75" s="111">
        <f t="shared" si="3"/>
        <v>5.4070940452686704</v>
      </c>
      <c r="C75" s="112">
        <v>4.4172230082863528</v>
      </c>
      <c r="D75" s="112">
        <f t="shared" si="4"/>
        <v>0.98987103698231771</v>
      </c>
      <c r="E75" s="113">
        <v>0.37263892850695757</v>
      </c>
      <c r="F75" s="113">
        <v>0.61723210847536014</v>
      </c>
      <c r="G75" s="113"/>
      <c r="H75" s="113"/>
      <c r="I75" s="113"/>
      <c r="J75" s="113"/>
      <c r="K75" s="113"/>
      <c r="L75" s="113"/>
      <c r="M75" s="114"/>
      <c r="N75" s="114"/>
      <c r="O75" s="114"/>
      <c r="P75" s="114"/>
      <c r="Q75" s="114"/>
      <c r="R75" s="114"/>
      <c r="S75" s="114"/>
      <c r="T75" s="114"/>
      <c r="U75" s="114"/>
      <c r="V75" s="114"/>
      <c r="W75" s="114"/>
      <c r="X75" s="114"/>
      <c r="Y75" s="114"/>
      <c r="Z75" s="114"/>
      <c r="AA75" s="114"/>
      <c r="AB75" s="114"/>
      <c r="AC75" s="114"/>
      <c r="AD75" s="114"/>
      <c r="AE75" s="114"/>
      <c r="AF75" s="114"/>
      <c r="AG75" s="114"/>
      <c r="AH75" s="114"/>
      <c r="AI75" s="114"/>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row>
    <row r="76" spans="1:69" ht="13.95" customHeight="1">
      <c r="A76" s="11">
        <v>2041</v>
      </c>
      <c r="B76" s="111">
        <f t="shared" si="3"/>
        <v>5.4111123947573656</v>
      </c>
      <c r="C76" s="112">
        <v>4.4142661761037632</v>
      </c>
      <c r="D76" s="112">
        <f t="shared" si="4"/>
        <v>0.99684621865360201</v>
      </c>
      <c r="E76" s="113">
        <v>0.38327101811429054</v>
      </c>
      <c r="F76" s="113">
        <v>0.61357520053931147</v>
      </c>
      <c r="G76" s="113"/>
      <c r="H76" s="113"/>
      <c r="I76" s="113"/>
      <c r="J76" s="113"/>
      <c r="K76" s="113"/>
      <c r="L76" s="113"/>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row>
    <row r="77" spans="1:69" ht="13.95" customHeight="1">
      <c r="A77" s="11">
        <v>2042</v>
      </c>
      <c r="B77" s="111">
        <f t="shared" si="3"/>
        <v>5.4164493824033304</v>
      </c>
      <c r="C77" s="112">
        <v>4.4126037584414393</v>
      </c>
      <c r="D77" s="112">
        <f t="shared" si="4"/>
        <v>1.0038456239618909</v>
      </c>
      <c r="E77" s="113">
        <v>0.39391480168788845</v>
      </c>
      <c r="F77" s="113">
        <v>0.60993082227400253</v>
      </c>
      <c r="G77" s="113"/>
      <c r="H77" s="113"/>
      <c r="I77" s="113"/>
      <c r="J77" s="113"/>
      <c r="K77" s="113"/>
      <c r="L77" s="113"/>
      <c r="M77" s="114"/>
      <c r="N77" s="114"/>
      <c r="O77" s="114"/>
      <c r="P77" s="114"/>
      <c r="Q77" s="114"/>
      <c r="R77" s="114"/>
      <c r="S77" s="114"/>
      <c r="T77" s="114"/>
      <c r="U77" s="114"/>
      <c r="V77" s="114"/>
      <c r="W77" s="114"/>
      <c r="X77" s="114"/>
      <c r="Y77" s="114"/>
      <c r="Z77" s="114"/>
      <c r="AA77" s="114"/>
      <c r="AB77" s="114"/>
      <c r="AC77" s="114"/>
      <c r="AD77" s="114"/>
      <c r="AE77" s="114"/>
      <c r="AF77" s="114"/>
      <c r="AG77" s="114"/>
      <c r="AH77" s="114"/>
      <c r="AI77" s="114"/>
      <c r="AJ77" s="114"/>
      <c r="AK77" s="114"/>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row>
    <row r="78" spans="1:69" ht="13.95" customHeight="1">
      <c r="A78" s="11">
        <v>2043</v>
      </c>
      <c r="B78" s="111">
        <f t="shared" si="3"/>
        <v>5.4233786707475673</v>
      </c>
      <c r="C78" s="112">
        <v>4.4123102841212702</v>
      </c>
      <c r="D78" s="112">
        <f t="shared" si="4"/>
        <v>1.0110683866262966</v>
      </c>
      <c r="E78" s="113">
        <v>0.40455258041096315</v>
      </c>
      <c r="F78" s="113">
        <v>0.60651580621533341</v>
      </c>
      <c r="G78" s="113"/>
      <c r="H78" s="113"/>
      <c r="I78" s="113"/>
      <c r="J78" s="113"/>
      <c r="K78" s="113"/>
      <c r="L78" s="113"/>
      <c r="M78" s="114"/>
      <c r="N78" s="114"/>
      <c r="O78" s="114"/>
      <c r="P78" s="114"/>
      <c r="Q78" s="114"/>
      <c r="R78" s="114"/>
      <c r="S78" s="114"/>
      <c r="T78" s="114"/>
      <c r="U78" s="114"/>
      <c r="V78" s="114"/>
      <c r="W78" s="114"/>
      <c r="X78" s="114"/>
      <c r="Y78" s="114"/>
      <c r="Z78" s="114"/>
      <c r="AA78" s="114"/>
      <c r="AB78" s="114"/>
      <c r="AC78" s="114"/>
      <c r="AD78" s="114"/>
      <c r="AE78" s="114"/>
      <c r="AF78" s="114"/>
      <c r="AG78" s="114"/>
      <c r="AH78" s="114"/>
      <c r="AI78" s="114"/>
      <c r="AJ78" s="114"/>
      <c r="AK78" s="114"/>
      <c r="AL78" s="114"/>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row>
    <row r="79" spans="1:69" ht="13.95" customHeight="1">
      <c r="A79" s="11">
        <v>2044</v>
      </c>
      <c r="B79" s="111">
        <f t="shared" si="3"/>
        <v>5.4324521309212024</v>
      </c>
      <c r="C79" s="112">
        <v>4.4134747911058847</v>
      </c>
      <c r="D79" s="112">
        <f t="shared" si="4"/>
        <v>1.0189773398153177</v>
      </c>
      <c r="E79" s="113">
        <v>0.4144553725777107</v>
      </c>
      <c r="F79" s="113">
        <v>0.60452196723760687</v>
      </c>
      <c r="G79" s="113"/>
      <c r="H79" s="113"/>
      <c r="I79" s="113"/>
      <c r="J79" s="113"/>
      <c r="K79" s="113"/>
      <c r="L79" s="113"/>
      <c r="M79" s="114"/>
      <c r="N79" s="114"/>
      <c r="O79" s="114"/>
      <c r="P79" s="114"/>
      <c r="Q79" s="114"/>
      <c r="R79" s="114"/>
      <c r="S79" s="114"/>
      <c r="T79" s="114"/>
      <c r="U79" s="114"/>
      <c r="V79" s="114"/>
      <c r="W79" s="114"/>
      <c r="X79" s="114"/>
      <c r="Y79" s="114"/>
      <c r="Z79" s="114"/>
      <c r="AA79" s="114"/>
      <c r="AB79" s="114"/>
      <c r="AC79" s="114"/>
      <c r="AD79" s="114"/>
      <c r="AE79" s="114"/>
      <c r="AF79" s="114"/>
      <c r="AG79" s="114"/>
      <c r="AH79" s="114"/>
      <c r="AI79" s="114"/>
      <c r="AJ79" s="114"/>
      <c r="AK79" s="114"/>
      <c r="AL79" s="114"/>
      <c r="AM79" s="114"/>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row>
    <row r="80" spans="1:69" ht="13.95" customHeight="1">
      <c r="A80" s="11">
        <v>2045</v>
      </c>
      <c r="B80" s="111">
        <f t="shared" si="3"/>
        <v>5.4439361211765007</v>
      </c>
      <c r="C80" s="112">
        <v>4.4161739147529655</v>
      </c>
      <c r="D80" s="112">
        <f t="shared" si="4"/>
        <v>1.027762206423535</v>
      </c>
      <c r="E80" s="113">
        <v>0.4246075102551668</v>
      </c>
      <c r="F80" s="113">
        <v>0.60315469616836825</v>
      </c>
      <c r="G80" s="113"/>
      <c r="H80" s="113"/>
      <c r="I80" s="113"/>
      <c r="J80" s="113"/>
      <c r="K80" s="113"/>
      <c r="L80" s="113"/>
      <c r="M80" s="114"/>
      <c r="N80" s="114"/>
      <c r="O80" s="114"/>
      <c r="P80" s="114"/>
      <c r="Q80" s="114"/>
      <c r="R80" s="114"/>
      <c r="S80" s="114"/>
      <c r="T80" s="114"/>
      <c r="U80" s="114"/>
      <c r="V80" s="114"/>
      <c r="W80" s="114"/>
      <c r="X80" s="114"/>
      <c r="Y80" s="114"/>
      <c r="Z80" s="114"/>
      <c r="AA80" s="114"/>
      <c r="AB80" s="114"/>
      <c r="AC80" s="114"/>
      <c r="AD80" s="114"/>
      <c r="AE80" s="114"/>
      <c r="AF80" s="114"/>
      <c r="AG80" s="114"/>
      <c r="AH80" s="114"/>
      <c r="AI80" s="114"/>
      <c r="AJ80" s="114"/>
      <c r="AK80" s="114"/>
      <c r="AL80" s="114"/>
      <c r="AM80" s="114"/>
      <c r="AN80" s="114"/>
      <c r="AO80" s="114"/>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row>
    <row r="81" spans="1:69" ht="13.95" customHeight="1">
      <c r="A81" s="11">
        <v>2046</v>
      </c>
      <c r="B81" s="111">
        <f t="shared" si="3"/>
        <v>5.458272004321862</v>
      </c>
      <c r="C81" s="112">
        <v>4.4204964256300867</v>
      </c>
      <c r="D81" s="112">
        <f t="shared" si="4"/>
        <v>1.0377755786917753</v>
      </c>
      <c r="E81" s="113">
        <v>0.4371400789085102</v>
      </c>
      <c r="F81" s="113">
        <v>0.60063549978326503</v>
      </c>
      <c r="G81" s="113"/>
      <c r="H81" s="113"/>
      <c r="I81" s="113"/>
      <c r="J81" s="113"/>
      <c r="K81" s="113"/>
      <c r="L81" s="113"/>
      <c r="M81" s="114"/>
      <c r="N81" s="114"/>
      <c r="O81" s="114"/>
      <c r="P81" s="114"/>
      <c r="Q81" s="114"/>
      <c r="R81" s="114"/>
      <c r="S81" s="114"/>
      <c r="T81" s="114"/>
      <c r="U81" s="114"/>
      <c r="V81" s="114"/>
      <c r="W81" s="114"/>
      <c r="X81" s="114"/>
      <c r="Y81" s="114"/>
      <c r="Z81" s="114"/>
      <c r="AA81" s="114"/>
      <c r="AB81" s="114"/>
      <c r="AC81" s="114"/>
      <c r="AD81" s="114"/>
      <c r="AE81" s="114"/>
      <c r="AF81" s="114"/>
      <c r="AG81" s="114"/>
      <c r="AH81" s="114"/>
      <c r="AI81" s="114"/>
      <c r="AJ81" s="114"/>
      <c r="AK81" s="114"/>
      <c r="AL81" s="114"/>
      <c r="AM81" s="114"/>
      <c r="AN81" s="114"/>
      <c r="AO81" s="114"/>
      <c r="AP81" s="114"/>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row>
    <row r="82" spans="1:69" ht="13.95" customHeight="1">
      <c r="A82" s="11">
        <v>2047</v>
      </c>
      <c r="B82" s="111">
        <f t="shared" si="3"/>
        <v>5.4759758025078309</v>
      </c>
      <c r="C82" s="112">
        <v>4.4265262433938712</v>
      </c>
      <c r="D82" s="112">
        <f t="shared" si="4"/>
        <v>1.0494495591139601</v>
      </c>
      <c r="E82" s="113">
        <v>0.45129748015089538</v>
      </c>
      <c r="F82" s="113">
        <v>0.59815207896306466</v>
      </c>
      <c r="G82" s="113"/>
      <c r="H82" s="113"/>
      <c r="I82" s="113"/>
      <c r="J82" s="113"/>
      <c r="K82" s="113"/>
      <c r="L82" s="113"/>
      <c r="M82" s="114"/>
      <c r="N82" s="114"/>
      <c r="O82" s="114"/>
      <c r="P82" s="114"/>
      <c r="Q82" s="114"/>
      <c r="R82" s="114"/>
      <c r="S82" s="114"/>
      <c r="T82" s="114"/>
      <c r="U82" s="114"/>
      <c r="V82" s="114"/>
      <c r="W82" s="114"/>
      <c r="X82" s="114"/>
      <c r="Y82" s="114"/>
      <c r="Z82" s="114"/>
      <c r="AA82" s="114"/>
      <c r="AB82" s="114"/>
      <c r="AC82" s="114"/>
      <c r="AD82" s="114"/>
      <c r="AE82" s="114"/>
      <c r="AF82" s="114"/>
      <c r="AG82" s="114"/>
      <c r="AH82" s="114"/>
      <c r="AI82" s="114"/>
      <c r="AJ82" s="114"/>
      <c r="AK82" s="114"/>
      <c r="AL82" s="114"/>
      <c r="AM82" s="114"/>
      <c r="AN82" s="114"/>
      <c r="AO82" s="114"/>
      <c r="AP82" s="114"/>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row>
    <row r="83" spans="1:69" ht="13.95" customHeight="1">
      <c r="A83" s="11">
        <v>2048</v>
      </c>
      <c r="B83" s="111">
        <f t="shared" si="3"/>
        <v>5.4971630444558084</v>
      </c>
      <c r="C83" s="112">
        <v>4.4343385543800347</v>
      </c>
      <c r="D83" s="112">
        <f t="shared" si="4"/>
        <v>1.062824490075774</v>
      </c>
      <c r="E83" s="113">
        <v>0.46700444072240338</v>
      </c>
      <c r="F83" s="113">
        <v>0.59582004935337063</v>
      </c>
      <c r="G83" s="113"/>
      <c r="H83" s="113"/>
      <c r="I83" s="113"/>
      <c r="J83" s="113"/>
      <c r="K83" s="113"/>
      <c r="L83" s="113"/>
      <c r="M83" s="114"/>
      <c r="N83" s="114"/>
      <c r="O83" s="114"/>
      <c r="P83" s="114"/>
      <c r="Q83" s="114"/>
      <c r="R83" s="114"/>
      <c r="S83" s="114"/>
      <c r="T83" s="114"/>
      <c r="U83" s="114"/>
      <c r="V83" s="114"/>
      <c r="W83" s="114"/>
      <c r="X83" s="114"/>
      <c r="Y83" s="114"/>
      <c r="Z83" s="114"/>
      <c r="AA83" s="114"/>
      <c r="AB83" s="114"/>
      <c r="AC83" s="114"/>
      <c r="AD83" s="114"/>
      <c r="AE83" s="114"/>
      <c r="AF83" s="114"/>
      <c r="AG83" s="114"/>
      <c r="AH83" s="114"/>
      <c r="AI83" s="114"/>
      <c r="AJ83" s="114"/>
      <c r="AK83" s="114"/>
      <c r="AL83" s="114"/>
      <c r="AM83" s="114"/>
      <c r="AN83" s="114"/>
      <c r="AO83" s="114"/>
      <c r="AP83" s="114"/>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row>
    <row r="84" spans="1:69" ht="13.95" customHeight="1">
      <c r="A84" s="11">
        <v>2049</v>
      </c>
      <c r="B84" s="111">
        <f t="shared" si="3"/>
        <v>5.5224402466811675</v>
      </c>
      <c r="C84" s="112">
        <v>4.4440160982343686</v>
      </c>
      <c r="D84" s="112">
        <f t="shared" si="4"/>
        <v>1.0784241484467985</v>
      </c>
      <c r="E84" s="113">
        <v>0.48463155998872809</v>
      </c>
      <c r="F84" s="113">
        <v>0.59379258845807037</v>
      </c>
      <c r="G84" s="113"/>
      <c r="H84" s="113"/>
      <c r="I84" s="113"/>
      <c r="J84" s="113"/>
      <c r="K84" s="113"/>
      <c r="L84" s="113"/>
      <c r="M84" s="114"/>
      <c r="N84" s="114"/>
      <c r="O84" s="114"/>
      <c r="P84" s="114"/>
      <c r="Q84" s="114"/>
      <c r="R84" s="114"/>
      <c r="S84" s="114"/>
      <c r="T84" s="114"/>
      <c r="U84" s="114"/>
      <c r="V84" s="114"/>
      <c r="W84" s="114"/>
      <c r="X84" s="114"/>
      <c r="Y84" s="114"/>
      <c r="Z84" s="114"/>
      <c r="AA84" s="114"/>
      <c r="AB84" s="114"/>
      <c r="AC84" s="114"/>
      <c r="AD84" s="114"/>
      <c r="AE84" s="114"/>
      <c r="AF84" s="114"/>
      <c r="AG84" s="114"/>
      <c r="AH84" s="114"/>
      <c r="AI84" s="114"/>
      <c r="AJ84" s="114"/>
      <c r="AK84" s="114"/>
      <c r="AL84" s="114"/>
      <c r="AM84" s="114"/>
      <c r="AN84" s="114"/>
      <c r="AO84" s="114"/>
      <c r="AP84" s="114"/>
      <c r="AQ84" s="114"/>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row>
    <row r="85" spans="1:69" ht="13.95" customHeight="1">
      <c r="A85" s="11">
        <v>2050</v>
      </c>
      <c r="B85" s="111">
        <f t="shared" si="3"/>
        <v>5.5519181760171428</v>
      </c>
      <c r="C85" s="112">
        <v>4.4556360932471089</v>
      </c>
      <c r="D85" s="112">
        <f t="shared" si="4"/>
        <v>1.0962820827700344</v>
      </c>
      <c r="E85" s="113">
        <v>0.50310421696742536</v>
      </c>
      <c r="F85" s="113">
        <v>0.59317786580260912</v>
      </c>
      <c r="G85" s="113"/>
      <c r="H85" s="113"/>
      <c r="I85" s="113"/>
      <c r="J85" s="113"/>
      <c r="K85" s="113"/>
      <c r="L85" s="113"/>
      <c r="M85" s="114"/>
      <c r="N85" s="114"/>
      <c r="O85" s="114"/>
      <c r="P85" s="114"/>
      <c r="Q85" s="114"/>
      <c r="R85" s="114"/>
      <c r="S85" s="114"/>
      <c r="T85" s="114"/>
      <c r="U85" s="114"/>
      <c r="V85" s="114"/>
      <c r="W85" s="114"/>
      <c r="X85" s="114"/>
      <c r="Y85" s="114"/>
      <c r="Z85" s="114"/>
      <c r="AA85" s="114"/>
      <c r="AB85" s="114"/>
      <c r="AC85" s="114"/>
      <c r="AD85" s="114"/>
      <c r="AE85" s="114"/>
      <c r="AF85" s="114"/>
      <c r="AG85" s="114"/>
      <c r="AH85" s="114"/>
      <c r="AI85" s="114"/>
      <c r="AJ85" s="114"/>
      <c r="AK85" s="114"/>
      <c r="AL85" s="114"/>
      <c r="AM85" s="114"/>
      <c r="AN85" s="114"/>
      <c r="AO85" s="114"/>
      <c r="AP85" s="114"/>
      <c r="AQ85" s="114"/>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row>
    <row r="86" spans="1:69" ht="13.95" customHeight="1">
      <c r="A86" s="11">
        <v>2051</v>
      </c>
      <c r="B86" s="111">
        <f t="shared" si="3"/>
        <v>5.6112091373735957</v>
      </c>
      <c r="C86" s="112">
        <v>4.4958271900176241</v>
      </c>
      <c r="D86" s="112">
        <f t="shared" si="4"/>
        <v>1.1153819473559721</v>
      </c>
      <c r="E86" s="113">
        <v>0.51799104393094575</v>
      </c>
      <c r="F86" s="113">
        <v>0.59739090342502632</v>
      </c>
      <c r="G86" s="113"/>
      <c r="H86" s="113"/>
      <c r="I86" s="113"/>
      <c r="J86" s="113"/>
      <c r="K86" s="113"/>
      <c r="L86" s="113"/>
      <c r="M86" s="114"/>
      <c r="N86" s="114"/>
      <c r="O86" s="114"/>
      <c r="P86" s="114"/>
      <c r="Q86" s="114"/>
      <c r="R86" s="114"/>
      <c r="S86" s="114"/>
      <c r="T86" s="114"/>
      <c r="U86" s="114"/>
      <c r="V86" s="114"/>
      <c r="W86" s="114"/>
      <c r="X86" s="114"/>
      <c r="Y86" s="114"/>
      <c r="Z86" s="114"/>
      <c r="AA86" s="114"/>
      <c r="AB86" s="114"/>
      <c r="AC86" s="114"/>
      <c r="AD86" s="114"/>
      <c r="AE86" s="114"/>
      <c r="AF86" s="114"/>
      <c r="AG86" s="114"/>
      <c r="AH86" s="114"/>
      <c r="AI86" s="114"/>
      <c r="AJ86" s="114"/>
      <c r="AK86" s="114"/>
      <c r="AL86" s="114"/>
      <c r="AM86" s="114"/>
      <c r="AN86" s="114"/>
      <c r="AO86" s="114"/>
      <c r="AP86" s="114"/>
      <c r="AQ86" s="114"/>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row>
    <row r="87" spans="1:69" ht="13.95" customHeight="1">
      <c r="A87" s="11">
        <v>2052</v>
      </c>
      <c r="B87" s="111">
        <f t="shared" si="3"/>
        <v>5.66371562859318</v>
      </c>
      <c r="C87" s="112">
        <v>4.5301373421710505</v>
      </c>
      <c r="D87" s="112">
        <f t="shared" si="4"/>
        <v>1.1335782864221295</v>
      </c>
      <c r="E87" s="113">
        <v>0.53259093590004492</v>
      </c>
      <c r="F87" s="113">
        <v>0.60098735052208474</v>
      </c>
      <c r="G87" s="113"/>
      <c r="H87" s="113"/>
      <c r="I87" s="113"/>
      <c r="J87" s="113"/>
      <c r="K87" s="113"/>
      <c r="L87" s="113"/>
      <c r="M87" s="114"/>
      <c r="N87" s="114"/>
      <c r="O87" s="114"/>
      <c r="P87" s="114"/>
      <c r="Q87" s="114"/>
      <c r="R87" s="114"/>
      <c r="S87" s="114"/>
      <c r="T87" s="114"/>
      <c r="U87" s="114"/>
      <c r="V87" s="114"/>
      <c r="W87" s="114"/>
      <c r="X87" s="114"/>
      <c r="Y87" s="114"/>
      <c r="Z87" s="114"/>
      <c r="AA87" s="114"/>
      <c r="AB87" s="114"/>
      <c r="AC87" s="114"/>
      <c r="AD87" s="114"/>
      <c r="AE87" s="114"/>
      <c r="AF87" s="114"/>
      <c r="AG87" s="114"/>
      <c r="AH87" s="114"/>
      <c r="AI87" s="114"/>
      <c r="AJ87" s="114"/>
      <c r="AK87" s="114"/>
      <c r="AL87" s="114"/>
      <c r="AM87" s="114"/>
      <c r="AN87" s="114"/>
      <c r="AO87" s="114"/>
      <c r="AP87" s="114"/>
      <c r="AQ87" s="114"/>
      <c r="AR87" s="114"/>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row>
    <row r="88" spans="1:69" ht="13.95" customHeight="1">
      <c r="A88" s="11">
        <v>2053</v>
      </c>
      <c r="B88" s="111">
        <f t="shared" si="3"/>
        <v>5.7099098449246837</v>
      </c>
      <c r="C88" s="112">
        <v>4.5589997149806338</v>
      </c>
      <c r="D88" s="112">
        <f t="shared" si="4"/>
        <v>1.1509101299440498</v>
      </c>
      <c r="E88" s="113">
        <v>0.54689581923818453</v>
      </c>
      <c r="F88" s="113">
        <v>0.60401431070586531</v>
      </c>
      <c r="G88" s="113"/>
      <c r="H88" s="113"/>
      <c r="I88" s="113"/>
      <c r="J88" s="113"/>
      <c r="K88" s="113"/>
      <c r="L88" s="113"/>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114"/>
      <c r="AL88" s="114"/>
      <c r="AM88" s="114"/>
      <c r="AN88" s="114"/>
      <c r="AO88" s="114"/>
      <c r="AP88" s="114"/>
      <c r="AQ88" s="114"/>
      <c r="AR88" s="114"/>
      <c r="AS88" s="114"/>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row>
    <row r="89" spans="1:69" ht="13.95" customHeight="1">
      <c r="A89" s="11">
        <v>2054</v>
      </c>
      <c r="B89" s="111">
        <f t="shared" si="3"/>
        <v>5.7501695935524708</v>
      </c>
      <c r="C89" s="112">
        <v>4.5827683490592692</v>
      </c>
      <c r="D89" s="112">
        <f t="shared" si="4"/>
        <v>1.1674012444932012</v>
      </c>
      <c r="E89" s="113">
        <v>0.56089251135753093</v>
      </c>
      <c r="F89" s="113">
        <v>0.60650873313567022</v>
      </c>
      <c r="G89" s="113"/>
      <c r="H89" s="113"/>
      <c r="I89" s="113"/>
      <c r="J89" s="113"/>
      <c r="K89" s="113"/>
      <c r="L89" s="113"/>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114"/>
      <c r="AL89" s="114"/>
      <c r="AM89" s="114"/>
      <c r="AN89" s="114"/>
      <c r="AO89" s="114"/>
      <c r="AP89" s="114"/>
      <c r="AQ89" s="114"/>
      <c r="AR89" s="114"/>
      <c r="AS89" s="114"/>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4"/>
    </row>
    <row r="90" spans="1:69" ht="13.95" customHeight="1">
      <c r="A90" s="11">
        <v>2055</v>
      </c>
      <c r="B90" s="111">
        <f t="shared" si="3"/>
        <v>5.7849480350545228</v>
      </c>
      <c r="C90" s="112">
        <v>4.6018528740911009</v>
      </c>
      <c r="D90" s="112">
        <f t="shared" si="4"/>
        <v>1.1830951609634217</v>
      </c>
      <c r="E90" s="113">
        <v>0.57457976230933461</v>
      </c>
      <c r="F90" s="113">
        <v>0.6085153986540871</v>
      </c>
      <c r="G90" s="113"/>
      <c r="H90" s="113"/>
      <c r="I90" s="113"/>
      <c r="J90" s="113"/>
      <c r="K90" s="113"/>
      <c r="L90" s="113"/>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c r="AS90" s="114"/>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row>
    <row r="91" spans="1:69" ht="13.95" customHeight="1">
      <c r="A91" s="11">
        <v>2056</v>
      </c>
      <c r="B91" s="111">
        <f t="shared" si="3"/>
        <v>5.8144875815497077</v>
      </c>
      <c r="C91" s="112">
        <v>4.6164906875616127</v>
      </c>
      <c r="D91" s="112">
        <f t="shared" si="4"/>
        <v>1.1979968939880949</v>
      </c>
      <c r="E91" s="113">
        <v>0.58794006202902616</v>
      </c>
      <c r="F91" s="113">
        <v>0.61005683195906868</v>
      </c>
      <c r="G91" s="113"/>
      <c r="H91" s="113"/>
      <c r="I91" s="113"/>
      <c r="J91" s="113"/>
      <c r="K91" s="113"/>
      <c r="L91" s="113"/>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4"/>
      <c r="AT91" s="114"/>
      <c r="AU91" s="114"/>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114"/>
    </row>
    <row r="92" spans="1:69" ht="13.95" customHeight="1">
      <c r="A92" s="11">
        <v>2057</v>
      </c>
      <c r="B92" s="111">
        <f t="shared" si="3"/>
        <v>5.838997476975015</v>
      </c>
      <c r="C92" s="112">
        <v>4.6268891488831683</v>
      </c>
      <c r="D92" s="112">
        <f t="shared" si="4"/>
        <v>1.2121083280918463</v>
      </c>
      <c r="E92" s="113">
        <v>0.60095620811107797</v>
      </c>
      <c r="F92" s="113">
        <v>0.61115211998076835</v>
      </c>
      <c r="G92" s="113"/>
      <c r="H92" s="113"/>
      <c r="I92" s="113"/>
      <c r="J92" s="113"/>
      <c r="K92" s="113"/>
      <c r="L92" s="113"/>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4"/>
      <c r="AT92" s="114"/>
      <c r="AU92" s="114"/>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114"/>
    </row>
    <row r="93" spans="1:69" ht="13.95" customHeight="1">
      <c r="A93" s="11">
        <v>2058</v>
      </c>
      <c r="B93" s="111">
        <f t="shared" si="3"/>
        <v>5.8587851751423869</v>
      </c>
      <c r="C93" s="112">
        <v>4.6333314221658197</v>
      </c>
      <c r="D93" s="112">
        <f t="shared" si="4"/>
        <v>1.225453752976567</v>
      </c>
      <c r="E93" s="113">
        <v>0.61362308448045066</v>
      </c>
      <c r="F93" s="113">
        <v>0.61183066849611634</v>
      </c>
      <c r="G93" s="113"/>
      <c r="H93" s="113"/>
      <c r="I93" s="113"/>
      <c r="J93" s="113"/>
      <c r="K93" s="113"/>
      <c r="L93" s="113"/>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4"/>
      <c r="AQ93" s="114"/>
      <c r="AR93" s="114"/>
      <c r="AS93" s="114"/>
      <c r="AT93" s="114"/>
      <c r="AU93" s="114"/>
      <c r="AV93" s="114"/>
      <c r="AW93" s="114"/>
      <c r="AX93" s="114"/>
      <c r="AY93" s="114"/>
      <c r="AZ93" s="114"/>
      <c r="BA93" s="114"/>
      <c r="BB93" s="114"/>
      <c r="BC93" s="114"/>
      <c r="BD93" s="114"/>
      <c r="BE93" s="114"/>
      <c r="BF93" s="114"/>
      <c r="BG93" s="114"/>
      <c r="BH93" s="114"/>
      <c r="BI93" s="114"/>
      <c r="BJ93" s="114"/>
      <c r="BK93" s="114"/>
      <c r="BL93" s="114"/>
      <c r="BM93" s="114"/>
      <c r="BN93" s="114"/>
      <c r="BO93" s="114"/>
      <c r="BP93" s="114"/>
      <c r="BQ93" s="114"/>
    </row>
    <row r="94" spans="1:69" ht="13.95" customHeight="1">
      <c r="A94" s="11">
        <v>2059</v>
      </c>
      <c r="B94" s="111">
        <f t="shared" si="3"/>
        <v>5.8742812733147298</v>
      </c>
      <c r="C94" s="112">
        <v>4.6361950038815332</v>
      </c>
      <c r="D94" s="112">
        <f t="shared" si="4"/>
        <v>1.2380862694331964</v>
      </c>
      <c r="E94" s="113">
        <v>0.6259515637697225</v>
      </c>
      <c r="F94" s="113">
        <v>0.61213470566347394</v>
      </c>
      <c r="G94" s="113"/>
      <c r="H94" s="113"/>
      <c r="I94" s="113"/>
      <c r="J94" s="113"/>
      <c r="K94" s="113"/>
      <c r="L94" s="113"/>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4"/>
      <c r="AQ94" s="114"/>
      <c r="AR94" s="114"/>
      <c r="AS94" s="114"/>
      <c r="AT94" s="114"/>
      <c r="AU94" s="114"/>
      <c r="AV94" s="114"/>
      <c r="AW94" s="114"/>
      <c r="AX94" s="114"/>
      <c r="AY94" s="114"/>
      <c r="AZ94" s="114"/>
      <c r="BA94" s="114"/>
      <c r="BB94" s="114"/>
      <c r="BC94" s="114"/>
      <c r="BD94" s="114"/>
      <c r="BE94" s="114"/>
      <c r="BF94" s="114"/>
      <c r="BG94" s="114"/>
      <c r="BH94" s="114"/>
      <c r="BI94" s="114"/>
      <c r="BJ94" s="114"/>
      <c r="BK94" s="114"/>
      <c r="BL94" s="114"/>
      <c r="BM94" s="114"/>
      <c r="BN94" s="114"/>
      <c r="BO94" s="114"/>
      <c r="BP94" s="114"/>
      <c r="BQ94" s="114"/>
    </row>
    <row r="95" spans="1:69" ht="13.95" customHeight="1">
      <c r="A95" s="11">
        <v>2060</v>
      </c>
      <c r="B95" s="111">
        <f t="shared" si="3"/>
        <v>5.8855417552279299</v>
      </c>
      <c r="C95" s="112">
        <v>4.6355574488849447</v>
      </c>
      <c r="D95" s="112">
        <f t="shared" si="4"/>
        <v>1.2499843063429847</v>
      </c>
      <c r="E95" s="113">
        <v>0.63791690487088704</v>
      </c>
      <c r="F95" s="113">
        <v>0.61206740147209759</v>
      </c>
      <c r="G95" s="113"/>
      <c r="H95" s="113"/>
      <c r="I95" s="113"/>
      <c r="J95" s="113"/>
      <c r="K95" s="113"/>
      <c r="L95" s="113"/>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4"/>
      <c r="AQ95" s="114"/>
      <c r="AR95" s="114"/>
      <c r="AS95" s="114"/>
      <c r="AT95" s="114"/>
      <c r="AU95" s="114"/>
      <c r="AV95" s="114"/>
      <c r="AW95" s="114"/>
      <c r="AX95" s="114"/>
      <c r="AY95" s="114"/>
      <c r="AZ95" s="114"/>
      <c r="BA95" s="114"/>
      <c r="BB95" s="114"/>
      <c r="BC95" s="114"/>
      <c r="BD95" s="114"/>
      <c r="BE95" s="114"/>
      <c r="BF95" s="114"/>
      <c r="BG95" s="114"/>
      <c r="BH95" s="114"/>
      <c r="BI95" s="114"/>
      <c r="BJ95" s="114"/>
      <c r="BK95" s="114"/>
      <c r="BL95" s="114"/>
      <c r="BM95" s="114"/>
      <c r="BN95" s="114"/>
      <c r="BO95" s="114"/>
      <c r="BP95" s="114"/>
      <c r="BQ95" s="114"/>
    </row>
    <row r="96" spans="1:69" ht="13.95" customHeight="1">
      <c r="A96" s="11">
        <v>2061</v>
      </c>
      <c r="B96" s="111">
        <f t="shared" si="3"/>
        <v>5.8928332277274844</v>
      </c>
      <c r="C96" s="112">
        <v>4.631660866511301</v>
      </c>
      <c r="D96" s="112">
        <f t="shared" si="4"/>
        <v>1.2611723612161831</v>
      </c>
      <c r="E96" s="113">
        <v>0.64951842683139382</v>
      </c>
      <c r="F96" s="113">
        <v>0.61165393438478932</v>
      </c>
      <c r="G96" s="113"/>
      <c r="H96" s="113"/>
      <c r="I96" s="113"/>
      <c r="J96" s="113"/>
      <c r="K96" s="113"/>
      <c r="L96" s="113"/>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c r="AS96" s="114"/>
      <c r="AT96" s="114"/>
      <c r="AU96" s="114"/>
      <c r="AV96" s="114"/>
      <c r="AW96" s="114"/>
      <c r="AX96" s="114"/>
      <c r="AY96" s="114"/>
      <c r="AZ96" s="114"/>
      <c r="BA96" s="114"/>
      <c r="BB96" s="114"/>
      <c r="BC96" s="114"/>
      <c r="BD96" s="114"/>
      <c r="BE96" s="114"/>
      <c r="BF96" s="114"/>
      <c r="BG96" s="114"/>
      <c r="BH96" s="114"/>
      <c r="BI96" s="114"/>
      <c r="BJ96" s="114"/>
      <c r="BK96" s="114"/>
      <c r="BL96" s="114"/>
      <c r="BM96" s="114"/>
      <c r="BN96" s="114"/>
      <c r="BO96" s="114"/>
      <c r="BP96" s="114"/>
      <c r="BQ96" s="114"/>
    </row>
    <row r="97" spans="1:69" ht="13.95" customHeight="1">
      <c r="A97" s="11">
        <v>2062</v>
      </c>
      <c r="B97" s="111">
        <f t="shared" si="3"/>
        <v>5.8963334405541783</v>
      </c>
      <c r="C97" s="112">
        <v>4.6246743225881</v>
      </c>
      <c r="D97" s="112">
        <f t="shared" si="4"/>
        <v>1.2716591179660781</v>
      </c>
      <c r="E97" s="113">
        <v>0.66074882044407179</v>
      </c>
      <c r="F97" s="113">
        <v>0.61091029752200632</v>
      </c>
      <c r="G97" s="113"/>
      <c r="H97" s="113"/>
      <c r="I97" s="113"/>
      <c r="J97" s="113"/>
      <c r="K97" s="113"/>
      <c r="L97" s="113"/>
      <c r="M97" s="114"/>
      <c r="N97" s="114"/>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c r="AT97" s="114"/>
      <c r="AU97" s="114"/>
      <c r="AV97" s="114"/>
      <c r="AW97" s="114"/>
      <c r="AX97" s="114"/>
      <c r="AY97" s="114"/>
      <c r="AZ97" s="114"/>
      <c r="BA97" s="114"/>
      <c r="BB97" s="114"/>
      <c r="BC97" s="114"/>
      <c r="BD97" s="114"/>
      <c r="BE97" s="114"/>
      <c r="BF97" s="114"/>
      <c r="BG97" s="114"/>
      <c r="BH97" s="114"/>
      <c r="BI97" s="114"/>
      <c r="BJ97" s="114"/>
      <c r="BK97" s="114"/>
      <c r="BL97" s="114"/>
      <c r="BM97" s="114"/>
      <c r="BN97" s="114"/>
      <c r="BO97" s="114"/>
      <c r="BP97" s="114"/>
      <c r="BQ97" s="114"/>
    </row>
    <row r="98" spans="1:69" ht="13.95" customHeight="1">
      <c r="A98" s="11">
        <v>2063</v>
      </c>
      <c r="B98" s="111">
        <f t="shared" si="3"/>
        <v>5.8962236126742962</v>
      </c>
      <c r="C98" s="112">
        <v>4.6147679637334562</v>
      </c>
      <c r="D98" s="112">
        <f t="shared" si="4"/>
        <v>1.2814556489408395</v>
      </c>
      <c r="E98" s="113">
        <v>0.67160274520687924</v>
      </c>
      <c r="F98" s="113">
        <v>0.60985290373396017</v>
      </c>
      <c r="G98" s="113"/>
      <c r="H98" s="113"/>
      <c r="I98" s="113"/>
      <c r="J98" s="113"/>
      <c r="K98" s="113"/>
      <c r="L98" s="113"/>
      <c r="M98" s="114"/>
      <c r="N98" s="114"/>
      <c r="O98" s="114"/>
      <c r="P98" s="114"/>
      <c r="Q98" s="114"/>
      <c r="R98" s="114"/>
      <c r="S98" s="114"/>
      <c r="T98" s="114"/>
      <c r="U98" s="114"/>
      <c r="V98" s="114"/>
      <c r="W98" s="114"/>
      <c r="X98" s="114"/>
      <c r="Y98" s="114"/>
      <c r="Z98" s="114"/>
      <c r="AA98" s="114"/>
      <c r="AB98" s="114"/>
      <c r="AC98" s="114"/>
      <c r="AD98" s="114"/>
      <c r="AE98" s="114"/>
      <c r="AF98" s="114"/>
      <c r="AG98" s="114"/>
      <c r="AH98" s="114"/>
      <c r="AI98" s="114"/>
      <c r="AJ98" s="114"/>
      <c r="AK98" s="114"/>
      <c r="AL98" s="114"/>
      <c r="AM98" s="114"/>
      <c r="AN98" s="114"/>
      <c r="AO98" s="114"/>
      <c r="AP98" s="114"/>
      <c r="AQ98" s="114"/>
      <c r="AR98" s="114"/>
      <c r="AS98" s="114"/>
      <c r="AT98" s="114"/>
      <c r="AU98" s="114"/>
      <c r="AV98" s="114"/>
      <c r="AW98" s="114"/>
      <c r="AX98" s="114"/>
      <c r="AY98" s="114"/>
      <c r="AZ98" s="114"/>
      <c r="BA98" s="114"/>
      <c r="BB98" s="114"/>
      <c r="BC98" s="114"/>
      <c r="BD98" s="114"/>
      <c r="BE98" s="114"/>
      <c r="BF98" s="114"/>
      <c r="BG98" s="114"/>
      <c r="BH98" s="114"/>
      <c r="BI98" s="114"/>
      <c r="BJ98" s="114"/>
      <c r="BK98" s="114"/>
      <c r="BL98" s="114"/>
      <c r="BM98" s="114"/>
      <c r="BN98" s="114"/>
      <c r="BO98" s="114"/>
      <c r="BP98" s="114"/>
      <c r="BQ98" s="114"/>
    </row>
    <row r="99" spans="1:69" ht="13.95" customHeight="1">
      <c r="A99" s="11">
        <v>2064</v>
      </c>
      <c r="B99" s="111">
        <f t="shared" si="3"/>
        <v>5.8927287158573343</v>
      </c>
      <c r="C99" s="112">
        <v>4.602143911322127</v>
      </c>
      <c r="D99" s="112">
        <f t="shared" si="4"/>
        <v>1.2905848045352077</v>
      </c>
      <c r="E99" s="113">
        <v>0.68208206618812783</v>
      </c>
      <c r="F99" s="113">
        <v>0.6085027383470798</v>
      </c>
      <c r="G99" s="113"/>
      <c r="H99" s="113"/>
      <c r="I99" s="113"/>
      <c r="J99" s="113"/>
      <c r="K99" s="113"/>
      <c r="L99" s="113"/>
      <c r="M99" s="114"/>
      <c r="N99" s="114"/>
      <c r="O99" s="114"/>
      <c r="P99" s="114"/>
      <c r="Q99" s="114"/>
      <c r="R99" s="114"/>
      <c r="S99" s="114"/>
      <c r="T99" s="114"/>
      <c r="U99" s="114"/>
      <c r="V99" s="114"/>
      <c r="W99" s="114"/>
      <c r="X99" s="114"/>
      <c r="Y99" s="114"/>
      <c r="Z99" s="114"/>
      <c r="AA99" s="114"/>
      <c r="AB99" s="114"/>
      <c r="AC99" s="114"/>
      <c r="AD99" s="114"/>
      <c r="AE99" s="114"/>
      <c r="AF99" s="114"/>
      <c r="AG99" s="114"/>
      <c r="AH99" s="114"/>
      <c r="AI99" s="114"/>
      <c r="AJ99" s="114"/>
      <c r="AK99" s="114"/>
      <c r="AL99" s="114"/>
      <c r="AM99" s="114"/>
      <c r="AN99" s="114"/>
      <c r="AO99" s="114"/>
      <c r="AP99" s="114"/>
      <c r="AQ99" s="114"/>
      <c r="AR99" s="114"/>
      <c r="AS99" s="114"/>
      <c r="AT99" s="114"/>
      <c r="AU99" s="114"/>
      <c r="AV99" s="114"/>
      <c r="AW99" s="114"/>
      <c r="AX99" s="114"/>
      <c r="AY99" s="114"/>
      <c r="AZ99" s="114"/>
      <c r="BA99" s="114"/>
      <c r="BB99" s="114"/>
      <c r="BC99" s="114"/>
      <c r="BD99" s="114"/>
      <c r="BE99" s="114"/>
      <c r="BF99" s="114"/>
      <c r="BG99" s="114"/>
      <c r="BH99" s="114"/>
      <c r="BI99" s="114"/>
      <c r="BJ99" s="114"/>
      <c r="BK99" s="114"/>
      <c r="BL99" s="114"/>
      <c r="BM99" s="114"/>
      <c r="BN99" s="114"/>
      <c r="BO99" s="114"/>
      <c r="BP99" s="114"/>
      <c r="BQ99" s="114"/>
    </row>
    <row r="100" spans="1:69" ht="13.95" customHeight="1">
      <c r="A100" s="11">
        <v>2065</v>
      </c>
      <c r="B100" s="111">
        <f t="shared" si="3"/>
        <v>5.8859852863508424</v>
      </c>
      <c r="C100" s="112">
        <v>4.5869327621616875</v>
      </c>
      <c r="D100" s="112">
        <f t="shared" si="4"/>
        <v>1.2990525241891551</v>
      </c>
      <c r="E100" s="113">
        <v>0.69218082324724028</v>
      </c>
      <c r="F100" s="113">
        <v>0.60687170094191478</v>
      </c>
      <c r="G100" s="113"/>
      <c r="H100" s="113"/>
      <c r="I100" s="113"/>
      <c r="J100" s="113"/>
      <c r="K100" s="113"/>
      <c r="L100" s="113"/>
      <c r="M100" s="114"/>
      <c r="N100" s="114"/>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AW100" s="114"/>
      <c r="AX100" s="114"/>
      <c r="AY100" s="114"/>
      <c r="AZ100" s="114"/>
      <c r="BA100" s="114"/>
      <c r="BB100" s="114"/>
      <c r="BC100" s="114"/>
      <c r="BD100" s="114"/>
      <c r="BE100" s="114"/>
      <c r="BF100" s="114"/>
      <c r="BG100" s="114"/>
      <c r="BH100" s="114"/>
      <c r="BI100" s="114"/>
      <c r="BJ100" s="114"/>
      <c r="BK100" s="114"/>
      <c r="BL100" s="114"/>
      <c r="BM100" s="114"/>
      <c r="BN100" s="114"/>
      <c r="BO100" s="114"/>
      <c r="BP100" s="114"/>
      <c r="BQ100" s="114"/>
    </row>
    <row r="101" spans="1:69" ht="13.95" customHeight="1">
      <c r="A101" s="11">
        <v>2066</v>
      </c>
      <c r="B101" s="111">
        <f t="shared" si="3"/>
        <v>5.8762409219001217</v>
      </c>
      <c r="C101" s="112">
        <v>4.5693511025739557</v>
      </c>
      <c r="D101" s="112">
        <f t="shared" si="4"/>
        <v>1.306889819326166</v>
      </c>
      <c r="E101" s="113">
        <v>0.70190662419855954</v>
      </c>
      <c r="F101" s="113">
        <v>0.60498319512760657</v>
      </c>
      <c r="G101" s="113"/>
      <c r="H101" s="113"/>
      <c r="I101" s="113"/>
      <c r="J101" s="113"/>
      <c r="K101" s="113"/>
      <c r="L101" s="113"/>
      <c r="M101" s="114"/>
      <c r="N101" s="114"/>
      <c r="O101" s="114"/>
      <c r="P101" s="114"/>
      <c r="Q101" s="114"/>
      <c r="R101" s="114"/>
      <c r="S101" s="114"/>
      <c r="T101" s="114"/>
      <c r="U101" s="114"/>
      <c r="V101" s="114"/>
      <c r="W101" s="114"/>
      <c r="X101" s="114"/>
      <c r="Y101" s="114"/>
      <c r="Z101" s="114"/>
      <c r="AA101" s="114"/>
      <c r="AB101" s="114"/>
      <c r="AC101" s="114"/>
      <c r="AD101" s="114"/>
      <c r="AE101" s="114"/>
      <c r="AF101" s="114"/>
      <c r="AG101" s="114"/>
      <c r="AH101" s="114"/>
      <c r="AI101" s="114"/>
      <c r="AJ101" s="114"/>
      <c r="AK101" s="114"/>
      <c r="AL101" s="114"/>
      <c r="AM101" s="114"/>
      <c r="AN101" s="114"/>
      <c r="AO101" s="114"/>
      <c r="AP101" s="114"/>
      <c r="AQ101" s="114"/>
      <c r="AR101" s="114"/>
      <c r="AS101" s="114"/>
      <c r="AT101" s="114"/>
      <c r="AU101" s="114"/>
      <c r="AV101" s="114"/>
      <c r="AW101" s="114"/>
      <c r="AX101" s="114"/>
      <c r="AY101" s="114"/>
      <c r="AZ101" s="114"/>
      <c r="BA101" s="114"/>
      <c r="BB101" s="114"/>
      <c r="BC101" s="114"/>
      <c r="BD101" s="114"/>
      <c r="BE101" s="114"/>
      <c r="BF101" s="114"/>
      <c r="BG101" s="114"/>
      <c r="BH101" s="114"/>
      <c r="BI101" s="114"/>
      <c r="BJ101" s="114"/>
      <c r="BK101" s="114"/>
      <c r="BL101" s="114"/>
      <c r="BM101" s="114"/>
      <c r="BN101" s="114"/>
      <c r="BO101" s="114"/>
      <c r="BP101" s="114"/>
      <c r="BQ101" s="114"/>
    </row>
    <row r="102" spans="1:69" ht="13.95" customHeight="1">
      <c r="A102" s="11">
        <v>2067</v>
      </c>
      <c r="B102" s="111">
        <f t="shared" si="3"/>
        <v>5.8636127968996847</v>
      </c>
      <c r="C102" s="112">
        <v>4.5495118448652372</v>
      </c>
      <c r="D102" s="112">
        <f t="shared" si="4"/>
        <v>1.3141009520344475</v>
      </c>
      <c r="E102" s="113">
        <v>0.71125371546719274</v>
      </c>
      <c r="F102" s="113">
        <v>0.60284723656725481</v>
      </c>
      <c r="G102" s="113"/>
      <c r="H102" s="113"/>
      <c r="I102" s="113"/>
      <c r="J102" s="113"/>
      <c r="K102" s="113"/>
      <c r="L102" s="113"/>
      <c r="M102" s="114"/>
      <c r="N102" s="114"/>
      <c r="O102" s="114"/>
      <c r="P102" s="114"/>
      <c r="Q102" s="114"/>
      <c r="R102" s="114"/>
      <c r="S102" s="114"/>
      <c r="T102" s="114"/>
      <c r="U102" s="114"/>
      <c r="V102" s="114"/>
      <c r="W102" s="114"/>
      <c r="X102" s="114"/>
      <c r="Y102" s="114"/>
      <c r="Z102" s="114"/>
      <c r="AA102" s="114"/>
      <c r="AB102" s="114"/>
      <c r="AC102" s="114"/>
      <c r="AD102" s="114"/>
      <c r="AE102" s="114"/>
      <c r="AF102" s="114"/>
      <c r="AG102" s="114"/>
      <c r="AH102" s="114"/>
      <c r="AI102" s="114"/>
      <c r="AJ102" s="114"/>
      <c r="AK102" s="114"/>
      <c r="AL102" s="114"/>
      <c r="AM102" s="114"/>
      <c r="AN102" s="114"/>
      <c r="AO102" s="114"/>
      <c r="AP102" s="114"/>
      <c r="AQ102" s="114"/>
      <c r="AR102" s="114"/>
      <c r="AS102" s="114"/>
      <c r="AT102" s="114"/>
      <c r="AU102" s="114"/>
      <c r="AV102" s="114"/>
      <c r="AW102" s="114"/>
      <c r="AX102" s="114"/>
      <c r="AY102" s="114"/>
      <c r="AZ102" s="114"/>
      <c r="BA102" s="114"/>
      <c r="BB102" s="114"/>
      <c r="BC102" s="114"/>
      <c r="BD102" s="114"/>
      <c r="BE102" s="114"/>
      <c r="BF102" s="114"/>
      <c r="BG102" s="114"/>
      <c r="BH102" s="114"/>
      <c r="BI102" s="114"/>
      <c r="BJ102" s="114"/>
      <c r="BK102" s="114"/>
      <c r="BL102" s="114"/>
      <c r="BM102" s="114"/>
      <c r="BN102" s="114"/>
      <c r="BO102" s="114"/>
      <c r="BP102" s="114"/>
      <c r="BQ102" s="114"/>
    </row>
    <row r="103" spans="1:69" ht="13.95" customHeight="1">
      <c r="A103" s="11">
        <v>2068</v>
      </c>
      <c r="B103" s="111">
        <f t="shared" si="3"/>
        <v>5.848323542477643</v>
      </c>
      <c r="C103" s="112">
        <v>4.5276073652861326</v>
      </c>
      <c r="D103" s="112">
        <f t="shared" si="4"/>
        <v>1.3207161771915104</v>
      </c>
      <c r="E103" s="113">
        <v>0.72023143499240605</v>
      </c>
      <c r="F103" s="113">
        <v>0.6004847421991043</v>
      </c>
      <c r="G103" s="113"/>
      <c r="H103" s="113"/>
      <c r="I103" s="113"/>
      <c r="J103" s="113"/>
      <c r="K103" s="113"/>
      <c r="L103" s="113"/>
      <c r="M103" s="114"/>
      <c r="N103" s="114"/>
      <c r="O103" s="114"/>
      <c r="P103" s="114"/>
      <c r="Q103" s="114"/>
      <c r="R103" s="114"/>
      <c r="S103" s="114"/>
      <c r="T103" s="114"/>
      <c r="U103" s="114"/>
      <c r="V103" s="114"/>
      <c r="W103" s="114"/>
      <c r="X103" s="114"/>
      <c r="Y103" s="114"/>
      <c r="Z103" s="114"/>
      <c r="AA103" s="114"/>
      <c r="AB103" s="114"/>
      <c r="AC103" s="114"/>
      <c r="AD103" s="114"/>
      <c r="AE103" s="114"/>
      <c r="AF103" s="114"/>
      <c r="AG103" s="114"/>
      <c r="AH103" s="114"/>
      <c r="AI103" s="114"/>
      <c r="AJ103" s="114"/>
      <c r="AK103" s="114"/>
      <c r="AL103" s="114"/>
      <c r="AM103" s="114"/>
      <c r="AN103" s="114"/>
      <c r="AO103" s="114"/>
      <c r="AP103" s="114"/>
      <c r="AQ103" s="114"/>
      <c r="AR103" s="114"/>
      <c r="AS103" s="114"/>
      <c r="AT103" s="114"/>
      <c r="AU103" s="114"/>
      <c r="AV103" s="114"/>
      <c r="AW103" s="114"/>
      <c r="AX103" s="114"/>
      <c r="AY103" s="114"/>
      <c r="AZ103" s="114"/>
      <c r="BA103" s="114"/>
      <c r="BB103" s="114"/>
      <c r="BC103" s="114"/>
      <c r="BD103" s="114"/>
      <c r="BE103" s="114"/>
      <c r="BF103" s="114"/>
      <c r="BG103" s="114"/>
      <c r="BH103" s="114"/>
      <c r="BI103" s="114"/>
      <c r="BJ103" s="114"/>
      <c r="BK103" s="114"/>
      <c r="BL103" s="114"/>
      <c r="BM103" s="114"/>
      <c r="BN103" s="114"/>
      <c r="BO103" s="114"/>
      <c r="BP103" s="114"/>
      <c r="BQ103" s="114"/>
    </row>
    <row r="104" spans="1:69" ht="13.95" customHeight="1">
      <c r="A104" s="11">
        <v>2069</v>
      </c>
      <c r="B104" s="111">
        <f t="shared" si="3"/>
        <v>5.8305010459865416</v>
      </c>
      <c r="C104" s="112">
        <v>4.5037551958050832</v>
      </c>
      <c r="D104" s="112">
        <f t="shared" si="4"/>
        <v>1.3267458501814582</v>
      </c>
      <c r="E104" s="113">
        <v>0.72883891372841436</v>
      </c>
      <c r="F104" s="113">
        <v>0.59790693645304382</v>
      </c>
      <c r="G104" s="113"/>
      <c r="H104" s="113"/>
      <c r="I104" s="113"/>
      <c r="J104" s="113"/>
      <c r="K104" s="113"/>
      <c r="L104" s="113"/>
      <c r="M104" s="114"/>
      <c r="N104" s="114"/>
      <c r="O104" s="114"/>
      <c r="P104" s="114"/>
      <c r="Q104" s="114"/>
      <c r="R104" s="114"/>
      <c r="S104" s="114"/>
      <c r="T104" s="114"/>
      <c r="U104" s="114"/>
      <c r="V104" s="114"/>
      <c r="W104" s="114"/>
      <c r="X104" s="114"/>
      <c r="Y104" s="114"/>
      <c r="Z104" s="114"/>
      <c r="AA104" s="114"/>
      <c r="AB104" s="114"/>
      <c r="AC104" s="114"/>
      <c r="AD104" s="114"/>
      <c r="AE104" s="114"/>
      <c r="AF104" s="114"/>
      <c r="AG104" s="114"/>
      <c r="AH104" s="114"/>
      <c r="AI104" s="114"/>
      <c r="AJ104" s="114"/>
      <c r="AK104" s="114"/>
      <c r="AL104" s="114"/>
      <c r="AM104" s="114"/>
      <c r="AN104" s="114"/>
      <c r="AO104" s="114"/>
      <c r="AP104" s="114"/>
      <c r="AQ104" s="114"/>
      <c r="AR104" s="114"/>
      <c r="AS104" s="114"/>
      <c r="AT104" s="114"/>
      <c r="AU104" s="114"/>
      <c r="AV104" s="114"/>
      <c r="AW104" s="114"/>
      <c r="AX104" s="114"/>
      <c r="AY104" s="114"/>
      <c r="AZ104" s="114"/>
      <c r="BA104" s="114"/>
      <c r="BB104" s="114"/>
      <c r="BC104" s="114"/>
      <c r="BD104" s="114"/>
      <c r="BE104" s="114"/>
      <c r="BF104" s="114"/>
      <c r="BG104" s="114"/>
      <c r="BH104" s="114"/>
      <c r="BI104" s="114"/>
      <c r="BJ104" s="114"/>
      <c r="BK104" s="114"/>
      <c r="BL104" s="114"/>
      <c r="BM104" s="114"/>
      <c r="BN104" s="114"/>
      <c r="BO104" s="114"/>
      <c r="BP104" s="114"/>
      <c r="BQ104" s="114"/>
    </row>
    <row r="105" spans="1:69" ht="13.95" customHeight="1">
      <c r="A105" s="11">
        <v>2070</v>
      </c>
      <c r="B105" s="111">
        <f t="shared" si="3"/>
        <v>5.8104179521874064</v>
      </c>
      <c r="C105" s="112">
        <v>4.4781835376406391</v>
      </c>
      <c r="D105" s="112">
        <f t="shared" si="4"/>
        <v>1.3322344145467671</v>
      </c>
      <c r="E105" s="113">
        <v>0.73709448214204987</v>
      </c>
      <c r="F105" s="113">
        <v>0.59513993240471719</v>
      </c>
      <c r="G105" s="113"/>
      <c r="H105" s="113"/>
      <c r="I105" s="113"/>
      <c r="J105" s="113"/>
      <c r="K105" s="113"/>
      <c r="L105" s="113"/>
      <c r="M105" s="114"/>
      <c r="N105" s="114"/>
      <c r="O105" s="114"/>
      <c r="P105" s="114"/>
      <c r="Q105" s="114"/>
      <c r="R105" s="114"/>
      <c r="S105" s="114"/>
      <c r="T105" s="114"/>
      <c r="U105" s="114"/>
      <c r="V105" s="114"/>
      <c r="W105" s="114"/>
      <c r="X105" s="114"/>
      <c r="Y105" s="114"/>
      <c r="Z105" s="114"/>
      <c r="AA105" s="114"/>
      <c r="AB105" s="114"/>
      <c r="AC105" s="114"/>
      <c r="AD105" s="114"/>
      <c r="AE105" s="114"/>
      <c r="AF105" s="114"/>
      <c r="AG105" s="114"/>
      <c r="AH105" s="114"/>
      <c r="AI105" s="114"/>
      <c r="AJ105" s="114"/>
      <c r="AK105" s="114"/>
      <c r="AL105" s="114"/>
      <c r="AM105" s="114"/>
      <c r="AN105" s="114"/>
      <c r="AO105" s="114"/>
      <c r="AP105" s="114"/>
      <c r="AQ105" s="114"/>
      <c r="AR105" s="114"/>
      <c r="AS105" s="114"/>
      <c r="AT105" s="114"/>
      <c r="AU105" s="114"/>
      <c r="AV105" s="114"/>
      <c r="AW105" s="114"/>
      <c r="AX105" s="114"/>
      <c r="AY105" s="114"/>
      <c r="AZ105" s="114"/>
      <c r="BA105" s="114"/>
      <c r="BB105" s="114"/>
      <c r="BC105" s="114"/>
      <c r="BD105" s="114"/>
      <c r="BE105" s="114"/>
      <c r="BF105" s="114"/>
      <c r="BG105" s="114"/>
      <c r="BH105" s="114"/>
      <c r="BI105" s="114"/>
      <c r="BJ105" s="114"/>
      <c r="BK105" s="114"/>
      <c r="BL105" s="114"/>
      <c r="BM105" s="114"/>
      <c r="BN105" s="114"/>
      <c r="BO105" s="114"/>
      <c r="BP105" s="114"/>
      <c r="BQ105" s="114"/>
    </row>
    <row r="106" spans="1:69" ht="13.95" customHeight="1">
      <c r="A106" s="11">
        <v>2071</v>
      </c>
      <c r="B106" s="111">
        <f t="shared" si="3"/>
        <v>5.8050750955651615</v>
      </c>
      <c r="C106" s="112">
        <v>4.4639783230143575</v>
      </c>
      <c r="D106" s="112">
        <f t="shared" si="4"/>
        <v>1.3410967725508045</v>
      </c>
      <c r="E106" s="113">
        <v>0.74717545096267568</v>
      </c>
      <c r="F106" s="113">
        <v>0.59392132158812871</v>
      </c>
      <c r="G106" s="113"/>
      <c r="H106" s="113"/>
      <c r="I106" s="113"/>
      <c r="J106" s="113"/>
      <c r="K106" s="113"/>
      <c r="L106" s="113"/>
      <c r="M106" s="114"/>
      <c r="N106" s="114"/>
      <c r="O106" s="114"/>
      <c r="P106" s="114"/>
      <c r="Q106" s="114"/>
      <c r="R106" s="114"/>
      <c r="S106" s="114"/>
      <c r="T106" s="114"/>
      <c r="U106" s="114"/>
      <c r="V106" s="114"/>
      <c r="W106" s="114"/>
      <c r="X106" s="114"/>
      <c r="Y106" s="114"/>
      <c r="Z106" s="114"/>
      <c r="AA106" s="114"/>
      <c r="AB106" s="114"/>
      <c r="AC106" s="114"/>
      <c r="AD106" s="114"/>
      <c r="AE106" s="114"/>
      <c r="AF106" s="114"/>
      <c r="AG106" s="114"/>
      <c r="AH106" s="114"/>
      <c r="AI106" s="114"/>
      <c r="AJ106" s="114"/>
      <c r="AK106" s="114"/>
      <c r="AL106" s="114"/>
      <c r="AM106" s="114"/>
      <c r="AN106" s="114"/>
      <c r="AO106" s="114"/>
      <c r="AP106" s="114"/>
      <c r="AQ106" s="114"/>
      <c r="AR106" s="114"/>
      <c r="AS106" s="114"/>
      <c r="AT106" s="114"/>
      <c r="AU106" s="114"/>
      <c r="AV106" s="114"/>
      <c r="AW106" s="114"/>
      <c r="AX106" s="114"/>
      <c r="AY106" s="114"/>
      <c r="AZ106" s="114"/>
      <c r="BA106" s="114"/>
      <c r="BB106" s="114"/>
      <c r="BC106" s="114"/>
      <c r="BD106" s="114"/>
      <c r="BE106" s="114"/>
      <c r="BF106" s="114"/>
      <c r="BG106" s="114"/>
      <c r="BH106" s="114"/>
      <c r="BI106" s="114"/>
      <c r="BJ106" s="114"/>
      <c r="BK106" s="114"/>
      <c r="BL106" s="114"/>
      <c r="BM106" s="114"/>
      <c r="BN106" s="114"/>
      <c r="BO106" s="114"/>
      <c r="BP106" s="114"/>
      <c r="BQ106" s="114"/>
    </row>
    <row r="107" spans="1:69" ht="13.95" customHeight="1">
      <c r="A107" s="11">
        <v>2072</v>
      </c>
      <c r="B107" s="111">
        <f t="shared" si="3"/>
        <v>5.7980706284078813</v>
      </c>
      <c r="C107" s="112">
        <v>4.4484868422552504</v>
      </c>
      <c r="D107" s="112">
        <f t="shared" si="4"/>
        <v>1.3495837861526314</v>
      </c>
      <c r="E107" s="113">
        <v>0.7570144184946509</v>
      </c>
      <c r="F107" s="113">
        <v>0.59256936765798041</v>
      </c>
      <c r="G107" s="113"/>
      <c r="H107" s="113"/>
      <c r="I107" s="113"/>
      <c r="J107" s="113"/>
      <c r="K107" s="113"/>
      <c r="L107" s="113"/>
      <c r="M107" s="114"/>
      <c r="N107" s="114"/>
      <c r="O107" s="114"/>
      <c r="P107" s="114"/>
      <c r="Q107" s="114"/>
      <c r="R107" s="114"/>
      <c r="S107" s="114"/>
      <c r="T107" s="114"/>
      <c r="U107" s="114"/>
      <c r="V107" s="114"/>
      <c r="W107" s="114"/>
      <c r="X107" s="114"/>
      <c r="Y107" s="114"/>
      <c r="Z107" s="114"/>
      <c r="AA107" s="114"/>
      <c r="AB107" s="114"/>
      <c r="AC107" s="114"/>
      <c r="AD107" s="114"/>
      <c r="AE107" s="114"/>
      <c r="AF107" s="114"/>
      <c r="AG107" s="114"/>
      <c r="AH107" s="114"/>
      <c r="AI107" s="114"/>
      <c r="AJ107" s="114"/>
      <c r="AK107" s="114"/>
      <c r="AL107" s="114"/>
      <c r="AM107" s="114"/>
      <c r="AN107" s="114"/>
      <c r="AO107" s="114"/>
      <c r="AP107" s="114"/>
      <c r="AQ107" s="114"/>
      <c r="AR107" s="114"/>
      <c r="AS107" s="114"/>
      <c r="AT107" s="114"/>
      <c r="AU107" s="114"/>
      <c r="AV107" s="114"/>
      <c r="AW107" s="114"/>
      <c r="AX107" s="114"/>
      <c r="AY107" s="114"/>
      <c r="AZ107" s="114"/>
      <c r="BA107" s="114"/>
      <c r="BB107" s="114"/>
      <c r="BC107" s="114"/>
      <c r="BD107" s="114"/>
      <c r="BE107" s="114"/>
      <c r="BF107" s="114"/>
      <c r="BG107" s="114"/>
      <c r="BH107" s="114"/>
      <c r="BI107" s="114"/>
      <c r="BJ107" s="114"/>
      <c r="BK107" s="114"/>
      <c r="BL107" s="114"/>
      <c r="BM107" s="114"/>
      <c r="BN107" s="114"/>
      <c r="BO107" s="114"/>
      <c r="BP107" s="114"/>
      <c r="BQ107" s="114"/>
    </row>
    <row r="108" spans="1:69" ht="13.95" customHeight="1">
      <c r="A108" s="11">
        <v>2073</v>
      </c>
      <c r="B108" s="111">
        <f t="shared" si="3"/>
        <v>5.7895318204116482</v>
      </c>
      <c r="C108" s="112">
        <v>4.4318184261256253</v>
      </c>
      <c r="D108" s="112">
        <f t="shared" si="4"/>
        <v>1.3577133942860224</v>
      </c>
      <c r="E108" s="113">
        <v>0.76661803144715313</v>
      </c>
      <c r="F108" s="113">
        <v>0.59109536283886932</v>
      </c>
      <c r="G108" s="113"/>
      <c r="H108" s="113"/>
      <c r="I108" s="113"/>
      <c r="J108" s="113"/>
      <c r="K108" s="113"/>
      <c r="L108" s="113"/>
      <c r="M108" s="114"/>
      <c r="N108" s="114"/>
      <c r="O108" s="114"/>
      <c r="P108" s="114"/>
      <c r="Q108" s="114"/>
      <c r="R108" s="114"/>
      <c r="S108" s="114"/>
      <c r="T108" s="114"/>
      <c r="U108" s="114"/>
      <c r="V108" s="114"/>
      <c r="W108" s="114"/>
      <c r="X108" s="114"/>
      <c r="Y108" s="114"/>
      <c r="Z108" s="114"/>
      <c r="AA108" s="114"/>
      <c r="AB108" s="114"/>
      <c r="AC108" s="114"/>
      <c r="AD108" s="114"/>
      <c r="AE108" s="114"/>
      <c r="AF108" s="114"/>
      <c r="AG108" s="114"/>
      <c r="AH108" s="114"/>
      <c r="AI108" s="114"/>
      <c r="AJ108" s="114"/>
      <c r="AK108" s="114"/>
      <c r="AL108" s="114"/>
      <c r="AM108" s="114"/>
      <c r="AN108" s="114"/>
      <c r="AO108" s="114"/>
      <c r="AP108" s="114"/>
      <c r="AQ108" s="114"/>
      <c r="AR108" s="114"/>
      <c r="AS108" s="114"/>
      <c r="AT108" s="114"/>
      <c r="AU108" s="114"/>
      <c r="AV108" s="114"/>
      <c r="AW108" s="114"/>
      <c r="AX108" s="114"/>
      <c r="AY108" s="114"/>
      <c r="AZ108" s="114"/>
      <c r="BA108" s="114"/>
      <c r="BB108" s="114"/>
      <c r="BC108" s="114"/>
      <c r="BD108" s="114"/>
      <c r="BE108" s="114"/>
      <c r="BF108" s="114"/>
      <c r="BG108" s="114"/>
      <c r="BH108" s="114"/>
      <c r="BI108" s="114"/>
      <c r="BJ108" s="114"/>
      <c r="BK108" s="114"/>
      <c r="BL108" s="114"/>
      <c r="BM108" s="114"/>
      <c r="BN108" s="114"/>
      <c r="BO108" s="114"/>
      <c r="BP108" s="114"/>
      <c r="BQ108" s="114"/>
    </row>
    <row r="109" spans="1:69" ht="13.95" customHeight="1">
      <c r="A109" s="11">
        <v>2074</v>
      </c>
      <c r="B109" s="111">
        <f t="shared" si="3"/>
        <v>5.7795978651839377</v>
      </c>
      <c r="C109" s="112">
        <v>4.414090796401017</v>
      </c>
      <c r="D109" s="112">
        <f t="shared" si="4"/>
        <v>1.3655070687829212</v>
      </c>
      <c r="E109" s="113">
        <v>0.77599519323350608</v>
      </c>
      <c r="F109" s="113">
        <v>0.58951187554941498</v>
      </c>
      <c r="G109" s="113"/>
      <c r="H109" s="113"/>
      <c r="I109" s="113"/>
      <c r="J109" s="113"/>
      <c r="K109" s="113"/>
      <c r="L109" s="113"/>
      <c r="M109" s="114"/>
      <c r="N109" s="114"/>
      <c r="O109" s="114"/>
      <c r="P109" s="114"/>
      <c r="Q109" s="114"/>
      <c r="R109" s="114"/>
      <c r="S109" s="114"/>
      <c r="T109" s="114"/>
      <c r="U109" s="114"/>
      <c r="V109" s="114"/>
      <c r="W109" s="114"/>
      <c r="X109" s="114"/>
      <c r="Y109" s="114"/>
      <c r="Z109" s="114"/>
      <c r="AA109" s="114"/>
      <c r="AB109" s="114"/>
      <c r="AC109" s="114"/>
      <c r="AD109" s="114"/>
      <c r="AE109" s="114"/>
      <c r="AF109" s="114"/>
      <c r="AG109" s="114"/>
      <c r="AH109" s="114"/>
      <c r="AI109" s="114"/>
      <c r="AJ109" s="114"/>
      <c r="AK109" s="114"/>
      <c r="AL109" s="114"/>
      <c r="AM109" s="114"/>
      <c r="AN109" s="114"/>
      <c r="AO109" s="114"/>
      <c r="AP109" s="114"/>
      <c r="AQ109" s="114"/>
      <c r="AR109" s="114"/>
      <c r="AS109" s="114"/>
      <c r="AT109" s="114"/>
      <c r="AU109" s="114"/>
      <c r="AV109" s="114"/>
      <c r="AW109" s="114"/>
      <c r="AX109" s="114"/>
      <c r="AY109" s="114"/>
      <c r="AZ109" s="114"/>
      <c r="BA109" s="114"/>
      <c r="BB109" s="114"/>
      <c r="BC109" s="114"/>
      <c r="BD109" s="114"/>
      <c r="BE109" s="114"/>
      <c r="BF109" s="114"/>
      <c r="BG109" s="114"/>
      <c r="BH109" s="114"/>
      <c r="BI109" s="114"/>
      <c r="BJ109" s="114"/>
      <c r="BK109" s="114"/>
      <c r="BL109" s="114"/>
      <c r="BM109" s="114"/>
      <c r="BN109" s="114"/>
      <c r="BO109" s="114"/>
      <c r="BP109" s="114"/>
      <c r="BQ109" s="114"/>
    </row>
    <row r="110" spans="1:69" ht="13.95" customHeight="1">
      <c r="A110" s="11">
        <v>2075</v>
      </c>
      <c r="B110" s="111">
        <f t="shared" si="3"/>
        <v>5.7682459360353331</v>
      </c>
      <c r="C110" s="112">
        <v>4.3952970723222977</v>
      </c>
      <c r="D110" s="112">
        <f t="shared" si="4"/>
        <v>1.3729488637130354</v>
      </c>
      <c r="E110" s="113">
        <v>0.78513384293537447</v>
      </c>
      <c r="F110" s="113">
        <v>0.58781502077766079</v>
      </c>
      <c r="G110" s="113"/>
      <c r="H110" s="113"/>
      <c r="I110" s="113"/>
      <c r="J110" s="113"/>
      <c r="K110" s="113"/>
      <c r="L110" s="113"/>
      <c r="M110" s="114"/>
      <c r="N110" s="114"/>
      <c r="O110" s="114"/>
      <c r="P110" s="114"/>
      <c r="Q110" s="114"/>
      <c r="R110" s="114"/>
      <c r="S110" s="114"/>
      <c r="T110" s="114"/>
      <c r="U110" s="114"/>
      <c r="V110" s="114"/>
      <c r="W110" s="114"/>
      <c r="X110" s="114"/>
      <c r="Y110" s="114"/>
      <c r="Z110" s="114"/>
      <c r="AA110" s="114"/>
      <c r="AB110" s="114"/>
      <c r="AC110" s="114"/>
      <c r="AD110" s="114"/>
      <c r="AE110" s="114"/>
      <c r="AF110" s="114"/>
      <c r="AG110" s="114"/>
      <c r="AH110" s="114"/>
      <c r="AI110" s="114"/>
      <c r="AJ110" s="114"/>
      <c r="AK110" s="114"/>
      <c r="AL110" s="114"/>
      <c r="AM110" s="114"/>
      <c r="AN110" s="114"/>
      <c r="AO110" s="114"/>
      <c r="AP110" s="114"/>
      <c r="AQ110" s="114"/>
      <c r="AR110" s="114"/>
      <c r="AS110" s="114"/>
      <c r="AT110" s="114"/>
      <c r="AU110" s="114"/>
      <c r="AV110" s="114"/>
      <c r="AW110" s="114"/>
      <c r="AX110" s="114"/>
      <c r="AY110" s="114"/>
      <c r="AZ110" s="114"/>
      <c r="BA110" s="114"/>
      <c r="BB110" s="114"/>
      <c r="BC110" s="114"/>
      <c r="BD110" s="114"/>
      <c r="BE110" s="114"/>
      <c r="BF110" s="114"/>
      <c r="BG110" s="114"/>
      <c r="BH110" s="114"/>
      <c r="BI110" s="114"/>
      <c r="BJ110" s="114"/>
      <c r="BK110" s="114"/>
      <c r="BL110" s="114"/>
      <c r="BM110" s="114"/>
      <c r="BN110" s="114"/>
      <c r="BO110" s="114"/>
      <c r="BP110" s="114"/>
      <c r="BQ110" s="114"/>
    </row>
    <row r="111" spans="1:69" ht="13.95" customHeight="1">
      <c r="A111" s="11">
        <v>2076</v>
      </c>
      <c r="B111" s="111">
        <f t="shared" si="3"/>
        <v>5.7757242198008942</v>
      </c>
      <c r="C111" s="112">
        <v>4.3912416423113854</v>
      </c>
      <c r="D111" s="112">
        <f t="shared" si="4"/>
        <v>1.3844825774895084</v>
      </c>
      <c r="E111" s="113">
        <v>0.79641763955552158</v>
      </c>
      <c r="F111" s="113">
        <v>0.58806493793398673</v>
      </c>
      <c r="G111" s="113"/>
      <c r="H111" s="113"/>
      <c r="I111" s="113"/>
      <c r="J111" s="113"/>
      <c r="K111" s="113"/>
      <c r="L111" s="113"/>
      <c r="M111" s="114"/>
      <c r="N111" s="114"/>
      <c r="O111" s="114"/>
      <c r="P111" s="114"/>
      <c r="Q111" s="114"/>
      <c r="R111" s="114"/>
      <c r="S111" s="114"/>
      <c r="T111" s="114"/>
      <c r="U111" s="114"/>
      <c r="V111" s="114"/>
      <c r="W111" s="114"/>
      <c r="X111" s="114"/>
      <c r="Y111" s="114"/>
      <c r="Z111" s="114"/>
      <c r="AA111" s="114"/>
      <c r="AB111" s="114"/>
      <c r="AC111" s="114"/>
      <c r="AD111" s="114"/>
      <c r="AE111" s="114"/>
      <c r="AF111" s="114"/>
      <c r="AG111" s="114"/>
      <c r="AH111" s="114"/>
      <c r="AI111" s="114"/>
      <c r="AJ111" s="114"/>
      <c r="AK111" s="114"/>
      <c r="AL111" s="114"/>
      <c r="AM111" s="114"/>
      <c r="AN111" s="114"/>
      <c r="AO111" s="114"/>
      <c r="AP111" s="114"/>
      <c r="AQ111" s="114"/>
      <c r="AR111" s="114"/>
      <c r="AS111" s="114"/>
      <c r="AT111" s="114"/>
      <c r="AU111" s="114"/>
      <c r="AV111" s="114"/>
      <c r="AW111" s="114"/>
      <c r="AX111" s="114"/>
      <c r="AY111" s="114"/>
      <c r="AZ111" s="114"/>
      <c r="BA111" s="114"/>
      <c r="BB111" s="114"/>
      <c r="BC111" s="114"/>
      <c r="BD111" s="114"/>
      <c r="BE111" s="114"/>
      <c r="BF111" s="114"/>
      <c r="BG111" s="114"/>
      <c r="BH111" s="114"/>
      <c r="BI111" s="114"/>
      <c r="BJ111" s="114"/>
      <c r="BK111" s="114"/>
      <c r="BL111" s="114"/>
      <c r="BM111" s="114"/>
      <c r="BN111" s="114"/>
      <c r="BO111" s="114"/>
      <c r="BP111" s="114"/>
      <c r="BQ111" s="114"/>
    </row>
    <row r="112" spans="1:69" ht="13.95" customHeight="1">
      <c r="A112" s="11">
        <v>2077</v>
      </c>
      <c r="B112" s="111">
        <f t="shared" si="3"/>
        <v>5.7819525366825797</v>
      </c>
      <c r="C112" s="112">
        <v>4.3861736807562677</v>
      </c>
      <c r="D112" s="112">
        <f t="shared" si="4"/>
        <v>1.3957788559263125</v>
      </c>
      <c r="E112" s="113">
        <v>0.80756485606657058</v>
      </c>
      <c r="F112" s="113">
        <v>0.58821399985974177</v>
      </c>
      <c r="G112" s="113"/>
      <c r="H112" s="113"/>
      <c r="I112" s="113"/>
      <c r="J112" s="113"/>
      <c r="K112" s="113"/>
      <c r="L112" s="113"/>
      <c r="M112" s="114"/>
      <c r="N112" s="114"/>
      <c r="O112" s="114"/>
      <c r="P112" s="114"/>
      <c r="Q112" s="114"/>
      <c r="R112" s="114"/>
      <c r="S112" s="114"/>
      <c r="T112" s="114"/>
      <c r="U112" s="114"/>
      <c r="V112" s="114"/>
      <c r="W112" s="114"/>
      <c r="X112" s="114"/>
      <c r="Y112" s="114"/>
      <c r="Z112" s="114"/>
      <c r="AA112" s="114"/>
      <c r="AB112" s="114"/>
      <c r="AC112" s="114"/>
      <c r="AD112" s="114"/>
      <c r="AE112" s="114"/>
      <c r="AF112" s="114"/>
      <c r="AG112" s="114"/>
      <c r="AH112" s="114"/>
      <c r="AI112" s="114"/>
      <c r="AJ112" s="114"/>
      <c r="AK112" s="114"/>
      <c r="AL112" s="114"/>
      <c r="AM112" s="114"/>
      <c r="AN112" s="114"/>
      <c r="AO112" s="114"/>
      <c r="AP112" s="114"/>
      <c r="AQ112" s="114"/>
      <c r="AR112" s="114"/>
      <c r="AS112" s="114"/>
      <c r="AT112" s="114"/>
      <c r="AU112" s="114"/>
      <c r="AV112" s="114"/>
      <c r="AW112" s="114"/>
      <c r="AX112" s="114"/>
      <c r="AY112" s="114"/>
      <c r="AZ112" s="114"/>
      <c r="BA112" s="114"/>
      <c r="BB112" s="114"/>
      <c r="BC112" s="114"/>
      <c r="BD112" s="114"/>
      <c r="BE112" s="114"/>
      <c r="BF112" s="114"/>
      <c r="BG112" s="114"/>
      <c r="BH112" s="114"/>
      <c r="BI112" s="114"/>
      <c r="BJ112" s="114"/>
      <c r="BK112" s="114"/>
      <c r="BL112" s="114"/>
      <c r="BM112" s="114"/>
      <c r="BN112" s="114"/>
      <c r="BO112" s="114"/>
      <c r="BP112" s="114"/>
      <c r="BQ112" s="114"/>
    </row>
    <row r="113" spans="1:69" ht="13.95" customHeight="1">
      <c r="A113" s="11">
        <v>2078</v>
      </c>
      <c r="B113" s="111">
        <f t="shared" si="3"/>
        <v>5.7870478778308092</v>
      </c>
      <c r="C113" s="112">
        <v>4.380189944165183</v>
      </c>
      <c r="D113" s="112">
        <f t="shared" si="4"/>
        <v>1.4068579336656262</v>
      </c>
      <c r="E113" s="113">
        <v>0.81858515027965706</v>
      </c>
      <c r="F113" s="113">
        <v>0.588272783385969</v>
      </c>
      <c r="G113" s="113"/>
      <c r="H113" s="113"/>
      <c r="I113" s="113"/>
      <c r="J113" s="113"/>
      <c r="K113" s="113"/>
      <c r="L113" s="113"/>
      <c r="M113" s="114"/>
      <c r="N113" s="114"/>
      <c r="O113" s="114"/>
      <c r="P113" s="114"/>
      <c r="Q113" s="114"/>
      <c r="R113" s="114"/>
      <c r="S113" s="114"/>
      <c r="T113" s="114"/>
      <c r="U113" s="114"/>
      <c r="V113" s="114"/>
      <c r="W113" s="114"/>
      <c r="X113" s="114"/>
      <c r="Y113" s="114"/>
      <c r="Z113" s="114"/>
      <c r="AA113" s="114"/>
      <c r="AB113" s="114"/>
      <c r="AC113" s="114"/>
      <c r="AD113" s="114"/>
      <c r="AE113" s="114"/>
      <c r="AF113" s="114"/>
      <c r="AG113" s="114"/>
      <c r="AH113" s="114"/>
      <c r="AI113" s="114"/>
      <c r="AJ113" s="114"/>
      <c r="AK113" s="114"/>
      <c r="AL113" s="114"/>
      <c r="AM113" s="114"/>
      <c r="AN113" s="114"/>
      <c r="AO113" s="114"/>
      <c r="AP113" s="114"/>
      <c r="AQ113" s="114"/>
      <c r="AR113" s="114"/>
      <c r="AS113" s="114"/>
      <c r="AT113" s="114"/>
      <c r="AU113" s="114"/>
      <c r="AV113" s="114"/>
      <c r="AW113" s="114"/>
      <c r="AX113" s="114"/>
      <c r="AY113" s="114"/>
      <c r="AZ113" s="114"/>
      <c r="BA113" s="114"/>
      <c r="BB113" s="114"/>
      <c r="BC113" s="114"/>
      <c r="BD113" s="114"/>
      <c r="BE113" s="114"/>
      <c r="BF113" s="114"/>
      <c r="BG113" s="114"/>
      <c r="BH113" s="114"/>
      <c r="BI113" s="114"/>
      <c r="BJ113" s="114"/>
      <c r="BK113" s="114"/>
      <c r="BL113" s="114"/>
      <c r="BM113" s="114"/>
      <c r="BN113" s="114"/>
      <c r="BO113" s="114"/>
      <c r="BP113" s="114"/>
      <c r="BQ113" s="114"/>
    </row>
    <row r="114" spans="1:69" ht="13.95" customHeight="1">
      <c r="A114" s="11">
        <v>2079</v>
      </c>
      <c r="B114" s="111">
        <f t="shared" si="3"/>
        <v>5.7910288202992923</v>
      </c>
      <c r="C114" s="112">
        <v>4.3733116035160222</v>
      </c>
      <c r="D114" s="112">
        <f t="shared" si="4"/>
        <v>1.4177172167832706</v>
      </c>
      <c r="E114" s="113">
        <v>0.8294752943456436</v>
      </c>
      <c r="F114" s="113">
        <v>0.58824192243762707</v>
      </c>
      <c r="G114" s="113"/>
      <c r="H114" s="113"/>
      <c r="I114" s="113"/>
      <c r="J114" s="113"/>
      <c r="K114" s="113"/>
      <c r="L114" s="113"/>
      <c r="M114" s="114"/>
      <c r="N114" s="114"/>
      <c r="O114" s="114"/>
      <c r="P114" s="114"/>
      <c r="Q114" s="114"/>
      <c r="R114" s="114"/>
      <c r="S114" s="114"/>
      <c r="T114" s="114"/>
      <c r="U114" s="114"/>
      <c r="V114" s="114"/>
      <c r="W114" s="114"/>
      <c r="X114" s="114"/>
      <c r="Y114" s="114"/>
      <c r="Z114" s="114"/>
      <c r="AA114" s="114"/>
      <c r="AB114" s="114"/>
      <c r="AC114" s="114"/>
      <c r="AD114" s="114"/>
      <c r="AE114" s="114"/>
      <c r="AF114" s="114"/>
      <c r="AG114" s="114"/>
      <c r="AH114" s="114"/>
      <c r="AI114" s="114"/>
      <c r="AJ114" s="114"/>
      <c r="AK114" s="114"/>
      <c r="AL114" s="114"/>
      <c r="AM114" s="114"/>
      <c r="AN114" s="114"/>
      <c r="AO114" s="114"/>
      <c r="AP114" s="114"/>
      <c r="AQ114" s="114"/>
      <c r="AR114" s="114"/>
      <c r="AS114" s="114"/>
      <c r="AT114" s="114"/>
      <c r="AU114" s="114"/>
      <c r="AV114" s="114"/>
      <c r="AW114" s="114"/>
      <c r="AX114" s="114"/>
      <c r="AY114" s="114"/>
      <c r="AZ114" s="114"/>
      <c r="BA114" s="114"/>
      <c r="BB114" s="114"/>
      <c r="BC114" s="114"/>
      <c r="BD114" s="114"/>
      <c r="BE114" s="114"/>
      <c r="BF114" s="114"/>
      <c r="BG114" s="114"/>
      <c r="BH114" s="114"/>
      <c r="BI114" s="114"/>
      <c r="BJ114" s="114"/>
      <c r="BK114" s="114"/>
      <c r="BL114" s="114"/>
      <c r="BM114" s="114"/>
      <c r="BN114" s="114"/>
      <c r="BO114" s="114"/>
      <c r="BP114" s="114"/>
      <c r="BQ114" s="114"/>
    </row>
    <row r="115" spans="1:69" ht="13.95" customHeight="1">
      <c r="A115" s="11">
        <v>2080</v>
      </c>
      <c r="B115" s="111">
        <f t="shared" si="3"/>
        <v>5.7939775833218103</v>
      </c>
      <c r="C115" s="112">
        <v>4.3656078648222572</v>
      </c>
      <c r="D115" s="112">
        <f t="shared" si="4"/>
        <v>1.428369718499553</v>
      </c>
      <c r="E115" s="113">
        <v>0.84024113164720615</v>
      </c>
      <c r="F115" s="113">
        <v>0.58812858685234681</v>
      </c>
      <c r="G115" s="113"/>
      <c r="H115" s="113"/>
      <c r="I115" s="113"/>
      <c r="J115" s="113"/>
      <c r="K115" s="113"/>
      <c r="L115" s="113"/>
      <c r="M115" s="114"/>
      <c r="N115" s="114"/>
      <c r="O115" s="114"/>
      <c r="P115" s="114"/>
      <c r="Q115" s="114"/>
      <c r="R115" s="114"/>
      <c r="S115" s="114"/>
      <c r="T115" s="114"/>
      <c r="U115" s="114"/>
      <c r="V115" s="114"/>
      <c r="W115" s="114"/>
      <c r="X115" s="114"/>
      <c r="Y115" s="114"/>
      <c r="Z115" s="114"/>
      <c r="AA115" s="114"/>
      <c r="AB115" s="114"/>
      <c r="AC115" s="114"/>
      <c r="AD115" s="114"/>
      <c r="AE115" s="114"/>
      <c r="AF115" s="114"/>
      <c r="AG115" s="114"/>
      <c r="AH115" s="114"/>
      <c r="AI115" s="114"/>
      <c r="AJ115" s="114"/>
      <c r="AK115" s="114"/>
      <c r="AL115" s="114"/>
      <c r="AM115" s="114"/>
      <c r="AN115" s="114"/>
      <c r="AO115" s="114"/>
      <c r="AP115" s="114"/>
      <c r="AQ115" s="114"/>
      <c r="AR115" s="114"/>
      <c r="AS115" s="114"/>
      <c r="AT115" s="114"/>
      <c r="AU115" s="114"/>
      <c r="AV115" s="114"/>
      <c r="AW115" s="114"/>
      <c r="AX115" s="114"/>
      <c r="AY115" s="114"/>
      <c r="AZ115" s="114"/>
      <c r="BA115" s="114"/>
      <c r="BB115" s="114"/>
      <c r="BC115" s="114"/>
      <c r="BD115" s="114"/>
      <c r="BE115" s="114"/>
      <c r="BF115" s="114"/>
      <c r="BG115" s="114"/>
      <c r="BH115" s="114"/>
      <c r="BI115" s="114"/>
      <c r="BJ115" s="114"/>
      <c r="BK115" s="114"/>
      <c r="BL115" s="114"/>
      <c r="BM115" s="114"/>
      <c r="BN115" s="114"/>
      <c r="BO115" s="114"/>
      <c r="BP115" s="114"/>
      <c r="BQ115" s="114"/>
    </row>
    <row r="116" spans="1:69" ht="13.95" customHeight="1">
      <c r="A116" s="11">
        <v>2081</v>
      </c>
      <c r="B116" s="111">
        <f t="shared" si="3"/>
        <v>5.8351535021072287</v>
      </c>
      <c r="C116" s="112">
        <v>4.3813806087461469</v>
      </c>
      <c r="D116" s="112">
        <f t="shared" si="4"/>
        <v>1.4537728933610818</v>
      </c>
      <c r="E116" s="113">
        <v>0.86185879322117742</v>
      </c>
      <c r="F116" s="113">
        <v>0.59191410013990442</v>
      </c>
      <c r="G116" s="113"/>
      <c r="H116" s="113"/>
      <c r="I116" s="113"/>
      <c r="J116" s="113"/>
      <c r="K116" s="113"/>
      <c r="L116" s="113"/>
      <c r="M116" s="114"/>
      <c r="N116" s="114"/>
      <c r="O116" s="114"/>
      <c r="P116" s="114"/>
      <c r="Q116" s="114"/>
      <c r="R116" s="114"/>
      <c r="S116" s="114"/>
      <c r="T116" s="114"/>
      <c r="U116" s="114"/>
      <c r="V116" s="114"/>
      <c r="W116" s="114"/>
      <c r="X116" s="114"/>
      <c r="Y116" s="114"/>
      <c r="Z116" s="114"/>
      <c r="AA116" s="114"/>
      <c r="AB116" s="114"/>
      <c r="AC116" s="114"/>
      <c r="AD116" s="114"/>
      <c r="AE116" s="114"/>
      <c r="AF116" s="114"/>
      <c r="AG116" s="114"/>
      <c r="AH116" s="114"/>
      <c r="AI116" s="114"/>
      <c r="AJ116" s="114"/>
      <c r="AK116" s="114"/>
      <c r="AL116" s="114"/>
      <c r="AM116" s="114"/>
      <c r="AN116" s="114"/>
      <c r="AO116" s="114"/>
      <c r="AP116" s="114"/>
      <c r="AQ116" s="114"/>
      <c r="AR116" s="114"/>
      <c r="AS116" s="114"/>
      <c r="AT116" s="114"/>
      <c r="AU116" s="114"/>
      <c r="AV116" s="114"/>
      <c r="AW116" s="114"/>
      <c r="AX116" s="114"/>
      <c r="AY116" s="114"/>
      <c r="AZ116" s="114"/>
      <c r="BA116" s="114"/>
      <c r="BB116" s="114"/>
      <c r="BC116" s="114"/>
      <c r="BD116" s="114"/>
      <c r="BE116" s="114"/>
      <c r="BF116" s="114"/>
      <c r="BG116" s="114"/>
      <c r="BH116" s="114"/>
      <c r="BI116" s="114"/>
      <c r="BJ116" s="114"/>
      <c r="BK116" s="114"/>
      <c r="BL116" s="114"/>
      <c r="BM116" s="114"/>
      <c r="BN116" s="114"/>
      <c r="BO116" s="114"/>
      <c r="BP116" s="114"/>
      <c r="BQ116" s="114"/>
    </row>
    <row r="117" spans="1:69" ht="13.95" customHeight="1">
      <c r="A117" s="11">
        <v>2082</v>
      </c>
      <c r="B117" s="111">
        <f t="shared" si="3"/>
        <v>5.872563373087476</v>
      </c>
      <c r="C117" s="112">
        <v>4.3940702190623107</v>
      </c>
      <c r="D117" s="112">
        <f t="shared" si="4"/>
        <v>1.4784931540251651</v>
      </c>
      <c r="E117" s="113">
        <v>0.88315615244967993</v>
      </c>
      <c r="F117" s="113">
        <v>0.59533700157548519</v>
      </c>
      <c r="G117" s="113"/>
      <c r="H117" s="113"/>
      <c r="I117" s="113"/>
      <c r="J117" s="113"/>
      <c r="K117" s="113"/>
      <c r="L117" s="113"/>
      <c r="M117" s="114"/>
      <c r="N117" s="114"/>
      <c r="O117" s="114"/>
      <c r="P117" s="114"/>
      <c r="Q117" s="114"/>
      <c r="R117" s="114"/>
      <c r="S117" s="114"/>
      <c r="T117" s="114"/>
      <c r="U117" s="114"/>
      <c r="V117" s="114"/>
      <c r="W117" s="114"/>
      <c r="X117" s="114"/>
      <c r="Y117" s="114"/>
      <c r="Z117" s="114"/>
      <c r="AA117" s="114"/>
      <c r="AB117" s="114"/>
      <c r="AC117" s="114"/>
      <c r="AD117" s="114"/>
      <c r="AE117" s="114"/>
      <c r="AF117" s="114"/>
      <c r="AG117" s="114"/>
      <c r="AH117" s="114"/>
      <c r="AI117" s="114"/>
      <c r="AJ117" s="114"/>
      <c r="AK117" s="114"/>
      <c r="AL117" s="114"/>
      <c r="AM117" s="114"/>
      <c r="AN117" s="114"/>
      <c r="AO117" s="114"/>
      <c r="AP117" s="114"/>
      <c r="AQ117" s="114"/>
      <c r="AR117" s="114"/>
      <c r="AS117" s="114"/>
      <c r="AT117" s="114"/>
      <c r="AU117" s="114"/>
      <c r="AV117" s="114"/>
      <c r="AW117" s="114"/>
      <c r="AX117" s="114"/>
      <c r="AY117" s="114"/>
      <c r="AZ117" s="114"/>
      <c r="BA117" s="114"/>
      <c r="BB117" s="114"/>
      <c r="BC117" s="114"/>
      <c r="BD117" s="114"/>
      <c r="BE117" s="114"/>
      <c r="BF117" s="114"/>
      <c r="BG117" s="114"/>
      <c r="BH117" s="114"/>
      <c r="BI117" s="114"/>
      <c r="BJ117" s="114"/>
      <c r="BK117" s="114"/>
      <c r="BL117" s="114"/>
      <c r="BM117" s="114"/>
      <c r="BN117" s="114"/>
      <c r="BO117" s="114"/>
      <c r="BP117" s="114"/>
      <c r="BQ117" s="114"/>
    </row>
    <row r="118" spans="1:69" ht="13.95" customHeight="1">
      <c r="A118" s="11">
        <v>2083</v>
      </c>
      <c r="B118" s="111">
        <f t="shared" si="3"/>
        <v>5.90634957734515</v>
      </c>
      <c r="C118" s="112">
        <v>4.4038148727556514</v>
      </c>
      <c r="D118" s="112">
        <f t="shared" si="4"/>
        <v>1.5025347045894981</v>
      </c>
      <c r="E118" s="113">
        <v>0.90412381278700038</v>
      </c>
      <c r="F118" s="113">
        <v>0.59841089180249762</v>
      </c>
      <c r="G118" s="113"/>
      <c r="H118" s="113"/>
      <c r="I118" s="113"/>
      <c r="J118" s="113"/>
      <c r="K118" s="113"/>
      <c r="L118" s="113"/>
      <c r="M118" s="114"/>
      <c r="N118" s="114"/>
      <c r="O118" s="114"/>
      <c r="P118" s="114"/>
      <c r="Q118" s="114"/>
      <c r="R118" s="114"/>
      <c r="S118" s="114"/>
      <c r="T118" s="114"/>
      <c r="U118" s="114"/>
      <c r="V118" s="114"/>
      <c r="W118" s="114"/>
      <c r="X118" s="114"/>
      <c r="Y118" s="114"/>
      <c r="Z118" s="114"/>
      <c r="AA118" s="114"/>
      <c r="AB118" s="114"/>
      <c r="AC118" s="114"/>
      <c r="AD118" s="114"/>
      <c r="AE118" s="114"/>
      <c r="AF118" s="114"/>
      <c r="AG118" s="114"/>
      <c r="AH118" s="114"/>
      <c r="AI118" s="114"/>
      <c r="AJ118" s="114"/>
      <c r="AK118" s="114"/>
      <c r="AL118" s="114"/>
      <c r="AM118" s="114"/>
      <c r="AN118" s="114"/>
      <c r="AO118" s="114"/>
      <c r="AP118" s="114"/>
      <c r="AQ118" s="114"/>
      <c r="AR118" s="114"/>
      <c r="AS118" s="114"/>
      <c r="AT118" s="114"/>
      <c r="AU118" s="114"/>
      <c r="AV118" s="114"/>
      <c r="AW118" s="114"/>
      <c r="AX118" s="114"/>
      <c r="AY118" s="114"/>
      <c r="AZ118" s="114"/>
      <c r="BA118" s="114"/>
      <c r="BB118" s="114"/>
      <c r="BC118" s="114"/>
      <c r="BD118" s="114"/>
      <c r="BE118" s="114"/>
      <c r="BF118" s="114"/>
      <c r="BG118" s="114"/>
      <c r="BH118" s="114"/>
      <c r="BI118" s="114"/>
      <c r="BJ118" s="114"/>
      <c r="BK118" s="114"/>
      <c r="BL118" s="114"/>
      <c r="BM118" s="114"/>
      <c r="BN118" s="114"/>
      <c r="BO118" s="114"/>
      <c r="BP118" s="114"/>
      <c r="BQ118" s="114"/>
    </row>
    <row r="119" spans="1:69" ht="13.95" customHeight="1">
      <c r="A119" s="11">
        <v>2084</v>
      </c>
      <c r="B119" s="111">
        <f t="shared" si="3"/>
        <v>5.9365902730724551</v>
      </c>
      <c r="C119" s="112">
        <v>4.4107031726769437</v>
      </c>
      <c r="D119" s="112">
        <f t="shared" si="4"/>
        <v>1.5258871003955117</v>
      </c>
      <c r="E119" s="113">
        <v>0.92474419299440425</v>
      </c>
      <c r="F119" s="113">
        <v>0.60114290740110743</v>
      </c>
      <c r="G119" s="113"/>
      <c r="H119" s="113"/>
      <c r="I119" s="113"/>
      <c r="J119" s="113"/>
      <c r="K119" s="113"/>
      <c r="L119" s="113"/>
      <c r="M119" s="114"/>
      <c r="N119" s="114"/>
      <c r="O119" s="114"/>
      <c r="P119" s="114"/>
      <c r="Q119" s="114"/>
      <c r="R119" s="114"/>
      <c r="S119" s="114"/>
      <c r="T119" s="114"/>
      <c r="U119" s="114"/>
      <c r="V119" s="114"/>
      <c r="W119" s="114"/>
      <c r="X119" s="114"/>
      <c r="Y119" s="114"/>
      <c r="Z119" s="114"/>
      <c r="AA119" s="114"/>
      <c r="AB119" s="114"/>
      <c r="AC119" s="114"/>
      <c r="AD119" s="114"/>
      <c r="AE119" s="114"/>
      <c r="AF119" s="114"/>
      <c r="AG119" s="114"/>
      <c r="AH119" s="114"/>
      <c r="AI119" s="114"/>
      <c r="AJ119" s="114"/>
      <c r="AK119" s="114"/>
      <c r="AL119" s="114"/>
      <c r="AM119" s="114"/>
      <c r="AN119" s="114"/>
      <c r="AO119" s="114"/>
      <c r="AP119" s="114"/>
      <c r="AQ119" s="114"/>
      <c r="AR119" s="114"/>
      <c r="AS119" s="114"/>
      <c r="AT119" s="114"/>
      <c r="AU119" s="114"/>
      <c r="AV119" s="114"/>
      <c r="AW119" s="114"/>
      <c r="AX119" s="114"/>
      <c r="AY119" s="114"/>
      <c r="AZ119" s="114"/>
      <c r="BA119" s="114"/>
      <c r="BB119" s="114"/>
      <c r="BC119" s="114"/>
      <c r="BD119" s="114"/>
      <c r="BE119" s="114"/>
      <c r="BF119" s="114"/>
      <c r="BG119" s="114"/>
      <c r="BH119" s="114"/>
      <c r="BI119" s="114"/>
      <c r="BJ119" s="114"/>
      <c r="BK119" s="114"/>
      <c r="BL119" s="114"/>
      <c r="BM119" s="114"/>
      <c r="BN119" s="114"/>
      <c r="BO119" s="114"/>
      <c r="BP119" s="114"/>
      <c r="BQ119" s="114"/>
    </row>
    <row r="120" spans="1:69" ht="13.95" customHeight="1">
      <c r="A120" s="11">
        <v>2085</v>
      </c>
      <c r="B120" s="111">
        <f t="shared" si="3"/>
        <v>5.9634006201671994</v>
      </c>
      <c r="C120" s="112">
        <v>4.4148503150475458</v>
      </c>
      <c r="D120" s="112">
        <f t="shared" si="4"/>
        <v>1.5485503051196536</v>
      </c>
      <c r="E120" s="113">
        <v>0.94500632790034411</v>
      </c>
      <c r="F120" s="113">
        <v>0.60354397721930964</v>
      </c>
      <c r="G120" s="113"/>
      <c r="H120" s="113"/>
      <c r="I120" s="113"/>
      <c r="J120" s="113"/>
      <c r="K120" s="113"/>
      <c r="L120" s="113"/>
      <c r="M120" s="114"/>
      <c r="N120" s="114"/>
      <c r="O120" s="114"/>
      <c r="P120" s="114"/>
      <c r="Q120" s="114"/>
      <c r="R120" s="114"/>
      <c r="S120" s="114"/>
      <c r="T120" s="114"/>
      <c r="U120" s="114"/>
      <c r="V120" s="114"/>
      <c r="W120" s="114"/>
      <c r="X120" s="114"/>
      <c r="Y120" s="114"/>
      <c r="Z120" s="114"/>
      <c r="AA120" s="114"/>
      <c r="AB120" s="114"/>
      <c r="AC120" s="114"/>
      <c r="AD120" s="114"/>
      <c r="AE120" s="114"/>
      <c r="AF120" s="114"/>
      <c r="AG120" s="114"/>
      <c r="AH120" s="114"/>
      <c r="AI120" s="114"/>
      <c r="AJ120" s="114"/>
      <c r="AK120" s="114"/>
      <c r="AL120" s="114"/>
      <c r="AM120" s="114"/>
      <c r="AN120" s="114"/>
      <c r="AO120" s="114"/>
      <c r="AP120" s="114"/>
      <c r="AQ120" s="114"/>
      <c r="AR120" s="114"/>
      <c r="AS120" s="114"/>
      <c r="AT120" s="114"/>
      <c r="AU120" s="114"/>
      <c r="AV120" s="114"/>
      <c r="AW120" s="114"/>
      <c r="AX120" s="114"/>
      <c r="AY120" s="114"/>
      <c r="AZ120" s="114"/>
      <c r="BA120" s="114"/>
      <c r="BB120" s="114"/>
      <c r="BC120" s="114"/>
      <c r="BD120" s="114"/>
      <c r="BE120" s="114"/>
      <c r="BF120" s="114"/>
      <c r="BG120" s="114"/>
      <c r="BH120" s="114"/>
      <c r="BI120" s="114"/>
      <c r="BJ120" s="114"/>
      <c r="BK120" s="114"/>
      <c r="BL120" s="114"/>
      <c r="BM120" s="114"/>
      <c r="BN120" s="114"/>
      <c r="BO120" s="114"/>
      <c r="BP120" s="114"/>
      <c r="BQ120" s="114"/>
    </row>
    <row r="121" spans="1:69" ht="13.95" customHeight="1">
      <c r="A121" s="11">
        <v>2086</v>
      </c>
      <c r="B121" s="111">
        <f t="shared" si="3"/>
        <v>5.986756603113502</v>
      </c>
      <c r="C121" s="112">
        <v>4.4162676308153488</v>
      </c>
      <c r="D121" s="112">
        <f t="shared" si="4"/>
        <v>1.5704889722981534</v>
      </c>
      <c r="E121" s="113">
        <v>0.96487798345360964</v>
      </c>
      <c r="F121" s="113">
        <v>0.60561098884454378</v>
      </c>
      <c r="G121" s="113"/>
      <c r="H121" s="113"/>
      <c r="I121" s="113"/>
      <c r="J121" s="113"/>
      <c r="K121" s="113"/>
      <c r="L121" s="113"/>
      <c r="M121" s="114"/>
      <c r="N121" s="114"/>
      <c r="O121" s="114"/>
      <c r="P121" s="114"/>
      <c r="Q121" s="114"/>
      <c r="R121" s="114"/>
      <c r="S121" s="114"/>
      <c r="T121" s="114"/>
      <c r="U121" s="114"/>
      <c r="V121" s="114"/>
      <c r="W121" s="114"/>
      <c r="X121" s="114"/>
      <c r="Y121" s="114"/>
      <c r="Z121" s="114"/>
      <c r="AA121" s="114"/>
      <c r="AB121" s="114"/>
      <c r="AC121" s="114"/>
      <c r="AD121" s="114"/>
      <c r="AE121" s="114"/>
      <c r="AF121" s="114"/>
      <c r="AG121" s="114"/>
      <c r="AH121" s="114"/>
      <c r="AI121" s="114"/>
      <c r="AJ121" s="114"/>
      <c r="AK121" s="114"/>
      <c r="AL121" s="114"/>
      <c r="AM121" s="114"/>
      <c r="AN121" s="114"/>
      <c r="AO121" s="114"/>
      <c r="AP121" s="114"/>
      <c r="AQ121" s="114"/>
      <c r="AR121" s="114"/>
      <c r="AS121" s="114"/>
      <c r="AT121" s="114"/>
      <c r="AU121" s="114"/>
      <c r="AV121" s="114"/>
      <c r="AW121" s="114"/>
      <c r="AX121" s="114"/>
      <c r="AY121" s="114"/>
      <c r="AZ121" s="114"/>
      <c r="BA121" s="114"/>
      <c r="BB121" s="114"/>
      <c r="BC121" s="114"/>
      <c r="BD121" s="114"/>
      <c r="BE121" s="114"/>
      <c r="BF121" s="114"/>
      <c r="BG121" s="114"/>
      <c r="BH121" s="114"/>
      <c r="BI121" s="114"/>
      <c r="BJ121" s="114"/>
      <c r="BK121" s="114"/>
      <c r="BL121" s="114"/>
      <c r="BM121" s="114"/>
      <c r="BN121" s="114"/>
      <c r="BO121" s="114"/>
      <c r="BP121" s="114"/>
      <c r="BQ121" s="114"/>
    </row>
    <row r="122" spans="1:69" ht="13.95" customHeight="1">
      <c r="A122" s="11">
        <v>2087</v>
      </c>
      <c r="B122" s="111">
        <f t="shared" si="3"/>
        <v>6.0068708884389093</v>
      </c>
      <c r="C122" s="112">
        <v>4.4151405406909765</v>
      </c>
      <c r="D122" s="112">
        <f t="shared" si="4"/>
        <v>1.5917303477479332</v>
      </c>
      <c r="E122" s="113">
        <v>0.98436553198243781</v>
      </c>
      <c r="F122" s="113">
        <v>0.60736481576549528</v>
      </c>
      <c r="G122" s="113"/>
      <c r="H122" s="113"/>
      <c r="I122" s="113"/>
      <c r="J122" s="113"/>
      <c r="K122" s="113"/>
      <c r="L122" s="113"/>
      <c r="M122" s="114"/>
      <c r="N122" s="114"/>
      <c r="O122" s="114"/>
      <c r="P122" s="114"/>
      <c r="Q122" s="114"/>
      <c r="R122" s="114"/>
      <c r="S122" s="114"/>
      <c r="T122" s="114"/>
      <c r="U122" s="114"/>
      <c r="V122" s="114"/>
      <c r="W122" s="114"/>
      <c r="X122" s="114"/>
      <c r="Y122" s="114"/>
      <c r="Z122" s="114"/>
      <c r="AA122" s="114"/>
      <c r="AB122" s="114"/>
      <c r="AC122" s="114"/>
      <c r="AD122" s="114"/>
      <c r="AE122" s="114"/>
      <c r="AF122" s="114"/>
      <c r="AG122" s="114"/>
      <c r="AH122" s="114"/>
      <c r="AI122" s="114"/>
      <c r="AJ122" s="114"/>
      <c r="AK122" s="114"/>
      <c r="AL122" s="114"/>
      <c r="AM122" s="114"/>
      <c r="AN122" s="114"/>
      <c r="AO122" s="114"/>
      <c r="AP122" s="114"/>
      <c r="AQ122" s="114"/>
      <c r="AR122" s="114"/>
      <c r="AS122" s="114"/>
      <c r="AT122" s="114"/>
      <c r="AU122" s="114"/>
      <c r="AV122" s="114"/>
      <c r="AW122" s="114"/>
      <c r="AX122" s="114"/>
      <c r="AY122" s="114"/>
      <c r="AZ122" s="114"/>
      <c r="BA122" s="114"/>
      <c r="BB122" s="114"/>
      <c r="BC122" s="114"/>
      <c r="BD122" s="114"/>
      <c r="BE122" s="114"/>
      <c r="BF122" s="114"/>
      <c r="BG122" s="114"/>
      <c r="BH122" s="114"/>
      <c r="BI122" s="114"/>
      <c r="BJ122" s="114"/>
      <c r="BK122" s="114"/>
      <c r="BL122" s="114"/>
      <c r="BM122" s="114"/>
      <c r="BN122" s="114"/>
      <c r="BO122" s="114"/>
      <c r="BP122" s="114"/>
      <c r="BQ122" s="114"/>
    </row>
    <row r="123" spans="1:69" ht="13.95" customHeight="1">
      <c r="A123" s="11">
        <v>2088</v>
      </c>
      <c r="B123" s="111">
        <f t="shared" si="3"/>
        <v>6.0237479876693758</v>
      </c>
      <c r="C123" s="112">
        <v>4.4114995990721484</v>
      </c>
      <c r="D123" s="112">
        <f t="shared" si="4"/>
        <v>1.6122483885972276</v>
      </c>
      <c r="E123" s="113">
        <v>1.0034430776017185</v>
      </c>
      <c r="F123" s="113">
        <v>0.60880531099550916</v>
      </c>
      <c r="G123" s="113"/>
      <c r="H123" s="113"/>
      <c r="I123" s="113"/>
      <c r="J123" s="113"/>
      <c r="K123" s="113"/>
      <c r="L123" s="113"/>
      <c r="M123" s="114"/>
      <c r="N123" s="114"/>
      <c r="O123" s="114"/>
      <c r="P123" s="114"/>
      <c r="Q123" s="114"/>
      <c r="R123" s="114"/>
      <c r="S123" s="114"/>
      <c r="T123" s="114"/>
      <c r="U123" s="114"/>
      <c r="V123" s="114"/>
      <c r="W123" s="114"/>
      <c r="X123" s="114"/>
      <c r="Y123" s="114"/>
      <c r="Z123" s="114"/>
      <c r="AA123" s="114"/>
      <c r="AB123" s="114"/>
      <c r="AC123" s="114"/>
      <c r="AD123" s="114"/>
      <c r="AE123" s="114"/>
      <c r="AF123" s="114"/>
      <c r="AG123" s="114"/>
      <c r="AH123" s="114"/>
      <c r="AI123" s="114"/>
      <c r="AJ123" s="114"/>
      <c r="AK123" s="114"/>
      <c r="AL123" s="114"/>
      <c r="AM123" s="114"/>
      <c r="AN123" s="114"/>
      <c r="AO123" s="114"/>
      <c r="AP123" s="114"/>
      <c r="AQ123" s="114"/>
      <c r="AR123" s="114"/>
      <c r="AS123" s="114"/>
      <c r="AT123" s="114"/>
      <c r="AU123" s="114"/>
      <c r="AV123" s="114"/>
      <c r="AW123" s="114"/>
      <c r="AX123" s="114"/>
      <c r="AY123" s="114"/>
      <c r="AZ123" s="114"/>
      <c r="BA123" s="114"/>
      <c r="BB123" s="114"/>
      <c r="BC123" s="114"/>
      <c r="BD123" s="114"/>
      <c r="BE123" s="114"/>
      <c r="BF123" s="114"/>
      <c r="BG123" s="114"/>
      <c r="BH123" s="114"/>
      <c r="BI123" s="114"/>
      <c r="BJ123" s="114"/>
      <c r="BK123" s="114"/>
      <c r="BL123" s="114"/>
      <c r="BM123" s="114"/>
      <c r="BN123" s="114"/>
      <c r="BO123" s="114"/>
      <c r="BP123" s="114"/>
      <c r="BQ123" s="114"/>
    </row>
    <row r="124" spans="1:69" ht="13.95" customHeight="1">
      <c r="A124" s="11">
        <v>2089</v>
      </c>
      <c r="B124" s="111">
        <f t="shared" si="3"/>
        <v>6.0374176745655657</v>
      </c>
      <c r="C124" s="112">
        <v>4.4053937662266218</v>
      </c>
      <c r="D124" s="112">
        <f t="shared" si="4"/>
        <v>1.6320239083389441</v>
      </c>
      <c r="E124" s="113">
        <v>1.0220889863158167</v>
      </c>
      <c r="F124" s="113">
        <v>0.60993492202312738</v>
      </c>
      <c r="G124" s="113"/>
      <c r="H124" s="113"/>
      <c r="I124" s="113"/>
      <c r="J124" s="113"/>
      <c r="K124" s="113"/>
      <c r="L124" s="113"/>
      <c r="M124" s="114"/>
      <c r="N124" s="114"/>
      <c r="O124" s="114"/>
      <c r="P124" s="114"/>
      <c r="Q124" s="114"/>
      <c r="R124" s="114"/>
      <c r="S124" s="114"/>
      <c r="T124" s="114"/>
      <c r="U124" s="114"/>
      <c r="V124" s="114"/>
      <c r="W124" s="114"/>
      <c r="X124" s="114"/>
      <c r="Y124" s="114"/>
      <c r="Z124" s="114"/>
      <c r="AA124" s="114"/>
      <c r="AB124" s="114"/>
      <c r="AC124" s="114"/>
      <c r="AD124" s="114"/>
      <c r="AE124" s="114"/>
      <c r="AF124" s="114"/>
      <c r="AG124" s="114"/>
      <c r="AH124" s="114"/>
      <c r="AI124" s="114"/>
      <c r="AJ124" s="114"/>
      <c r="AK124" s="114"/>
      <c r="AL124" s="114"/>
      <c r="AM124" s="114"/>
      <c r="AN124" s="114"/>
      <c r="AO124" s="114"/>
      <c r="AP124" s="114"/>
      <c r="AQ124" s="114"/>
      <c r="AR124" s="114"/>
      <c r="AS124" s="114"/>
      <c r="AT124" s="114"/>
      <c r="AU124" s="114"/>
      <c r="AV124" s="114"/>
      <c r="AW124" s="114"/>
      <c r="AX124" s="114"/>
      <c r="AY124" s="114"/>
      <c r="AZ124" s="114"/>
      <c r="BA124" s="114"/>
      <c r="BB124" s="114"/>
      <c r="BC124" s="114"/>
      <c r="BD124" s="114"/>
      <c r="BE124" s="114"/>
      <c r="BF124" s="114"/>
      <c r="BG124" s="114"/>
      <c r="BH124" s="114"/>
      <c r="BI124" s="114"/>
      <c r="BJ124" s="114"/>
      <c r="BK124" s="114"/>
      <c r="BL124" s="114"/>
      <c r="BM124" s="114"/>
      <c r="BN124" s="114"/>
      <c r="BO124" s="114"/>
      <c r="BP124" s="114"/>
      <c r="BQ124" s="114"/>
    </row>
    <row r="125" spans="1:69" ht="13.95" customHeight="1">
      <c r="A125" s="11">
        <v>2090</v>
      </c>
      <c r="B125" s="111">
        <f t="shared" si="3"/>
        <v>6.0481038969692378</v>
      </c>
      <c r="C125" s="112">
        <v>4.3970129041317287</v>
      </c>
      <c r="D125" s="112">
        <f t="shared" si="4"/>
        <v>1.6510909928375095</v>
      </c>
      <c r="E125" s="113">
        <v>1.0403152526863271</v>
      </c>
      <c r="F125" s="113">
        <v>0.6107757401511823</v>
      </c>
      <c r="G125" s="113"/>
      <c r="H125" s="113"/>
      <c r="I125" s="113"/>
      <c r="J125" s="113"/>
      <c r="K125" s="113"/>
      <c r="L125" s="113"/>
      <c r="M125" s="114"/>
      <c r="N125" s="114"/>
      <c r="O125" s="114"/>
      <c r="P125" s="114"/>
      <c r="Q125" s="114"/>
      <c r="R125" s="114"/>
      <c r="S125" s="114"/>
      <c r="T125" s="114"/>
      <c r="U125" s="114"/>
      <c r="V125" s="114"/>
      <c r="W125" s="114"/>
      <c r="X125" s="114"/>
      <c r="Y125" s="114"/>
      <c r="Z125" s="114"/>
      <c r="AA125" s="114"/>
      <c r="AB125" s="114"/>
      <c r="AC125" s="114"/>
      <c r="AD125" s="114"/>
      <c r="AE125" s="114"/>
      <c r="AF125" s="114"/>
      <c r="AG125" s="114"/>
      <c r="AH125" s="114"/>
      <c r="AI125" s="114"/>
      <c r="AJ125" s="114"/>
      <c r="AK125" s="114"/>
      <c r="AL125" s="114"/>
      <c r="AM125" s="114"/>
      <c r="AN125" s="114"/>
      <c r="AO125" s="114"/>
      <c r="AP125" s="114"/>
      <c r="AQ125" s="114"/>
      <c r="AR125" s="114"/>
      <c r="AS125" s="114"/>
      <c r="AT125" s="114"/>
      <c r="AU125" s="114"/>
      <c r="AV125" s="114"/>
      <c r="AW125" s="114"/>
      <c r="AX125" s="114"/>
      <c r="AY125" s="114"/>
      <c r="AZ125" s="114"/>
      <c r="BA125" s="114"/>
      <c r="BB125" s="114"/>
      <c r="BC125" s="114"/>
      <c r="BD125" s="114"/>
      <c r="BE125" s="114"/>
      <c r="BF125" s="114"/>
      <c r="BG125" s="114"/>
      <c r="BH125" s="114"/>
      <c r="BI125" s="114"/>
      <c r="BJ125" s="114"/>
      <c r="BK125" s="114"/>
      <c r="BL125" s="114"/>
      <c r="BM125" s="114"/>
      <c r="BN125" s="114"/>
      <c r="BO125" s="114"/>
      <c r="BP125" s="114"/>
      <c r="BQ125" s="114"/>
    </row>
    <row r="126" spans="1:69" ht="13.95" customHeight="1">
      <c r="A126" s="11">
        <v>2091</v>
      </c>
      <c r="B126" s="111">
        <f t="shared" si="3"/>
        <v>6.0557612695181966</v>
      </c>
      <c r="C126" s="112">
        <v>4.3863493559496396</v>
      </c>
      <c r="D126" s="112">
        <f t="shared" si="4"/>
        <v>1.6694119135685574</v>
      </c>
      <c r="E126" s="113">
        <v>1.0580892354837066</v>
      </c>
      <c r="F126" s="113">
        <v>0.61132267808485075</v>
      </c>
      <c r="G126" s="113"/>
      <c r="H126" s="113"/>
      <c r="I126" s="113"/>
      <c r="J126" s="113"/>
      <c r="K126" s="113"/>
      <c r="L126" s="113"/>
      <c r="M126" s="114"/>
      <c r="N126" s="114"/>
      <c r="O126" s="114"/>
      <c r="P126" s="114"/>
      <c r="Q126" s="114"/>
      <c r="R126" s="114"/>
      <c r="S126" s="114"/>
      <c r="T126" s="114"/>
      <c r="U126" s="114"/>
      <c r="V126" s="114"/>
      <c r="W126" s="114"/>
      <c r="X126" s="114"/>
      <c r="Y126" s="114"/>
      <c r="Z126" s="114"/>
      <c r="AA126" s="114"/>
      <c r="AB126" s="114"/>
      <c r="AC126" s="114"/>
      <c r="AD126" s="114"/>
      <c r="AE126" s="114"/>
      <c r="AF126" s="114"/>
      <c r="AG126" s="114"/>
      <c r="AH126" s="114"/>
      <c r="AI126" s="114"/>
      <c r="AJ126" s="114"/>
      <c r="AK126" s="114"/>
      <c r="AL126" s="114"/>
      <c r="AM126" s="114"/>
      <c r="AN126" s="114"/>
      <c r="AO126" s="114"/>
      <c r="AP126" s="114"/>
      <c r="AQ126" s="114"/>
      <c r="AR126" s="114"/>
      <c r="AS126" s="114"/>
      <c r="AT126" s="114"/>
      <c r="AU126" s="114"/>
      <c r="AV126" s="114"/>
      <c r="AW126" s="114"/>
      <c r="AX126" s="114"/>
      <c r="AY126" s="114"/>
      <c r="AZ126" s="114"/>
      <c r="BA126" s="114"/>
      <c r="BB126" s="114"/>
      <c r="BC126" s="114"/>
      <c r="BD126" s="114"/>
      <c r="BE126" s="114"/>
      <c r="BF126" s="114"/>
      <c r="BG126" s="114"/>
      <c r="BH126" s="114"/>
      <c r="BI126" s="114"/>
      <c r="BJ126" s="114"/>
      <c r="BK126" s="114"/>
      <c r="BL126" s="114"/>
      <c r="BM126" s="114"/>
      <c r="BN126" s="114"/>
      <c r="BO126" s="114"/>
      <c r="BP126" s="114"/>
      <c r="BQ126" s="114"/>
    </row>
    <row r="127" spans="1:69" ht="13.95" customHeight="1">
      <c r="A127" s="11">
        <v>2092</v>
      </c>
      <c r="B127" s="111">
        <f t="shared" si="3"/>
        <v>6.0604317961351102</v>
      </c>
      <c r="C127" s="112">
        <v>4.3734589622218465</v>
      </c>
      <c r="D127" s="112">
        <f t="shared" si="4"/>
        <v>1.6869728339132637</v>
      </c>
      <c r="E127" s="113">
        <v>1.0753933270251896</v>
      </c>
      <c r="F127" s="113">
        <v>0.61157950688807405</v>
      </c>
      <c r="G127" s="113"/>
      <c r="H127" s="113"/>
      <c r="I127" s="113"/>
      <c r="J127" s="113"/>
      <c r="K127" s="113"/>
      <c r="L127" s="113"/>
      <c r="M127" s="114"/>
      <c r="N127" s="114"/>
      <c r="O127" s="114"/>
      <c r="P127" s="114"/>
      <c r="Q127" s="114"/>
      <c r="R127" s="114"/>
      <c r="S127" s="114"/>
      <c r="T127" s="114"/>
      <c r="U127" s="114"/>
      <c r="V127" s="114"/>
      <c r="W127" s="114"/>
      <c r="X127" s="114"/>
      <c r="Y127" s="114"/>
      <c r="Z127" s="114"/>
      <c r="AA127" s="114"/>
      <c r="AB127" s="114"/>
      <c r="AC127" s="114"/>
      <c r="AD127" s="114"/>
      <c r="AE127" s="114"/>
      <c r="AF127" s="114"/>
      <c r="AG127" s="114"/>
      <c r="AH127" s="114"/>
      <c r="AI127" s="114"/>
      <c r="AJ127" s="114"/>
      <c r="AK127" s="114"/>
      <c r="AL127" s="114"/>
      <c r="AM127" s="114"/>
      <c r="AN127" s="114"/>
      <c r="AO127" s="114"/>
      <c r="AP127" s="114"/>
      <c r="AQ127" s="114"/>
      <c r="AR127" s="114"/>
      <c r="AS127" s="114"/>
      <c r="AT127" s="114"/>
      <c r="AU127" s="114"/>
      <c r="AV127" s="114"/>
      <c r="AW127" s="114"/>
      <c r="AX127" s="114"/>
      <c r="AY127" s="114"/>
      <c r="AZ127" s="114"/>
      <c r="BA127" s="114"/>
      <c r="BB127" s="114"/>
      <c r="BC127" s="114"/>
      <c r="BD127" s="114"/>
      <c r="BE127" s="114"/>
      <c r="BF127" s="114"/>
      <c r="BG127" s="114"/>
      <c r="BH127" s="114"/>
      <c r="BI127" s="114"/>
      <c r="BJ127" s="114"/>
      <c r="BK127" s="114"/>
      <c r="BL127" s="114"/>
      <c r="BM127" s="114"/>
      <c r="BN127" s="114"/>
      <c r="BO127" s="114"/>
      <c r="BP127" s="114"/>
      <c r="BQ127" s="114"/>
    </row>
    <row r="128" spans="1:69" ht="13.95" customHeight="1">
      <c r="A128" s="11">
        <v>2093</v>
      </c>
      <c r="B128" s="111">
        <f t="shared" si="3"/>
        <v>6.062217892421959</v>
      </c>
      <c r="C128" s="112">
        <v>4.3584405511519888</v>
      </c>
      <c r="D128" s="112">
        <f t="shared" si="4"/>
        <v>1.7037773412699702</v>
      </c>
      <c r="E128" s="113">
        <v>1.0922212226082946</v>
      </c>
      <c r="F128" s="113">
        <v>0.61155611866167547</v>
      </c>
      <c r="G128" s="113"/>
      <c r="H128" s="113"/>
      <c r="I128" s="113"/>
      <c r="J128" s="113"/>
      <c r="K128" s="113"/>
      <c r="L128" s="113"/>
      <c r="M128" s="114"/>
      <c r="N128" s="114"/>
      <c r="O128" s="114"/>
      <c r="P128" s="114"/>
      <c r="Q128" s="114"/>
      <c r="R128" s="114"/>
      <c r="S128" s="114"/>
      <c r="T128" s="114"/>
      <c r="U128" s="114"/>
      <c r="V128" s="114"/>
      <c r="W128" s="114"/>
      <c r="X128" s="114"/>
      <c r="Y128" s="114"/>
      <c r="Z128" s="114"/>
      <c r="AA128" s="114"/>
      <c r="AB128" s="114"/>
      <c r="AC128" s="114"/>
      <c r="AD128" s="114"/>
      <c r="AE128" s="114"/>
      <c r="AF128" s="114"/>
      <c r="AG128" s="114"/>
      <c r="AH128" s="114"/>
      <c r="AI128" s="114"/>
      <c r="AJ128" s="114"/>
      <c r="AK128" s="114"/>
      <c r="AL128" s="114"/>
      <c r="AM128" s="114"/>
      <c r="AN128" s="114"/>
      <c r="AO128" s="114"/>
      <c r="AP128" s="114"/>
      <c r="AQ128" s="114"/>
      <c r="AR128" s="114"/>
      <c r="AS128" s="114"/>
      <c r="AT128" s="114"/>
      <c r="AU128" s="114"/>
      <c r="AV128" s="114"/>
      <c r="AW128" s="114"/>
      <c r="AX128" s="114"/>
      <c r="AY128" s="114"/>
      <c r="AZ128" s="114"/>
      <c r="BA128" s="114"/>
      <c r="BB128" s="114"/>
      <c r="BC128" s="114"/>
      <c r="BD128" s="114"/>
      <c r="BE128" s="114"/>
      <c r="BF128" s="114"/>
      <c r="BG128" s="114"/>
      <c r="BH128" s="114"/>
      <c r="BI128" s="114"/>
      <c r="BJ128" s="114"/>
      <c r="BK128" s="114"/>
      <c r="BL128" s="114"/>
      <c r="BM128" s="114"/>
      <c r="BN128" s="114"/>
      <c r="BO128" s="114"/>
      <c r="BP128" s="114"/>
      <c r="BQ128" s="114"/>
    </row>
    <row r="129" spans="1:69" ht="13.95" customHeight="1">
      <c r="A129" s="11">
        <v>2094</v>
      </c>
      <c r="B129" s="111">
        <f t="shared" si="3"/>
        <v>6.0612681907771897</v>
      </c>
      <c r="C129" s="112">
        <v>4.3414248777945419</v>
      </c>
      <c r="D129" s="112">
        <f t="shared" si="4"/>
        <v>1.7198433129826474</v>
      </c>
      <c r="E129" s="113">
        <v>1.1085762282966096</v>
      </c>
      <c r="F129" s="113">
        <v>0.61126708468603763</v>
      </c>
      <c r="G129" s="113"/>
      <c r="H129" s="113"/>
      <c r="I129" s="113"/>
      <c r="J129" s="113"/>
      <c r="K129" s="113"/>
      <c r="L129" s="113"/>
      <c r="M129" s="114"/>
      <c r="N129" s="114"/>
      <c r="O129" s="114"/>
      <c r="P129" s="114"/>
      <c r="Q129" s="114"/>
      <c r="R129" s="114"/>
      <c r="S129" s="114"/>
      <c r="T129" s="114"/>
      <c r="U129" s="114"/>
      <c r="V129" s="114"/>
      <c r="W129" s="114"/>
      <c r="X129" s="114"/>
      <c r="Y129" s="114"/>
      <c r="Z129" s="114"/>
      <c r="AA129" s="114"/>
      <c r="AB129" s="114"/>
      <c r="AC129" s="114"/>
      <c r="AD129" s="114"/>
      <c r="AE129" s="114"/>
      <c r="AF129" s="114"/>
      <c r="AG129" s="114"/>
      <c r="AH129" s="114"/>
      <c r="AI129" s="114"/>
      <c r="AJ129" s="114"/>
      <c r="AK129" s="114"/>
      <c r="AL129" s="114"/>
      <c r="AM129" s="114"/>
      <c r="AN129" s="114"/>
      <c r="AO129" s="114"/>
      <c r="AP129" s="114"/>
      <c r="AQ129" s="114"/>
      <c r="AR129" s="114"/>
      <c r="AS129" s="114"/>
      <c r="AT129" s="114"/>
      <c r="AU129" s="114"/>
      <c r="AV129" s="114"/>
      <c r="AW129" s="114"/>
      <c r="AX129" s="114"/>
      <c r="AY129" s="114"/>
      <c r="AZ129" s="114"/>
      <c r="BA129" s="114"/>
      <c r="BB129" s="114"/>
      <c r="BC129" s="114"/>
      <c r="BD129" s="114"/>
      <c r="BE129" s="114"/>
      <c r="BF129" s="114"/>
      <c r="BG129" s="114"/>
      <c r="BH129" s="114"/>
      <c r="BI129" s="114"/>
      <c r="BJ129" s="114"/>
      <c r="BK129" s="114"/>
      <c r="BL129" s="114"/>
      <c r="BM129" s="114"/>
      <c r="BN129" s="114"/>
      <c r="BO129" s="114"/>
      <c r="BP129" s="114"/>
      <c r="BQ129" s="114"/>
    </row>
    <row r="130" spans="1:69" ht="13.95" customHeight="1">
      <c r="A130" s="11">
        <v>2095</v>
      </c>
      <c r="B130" s="111">
        <f t="shared" si="3"/>
        <v>6.0575505662038784</v>
      </c>
      <c r="C130" s="112">
        <v>4.322412157536843</v>
      </c>
      <c r="D130" s="112">
        <f t="shared" si="4"/>
        <v>1.7351384086670354</v>
      </c>
      <c r="E130" s="113">
        <v>1.1244296426668094</v>
      </c>
      <c r="F130" s="113">
        <v>0.61070876600022606</v>
      </c>
      <c r="G130" s="113"/>
      <c r="H130" s="113"/>
      <c r="I130" s="113"/>
      <c r="J130" s="113"/>
      <c r="K130" s="113"/>
      <c r="L130" s="113"/>
      <c r="M130" s="114"/>
      <c r="N130" s="114"/>
      <c r="O130" s="114"/>
      <c r="P130" s="114"/>
      <c r="Q130" s="114"/>
      <c r="R130" s="114"/>
      <c r="S130" s="114"/>
      <c r="T130" s="114"/>
      <c r="U130" s="114"/>
      <c r="V130" s="114"/>
      <c r="W130" s="114"/>
      <c r="X130" s="114"/>
      <c r="Y130" s="114"/>
      <c r="Z130" s="114"/>
      <c r="AA130" s="114"/>
      <c r="AB130" s="114"/>
      <c r="AC130" s="114"/>
      <c r="AD130" s="114"/>
      <c r="AE130" s="114"/>
      <c r="AF130" s="114"/>
      <c r="AG130" s="114"/>
      <c r="AH130" s="114"/>
      <c r="AI130" s="114"/>
      <c r="AJ130" s="114"/>
      <c r="AK130" s="114"/>
      <c r="AL130" s="114"/>
      <c r="AM130" s="114"/>
      <c r="AN130" s="114"/>
      <c r="AO130" s="114"/>
      <c r="AP130" s="114"/>
      <c r="AQ130" s="114"/>
      <c r="AR130" s="114"/>
      <c r="AS130" s="114"/>
      <c r="AT130" s="114"/>
      <c r="AU130" s="114"/>
      <c r="AV130" s="114"/>
      <c r="AW130" s="114"/>
      <c r="AX130" s="114"/>
      <c r="AY130" s="114"/>
      <c r="AZ130" s="114"/>
      <c r="BA130" s="114"/>
      <c r="BB130" s="114"/>
      <c r="BC130" s="114"/>
      <c r="BD130" s="114"/>
      <c r="BE130" s="114"/>
      <c r="BF130" s="114"/>
      <c r="BG130" s="114"/>
      <c r="BH130" s="114"/>
      <c r="BI130" s="114"/>
      <c r="BJ130" s="114"/>
      <c r="BK130" s="114"/>
      <c r="BL130" s="114"/>
      <c r="BM130" s="114"/>
      <c r="BN130" s="114"/>
      <c r="BO130" s="114"/>
      <c r="BP130" s="114"/>
      <c r="BQ130" s="114"/>
    </row>
    <row r="131" spans="1:69" ht="13.95" customHeight="1">
      <c r="A131" s="11">
        <v>2096</v>
      </c>
      <c r="B131" s="111">
        <f t="shared" si="3"/>
        <v>6.0511268861992278</v>
      </c>
      <c r="C131" s="112">
        <v>4.3014697393416119</v>
      </c>
      <c r="D131" s="112">
        <f t="shared" si="4"/>
        <v>1.7496571468576159</v>
      </c>
      <c r="E131" s="113">
        <v>1.1397701218457255</v>
      </c>
      <c r="F131" s="113">
        <v>0.60988702501189052</v>
      </c>
      <c r="G131" s="113"/>
      <c r="H131" s="113"/>
      <c r="I131" s="113"/>
      <c r="J131" s="113"/>
      <c r="K131" s="113"/>
      <c r="L131" s="113"/>
      <c r="M131" s="114"/>
      <c r="N131" s="114"/>
      <c r="O131" s="114"/>
      <c r="P131" s="114"/>
      <c r="Q131" s="114"/>
      <c r="R131" s="114"/>
      <c r="S131" s="114"/>
      <c r="T131" s="114"/>
      <c r="U131" s="114"/>
      <c r="V131" s="114"/>
      <c r="W131" s="114"/>
      <c r="X131" s="114"/>
      <c r="Y131" s="114"/>
      <c r="Z131" s="114"/>
      <c r="AA131" s="114"/>
      <c r="AB131" s="114"/>
      <c r="AC131" s="114"/>
      <c r="AD131" s="114"/>
      <c r="AE131" s="114"/>
      <c r="AF131" s="114"/>
      <c r="AG131" s="114"/>
      <c r="AH131" s="114"/>
      <c r="AI131" s="114"/>
      <c r="AJ131" s="114"/>
      <c r="AK131" s="114"/>
      <c r="AL131" s="114"/>
      <c r="AM131" s="114"/>
      <c r="AN131" s="114"/>
      <c r="AO131" s="114"/>
      <c r="AP131" s="114"/>
      <c r="AQ131" s="114"/>
      <c r="AR131" s="114"/>
      <c r="AS131" s="114"/>
      <c r="AT131" s="114"/>
      <c r="AU131" s="114"/>
      <c r="AV131" s="114"/>
      <c r="AW131" s="114"/>
      <c r="AX131" s="114"/>
      <c r="AY131" s="114"/>
      <c r="AZ131" s="114"/>
      <c r="BA131" s="114"/>
      <c r="BB131" s="114"/>
      <c r="BC131" s="114"/>
      <c r="BD131" s="114"/>
      <c r="BE131" s="114"/>
      <c r="BF131" s="114"/>
      <c r="BG131" s="114"/>
      <c r="BH131" s="114"/>
      <c r="BI131" s="114"/>
      <c r="BJ131" s="114"/>
      <c r="BK131" s="114"/>
      <c r="BL131" s="114"/>
      <c r="BM131" s="114"/>
      <c r="BN131" s="114"/>
      <c r="BO131" s="114"/>
      <c r="BP131" s="114"/>
      <c r="BQ131" s="114"/>
    </row>
    <row r="132" spans="1:69" ht="13.95" customHeight="1">
      <c r="A132" s="11">
        <v>2097</v>
      </c>
      <c r="B132" s="111">
        <f t="shared" si="3"/>
        <v>6.0421864167277777</v>
      </c>
      <c r="C132" s="112">
        <v>4.2787544938375746</v>
      </c>
      <c r="D132" s="112">
        <f t="shared" si="4"/>
        <v>1.7634319228902031</v>
      </c>
      <c r="E132" s="113">
        <v>1.1546113437107928</v>
      </c>
      <c r="F132" s="113">
        <v>0.60882057917941046</v>
      </c>
      <c r="G132" s="113"/>
      <c r="H132" s="113"/>
      <c r="I132" s="113"/>
      <c r="J132" s="113"/>
      <c r="K132" s="113"/>
      <c r="L132" s="113"/>
      <c r="M132" s="114"/>
      <c r="N132" s="114"/>
      <c r="O132" s="114"/>
      <c r="P132" s="114"/>
      <c r="Q132" s="114"/>
      <c r="R132" s="114"/>
      <c r="S132" s="114"/>
      <c r="T132" s="114"/>
      <c r="U132" s="114"/>
      <c r="V132" s="114"/>
      <c r="W132" s="114"/>
      <c r="X132" s="114"/>
      <c r="Y132" s="114"/>
      <c r="Z132" s="114"/>
      <c r="AA132" s="114"/>
      <c r="AB132" s="114"/>
      <c r="AC132" s="114"/>
      <c r="AD132" s="114"/>
      <c r="AE132" s="114"/>
      <c r="AF132" s="114"/>
      <c r="AG132" s="114"/>
      <c r="AH132" s="114"/>
      <c r="AI132" s="114"/>
      <c r="AJ132" s="114"/>
      <c r="AK132" s="114"/>
      <c r="AL132" s="114"/>
      <c r="AM132" s="114"/>
      <c r="AN132" s="114"/>
      <c r="AO132" s="114"/>
      <c r="AP132" s="114"/>
      <c r="AQ132" s="114"/>
      <c r="AR132" s="114"/>
      <c r="AS132" s="114"/>
      <c r="AT132" s="114"/>
      <c r="AU132" s="114"/>
      <c r="AV132" s="114"/>
      <c r="AW132" s="114"/>
      <c r="AX132" s="114"/>
      <c r="AY132" s="114"/>
      <c r="AZ132" s="114"/>
      <c r="BA132" s="114"/>
      <c r="BB132" s="114"/>
      <c r="BC132" s="114"/>
      <c r="BD132" s="114"/>
      <c r="BE132" s="114"/>
      <c r="BF132" s="114"/>
      <c r="BG132" s="114"/>
      <c r="BH132" s="114"/>
      <c r="BI132" s="114"/>
      <c r="BJ132" s="114"/>
      <c r="BK132" s="114"/>
      <c r="BL132" s="114"/>
      <c r="BM132" s="114"/>
      <c r="BN132" s="114"/>
      <c r="BO132" s="114"/>
      <c r="BP132" s="114"/>
      <c r="BQ132" s="114"/>
    </row>
    <row r="133" spans="1:69" ht="13.95" customHeight="1">
      <c r="A133" s="11">
        <v>2098</v>
      </c>
      <c r="B133" s="111">
        <f t="shared" si="3"/>
        <v>6.0306412300059202</v>
      </c>
      <c r="C133" s="112">
        <v>4.2542257052233996</v>
      </c>
      <c r="D133" s="112">
        <f t="shared" si="4"/>
        <v>1.7764155247825206</v>
      </c>
      <c r="E133" s="113">
        <v>1.1689152953150288</v>
      </c>
      <c r="F133" s="113">
        <v>0.60750022946749194</v>
      </c>
      <c r="G133" s="113"/>
      <c r="H133" s="113"/>
      <c r="I133" s="113"/>
      <c r="J133" s="113"/>
      <c r="K133" s="113"/>
      <c r="L133" s="113"/>
      <c r="M133" s="114"/>
      <c r="N133" s="114"/>
      <c r="O133" s="114"/>
      <c r="P133" s="114"/>
      <c r="Q133" s="114"/>
      <c r="R133" s="114"/>
      <c r="S133" s="114"/>
      <c r="T133" s="114"/>
      <c r="U133" s="114"/>
      <c r="V133" s="114"/>
      <c r="W133" s="114"/>
      <c r="X133" s="114"/>
      <c r="Y133" s="114"/>
      <c r="Z133" s="114"/>
      <c r="AA133" s="114"/>
      <c r="AB133" s="114"/>
      <c r="AC133" s="114"/>
      <c r="AD133" s="114"/>
      <c r="AE133" s="114"/>
      <c r="AF133" s="114"/>
      <c r="AG133" s="114"/>
      <c r="AH133" s="114"/>
      <c r="AI133" s="114"/>
      <c r="AJ133" s="114"/>
      <c r="AK133" s="114"/>
      <c r="AL133" s="114"/>
      <c r="AM133" s="114"/>
      <c r="AN133" s="114"/>
      <c r="AO133" s="114"/>
      <c r="AP133" s="114"/>
      <c r="AQ133" s="114"/>
      <c r="AR133" s="114"/>
      <c r="AS133" s="114"/>
      <c r="AT133" s="114"/>
      <c r="AU133" s="114"/>
      <c r="AV133" s="114"/>
      <c r="AW133" s="114"/>
      <c r="AX133" s="114"/>
      <c r="AY133" s="114"/>
      <c r="AZ133" s="114"/>
      <c r="BA133" s="114"/>
      <c r="BB133" s="114"/>
      <c r="BC133" s="114"/>
      <c r="BD133" s="114"/>
      <c r="BE133" s="114"/>
      <c r="BF133" s="114"/>
      <c r="BG133" s="114"/>
      <c r="BH133" s="114"/>
      <c r="BI133" s="114"/>
      <c r="BJ133" s="114"/>
      <c r="BK133" s="114"/>
      <c r="BL133" s="114"/>
      <c r="BM133" s="114"/>
      <c r="BN133" s="114"/>
      <c r="BO133" s="114"/>
      <c r="BP133" s="114"/>
      <c r="BQ133" s="114"/>
    </row>
    <row r="134" spans="1:69" ht="13.95" customHeight="1">
      <c r="A134" s="11">
        <v>2099</v>
      </c>
      <c r="B134" s="111">
        <f t="shared" ref="B134:B135" si="5">C134+D134</f>
        <v>6.0165534867002748</v>
      </c>
      <c r="C134" s="112">
        <v>4.2279491007052421</v>
      </c>
      <c r="D134" s="112">
        <f t="shared" ref="D134:D135" si="6">E134+F134</f>
        <v>1.7886043859950331</v>
      </c>
      <c r="E134" s="113">
        <v>1.1826724662396748</v>
      </c>
      <c r="F134" s="113">
        <v>0.60593191975535832</v>
      </c>
      <c r="G134" s="113"/>
      <c r="H134" s="113"/>
      <c r="I134" s="113"/>
      <c r="J134" s="113"/>
      <c r="K134" s="113"/>
      <c r="L134" s="113"/>
      <c r="M134" s="114"/>
      <c r="N134" s="114"/>
      <c r="O134" s="114"/>
      <c r="P134" s="114"/>
      <c r="Q134" s="114"/>
      <c r="R134" s="114"/>
      <c r="S134" s="114"/>
      <c r="T134" s="114"/>
      <c r="U134" s="114"/>
      <c r="V134" s="114"/>
      <c r="W134" s="114"/>
      <c r="X134" s="114"/>
      <c r="Y134" s="114"/>
      <c r="Z134" s="114"/>
      <c r="AA134" s="114"/>
      <c r="AB134" s="114"/>
      <c r="AC134" s="114"/>
      <c r="AD134" s="114"/>
      <c r="AE134" s="114"/>
      <c r="AF134" s="114"/>
      <c r="AG134" s="114"/>
      <c r="AH134" s="114"/>
      <c r="AI134" s="114"/>
      <c r="AJ134" s="114"/>
      <c r="AK134" s="114"/>
      <c r="AL134" s="114"/>
      <c r="AM134" s="114"/>
      <c r="AN134" s="114"/>
      <c r="AO134" s="114"/>
      <c r="AP134" s="114"/>
      <c r="AQ134" s="114"/>
      <c r="AR134" s="114"/>
      <c r="AS134" s="114"/>
      <c r="AT134" s="114"/>
      <c r="AU134" s="114"/>
      <c r="AV134" s="114"/>
      <c r="AW134" s="114"/>
      <c r="AX134" s="114"/>
      <c r="AY134" s="114"/>
      <c r="AZ134" s="114"/>
      <c r="BA134" s="114"/>
      <c r="BB134" s="114"/>
      <c r="BC134" s="114"/>
      <c r="BD134" s="114"/>
      <c r="BE134" s="114"/>
      <c r="BF134" s="114"/>
      <c r="BG134" s="114"/>
      <c r="BH134" s="114"/>
      <c r="BI134" s="114"/>
      <c r="BJ134" s="114"/>
      <c r="BK134" s="114"/>
      <c r="BL134" s="114"/>
      <c r="BM134" s="114"/>
      <c r="BN134" s="114"/>
      <c r="BO134" s="114"/>
      <c r="BP134" s="114"/>
      <c r="BQ134" s="114"/>
    </row>
    <row r="135" spans="1:69" ht="13.95" customHeight="1">
      <c r="A135" s="11">
        <v>2100</v>
      </c>
      <c r="B135" s="111">
        <f t="shared" si="5"/>
        <v>6</v>
      </c>
      <c r="C135" s="112">
        <v>4.1999999999999993</v>
      </c>
      <c r="D135" s="112">
        <f t="shared" si="6"/>
        <v>1.8000000000000003</v>
      </c>
      <c r="E135" s="113">
        <v>1.1958769163290155</v>
      </c>
      <c r="F135" s="113">
        <v>0.60412308367098477</v>
      </c>
      <c r="G135" s="113"/>
      <c r="H135" s="113"/>
      <c r="I135" s="113"/>
      <c r="J135" s="113"/>
      <c r="K135" s="113"/>
      <c r="L135" s="113"/>
      <c r="M135" s="114"/>
      <c r="N135" s="114"/>
      <c r="O135" s="114"/>
      <c r="P135" s="114"/>
      <c r="Q135" s="114"/>
      <c r="R135" s="114"/>
      <c r="S135" s="114"/>
      <c r="T135" s="114"/>
      <c r="U135" s="114"/>
      <c r="V135" s="114"/>
      <c r="W135" s="114"/>
      <c r="X135" s="114"/>
      <c r="Y135" s="114"/>
      <c r="Z135" s="114"/>
      <c r="AA135" s="114"/>
      <c r="AB135" s="114"/>
      <c r="AC135" s="114"/>
      <c r="AD135" s="114"/>
      <c r="AE135" s="114"/>
      <c r="AF135" s="114"/>
      <c r="AG135" s="114"/>
      <c r="AH135" s="114"/>
      <c r="AI135" s="114"/>
      <c r="AJ135" s="114"/>
      <c r="AK135" s="114"/>
      <c r="AL135" s="114"/>
      <c r="AM135" s="114"/>
      <c r="AN135" s="114"/>
      <c r="AO135" s="114"/>
      <c r="AP135" s="114"/>
      <c r="AQ135" s="114"/>
      <c r="AR135" s="114"/>
      <c r="AS135" s="114"/>
      <c r="AT135" s="114"/>
      <c r="AU135" s="114"/>
      <c r="AV135" s="114"/>
      <c r="AW135" s="114"/>
      <c r="AX135" s="114"/>
      <c r="AY135" s="114"/>
      <c r="AZ135" s="114"/>
      <c r="BA135" s="114"/>
      <c r="BB135" s="114"/>
      <c r="BC135" s="114"/>
      <c r="BD135" s="114"/>
      <c r="BE135" s="114"/>
      <c r="BF135" s="114"/>
      <c r="BG135" s="114"/>
      <c r="BH135" s="114"/>
      <c r="BI135" s="114"/>
      <c r="BJ135" s="114"/>
      <c r="BK135" s="114"/>
      <c r="BL135" s="114"/>
      <c r="BM135" s="114"/>
      <c r="BN135" s="114"/>
      <c r="BO135" s="114"/>
      <c r="BP135" s="114"/>
      <c r="BQ135" s="114"/>
    </row>
    <row r="136" spans="1:69" ht="13.95" customHeight="1">
      <c r="A136" s="11"/>
      <c r="B136" s="115"/>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row>
    <row r="137" spans="1:69" ht="13.95" customHeight="1">
      <c r="A137" s="11"/>
      <c r="B137" s="115"/>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row>
    <row r="138" spans="1:69" ht="13.95" customHeight="1">
      <c r="A138" s="11"/>
      <c r="B138" s="115"/>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row>
    <row r="139" spans="1:69" ht="13.95" customHeight="1">
      <c r="A139" s="11"/>
      <c r="B139" s="115"/>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row>
    <row r="140" spans="1:69" ht="13.95" customHeight="1">
      <c r="A140" s="11"/>
      <c r="B140" s="115"/>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row>
    <row r="141" spans="1:69" ht="13.95" customHeight="1">
      <c r="A141" s="11"/>
      <c r="B141" s="115"/>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row>
    <row r="142" spans="1:69" ht="13.95" customHeight="1">
      <c r="A142" s="11"/>
      <c r="B142" s="115"/>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row>
    <row r="143" spans="1:69" ht="13.95" customHeight="1">
      <c r="A143" s="11"/>
      <c r="B143" s="115"/>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row>
    <row r="144" spans="1:69" ht="13.95" customHeight="1">
      <c r="A144" s="11"/>
      <c r="B144" s="115"/>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row>
    <row r="145" spans="1:69" ht="13.95" customHeight="1">
      <c r="A145" s="11"/>
      <c r="B145" s="115"/>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row>
    <row r="146" spans="1:69" ht="13.95" customHeight="1">
      <c r="A146" s="11"/>
      <c r="B146" s="115"/>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row>
    <row r="147" spans="1:69" ht="10.199999999999999" customHeight="1">
      <c r="A147" s="11"/>
      <c r="B147" s="115"/>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row>
    <row r="148" spans="1:69" ht="10.199999999999999" customHeight="1">
      <c r="A148" s="11"/>
      <c r="B148" s="115"/>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row>
    <row r="149" spans="1:69" ht="10.199999999999999" customHeight="1">
      <c r="A149" s="11"/>
      <c r="B149" s="115"/>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row>
    <row r="150" spans="1:69" ht="10.199999999999999" customHeight="1">
      <c r="A150" s="11"/>
      <c r="B150" s="115"/>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row>
    <row r="151" spans="1:69" ht="10.199999999999999" customHeight="1">
      <c r="A151" s="11"/>
      <c r="B151" s="115"/>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row>
    <row r="152" spans="1:69" ht="10.199999999999999" customHeight="1">
      <c r="A152" s="11"/>
      <c r="B152" s="115"/>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row>
    <row r="153" spans="1:69" ht="10.199999999999999" customHeight="1">
      <c r="A153" s="11"/>
      <c r="B153" s="115"/>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row>
    <row r="154" spans="1:69" ht="10.199999999999999" customHeight="1">
      <c r="A154" s="11"/>
      <c r="B154" s="115"/>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row>
    <row r="155" spans="1:69" ht="10.199999999999999" customHeight="1">
      <c r="A155" s="11"/>
      <c r="B155" s="115"/>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row>
    <row r="156" spans="1:69" ht="10.199999999999999" customHeight="1">
      <c r="A156" s="11"/>
      <c r="B156" s="115"/>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row>
    <row r="157" spans="1:69" ht="10.199999999999999" customHeight="1">
      <c r="A157" s="11"/>
      <c r="B157" s="115"/>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row>
    <row r="158" spans="1:69" ht="10.199999999999999" customHeight="1">
      <c r="A158" s="11"/>
      <c r="B158" s="115"/>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row>
    <row r="159" spans="1:69" ht="10.199999999999999" customHeight="1">
      <c r="A159" s="11"/>
      <c r="B159" s="115"/>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row>
    <row r="160" spans="1:69" ht="10.199999999999999" customHeight="1">
      <c r="A160" s="11"/>
      <c r="B160" s="115"/>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row>
    <row r="161" spans="1:69" ht="10.199999999999999" customHeight="1">
      <c r="A161" s="11"/>
      <c r="B161" s="115"/>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row>
    <row r="162" spans="1:69" ht="10.199999999999999" customHeight="1">
      <c r="A162" s="11"/>
      <c r="B162" s="115"/>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row>
    <row r="163" spans="1:69" ht="10.199999999999999" customHeight="1">
      <c r="A163" s="11"/>
      <c r="B163" s="115"/>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row>
    <row r="164" spans="1:69" ht="10.199999999999999" customHeight="1">
      <c r="A164" s="11"/>
      <c r="B164" s="115"/>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row>
    <row r="165" spans="1:69" ht="10.199999999999999" customHeight="1">
      <c r="A165" s="11"/>
      <c r="B165" s="115"/>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row>
    <row r="166" spans="1:69" ht="10.199999999999999" customHeight="1">
      <c r="C166" s="18"/>
      <c r="D166" s="18"/>
    </row>
    <row r="167" spans="1:69" ht="10.199999999999999" customHeight="1">
      <c r="C167" s="18"/>
      <c r="D167" s="18"/>
    </row>
    <row r="168" spans="1:69" ht="10.199999999999999" customHeight="1">
      <c r="C168" s="18"/>
      <c r="D168" s="18"/>
    </row>
    <row r="169" spans="1:69" ht="10.199999999999999" customHeight="1">
      <c r="C169" s="18"/>
      <c r="D169" s="18"/>
    </row>
    <row r="170" spans="1:69" ht="10.199999999999999" customHeight="1">
      <c r="C170" s="18"/>
      <c r="D170" s="18"/>
    </row>
    <row r="171" spans="1:69" ht="10.199999999999999" customHeight="1">
      <c r="C171" s="18"/>
      <c r="D171" s="18"/>
    </row>
    <row r="172" spans="1:69" ht="10.199999999999999" customHeight="1">
      <c r="C172" s="18"/>
      <c r="D172" s="18"/>
    </row>
    <row r="173" spans="1:69" ht="10.199999999999999" customHeight="1">
      <c r="C173" s="18"/>
      <c r="D173" s="18"/>
    </row>
    <row r="174" spans="1:69" ht="10.199999999999999" customHeight="1">
      <c r="C174" s="18"/>
      <c r="D174" s="18"/>
    </row>
    <row r="175" spans="1:69" ht="10.199999999999999" customHeight="1">
      <c r="C175" s="18"/>
      <c r="D175" s="18"/>
    </row>
    <row r="176" spans="1:69" ht="10.199999999999999" customHeight="1">
      <c r="C176" s="18"/>
      <c r="D176" s="18"/>
    </row>
    <row r="177" spans="3:4" ht="10.199999999999999" customHeight="1">
      <c r="C177" s="18"/>
      <c r="D177" s="18"/>
    </row>
    <row r="178" spans="3:4" ht="10.199999999999999" customHeight="1">
      <c r="C178" s="18"/>
      <c r="D178" s="18"/>
    </row>
    <row r="179" spans="3:4" ht="10.199999999999999" customHeight="1">
      <c r="C179" s="18"/>
      <c r="D179" s="18"/>
    </row>
    <row r="180" spans="3:4" ht="10.199999999999999" customHeight="1">
      <c r="C180" s="18"/>
      <c r="D180" s="18"/>
    </row>
    <row r="181" spans="3:4" ht="10.199999999999999" customHeight="1">
      <c r="C181" s="18"/>
      <c r="D181" s="18"/>
    </row>
    <row r="182" spans="3:4" ht="10.199999999999999" customHeight="1">
      <c r="C182" s="18"/>
      <c r="D182" s="18"/>
    </row>
    <row r="183" spans="3:4" ht="10.199999999999999" customHeight="1">
      <c r="C183" s="18"/>
      <c r="D183" s="18"/>
    </row>
    <row r="184" spans="3:4" ht="10.199999999999999" customHeight="1">
      <c r="C184" s="18"/>
      <c r="D184" s="18"/>
    </row>
    <row r="185" spans="3:4" ht="10.199999999999999" customHeight="1">
      <c r="C185" s="18"/>
      <c r="D185" s="18"/>
    </row>
    <row r="186" spans="3:4" ht="10.199999999999999" customHeight="1">
      <c r="C186" s="18"/>
      <c r="D186" s="18"/>
    </row>
    <row r="187" spans="3:4" ht="10.199999999999999" customHeight="1">
      <c r="C187" s="18"/>
      <c r="D187" s="18"/>
    </row>
    <row r="188" spans="3:4" ht="10.199999999999999" customHeight="1">
      <c r="C188" s="18"/>
      <c r="D188" s="18"/>
    </row>
    <row r="189" spans="3:4" ht="10.199999999999999" customHeight="1">
      <c r="C189" s="18"/>
      <c r="D189" s="18"/>
    </row>
    <row r="190" spans="3:4" ht="10.199999999999999" customHeight="1">
      <c r="C190" s="18"/>
      <c r="D190" s="18"/>
    </row>
    <row r="191" spans="3:4" ht="10.199999999999999" customHeight="1">
      <c r="C191" s="18"/>
      <c r="D191" s="18"/>
    </row>
    <row r="192" spans="3:4" ht="10.199999999999999" customHeight="1">
      <c r="C192" s="18"/>
      <c r="D192" s="18"/>
    </row>
    <row r="193" spans="3:4" ht="10.199999999999999" customHeight="1">
      <c r="C193" s="18"/>
      <c r="D193" s="18"/>
    </row>
    <row r="194" spans="3:4" ht="10.199999999999999" customHeight="1">
      <c r="C194" s="18"/>
      <c r="D194" s="18"/>
    </row>
    <row r="195" spans="3:4" ht="10.199999999999999" customHeight="1">
      <c r="C195" s="18"/>
      <c r="D195" s="18"/>
    </row>
    <row r="196" spans="3:4" ht="10.199999999999999" customHeight="1">
      <c r="C196" s="18"/>
      <c r="D196" s="18"/>
    </row>
    <row r="197" spans="3:4" ht="10.199999999999999" customHeight="1">
      <c r="C197" s="18"/>
      <c r="D197" s="18"/>
    </row>
    <row r="198" spans="3:4" ht="10.199999999999999" customHeight="1">
      <c r="C198" s="18"/>
      <c r="D198" s="18"/>
    </row>
    <row r="199" spans="3:4" ht="10.199999999999999" customHeight="1">
      <c r="C199" s="18"/>
      <c r="D199" s="18"/>
    </row>
    <row r="200" spans="3:4" ht="10.199999999999999" customHeight="1">
      <c r="C200" s="18"/>
      <c r="D200" s="18"/>
    </row>
    <row r="201" spans="3:4" ht="10.199999999999999" customHeight="1">
      <c r="C201" s="18"/>
      <c r="D201" s="18"/>
    </row>
    <row r="202" spans="3:4" ht="10.199999999999999" customHeight="1">
      <c r="C202" s="18"/>
      <c r="D202" s="18"/>
    </row>
    <row r="203" spans="3:4" ht="10.199999999999999" customHeight="1">
      <c r="C203" s="18"/>
      <c r="D203" s="18"/>
    </row>
    <row r="204" spans="3:4" ht="10.199999999999999" customHeight="1">
      <c r="C204" s="18"/>
      <c r="D204" s="18"/>
    </row>
    <row r="205" spans="3:4" ht="10.199999999999999" customHeight="1">
      <c r="C205" s="18"/>
      <c r="D205" s="18"/>
    </row>
    <row r="206" spans="3:4" ht="10.199999999999999" customHeight="1">
      <c r="C206" s="18"/>
      <c r="D206" s="18"/>
    </row>
    <row r="207" spans="3:4" ht="10.199999999999999" customHeight="1">
      <c r="C207" s="18"/>
      <c r="D207" s="18"/>
    </row>
    <row r="208" spans="3:4" ht="10.199999999999999" customHeight="1">
      <c r="C208" s="18"/>
      <c r="D208" s="18"/>
    </row>
    <row r="209" spans="3:4" ht="10.199999999999999" customHeight="1">
      <c r="C209" s="18"/>
      <c r="D209" s="18"/>
    </row>
    <row r="210" spans="3:4" ht="10.199999999999999" customHeight="1">
      <c r="C210" s="18"/>
      <c r="D210" s="18"/>
    </row>
    <row r="211" spans="3:4" ht="10.199999999999999" customHeight="1">
      <c r="C211" s="18"/>
      <c r="D211" s="18"/>
    </row>
    <row r="212" spans="3:4" ht="10.199999999999999" customHeight="1">
      <c r="C212" s="18"/>
      <c r="D212" s="18"/>
    </row>
    <row r="213" spans="3:4" ht="10.199999999999999" customHeight="1">
      <c r="C213" s="18"/>
      <c r="D213" s="18"/>
    </row>
    <row r="214" spans="3:4" ht="10.199999999999999" customHeight="1">
      <c r="C214" s="18"/>
      <c r="D214" s="18"/>
    </row>
    <row r="215" spans="3:4" ht="10.199999999999999" customHeight="1">
      <c r="C215" s="18"/>
      <c r="D215" s="18"/>
    </row>
    <row r="216" spans="3:4" ht="10.199999999999999" customHeight="1">
      <c r="C216" s="18"/>
      <c r="D216" s="18"/>
    </row>
    <row r="217" spans="3:4" ht="10.199999999999999" customHeight="1">
      <c r="C217" s="18"/>
      <c r="D217" s="18"/>
    </row>
    <row r="218" spans="3:4" ht="10.199999999999999" customHeight="1">
      <c r="C218" s="18"/>
      <c r="D218" s="18"/>
    </row>
    <row r="219" spans="3:4" ht="10.199999999999999" customHeight="1">
      <c r="C219" s="18"/>
      <c r="D219" s="18"/>
    </row>
    <row r="220" spans="3:4" ht="10.199999999999999" customHeight="1">
      <c r="C220" s="18"/>
      <c r="D220" s="18"/>
    </row>
    <row r="221" spans="3:4" ht="10.199999999999999" customHeight="1">
      <c r="C221" s="18"/>
      <c r="D221" s="18"/>
    </row>
    <row r="222" spans="3:4" ht="10.199999999999999" customHeight="1">
      <c r="C222" s="18"/>
      <c r="D222" s="18"/>
    </row>
    <row r="223" spans="3:4" ht="10.199999999999999" customHeight="1">
      <c r="C223" s="18"/>
      <c r="D223" s="18"/>
    </row>
    <row r="224" spans="3:4" ht="10.199999999999999" customHeight="1">
      <c r="C224" s="18"/>
      <c r="D224" s="18"/>
    </row>
    <row r="225" spans="3:4" ht="10.199999999999999" customHeight="1">
      <c r="C225" s="18"/>
      <c r="D225" s="18"/>
    </row>
    <row r="226" spans="3:4" ht="10.199999999999999" customHeight="1">
      <c r="C226" s="18"/>
      <c r="D226" s="18"/>
    </row>
    <row r="227" spans="3:4" ht="10.199999999999999" customHeight="1">
      <c r="C227" s="18"/>
      <c r="D227" s="18"/>
    </row>
    <row r="228" spans="3:4" ht="10.199999999999999" customHeight="1">
      <c r="C228" s="18"/>
      <c r="D228" s="18"/>
    </row>
    <row r="229" spans="3:4" ht="10.199999999999999" customHeight="1">
      <c r="C229" s="18"/>
      <c r="D229" s="18"/>
    </row>
    <row r="230" spans="3:4" ht="10.199999999999999" customHeight="1">
      <c r="C230" s="18"/>
      <c r="D230" s="18"/>
    </row>
    <row r="231" spans="3:4" ht="10.199999999999999" customHeight="1">
      <c r="C231" s="18"/>
      <c r="D231" s="18"/>
    </row>
    <row r="232" spans="3:4" ht="10.199999999999999" customHeight="1">
      <c r="C232" s="18"/>
      <c r="D232" s="18"/>
    </row>
    <row r="233" spans="3:4" ht="10.199999999999999" customHeight="1">
      <c r="C233" s="18"/>
      <c r="D233" s="18"/>
    </row>
    <row r="234" spans="3:4" ht="10.199999999999999" customHeight="1">
      <c r="C234" s="18"/>
      <c r="D234" s="18"/>
    </row>
    <row r="235" spans="3:4" ht="10.199999999999999" customHeight="1">
      <c r="C235" s="18"/>
      <c r="D235" s="18"/>
    </row>
    <row r="236" spans="3:4" ht="10.199999999999999" customHeight="1">
      <c r="C236" s="18"/>
      <c r="D236" s="18"/>
    </row>
    <row r="237" spans="3:4" ht="10.199999999999999" customHeight="1">
      <c r="C237" s="18"/>
      <c r="D237" s="18"/>
    </row>
    <row r="238" spans="3:4" ht="10.199999999999999" customHeight="1">
      <c r="C238" s="18"/>
      <c r="D238" s="18"/>
    </row>
    <row r="239" spans="3:4" ht="10.199999999999999" customHeight="1">
      <c r="C239" s="18"/>
      <c r="D239" s="18"/>
    </row>
    <row r="240" spans="3:4" ht="10.199999999999999" customHeight="1">
      <c r="C240" s="18"/>
      <c r="D240" s="18"/>
    </row>
    <row r="241" spans="3:4" ht="10.199999999999999" customHeight="1">
      <c r="C241" s="18"/>
      <c r="D241" s="18"/>
    </row>
    <row r="242" spans="3:4" ht="10.199999999999999" customHeight="1">
      <c r="C242" s="18"/>
      <c r="D242" s="18"/>
    </row>
    <row r="243" spans="3:4" ht="10.199999999999999" customHeight="1">
      <c r="C243" s="18"/>
      <c r="D243" s="18"/>
    </row>
    <row r="244" spans="3:4" ht="10.199999999999999" customHeight="1">
      <c r="C244" s="18"/>
      <c r="D244" s="18"/>
    </row>
    <row r="245" spans="3:4" ht="10.199999999999999" customHeight="1">
      <c r="C245" s="18"/>
      <c r="D245" s="18"/>
    </row>
    <row r="246" spans="3:4" ht="10.199999999999999" customHeight="1">
      <c r="C246" s="18"/>
      <c r="D246" s="18"/>
    </row>
    <row r="247" spans="3:4" ht="10.199999999999999" customHeight="1">
      <c r="C247" s="18"/>
      <c r="D247" s="18"/>
    </row>
    <row r="248" spans="3:4" ht="10.199999999999999" customHeight="1">
      <c r="C248" s="18"/>
      <c r="D248" s="18"/>
    </row>
    <row r="249" spans="3:4" ht="10.199999999999999" customHeight="1">
      <c r="C249" s="18"/>
      <c r="D249" s="18"/>
    </row>
    <row r="250" spans="3:4" ht="10.199999999999999" customHeight="1">
      <c r="C250" s="18"/>
      <c r="D250" s="18"/>
    </row>
    <row r="251" spans="3:4" ht="10.199999999999999" customHeight="1">
      <c r="C251" s="18"/>
      <c r="D251" s="18"/>
    </row>
    <row r="252" spans="3:4" ht="10.199999999999999" customHeight="1">
      <c r="C252" s="18"/>
      <c r="D252" s="18"/>
    </row>
    <row r="253" spans="3:4" ht="10.199999999999999" customHeight="1">
      <c r="C253" s="18"/>
      <c r="D253" s="18"/>
    </row>
    <row r="254" spans="3:4" ht="10.199999999999999" customHeight="1">
      <c r="C254" s="18"/>
      <c r="D254" s="18"/>
    </row>
  </sheetData>
  <pageMargins left="0.78740157480314998" right="0.78740157480314998" top="0.98425196850394003" bottom="0.98425196850394003" header="0.51181102362205" footer="0.51181102362205"/>
  <pageSetup paperSize="9" orientation="portrait" r:id="rId1"/>
  <headerFooter scaleWithDoc="0" alignWithMargins="0">
    <oddFooter>&amp;C&amp;D&amp;T</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E790D-177D-4F3D-AEC1-43B5390E840C}">
  <sheetPr>
    <tabColor theme="9"/>
  </sheetPr>
  <dimension ref="A1:H5"/>
  <sheetViews>
    <sheetView topLeftCell="A60" workbookViewId="0">
      <selection activeCell="H80" sqref="H80"/>
    </sheetView>
  </sheetViews>
  <sheetFormatPr defaultColWidth="8.69921875" defaultRowHeight="15.6"/>
  <cols>
    <col min="1" max="1" width="14.8984375" customWidth="1"/>
    <col min="2" max="2" width="15.3984375" customWidth="1"/>
    <col min="3" max="3" width="12.69921875" customWidth="1"/>
    <col min="4" max="4" width="12.59765625" customWidth="1"/>
    <col min="5" max="5" width="12.69921875" customWidth="1"/>
    <col min="6" max="6" width="13.19921875" customWidth="1"/>
    <col min="7" max="7" width="13.3984375" customWidth="1"/>
  </cols>
  <sheetData>
    <row r="1" spans="1:8">
      <c r="A1" s="19" t="s">
        <v>133</v>
      </c>
    </row>
    <row r="2" spans="1:8">
      <c r="A2" s="9" t="s">
        <v>134</v>
      </c>
    </row>
    <row r="4" spans="1:8" ht="45.6">
      <c r="B4" s="99" t="s">
        <v>135</v>
      </c>
      <c r="C4" s="99" t="s">
        <v>136</v>
      </c>
      <c r="D4" s="99" t="s">
        <v>137</v>
      </c>
      <c r="E4" s="49"/>
      <c r="F4" s="99" t="s">
        <v>138</v>
      </c>
      <c r="G4" s="99" t="s">
        <v>139</v>
      </c>
      <c r="H4" s="49"/>
    </row>
    <row r="5" spans="1:8">
      <c r="B5" s="100">
        <f>C5+D5</f>
        <v>0.10300000000000001</v>
      </c>
      <c r="C5" s="100">
        <v>5.7000000000000002E-2</v>
      </c>
      <c r="D5" s="100">
        <v>4.5999999999999999E-2</v>
      </c>
      <c r="E5" s="100"/>
      <c r="F5" s="100">
        <v>3.0000000000000001E-3</v>
      </c>
      <c r="G5" s="100">
        <v>1E-3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4C9B6-C895-4A32-909A-E6B3FB3A9847}">
  <sheetPr>
    <tabColor rgb="FFFFFF00"/>
  </sheetPr>
  <dimension ref="A1:BO199"/>
  <sheetViews>
    <sheetView zoomScaleNormal="100" workbookViewId="0">
      <pane xSplit="1" ySplit="4" topLeftCell="B5" activePane="bottomRight" state="frozen"/>
      <selection activeCell="H80" sqref="H80"/>
      <selection pane="topRight" activeCell="H80" sqref="H80"/>
      <selection pane="bottomLeft" activeCell="H80" sqref="H80"/>
      <selection pane="bottomRight" activeCell="H80" sqref="H80"/>
    </sheetView>
  </sheetViews>
  <sheetFormatPr defaultColWidth="10.19921875" defaultRowHeight="14.4"/>
  <cols>
    <col min="1" max="1" width="8.3984375" style="8" customWidth="1"/>
    <col min="2" max="10" width="12.3984375" style="16" customWidth="1"/>
    <col min="11" max="67" width="7.8984375" style="16" customWidth="1"/>
    <col min="68" max="225" width="10.19921875" style="16"/>
    <col min="226" max="300" width="5.69921875" style="16" customWidth="1"/>
    <col min="301" max="481" width="10.19921875" style="16"/>
    <col min="482" max="556" width="5.69921875" style="16" customWidth="1"/>
    <col min="557" max="737" width="10.19921875" style="16"/>
    <col min="738" max="812" width="5.69921875" style="16" customWidth="1"/>
    <col min="813" max="993" width="10.19921875" style="16"/>
    <col min="994" max="1068" width="5.69921875" style="16" customWidth="1"/>
    <col min="1069" max="1249" width="10.19921875" style="16"/>
    <col min="1250" max="1324" width="5.69921875" style="16" customWidth="1"/>
    <col min="1325" max="1505" width="10.19921875" style="16"/>
    <col min="1506" max="1580" width="5.69921875" style="16" customWidth="1"/>
    <col min="1581" max="1761" width="10.19921875" style="16"/>
    <col min="1762" max="1836" width="5.69921875" style="16" customWidth="1"/>
    <col min="1837" max="2017" width="10.19921875" style="16"/>
    <col min="2018" max="2092" width="5.69921875" style="16" customWidth="1"/>
    <col min="2093" max="2273" width="10.19921875" style="16"/>
    <col min="2274" max="2348" width="5.69921875" style="16" customWidth="1"/>
    <col min="2349" max="2529" width="10.19921875" style="16"/>
    <col min="2530" max="2604" width="5.69921875" style="16" customWidth="1"/>
    <col min="2605" max="2785" width="10.19921875" style="16"/>
    <col min="2786" max="2860" width="5.69921875" style="16" customWidth="1"/>
    <col min="2861" max="3041" width="10.19921875" style="16"/>
    <col min="3042" max="3116" width="5.69921875" style="16" customWidth="1"/>
    <col min="3117" max="3297" width="10.19921875" style="16"/>
    <col min="3298" max="3372" width="5.69921875" style="16" customWidth="1"/>
    <col min="3373" max="3553" width="10.19921875" style="16"/>
    <col min="3554" max="3628" width="5.69921875" style="16" customWidth="1"/>
    <col min="3629" max="3809" width="10.19921875" style="16"/>
    <col min="3810" max="3884" width="5.69921875" style="16" customWidth="1"/>
    <col min="3885" max="4065" width="10.19921875" style="16"/>
    <col min="4066" max="4140" width="5.69921875" style="16" customWidth="1"/>
    <col min="4141" max="4321" width="10.19921875" style="16"/>
    <col min="4322" max="4396" width="5.69921875" style="16" customWidth="1"/>
    <col min="4397" max="4577" width="10.19921875" style="16"/>
    <col min="4578" max="4652" width="5.69921875" style="16" customWidth="1"/>
    <col min="4653" max="4833" width="10.19921875" style="16"/>
    <col min="4834" max="4908" width="5.69921875" style="16" customWidth="1"/>
    <col min="4909" max="5089" width="10.19921875" style="16"/>
    <col min="5090" max="5164" width="5.69921875" style="16" customWidth="1"/>
    <col min="5165" max="5345" width="10.19921875" style="16"/>
    <col min="5346" max="5420" width="5.69921875" style="16" customWidth="1"/>
    <col min="5421" max="5601" width="10.19921875" style="16"/>
    <col min="5602" max="5676" width="5.69921875" style="16" customWidth="1"/>
    <col min="5677" max="5857" width="10.19921875" style="16"/>
    <col min="5858" max="5932" width="5.69921875" style="16" customWidth="1"/>
    <col min="5933" max="6113" width="10.19921875" style="16"/>
    <col min="6114" max="6188" width="5.69921875" style="16" customWidth="1"/>
    <col min="6189" max="6369" width="10.19921875" style="16"/>
    <col min="6370" max="6444" width="5.69921875" style="16" customWidth="1"/>
    <col min="6445" max="6625" width="10.19921875" style="16"/>
    <col min="6626" max="6700" width="5.69921875" style="16" customWidth="1"/>
    <col min="6701" max="6881" width="10.19921875" style="16"/>
    <col min="6882" max="6956" width="5.69921875" style="16" customWidth="1"/>
    <col min="6957" max="7137" width="10.19921875" style="16"/>
    <col min="7138" max="7212" width="5.69921875" style="16" customWidth="1"/>
    <col min="7213" max="7393" width="10.19921875" style="16"/>
    <col min="7394" max="7468" width="5.69921875" style="16" customWidth="1"/>
    <col min="7469" max="7649" width="10.19921875" style="16"/>
    <col min="7650" max="7724" width="5.69921875" style="16" customWidth="1"/>
    <col min="7725" max="7905" width="10.19921875" style="16"/>
    <col min="7906" max="7980" width="5.69921875" style="16" customWidth="1"/>
    <col min="7981" max="8161" width="10.19921875" style="16"/>
    <col min="8162" max="8236" width="5.69921875" style="16" customWidth="1"/>
    <col min="8237" max="8417" width="10.19921875" style="16"/>
    <col min="8418" max="8492" width="5.69921875" style="16" customWidth="1"/>
    <col min="8493" max="8673" width="10.19921875" style="16"/>
    <col min="8674" max="8748" width="5.69921875" style="16" customWidth="1"/>
    <col min="8749" max="8929" width="10.19921875" style="16"/>
    <col min="8930" max="9004" width="5.69921875" style="16" customWidth="1"/>
    <col min="9005" max="9185" width="10.19921875" style="16"/>
    <col min="9186" max="9260" width="5.69921875" style="16" customWidth="1"/>
    <col min="9261" max="9441" width="10.19921875" style="16"/>
    <col min="9442" max="9516" width="5.69921875" style="16" customWidth="1"/>
    <col min="9517" max="9697" width="10.19921875" style="16"/>
    <col min="9698" max="9772" width="5.69921875" style="16" customWidth="1"/>
    <col min="9773" max="9953" width="10.19921875" style="16"/>
    <col min="9954" max="10028" width="5.69921875" style="16" customWidth="1"/>
    <col min="10029" max="10209" width="10.19921875" style="16"/>
    <col min="10210" max="10284" width="5.69921875" style="16" customWidth="1"/>
    <col min="10285" max="10465" width="10.19921875" style="16"/>
    <col min="10466" max="10540" width="5.69921875" style="16" customWidth="1"/>
    <col min="10541" max="10721" width="10.19921875" style="16"/>
    <col min="10722" max="10796" width="5.69921875" style="16" customWidth="1"/>
    <col min="10797" max="10977" width="10.19921875" style="16"/>
    <col min="10978" max="11052" width="5.69921875" style="16" customWidth="1"/>
    <col min="11053" max="11233" width="10.19921875" style="16"/>
    <col min="11234" max="11308" width="5.69921875" style="16" customWidth="1"/>
    <col min="11309" max="11489" width="10.19921875" style="16"/>
    <col min="11490" max="11564" width="5.69921875" style="16" customWidth="1"/>
    <col min="11565" max="11745" width="10.19921875" style="16"/>
    <col min="11746" max="11820" width="5.69921875" style="16" customWidth="1"/>
    <col min="11821" max="12001" width="10.19921875" style="16"/>
    <col min="12002" max="12076" width="5.69921875" style="16" customWidth="1"/>
    <col min="12077" max="12257" width="10.19921875" style="16"/>
    <col min="12258" max="12332" width="5.69921875" style="16" customWidth="1"/>
    <col min="12333" max="12513" width="10.19921875" style="16"/>
    <col min="12514" max="12588" width="5.69921875" style="16" customWidth="1"/>
    <col min="12589" max="12769" width="10.19921875" style="16"/>
    <col min="12770" max="12844" width="5.69921875" style="16" customWidth="1"/>
    <col min="12845" max="13025" width="10.19921875" style="16"/>
    <col min="13026" max="13100" width="5.69921875" style="16" customWidth="1"/>
    <col min="13101" max="13281" width="10.19921875" style="16"/>
    <col min="13282" max="13356" width="5.69921875" style="16" customWidth="1"/>
    <col min="13357" max="13537" width="10.19921875" style="16"/>
    <col min="13538" max="13612" width="5.69921875" style="16" customWidth="1"/>
    <col min="13613" max="13793" width="10.19921875" style="16"/>
    <col min="13794" max="13868" width="5.69921875" style="16" customWidth="1"/>
    <col min="13869" max="14049" width="10.19921875" style="16"/>
    <col min="14050" max="14124" width="5.69921875" style="16" customWidth="1"/>
    <col min="14125" max="14305" width="10.19921875" style="16"/>
    <col min="14306" max="14380" width="5.69921875" style="16" customWidth="1"/>
    <col min="14381" max="14561" width="10.19921875" style="16"/>
    <col min="14562" max="14636" width="5.69921875" style="16" customWidth="1"/>
    <col min="14637" max="14817" width="10.19921875" style="16"/>
    <col min="14818" max="14892" width="5.69921875" style="16" customWidth="1"/>
    <col min="14893" max="15073" width="10.19921875" style="16"/>
    <col min="15074" max="15148" width="5.69921875" style="16" customWidth="1"/>
    <col min="15149" max="15329" width="10.19921875" style="16"/>
    <col min="15330" max="15404" width="5.69921875" style="16" customWidth="1"/>
    <col min="15405" max="15585" width="10.19921875" style="16"/>
    <col min="15586" max="15660" width="5.69921875" style="16" customWidth="1"/>
    <col min="15661" max="15841" width="10.19921875" style="16"/>
    <col min="15842" max="15916" width="5.69921875" style="16" customWidth="1"/>
    <col min="15917" max="16097" width="10.19921875" style="16"/>
    <col min="16098" max="16172" width="5.69921875" style="16" customWidth="1"/>
    <col min="16173" max="16384" width="10.19921875" style="16"/>
  </cols>
  <sheetData>
    <row r="1" spans="1:67" s="8" customFormat="1" ht="13.95" customHeight="1">
      <c r="A1" s="19" t="s">
        <v>140</v>
      </c>
      <c r="B1" s="7"/>
      <c r="G1" s="19" t="s">
        <v>141</v>
      </c>
      <c r="H1" s="7"/>
    </row>
    <row r="2" spans="1:67" s="8" customFormat="1" ht="13.95" customHeight="1">
      <c r="A2" s="9" t="s">
        <v>142</v>
      </c>
      <c r="B2" s="7"/>
    </row>
    <row r="3" spans="1:67" s="8" customFormat="1" ht="13.95" customHeight="1">
      <c r="B3" s="10"/>
      <c r="C3" s="101">
        <f>1-E3-D3</f>
        <v>0.22000000000000003</v>
      </c>
      <c r="D3" s="101">
        <f>0.33</f>
        <v>0.33</v>
      </c>
      <c r="E3" s="101">
        <f>0.45</f>
        <v>0.45</v>
      </c>
    </row>
    <row r="4" spans="1:67" s="8" customFormat="1" ht="73.95" customHeight="1">
      <c r="A4" s="11"/>
      <c r="B4" s="12" t="s">
        <v>86</v>
      </c>
      <c r="C4" s="12" t="s">
        <v>143</v>
      </c>
      <c r="D4" s="12" t="s">
        <v>144</v>
      </c>
      <c r="E4" s="12" t="s">
        <v>145</v>
      </c>
      <c r="F4" s="12"/>
      <c r="G4" s="12" t="s">
        <v>86</v>
      </c>
      <c r="H4" s="12" t="s">
        <v>143</v>
      </c>
      <c r="I4" s="12" t="s">
        <v>144</v>
      </c>
      <c r="J4" s="12" t="s">
        <v>145</v>
      </c>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row>
    <row r="5" spans="1:67" ht="13.95" customHeight="1">
      <c r="A5" s="11">
        <v>2025</v>
      </c>
      <c r="B5" s="102">
        <v>0</v>
      </c>
      <c r="C5" s="102">
        <f t="shared" ref="C5:E20" si="0">$B5*C$3</f>
        <v>0</v>
      </c>
      <c r="D5" s="102">
        <f t="shared" si="0"/>
        <v>0</v>
      </c>
      <c r="E5" s="102">
        <f t="shared" si="0"/>
        <v>0</v>
      </c>
      <c r="F5" s="102"/>
      <c r="G5" s="103">
        <v>0</v>
      </c>
      <c r="H5" s="103">
        <f t="shared" ref="H5:J30" si="1">$G5*C$3</f>
        <v>0</v>
      </c>
      <c r="I5" s="103">
        <f t="shared" si="1"/>
        <v>0</v>
      </c>
      <c r="J5" s="103">
        <f t="shared" si="1"/>
        <v>0</v>
      </c>
      <c r="K5" s="102"/>
      <c r="L5" s="102"/>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2"/>
      <c r="AV5" s="102"/>
      <c r="AW5" s="102"/>
      <c r="AX5" s="102"/>
      <c r="AY5" s="102"/>
      <c r="AZ5" s="102"/>
      <c r="BA5" s="102"/>
      <c r="BB5" s="102"/>
      <c r="BC5" s="102"/>
      <c r="BD5" s="102"/>
      <c r="BE5" s="102"/>
      <c r="BF5" s="102"/>
      <c r="BG5" s="102"/>
      <c r="BH5" s="102"/>
      <c r="BI5" s="102"/>
      <c r="BJ5" s="102"/>
      <c r="BK5" s="102"/>
      <c r="BL5" s="102"/>
      <c r="BM5" s="102"/>
      <c r="BN5" s="102"/>
      <c r="BO5" s="102"/>
    </row>
    <row r="6" spans="1:67" ht="13.95" customHeight="1">
      <c r="A6" s="11">
        <v>2026</v>
      </c>
      <c r="B6" s="102">
        <v>0</v>
      </c>
      <c r="C6" s="102">
        <f t="shared" si="0"/>
        <v>0</v>
      </c>
      <c r="D6" s="102">
        <f t="shared" si="0"/>
        <v>0</v>
      </c>
      <c r="E6" s="102">
        <f t="shared" si="0"/>
        <v>0</v>
      </c>
      <c r="F6" s="102"/>
      <c r="G6" s="103">
        <v>0</v>
      </c>
      <c r="H6" s="103">
        <f t="shared" si="1"/>
        <v>0</v>
      </c>
      <c r="I6" s="103">
        <f t="shared" si="1"/>
        <v>0</v>
      </c>
      <c r="J6" s="103">
        <f t="shared" si="1"/>
        <v>0</v>
      </c>
      <c r="K6" s="102"/>
      <c r="L6" s="102"/>
      <c r="M6" s="102"/>
      <c r="N6" s="102"/>
      <c r="O6" s="102"/>
      <c r="P6" s="102"/>
      <c r="Q6" s="102"/>
      <c r="R6" s="102"/>
      <c r="S6" s="102"/>
      <c r="T6" s="102"/>
      <c r="U6" s="102"/>
      <c r="V6" s="102"/>
      <c r="W6" s="102"/>
      <c r="X6" s="102"/>
      <c r="Y6" s="102"/>
      <c r="Z6" s="102"/>
      <c r="AA6" s="102"/>
      <c r="AB6" s="102"/>
      <c r="AC6" s="102"/>
      <c r="AD6" s="102"/>
      <c r="AE6" s="102"/>
      <c r="AF6" s="102"/>
      <c r="AG6" s="102"/>
      <c r="AH6" s="102"/>
      <c r="AI6" s="102"/>
      <c r="AJ6" s="102"/>
      <c r="AK6" s="102"/>
      <c r="AL6" s="102"/>
      <c r="AM6" s="102"/>
      <c r="AN6" s="102"/>
      <c r="AO6" s="102"/>
      <c r="AP6" s="102"/>
      <c r="AQ6" s="102"/>
      <c r="AR6" s="102"/>
      <c r="AS6" s="102"/>
      <c r="AT6" s="102"/>
      <c r="AU6" s="102"/>
      <c r="AV6" s="102"/>
      <c r="AW6" s="102"/>
      <c r="AX6" s="102"/>
      <c r="AY6" s="102"/>
      <c r="AZ6" s="102"/>
      <c r="BA6" s="102"/>
      <c r="BB6" s="102"/>
      <c r="BC6" s="102"/>
      <c r="BD6" s="102"/>
      <c r="BE6" s="102"/>
      <c r="BF6" s="102"/>
      <c r="BG6" s="102"/>
      <c r="BH6" s="102"/>
      <c r="BI6" s="102"/>
      <c r="BJ6" s="102"/>
      <c r="BK6" s="102"/>
      <c r="BL6" s="102"/>
      <c r="BM6" s="102"/>
      <c r="BN6" s="102"/>
      <c r="BO6" s="102"/>
    </row>
    <row r="7" spans="1:67" ht="13.95" customHeight="1">
      <c r="A7" s="11">
        <v>2027</v>
      </c>
      <c r="B7" s="102">
        <v>0.02</v>
      </c>
      <c r="C7" s="102">
        <f t="shared" si="0"/>
        <v>4.4000000000000003E-3</v>
      </c>
      <c r="D7" s="102">
        <f t="shared" si="0"/>
        <v>6.6000000000000008E-3</v>
      </c>
      <c r="E7" s="102">
        <f t="shared" si="0"/>
        <v>9.0000000000000011E-3</v>
      </c>
      <c r="F7" s="102"/>
      <c r="G7" s="103">
        <v>424.80926703533157</v>
      </c>
      <c r="H7" s="103">
        <f t="shared" si="1"/>
        <v>93.45803874777296</v>
      </c>
      <c r="I7" s="103">
        <f t="shared" si="1"/>
        <v>140.18705812165942</v>
      </c>
      <c r="J7" s="103">
        <f t="shared" si="1"/>
        <v>191.16417016589921</v>
      </c>
      <c r="K7" s="102"/>
      <c r="L7" s="102"/>
      <c r="M7" s="102"/>
      <c r="N7" s="102"/>
      <c r="O7" s="102"/>
      <c r="P7" s="102"/>
      <c r="Q7" s="102"/>
      <c r="R7" s="102"/>
      <c r="S7" s="102"/>
      <c r="T7" s="102"/>
      <c r="U7" s="102"/>
      <c r="V7" s="102"/>
      <c r="W7" s="102"/>
      <c r="X7" s="102"/>
      <c r="Y7" s="102"/>
      <c r="Z7" s="102"/>
      <c r="AA7" s="102"/>
      <c r="AB7" s="102"/>
      <c r="AC7" s="102"/>
      <c r="AD7" s="102"/>
      <c r="AE7" s="102"/>
      <c r="AF7" s="102"/>
      <c r="AG7" s="102"/>
      <c r="AH7" s="102"/>
      <c r="AI7" s="102"/>
      <c r="AJ7" s="102"/>
      <c r="AK7" s="102"/>
      <c r="AL7" s="102"/>
      <c r="AM7" s="102"/>
      <c r="AN7" s="102"/>
      <c r="AO7" s="102"/>
      <c r="AP7" s="102"/>
      <c r="AQ7" s="102"/>
      <c r="AR7" s="102"/>
      <c r="AS7" s="102"/>
      <c r="AT7" s="102"/>
      <c r="AU7" s="102"/>
      <c r="AV7" s="102"/>
      <c r="AW7" s="102"/>
      <c r="AX7" s="102"/>
      <c r="AY7" s="102"/>
      <c r="AZ7" s="102"/>
      <c r="BA7" s="102"/>
      <c r="BB7" s="102"/>
      <c r="BC7" s="102"/>
      <c r="BD7" s="102"/>
      <c r="BE7" s="102"/>
      <c r="BF7" s="102"/>
      <c r="BG7" s="102"/>
      <c r="BH7" s="102"/>
      <c r="BI7" s="102"/>
      <c r="BJ7" s="102"/>
      <c r="BK7" s="102"/>
      <c r="BL7" s="102"/>
      <c r="BM7" s="102"/>
      <c r="BN7" s="102"/>
      <c r="BO7" s="102"/>
    </row>
    <row r="8" spans="1:67" ht="13.95" customHeight="1">
      <c r="A8" s="11">
        <v>2028</v>
      </c>
      <c r="B8" s="102">
        <v>0.03</v>
      </c>
      <c r="C8" s="102">
        <f t="shared" si="0"/>
        <v>6.6000000000000008E-3</v>
      </c>
      <c r="D8" s="102">
        <f t="shared" si="0"/>
        <v>9.9000000000000008E-3</v>
      </c>
      <c r="E8" s="102">
        <f t="shared" si="0"/>
        <v>1.35E-2</v>
      </c>
      <c r="F8" s="102"/>
      <c r="G8" s="103">
        <v>621.37844800408618</v>
      </c>
      <c r="H8" s="103">
        <f t="shared" si="1"/>
        <v>136.70325856089897</v>
      </c>
      <c r="I8" s="103">
        <f t="shared" si="1"/>
        <v>205.05488784134846</v>
      </c>
      <c r="J8" s="103">
        <f t="shared" si="1"/>
        <v>279.62030160183878</v>
      </c>
      <c r="K8" s="102"/>
      <c r="L8" s="102"/>
      <c r="M8" s="102"/>
      <c r="N8" s="102"/>
      <c r="O8" s="102"/>
      <c r="P8" s="102"/>
      <c r="Q8" s="102"/>
      <c r="R8" s="102"/>
      <c r="S8" s="102"/>
      <c r="T8" s="102"/>
      <c r="U8" s="102"/>
      <c r="V8" s="102"/>
      <c r="W8" s="102"/>
      <c r="X8" s="102"/>
      <c r="Y8" s="102"/>
      <c r="Z8" s="102"/>
      <c r="AA8" s="102"/>
      <c r="AB8" s="102"/>
      <c r="AC8" s="102"/>
      <c r="AD8" s="102"/>
      <c r="AE8" s="102"/>
      <c r="AF8" s="102"/>
      <c r="AG8" s="102"/>
      <c r="AH8" s="102"/>
      <c r="AI8" s="102"/>
      <c r="AJ8" s="102"/>
      <c r="AK8" s="102"/>
      <c r="AL8" s="102"/>
      <c r="AM8" s="102"/>
      <c r="AN8" s="102"/>
      <c r="AO8" s="102"/>
      <c r="AP8" s="102"/>
      <c r="AQ8" s="102"/>
      <c r="AR8" s="102"/>
      <c r="AS8" s="102"/>
      <c r="AT8" s="102"/>
      <c r="AU8" s="102"/>
      <c r="AV8" s="102"/>
      <c r="AW8" s="102"/>
      <c r="AX8" s="102"/>
      <c r="AY8" s="102"/>
      <c r="AZ8" s="102"/>
      <c r="BA8" s="102"/>
      <c r="BB8" s="102"/>
      <c r="BC8" s="102"/>
      <c r="BD8" s="102"/>
      <c r="BE8" s="102"/>
      <c r="BF8" s="102"/>
      <c r="BG8" s="102"/>
      <c r="BH8" s="102"/>
      <c r="BI8" s="102"/>
      <c r="BJ8" s="102"/>
      <c r="BK8" s="102"/>
      <c r="BL8" s="102"/>
      <c r="BM8" s="102"/>
      <c r="BN8" s="102"/>
      <c r="BO8" s="102"/>
    </row>
    <row r="9" spans="1:67" ht="13.95" customHeight="1">
      <c r="A9" s="11">
        <v>2029</v>
      </c>
      <c r="B9" s="102">
        <v>4.4999999999999998E-2</v>
      </c>
      <c r="C9" s="102">
        <f t="shared" si="0"/>
        <v>9.9000000000000008E-3</v>
      </c>
      <c r="D9" s="102">
        <f t="shared" si="0"/>
        <v>1.485E-2</v>
      </c>
      <c r="E9" s="102">
        <f t="shared" si="0"/>
        <v>2.0250000000000001E-2</v>
      </c>
      <c r="F9" s="102"/>
      <c r="G9" s="103">
        <v>912.61743827403711</v>
      </c>
      <c r="H9" s="103">
        <f t="shared" si="1"/>
        <v>200.77583642028819</v>
      </c>
      <c r="I9" s="103">
        <f t="shared" si="1"/>
        <v>301.16375463043227</v>
      </c>
      <c r="J9" s="103">
        <f t="shared" si="1"/>
        <v>410.67784722331669</v>
      </c>
      <c r="K9" s="102"/>
      <c r="L9" s="102"/>
      <c r="M9" s="102"/>
      <c r="N9" s="102"/>
      <c r="O9" s="102"/>
      <c r="P9" s="102"/>
      <c r="Q9" s="102"/>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c r="AR9" s="102"/>
      <c r="AS9" s="102"/>
      <c r="AT9" s="102"/>
      <c r="AU9" s="102"/>
      <c r="AV9" s="102"/>
      <c r="AW9" s="102"/>
      <c r="AX9" s="102"/>
      <c r="AY9" s="102"/>
      <c r="AZ9" s="102"/>
      <c r="BA9" s="102"/>
      <c r="BB9" s="102"/>
      <c r="BC9" s="102"/>
      <c r="BD9" s="102"/>
      <c r="BE9" s="102"/>
      <c r="BF9" s="102"/>
      <c r="BG9" s="102"/>
      <c r="BH9" s="102"/>
      <c r="BI9" s="102"/>
      <c r="BJ9" s="102"/>
      <c r="BK9" s="102"/>
      <c r="BL9" s="102"/>
      <c r="BM9" s="102"/>
      <c r="BN9" s="102"/>
      <c r="BO9" s="102"/>
    </row>
    <row r="10" spans="1:67" ht="13.95" customHeight="1">
      <c r="A10" s="11">
        <v>2030</v>
      </c>
      <c r="B10" s="102">
        <v>5.9999999999999991E-2</v>
      </c>
      <c r="C10" s="102">
        <f t="shared" si="0"/>
        <v>1.32E-2</v>
      </c>
      <c r="D10" s="102">
        <f t="shared" si="0"/>
        <v>1.9799999999999998E-2</v>
      </c>
      <c r="E10" s="102">
        <f t="shared" si="0"/>
        <v>2.6999999999999996E-2</v>
      </c>
      <c r="F10" s="102"/>
      <c r="G10" s="103">
        <v>1195.8633257110077</v>
      </c>
      <c r="H10" s="103">
        <f t="shared" si="1"/>
        <v>263.08993165642175</v>
      </c>
      <c r="I10" s="103">
        <f t="shared" si="1"/>
        <v>394.63489748463257</v>
      </c>
      <c r="J10" s="103">
        <f t="shared" si="1"/>
        <v>538.13849656995353</v>
      </c>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c r="BM10" s="102"/>
      <c r="BN10" s="102"/>
      <c r="BO10" s="102"/>
    </row>
    <row r="11" spans="1:67" ht="13.95" customHeight="1">
      <c r="A11" s="11">
        <v>2031</v>
      </c>
      <c r="B11" s="102">
        <v>7.0000000000000021E-2</v>
      </c>
      <c r="C11" s="102">
        <f t="shared" si="0"/>
        <v>1.5400000000000006E-2</v>
      </c>
      <c r="D11" s="102">
        <f t="shared" si="0"/>
        <v>2.3100000000000009E-2</v>
      </c>
      <c r="E11" s="102">
        <f t="shared" si="0"/>
        <v>3.1500000000000007E-2</v>
      </c>
      <c r="F11" s="102"/>
      <c r="G11" s="103">
        <v>1403.3213810625491</v>
      </c>
      <c r="H11" s="103">
        <f t="shared" si="1"/>
        <v>308.73070383376086</v>
      </c>
      <c r="I11" s="103">
        <f t="shared" si="1"/>
        <v>463.09605575064126</v>
      </c>
      <c r="J11" s="103">
        <f t="shared" si="1"/>
        <v>631.49462147814711</v>
      </c>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c r="BM11" s="102"/>
      <c r="BN11" s="102"/>
      <c r="BO11" s="102"/>
    </row>
    <row r="12" spans="1:67" ht="13.95" customHeight="1">
      <c r="A12" s="11">
        <v>2032</v>
      </c>
      <c r="B12" s="102">
        <v>7.9999999999999988E-2</v>
      </c>
      <c r="C12" s="102">
        <f t="shared" si="0"/>
        <v>1.7600000000000001E-2</v>
      </c>
      <c r="D12" s="102">
        <f t="shared" si="0"/>
        <v>2.6399999999999996E-2</v>
      </c>
      <c r="E12" s="102">
        <f t="shared" si="0"/>
        <v>3.5999999999999997E-2</v>
      </c>
      <c r="F12" s="102"/>
      <c r="G12" s="103">
        <v>1614.2919669310349</v>
      </c>
      <c r="H12" s="103">
        <f t="shared" si="1"/>
        <v>355.14423272482776</v>
      </c>
      <c r="I12" s="103">
        <f t="shared" si="1"/>
        <v>532.71634908724161</v>
      </c>
      <c r="J12" s="103">
        <f t="shared" si="1"/>
        <v>726.43138511896575</v>
      </c>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c r="BM12" s="102"/>
      <c r="BN12" s="102"/>
      <c r="BO12" s="102"/>
    </row>
    <row r="13" spans="1:67" ht="13.95" customHeight="1">
      <c r="A13" s="11">
        <v>2033</v>
      </c>
      <c r="B13" s="102">
        <v>0.09</v>
      </c>
      <c r="C13" s="102">
        <f t="shared" si="0"/>
        <v>1.9800000000000002E-2</v>
      </c>
      <c r="D13" s="102">
        <f t="shared" si="0"/>
        <v>2.9700000000000001E-2</v>
      </c>
      <c r="E13" s="102">
        <f t="shared" si="0"/>
        <v>4.0500000000000001E-2</v>
      </c>
      <c r="F13" s="102"/>
      <c r="G13" s="103">
        <v>1829.2373867656377</v>
      </c>
      <c r="H13" s="103">
        <f t="shared" si="1"/>
        <v>402.43222508844036</v>
      </c>
      <c r="I13" s="103">
        <f t="shared" si="1"/>
        <v>603.64833763266051</v>
      </c>
      <c r="J13" s="103">
        <f t="shared" si="1"/>
        <v>823.15682404453696</v>
      </c>
      <c r="K13" s="102"/>
      <c r="L13" s="102"/>
      <c r="M13" s="102"/>
      <c r="N13" s="102"/>
      <c r="O13" s="102"/>
      <c r="P13" s="102"/>
      <c r="Q13" s="102"/>
      <c r="R13" s="102"/>
      <c r="S13" s="102"/>
      <c r="T13" s="102"/>
      <c r="U13" s="102"/>
      <c r="V13" s="102"/>
      <c r="W13" s="102"/>
      <c r="X13" s="102"/>
      <c r="Y13" s="102"/>
      <c r="Z13" s="102"/>
      <c r="AA13" s="102"/>
      <c r="AB13" s="102"/>
      <c r="AC13" s="102"/>
      <c r="AD13" s="102"/>
      <c r="AE13" s="102"/>
      <c r="AF13" s="102"/>
      <c r="AG13" s="102"/>
      <c r="AH13" s="102"/>
      <c r="AI13" s="102"/>
      <c r="AJ13" s="102"/>
      <c r="AK13" s="102"/>
      <c r="AL13" s="102"/>
      <c r="AM13" s="102"/>
      <c r="AN13" s="102"/>
      <c r="AO13" s="102"/>
      <c r="AP13" s="102"/>
      <c r="AQ13" s="102"/>
      <c r="AR13" s="102"/>
      <c r="AS13" s="102"/>
      <c r="AT13" s="102"/>
      <c r="AU13" s="102"/>
      <c r="AV13" s="102"/>
      <c r="AW13" s="102"/>
      <c r="AX13" s="102"/>
      <c r="AY13" s="102"/>
      <c r="AZ13" s="102"/>
      <c r="BA13" s="102"/>
      <c r="BB13" s="102"/>
      <c r="BC13" s="102"/>
      <c r="BD13" s="102"/>
      <c r="BE13" s="102"/>
      <c r="BF13" s="102"/>
      <c r="BG13" s="102"/>
      <c r="BH13" s="102"/>
      <c r="BI13" s="102"/>
      <c r="BJ13" s="102"/>
      <c r="BK13" s="102"/>
      <c r="BL13" s="102"/>
      <c r="BM13" s="102"/>
      <c r="BN13" s="102"/>
      <c r="BO13" s="102"/>
    </row>
    <row r="14" spans="1:67" ht="13.95" customHeight="1">
      <c r="A14" s="11">
        <v>2034</v>
      </c>
      <c r="B14" s="102">
        <v>9.1999999999999998E-2</v>
      </c>
      <c r="C14" s="102">
        <f t="shared" si="0"/>
        <v>2.0240000000000001E-2</v>
      </c>
      <c r="D14" s="102">
        <f t="shared" si="0"/>
        <v>3.0360000000000002E-2</v>
      </c>
      <c r="E14" s="102">
        <f t="shared" si="0"/>
        <v>4.1399999999999999E-2</v>
      </c>
      <c r="F14" s="102"/>
      <c r="G14" s="103">
        <v>1884.7934947463673</v>
      </c>
      <c r="H14" s="103">
        <f t="shared" si="1"/>
        <v>414.65456884420087</v>
      </c>
      <c r="I14" s="103">
        <f t="shared" si="1"/>
        <v>621.98185326630119</v>
      </c>
      <c r="J14" s="103">
        <f t="shared" si="1"/>
        <v>848.15707263586535</v>
      </c>
      <c r="K14" s="102"/>
      <c r="L14" s="102"/>
      <c r="M14" s="102"/>
      <c r="N14" s="102"/>
      <c r="O14" s="102"/>
      <c r="P14" s="102"/>
      <c r="Q14" s="102"/>
      <c r="R14" s="102"/>
      <c r="S14" s="102"/>
      <c r="T14" s="102"/>
      <c r="U14" s="102"/>
      <c r="V14" s="102"/>
      <c r="W14" s="102"/>
      <c r="X14" s="102"/>
      <c r="Y14" s="102"/>
      <c r="Z14" s="102"/>
      <c r="AA14" s="102"/>
      <c r="AB14" s="102"/>
      <c r="AC14" s="102"/>
      <c r="AD14" s="102"/>
      <c r="AE14" s="102"/>
      <c r="AF14" s="102"/>
      <c r="AG14" s="102"/>
      <c r="AH14" s="102"/>
      <c r="AI14" s="102"/>
      <c r="AJ14" s="102"/>
      <c r="AK14" s="102"/>
      <c r="AL14" s="102"/>
      <c r="AM14" s="102"/>
      <c r="AN14" s="102"/>
      <c r="AO14" s="102"/>
      <c r="AP14" s="102"/>
      <c r="AQ14" s="102"/>
      <c r="AR14" s="102"/>
      <c r="AS14" s="102"/>
      <c r="AT14" s="102"/>
      <c r="AU14" s="102"/>
      <c r="AV14" s="102"/>
      <c r="AW14" s="102"/>
      <c r="AX14" s="102"/>
      <c r="AY14" s="102"/>
      <c r="AZ14" s="102"/>
      <c r="BA14" s="102"/>
      <c r="BB14" s="102"/>
      <c r="BC14" s="102"/>
      <c r="BD14" s="102"/>
      <c r="BE14" s="102"/>
      <c r="BF14" s="102"/>
      <c r="BG14" s="102"/>
      <c r="BH14" s="102"/>
      <c r="BI14" s="102"/>
      <c r="BJ14" s="102"/>
      <c r="BK14" s="102"/>
      <c r="BL14" s="102"/>
      <c r="BM14" s="102"/>
      <c r="BN14" s="102"/>
      <c r="BO14" s="102"/>
    </row>
    <row r="15" spans="1:67" ht="13.95" customHeight="1">
      <c r="A15" s="11">
        <v>2035</v>
      </c>
      <c r="B15" s="102">
        <v>9.1999999999999985E-2</v>
      </c>
      <c r="C15" s="102">
        <f t="shared" si="0"/>
        <v>2.0239999999999998E-2</v>
      </c>
      <c r="D15" s="102">
        <f t="shared" si="0"/>
        <v>3.0359999999999995E-2</v>
      </c>
      <c r="E15" s="102">
        <f t="shared" si="0"/>
        <v>4.1399999999999992E-2</v>
      </c>
      <c r="F15" s="102"/>
      <c r="G15" s="103">
        <v>1901.2022081822811</v>
      </c>
      <c r="H15" s="103">
        <f t="shared" si="1"/>
        <v>418.26448580010191</v>
      </c>
      <c r="I15" s="103">
        <f t="shared" si="1"/>
        <v>627.39672870015283</v>
      </c>
      <c r="J15" s="103">
        <f t="shared" si="1"/>
        <v>855.54099368202651</v>
      </c>
      <c r="K15" s="102"/>
      <c r="L15" s="102"/>
      <c r="M15" s="102"/>
      <c r="N15" s="102"/>
      <c r="O15" s="102"/>
      <c r="P15" s="102"/>
      <c r="Q15" s="102"/>
      <c r="R15" s="102"/>
      <c r="S15" s="102"/>
      <c r="T15" s="102"/>
      <c r="U15" s="102"/>
      <c r="V15" s="102"/>
      <c r="W15" s="102"/>
      <c r="X15" s="102"/>
      <c r="Y15" s="102"/>
      <c r="Z15" s="102"/>
      <c r="AA15" s="102"/>
      <c r="AB15" s="102"/>
      <c r="AC15" s="102"/>
      <c r="AD15" s="102"/>
      <c r="AE15" s="102"/>
      <c r="AF15" s="102"/>
      <c r="AG15" s="102"/>
      <c r="AH15" s="102"/>
      <c r="AI15" s="102"/>
      <c r="AJ15" s="102"/>
      <c r="AK15" s="102"/>
      <c r="AL15" s="102"/>
      <c r="AM15" s="102"/>
      <c r="AN15" s="102"/>
      <c r="AO15" s="102"/>
      <c r="AP15" s="102"/>
      <c r="AQ15" s="102"/>
      <c r="AR15" s="102"/>
      <c r="AS15" s="102"/>
      <c r="AT15" s="102"/>
      <c r="AU15" s="102"/>
      <c r="AV15" s="102"/>
      <c r="AW15" s="102"/>
      <c r="AX15" s="102"/>
      <c r="AY15" s="102"/>
      <c r="AZ15" s="102"/>
      <c r="BA15" s="102"/>
      <c r="BB15" s="102"/>
      <c r="BC15" s="102"/>
      <c r="BD15" s="102"/>
      <c r="BE15" s="102"/>
      <c r="BF15" s="102"/>
      <c r="BG15" s="102"/>
      <c r="BH15" s="102"/>
      <c r="BI15" s="102"/>
      <c r="BJ15" s="102"/>
      <c r="BK15" s="102"/>
      <c r="BL15" s="102"/>
      <c r="BM15" s="102"/>
      <c r="BN15" s="102"/>
      <c r="BO15" s="102"/>
    </row>
    <row r="16" spans="1:67" ht="13.95" customHeight="1">
      <c r="A16" s="11">
        <v>2036</v>
      </c>
      <c r="B16" s="102">
        <v>9.1999999999999998E-2</v>
      </c>
      <c r="C16" s="102">
        <f t="shared" si="0"/>
        <v>2.0240000000000001E-2</v>
      </c>
      <c r="D16" s="102">
        <f t="shared" si="0"/>
        <v>3.0360000000000002E-2</v>
      </c>
      <c r="E16" s="102">
        <f t="shared" si="0"/>
        <v>4.1399999999999999E-2</v>
      </c>
      <c r="F16" s="102"/>
      <c r="G16" s="103">
        <v>1921.4145615247119</v>
      </c>
      <c r="H16" s="103">
        <f t="shared" si="1"/>
        <v>422.71120353543665</v>
      </c>
      <c r="I16" s="103">
        <f t="shared" si="1"/>
        <v>634.06680530315498</v>
      </c>
      <c r="J16" s="103">
        <f t="shared" si="1"/>
        <v>864.63655268612035</v>
      </c>
      <c r="K16" s="102"/>
      <c r="L16" s="102"/>
      <c r="M16" s="102"/>
      <c r="N16" s="102"/>
      <c r="O16" s="102"/>
      <c r="P16" s="102"/>
      <c r="Q16" s="102"/>
      <c r="R16" s="102"/>
      <c r="S16" s="102"/>
      <c r="T16" s="102"/>
      <c r="U16" s="102"/>
      <c r="V16" s="102"/>
      <c r="W16" s="102"/>
      <c r="X16" s="102"/>
      <c r="Y16" s="102"/>
      <c r="Z16" s="102"/>
      <c r="AA16" s="102"/>
      <c r="AB16" s="102"/>
      <c r="AC16" s="102"/>
      <c r="AD16" s="102"/>
      <c r="AE16" s="102"/>
      <c r="AF16" s="102"/>
      <c r="AG16" s="102"/>
      <c r="AH16" s="102"/>
      <c r="AI16" s="102"/>
      <c r="AJ16" s="102"/>
      <c r="AK16" s="102"/>
      <c r="AL16" s="102"/>
      <c r="AM16" s="102"/>
      <c r="AN16" s="102"/>
      <c r="AO16" s="102"/>
      <c r="AP16" s="102"/>
      <c r="AQ16" s="102"/>
      <c r="AR16" s="102"/>
      <c r="AS16" s="102"/>
      <c r="AT16" s="102"/>
      <c r="AU16" s="102"/>
      <c r="AV16" s="102"/>
      <c r="AW16" s="102"/>
      <c r="AX16" s="102"/>
      <c r="AY16" s="102"/>
      <c r="AZ16" s="102"/>
      <c r="BA16" s="102"/>
      <c r="BB16" s="102"/>
      <c r="BC16" s="102"/>
      <c r="BD16" s="102"/>
      <c r="BE16" s="102"/>
      <c r="BF16" s="102"/>
      <c r="BG16" s="102"/>
      <c r="BH16" s="102"/>
      <c r="BI16" s="102"/>
      <c r="BJ16" s="102"/>
      <c r="BK16" s="102"/>
      <c r="BL16" s="102"/>
      <c r="BM16" s="102"/>
      <c r="BN16" s="102"/>
      <c r="BO16" s="102"/>
    </row>
    <row r="17" spans="1:67" ht="13.95" customHeight="1">
      <c r="A17" s="11">
        <v>2037</v>
      </c>
      <c r="B17" s="102">
        <v>9.0000000000000011E-2</v>
      </c>
      <c r="C17" s="102">
        <f t="shared" si="0"/>
        <v>1.9800000000000005E-2</v>
      </c>
      <c r="D17" s="102">
        <f t="shared" si="0"/>
        <v>2.9700000000000004E-2</v>
      </c>
      <c r="E17" s="102">
        <f t="shared" si="0"/>
        <v>4.0500000000000008E-2</v>
      </c>
      <c r="F17" s="102"/>
      <c r="G17" s="103">
        <v>1901.7111406904135</v>
      </c>
      <c r="H17" s="103">
        <f t="shared" si="1"/>
        <v>418.376450951891</v>
      </c>
      <c r="I17" s="103">
        <f t="shared" si="1"/>
        <v>627.5646764278365</v>
      </c>
      <c r="J17" s="103">
        <f t="shared" si="1"/>
        <v>855.77001331068607</v>
      </c>
      <c r="K17" s="102"/>
      <c r="L17" s="102"/>
      <c r="M17" s="102"/>
      <c r="N17" s="102"/>
      <c r="O17" s="102"/>
      <c r="P17" s="102"/>
      <c r="Q17" s="102"/>
      <c r="R17" s="102"/>
      <c r="S17" s="102"/>
      <c r="T17" s="102"/>
      <c r="U17" s="102"/>
      <c r="V17" s="102"/>
      <c r="W17" s="102"/>
      <c r="X17" s="102"/>
      <c r="Y17" s="102"/>
      <c r="Z17" s="102"/>
      <c r="AA17" s="102"/>
      <c r="AB17" s="102"/>
      <c r="AC17" s="102"/>
      <c r="AD17" s="102"/>
      <c r="AE17" s="102"/>
      <c r="AF17" s="102"/>
      <c r="AG17" s="102"/>
      <c r="AH17" s="102"/>
      <c r="AI17" s="102"/>
      <c r="AJ17" s="102"/>
      <c r="AK17" s="102"/>
      <c r="AL17" s="102"/>
      <c r="AM17" s="102"/>
      <c r="AN17" s="102"/>
      <c r="AO17" s="102"/>
      <c r="AP17" s="102"/>
      <c r="AQ17" s="102"/>
      <c r="AR17" s="102"/>
      <c r="AS17" s="102"/>
      <c r="AT17" s="102"/>
      <c r="AU17" s="102"/>
      <c r="AV17" s="102"/>
      <c r="AW17" s="102"/>
      <c r="AX17" s="102"/>
      <c r="AY17" s="102"/>
      <c r="AZ17" s="102"/>
      <c r="BA17" s="102"/>
      <c r="BB17" s="102"/>
      <c r="BC17" s="102"/>
      <c r="BD17" s="102"/>
      <c r="BE17" s="102"/>
      <c r="BF17" s="102"/>
      <c r="BG17" s="102"/>
      <c r="BH17" s="102"/>
      <c r="BI17" s="102"/>
      <c r="BJ17" s="102"/>
      <c r="BK17" s="102"/>
      <c r="BL17" s="102"/>
      <c r="BM17" s="102"/>
      <c r="BN17" s="102"/>
      <c r="BO17" s="102"/>
    </row>
    <row r="18" spans="1:67" ht="13.95" customHeight="1">
      <c r="A18" s="11">
        <v>2038</v>
      </c>
      <c r="B18" s="102">
        <v>8.4999999999999992E-2</v>
      </c>
      <c r="C18" s="102">
        <f t="shared" si="0"/>
        <v>1.8700000000000001E-2</v>
      </c>
      <c r="D18" s="102">
        <f t="shared" si="0"/>
        <v>2.8049999999999999E-2</v>
      </c>
      <c r="E18" s="102">
        <f t="shared" si="0"/>
        <v>3.8249999999999999E-2</v>
      </c>
      <c r="F18" s="102"/>
      <c r="G18" s="103">
        <v>1819.191105000991</v>
      </c>
      <c r="H18" s="103">
        <f t="shared" si="1"/>
        <v>400.22204310021806</v>
      </c>
      <c r="I18" s="103">
        <f t="shared" si="1"/>
        <v>600.33306465032706</v>
      </c>
      <c r="J18" s="103">
        <f t="shared" si="1"/>
        <v>818.63599725044594</v>
      </c>
      <c r="K18" s="102"/>
      <c r="L18" s="102"/>
      <c r="M18" s="102"/>
      <c r="N18" s="102"/>
      <c r="O18" s="102"/>
      <c r="P18" s="102"/>
      <c r="Q18" s="102"/>
      <c r="R18" s="102"/>
      <c r="S18" s="102"/>
      <c r="T18" s="102"/>
      <c r="U18" s="102"/>
      <c r="V18" s="102"/>
      <c r="W18" s="102"/>
      <c r="X18" s="102"/>
      <c r="Y18" s="102"/>
      <c r="Z18" s="102"/>
      <c r="AA18" s="102"/>
      <c r="AB18" s="102"/>
      <c r="AC18" s="102"/>
      <c r="AD18" s="102"/>
      <c r="AE18" s="102"/>
      <c r="AF18" s="102"/>
      <c r="AG18" s="102"/>
      <c r="AH18" s="102"/>
      <c r="AI18" s="102"/>
      <c r="AJ18" s="102"/>
      <c r="AK18" s="102"/>
      <c r="AL18" s="102"/>
      <c r="AM18" s="102"/>
      <c r="AN18" s="102"/>
      <c r="AO18" s="102"/>
      <c r="AP18" s="102"/>
      <c r="AQ18" s="102"/>
      <c r="AR18" s="102"/>
      <c r="AS18" s="102"/>
      <c r="AT18" s="102"/>
      <c r="AU18" s="102"/>
      <c r="AV18" s="102"/>
      <c r="AW18" s="102"/>
      <c r="AX18" s="102"/>
      <c r="AY18" s="102"/>
      <c r="AZ18" s="102"/>
      <c r="BA18" s="102"/>
      <c r="BB18" s="102"/>
      <c r="BC18" s="102"/>
      <c r="BD18" s="102"/>
      <c r="BE18" s="102"/>
      <c r="BF18" s="102"/>
      <c r="BG18" s="102"/>
      <c r="BH18" s="102"/>
      <c r="BI18" s="102"/>
      <c r="BJ18" s="102"/>
      <c r="BK18" s="102"/>
      <c r="BL18" s="102"/>
      <c r="BM18" s="102"/>
      <c r="BN18" s="102"/>
      <c r="BO18" s="102"/>
    </row>
    <row r="19" spans="1:67" ht="13.95" customHeight="1">
      <c r="A19" s="11">
        <v>2039</v>
      </c>
      <c r="B19" s="102">
        <v>8.2000000000000003E-2</v>
      </c>
      <c r="C19" s="102">
        <f t="shared" si="0"/>
        <v>1.8040000000000004E-2</v>
      </c>
      <c r="D19" s="102">
        <f t="shared" si="0"/>
        <v>2.7060000000000001E-2</v>
      </c>
      <c r="E19" s="102">
        <f t="shared" si="0"/>
        <v>3.6900000000000002E-2</v>
      </c>
      <c r="F19" s="102"/>
      <c r="G19" s="103">
        <v>1779.6444631722848</v>
      </c>
      <c r="H19" s="103">
        <f t="shared" si="1"/>
        <v>391.52178189790271</v>
      </c>
      <c r="I19" s="103">
        <f t="shared" si="1"/>
        <v>587.28267284685398</v>
      </c>
      <c r="J19" s="103">
        <f t="shared" si="1"/>
        <v>800.84000842752812</v>
      </c>
      <c r="K19" s="102"/>
      <c r="L19" s="102"/>
      <c r="M19" s="102"/>
      <c r="N19" s="102"/>
      <c r="O19" s="102"/>
      <c r="P19" s="102"/>
      <c r="Q19" s="102"/>
      <c r="R19" s="102"/>
      <c r="S19" s="102"/>
      <c r="T19" s="102"/>
      <c r="U19" s="102"/>
      <c r="V19" s="102"/>
      <c r="W19" s="102"/>
      <c r="X19" s="102"/>
      <c r="Y19" s="102"/>
      <c r="Z19" s="102"/>
      <c r="AA19" s="102"/>
      <c r="AB19" s="102"/>
      <c r="AC19" s="102"/>
      <c r="AD19" s="102"/>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2"/>
      <c r="BF19" s="102"/>
      <c r="BG19" s="102"/>
      <c r="BH19" s="102"/>
      <c r="BI19" s="102"/>
      <c r="BJ19" s="102"/>
      <c r="BK19" s="102"/>
      <c r="BL19" s="102"/>
      <c r="BM19" s="102"/>
      <c r="BN19" s="102"/>
      <c r="BO19" s="102"/>
    </row>
    <row r="20" spans="1:67" ht="13.95" customHeight="1">
      <c r="A20" s="11">
        <v>2040</v>
      </c>
      <c r="B20" s="102">
        <v>0.08</v>
      </c>
      <c r="C20" s="102">
        <f t="shared" si="0"/>
        <v>1.7600000000000001E-2</v>
      </c>
      <c r="D20" s="102">
        <f t="shared" si="0"/>
        <v>2.6400000000000003E-2</v>
      </c>
      <c r="E20" s="102">
        <f t="shared" si="0"/>
        <v>3.6000000000000004E-2</v>
      </c>
      <c r="F20" s="102"/>
      <c r="G20" s="103">
        <v>1762.7316411670124</v>
      </c>
      <c r="H20" s="103">
        <f t="shared" si="1"/>
        <v>387.80096105674278</v>
      </c>
      <c r="I20" s="103">
        <f t="shared" si="1"/>
        <v>581.70144158511414</v>
      </c>
      <c r="J20" s="103">
        <f t="shared" si="1"/>
        <v>793.22923852515555</v>
      </c>
      <c r="K20" s="102"/>
      <c r="L20" s="102"/>
      <c r="M20" s="102"/>
      <c r="N20" s="102"/>
      <c r="O20" s="102"/>
      <c r="P20" s="102"/>
      <c r="Q20" s="102"/>
      <c r="R20" s="102"/>
      <c r="S20" s="102"/>
      <c r="T20" s="102"/>
      <c r="U20" s="102"/>
      <c r="V20" s="102"/>
      <c r="W20" s="102"/>
      <c r="X20" s="102"/>
      <c r="Y20" s="102"/>
      <c r="Z20" s="102"/>
      <c r="AA20" s="102"/>
      <c r="AB20" s="102"/>
      <c r="AC20" s="102"/>
      <c r="AD20" s="102"/>
      <c r="AE20" s="102"/>
      <c r="AF20" s="102"/>
      <c r="AG20" s="102"/>
      <c r="AH20" s="102"/>
      <c r="AI20" s="102"/>
      <c r="AJ20" s="102"/>
      <c r="AK20" s="102"/>
      <c r="AL20" s="102"/>
      <c r="AM20" s="102"/>
      <c r="AN20" s="102"/>
      <c r="AO20" s="102"/>
      <c r="AP20" s="102"/>
      <c r="AQ20" s="102"/>
      <c r="AR20" s="102"/>
      <c r="AS20" s="102"/>
      <c r="AT20" s="102"/>
      <c r="AU20" s="102"/>
      <c r="AV20" s="102"/>
      <c r="AW20" s="102"/>
      <c r="AX20" s="102"/>
      <c r="AY20" s="102"/>
      <c r="AZ20" s="102"/>
      <c r="BA20" s="102"/>
      <c r="BB20" s="102"/>
      <c r="BC20" s="102"/>
      <c r="BD20" s="102"/>
      <c r="BE20" s="102"/>
      <c r="BF20" s="102"/>
      <c r="BG20" s="102"/>
      <c r="BH20" s="102"/>
      <c r="BI20" s="102"/>
      <c r="BJ20" s="102"/>
      <c r="BK20" s="102"/>
      <c r="BL20" s="102"/>
      <c r="BM20" s="102"/>
      <c r="BN20" s="102"/>
      <c r="BO20" s="102"/>
    </row>
    <row r="21" spans="1:67" ht="13.95" customHeight="1">
      <c r="A21" s="11">
        <v>2041</v>
      </c>
      <c r="B21" s="102">
        <v>7.5999999999999998E-2</v>
      </c>
      <c r="C21" s="102">
        <f t="shared" ref="C21:E52" si="2">$B21*C$3</f>
        <v>1.6720000000000002E-2</v>
      </c>
      <c r="D21" s="102">
        <f t="shared" si="2"/>
        <v>2.5080000000000002E-2</v>
      </c>
      <c r="E21" s="102">
        <f t="shared" si="2"/>
        <v>3.4200000000000001E-2</v>
      </c>
      <c r="F21" s="102"/>
      <c r="G21" s="103">
        <v>1702.2414264919951</v>
      </c>
      <c r="H21" s="103">
        <f t="shared" si="1"/>
        <v>374.49311382823896</v>
      </c>
      <c r="I21" s="103">
        <f t="shared" si="1"/>
        <v>561.73967074235838</v>
      </c>
      <c r="J21" s="103">
        <f t="shared" si="1"/>
        <v>766.00864192139784</v>
      </c>
      <c r="K21" s="102"/>
      <c r="L21" s="102"/>
      <c r="M21" s="102"/>
      <c r="N21" s="102"/>
      <c r="O21" s="102"/>
      <c r="P21" s="102"/>
      <c r="Q21" s="102"/>
      <c r="R21" s="102"/>
      <c r="S21" s="102"/>
      <c r="T21" s="102"/>
      <c r="U21" s="102"/>
      <c r="V21" s="102"/>
      <c r="W21" s="102"/>
      <c r="X21" s="102"/>
      <c r="Y21" s="102"/>
      <c r="Z21" s="102"/>
      <c r="AA21" s="102"/>
      <c r="AB21" s="102"/>
      <c r="AC21" s="102"/>
      <c r="AD21" s="102"/>
      <c r="AE21" s="102"/>
      <c r="AF21" s="102"/>
      <c r="AG21" s="102"/>
      <c r="AH21" s="102"/>
      <c r="AI21" s="102"/>
      <c r="AJ21" s="102"/>
      <c r="AK21" s="102"/>
      <c r="AL21" s="102"/>
      <c r="AM21" s="102"/>
      <c r="AN21" s="102"/>
      <c r="AO21" s="102"/>
      <c r="AP21" s="102"/>
      <c r="AQ21" s="102"/>
      <c r="AR21" s="102"/>
      <c r="AS21" s="102"/>
      <c r="AT21" s="102"/>
      <c r="AU21" s="102"/>
      <c r="AV21" s="102"/>
      <c r="AW21" s="102"/>
      <c r="AX21" s="102"/>
      <c r="AY21" s="102"/>
      <c r="AZ21" s="102"/>
      <c r="BA21" s="102"/>
      <c r="BB21" s="102"/>
      <c r="BC21" s="102"/>
      <c r="BD21" s="102"/>
      <c r="BE21" s="102"/>
      <c r="BF21" s="102"/>
      <c r="BG21" s="102"/>
      <c r="BH21" s="102"/>
      <c r="BI21" s="102"/>
      <c r="BJ21" s="102"/>
      <c r="BK21" s="102"/>
      <c r="BL21" s="102"/>
      <c r="BM21" s="102"/>
      <c r="BN21" s="102"/>
      <c r="BO21" s="102"/>
    </row>
    <row r="22" spans="1:67" ht="13.95" customHeight="1">
      <c r="A22" s="11">
        <v>2042</v>
      </c>
      <c r="B22" s="102">
        <v>7.1999999999999995E-2</v>
      </c>
      <c r="C22" s="102">
        <f t="shared" si="2"/>
        <v>1.584E-2</v>
      </c>
      <c r="D22" s="102">
        <f t="shared" si="2"/>
        <v>2.376E-2</v>
      </c>
      <c r="E22" s="102">
        <f t="shared" si="2"/>
        <v>3.2399999999999998E-2</v>
      </c>
      <c r="F22" s="102"/>
      <c r="G22" s="103">
        <v>1641.3641674068206</v>
      </c>
      <c r="H22" s="103">
        <f t="shared" si="1"/>
        <v>361.10011682950056</v>
      </c>
      <c r="I22" s="103">
        <f t="shared" si="1"/>
        <v>541.65017524425082</v>
      </c>
      <c r="J22" s="103">
        <f t="shared" si="1"/>
        <v>738.61387533306925</v>
      </c>
      <c r="K22" s="102"/>
      <c r="L22" s="102"/>
      <c r="M22" s="102"/>
      <c r="N22" s="102"/>
      <c r="O22" s="102"/>
      <c r="P22" s="102"/>
      <c r="Q22" s="102"/>
      <c r="R22" s="102"/>
      <c r="S22" s="102"/>
      <c r="T22" s="102"/>
      <c r="U22" s="102"/>
      <c r="V22" s="102"/>
      <c r="W22" s="102"/>
      <c r="X22" s="102"/>
      <c r="Y22" s="102"/>
      <c r="Z22" s="102"/>
      <c r="AA22" s="102"/>
      <c r="AB22" s="102"/>
      <c r="AC22" s="102"/>
      <c r="AD22" s="102"/>
      <c r="AE22" s="102"/>
      <c r="AF22" s="102"/>
      <c r="AG22" s="102"/>
      <c r="AH22" s="102"/>
      <c r="AI22" s="102"/>
      <c r="AJ22" s="102"/>
      <c r="AK22" s="102"/>
      <c r="AL22" s="102"/>
      <c r="AM22" s="102"/>
      <c r="AN22" s="102"/>
      <c r="AO22" s="102"/>
      <c r="AP22" s="102"/>
      <c r="AQ22" s="102"/>
      <c r="AR22" s="102"/>
      <c r="AS22" s="102"/>
      <c r="AT22" s="102"/>
      <c r="AU22" s="102"/>
      <c r="AV22" s="102"/>
      <c r="AW22" s="102"/>
      <c r="AX22" s="102"/>
      <c r="AY22" s="102"/>
      <c r="AZ22" s="102"/>
      <c r="BA22" s="102"/>
      <c r="BB22" s="102"/>
      <c r="BC22" s="102"/>
      <c r="BD22" s="102"/>
      <c r="BE22" s="102"/>
      <c r="BF22" s="102"/>
      <c r="BG22" s="102"/>
      <c r="BH22" s="102"/>
      <c r="BI22" s="102"/>
      <c r="BJ22" s="102"/>
      <c r="BK22" s="102"/>
      <c r="BL22" s="102"/>
      <c r="BM22" s="102"/>
      <c r="BN22" s="102"/>
      <c r="BO22" s="102"/>
    </row>
    <row r="23" spans="1:67" ht="13.95" customHeight="1">
      <c r="A23" s="11">
        <v>2043</v>
      </c>
      <c r="B23" s="102">
        <v>6.7000000000000004E-2</v>
      </c>
      <c r="C23" s="102">
        <f t="shared" si="2"/>
        <v>1.4740000000000003E-2</v>
      </c>
      <c r="D23" s="102">
        <f t="shared" si="2"/>
        <v>2.2110000000000001E-2</v>
      </c>
      <c r="E23" s="102">
        <f t="shared" si="2"/>
        <v>3.0150000000000003E-2</v>
      </c>
      <c r="F23" s="102"/>
      <c r="G23" s="103">
        <v>1556.6042198785624</v>
      </c>
      <c r="H23" s="103">
        <f t="shared" si="1"/>
        <v>342.45292837328378</v>
      </c>
      <c r="I23" s="103">
        <f t="shared" si="1"/>
        <v>513.67939255992565</v>
      </c>
      <c r="J23" s="103">
        <f t="shared" si="1"/>
        <v>700.47189894535313</v>
      </c>
      <c r="K23" s="102"/>
      <c r="L23" s="102"/>
      <c r="M23" s="102"/>
      <c r="N23" s="102"/>
      <c r="O23" s="102"/>
      <c r="P23" s="102"/>
      <c r="Q23" s="102"/>
      <c r="R23" s="102"/>
      <c r="S23" s="102"/>
      <c r="T23" s="102"/>
      <c r="U23" s="102"/>
      <c r="V23" s="102"/>
      <c r="W23" s="102"/>
      <c r="X23" s="102"/>
      <c r="Y23" s="102"/>
      <c r="Z23" s="102"/>
      <c r="AA23" s="102"/>
      <c r="AB23" s="102"/>
      <c r="AC23" s="102"/>
      <c r="AD23" s="102"/>
      <c r="AE23" s="102"/>
      <c r="AF23" s="102"/>
      <c r="AG23" s="102"/>
      <c r="AH23" s="102"/>
      <c r="AI23" s="102"/>
      <c r="AJ23" s="102"/>
      <c r="AK23" s="102"/>
      <c r="AL23" s="102"/>
      <c r="AM23" s="102"/>
      <c r="AN23" s="102"/>
      <c r="AO23" s="102"/>
      <c r="AP23" s="102"/>
      <c r="AQ23" s="102"/>
      <c r="AR23" s="102"/>
      <c r="AS23" s="102"/>
      <c r="AT23" s="102"/>
      <c r="AU23" s="102"/>
      <c r="AV23" s="102"/>
      <c r="AW23" s="102"/>
      <c r="AX23" s="102"/>
      <c r="AY23" s="102"/>
      <c r="AZ23" s="102"/>
      <c r="BA23" s="102"/>
      <c r="BB23" s="102"/>
      <c r="BC23" s="102"/>
      <c r="BD23" s="102"/>
      <c r="BE23" s="102"/>
      <c r="BF23" s="102"/>
      <c r="BG23" s="102"/>
      <c r="BH23" s="102"/>
      <c r="BI23" s="102"/>
      <c r="BJ23" s="102"/>
      <c r="BK23" s="102"/>
      <c r="BL23" s="102"/>
      <c r="BM23" s="102"/>
      <c r="BN23" s="102"/>
      <c r="BO23" s="102"/>
    </row>
    <row r="24" spans="1:67" ht="13.95" customHeight="1">
      <c r="A24" s="11">
        <v>2044</v>
      </c>
      <c r="B24" s="102">
        <v>6.2999999999999987E-2</v>
      </c>
      <c r="C24" s="102">
        <f t="shared" si="2"/>
        <v>1.3859999999999999E-2</v>
      </c>
      <c r="D24" s="102">
        <f t="shared" si="2"/>
        <v>2.0789999999999996E-2</v>
      </c>
      <c r="E24" s="102">
        <f t="shared" si="2"/>
        <v>2.8349999999999993E-2</v>
      </c>
      <c r="F24" s="102"/>
      <c r="G24" s="103">
        <v>1493.6439258124992</v>
      </c>
      <c r="H24" s="103">
        <f t="shared" si="1"/>
        <v>328.60166367874984</v>
      </c>
      <c r="I24" s="103">
        <f t="shared" si="1"/>
        <v>492.90249551812474</v>
      </c>
      <c r="J24" s="103">
        <f t="shared" si="1"/>
        <v>672.13976661562469</v>
      </c>
      <c r="K24" s="102"/>
      <c r="L24" s="102"/>
      <c r="M24" s="102"/>
      <c r="N24" s="102"/>
      <c r="O24" s="102"/>
      <c r="P24" s="102"/>
      <c r="Q24" s="102"/>
      <c r="R24" s="102"/>
      <c r="S24" s="102"/>
      <c r="T24" s="102"/>
      <c r="U24" s="102"/>
      <c r="V24" s="102"/>
      <c r="W24" s="102"/>
      <c r="X24" s="102"/>
      <c r="Y24" s="102"/>
      <c r="Z24" s="102"/>
      <c r="AA24" s="102"/>
      <c r="AB24" s="102"/>
      <c r="AC24" s="102"/>
      <c r="AD24" s="102"/>
      <c r="AE24" s="102"/>
      <c r="AF24" s="102"/>
      <c r="AG24" s="102"/>
      <c r="AH24" s="102"/>
      <c r="AI24" s="102"/>
      <c r="AJ24" s="102"/>
      <c r="AK24" s="102"/>
      <c r="AL24" s="102"/>
      <c r="AM24" s="102"/>
      <c r="AN24" s="102"/>
      <c r="AO24" s="102"/>
      <c r="AP24" s="102"/>
      <c r="AQ24" s="102"/>
      <c r="AR24" s="102"/>
      <c r="AS24" s="102"/>
      <c r="AT24" s="102"/>
      <c r="AU24" s="102"/>
      <c r="AV24" s="102"/>
      <c r="AW24" s="102"/>
      <c r="AX24" s="102"/>
      <c r="AY24" s="102"/>
      <c r="AZ24" s="102"/>
      <c r="BA24" s="102"/>
      <c r="BB24" s="102"/>
      <c r="BC24" s="102"/>
      <c r="BD24" s="102"/>
      <c r="BE24" s="102"/>
      <c r="BF24" s="102"/>
      <c r="BG24" s="102"/>
      <c r="BH24" s="102"/>
      <c r="BI24" s="102"/>
      <c r="BJ24" s="102"/>
      <c r="BK24" s="102"/>
      <c r="BL24" s="102"/>
      <c r="BM24" s="102"/>
      <c r="BN24" s="102"/>
      <c r="BO24" s="102"/>
    </row>
    <row r="25" spans="1:67" ht="13.95" customHeight="1">
      <c r="A25" s="11">
        <v>2045</v>
      </c>
      <c r="B25" s="102">
        <v>6.0999999999999992E-2</v>
      </c>
      <c r="C25" s="102">
        <f t="shared" si="2"/>
        <v>1.342E-2</v>
      </c>
      <c r="D25" s="102">
        <f t="shared" si="2"/>
        <v>2.0129999999999999E-2</v>
      </c>
      <c r="E25" s="102">
        <f t="shared" si="2"/>
        <v>2.7449999999999995E-2</v>
      </c>
      <c r="F25" s="102"/>
      <c r="G25" s="103">
        <v>1477.8603814561209</v>
      </c>
      <c r="H25" s="103">
        <f t="shared" si="1"/>
        <v>325.12928392034661</v>
      </c>
      <c r="I25" s="103">
        <f t="shared" si="1"/>
        <v>487.69392588051988</v>
      </c>
      <c r="J25" s="103">
        <f t="shared" si="1"/>
        <v>665.03717165525438</v>
      </c>
      <c r="K25" s="102"/>
      <c r="L25" s="102"/>
      <c r="M25" s="102"/>
      <c r="N25" s="102"/>
      <c r="O25" s="102"/>
      <c r="P25" s="102"/>
      <c r="Q25" s="102"/>
      <c r="R25" s="102"/>
      <c r="S25" s="102"/>
      <c r="T25" s="102"/>
      <c r="U25" s="102"/>
      <c r="V25" s="102"/>
      <c r="W25" s="102"/>
      <c r="X25" s="102"/>
      <c r="Y25" s="102"/>
      <c r="Z25" s="102"/>
      <c r="AA25" s="102"/>
      <c r="AB25" s="102"/>
      <c r="AC25" s="102"/>
      <c r="AD25" s="102"/>
      <c r="AE25" s="102"/>
      <c r="AF25" s="102"/>
      <c r="AG25" s="102"/>
      <c r="AH25" s="102"/>
      <c r="AI25" s="102"/>
      <c r="AJ25" s="102"/>
      <c r="AK25" s="102"/>
      <c r="AL25" s="102"/>
      <c r="AM25" s="102"/>
      <c r="AN25" s="102"/>
      <c r="AO25" s="102"/>
      <c r="AP25" s="102"/>
      <c r="AQ25" s="102"/>
      <c r="AR25" s="102"/>
      <c r="AS25" s="102"/>
      <c r="AT25" s="102"/>
      <c r="AU25" s="102"/>
      <c r="AV25" s="102"/>
      <c r="AW25" s="102"/>
      <c r="AX25" s="102"/>
      <c r="AY25" s="102"/>
      <c r="AZ25" s="102"/>
      <c r="BA25" s="102"/>
      <c r="BB25" s="102"/>
      <c r="BC25" s="102"/>
      <c r="BD25" s="102"/>
      <c r="BE25" s="102"/>
      <c r="BF25" s="102"/>
      <c r="BG25" s="102"/>
      <c r="BH25" s="102"/>
      <c r="BI25" s="102"/>
      <c r="BJ25" s="102"/>
      <c r="BK25" s="102"/>
      <c r="BL25" s="102"/>
      <c r="BM25" s="102"/>
      <c r="BN25" s="102"/>
      <c r="BO25" s="102"/>
    </row>
    <row r="26" spans="1:67" ht="13.95" customHeight="1">
      <c r="A26" s="11">
        <v>2046</v>
      </c>
      <c r="B26" s="102">
        <v>5.7999999999999989E-2</v>
      </c>
      <c r="C26" s="102">
        <f t="shared" si="2"/>
        <v>1.2759999999999999E-2</v>
      </c>
      <c r="D26" s="102">
        <f t="shared" si="2"/>
        <v>1.9139999999999997E-2</v>
      </c>
      <c r="E26" s="102">
        <f t="shared" si="2"/>
        <v>2.6099999999999995E-2</v>
      </c>
      <c r="F26" s="102"/>
      <c r="G26" s="103">
        <v>1437.9257639127252</v>
      </c>
      <c r="H26" s="103">
        <f t="shared" si="1"/>
        <v>316.34366806079959</v>
      </c>
      <c r="I26" s="103">
        <f t="shared" si="1"/>
        <v>474.51550209119932</v>
      </c>
      <c r="J26" s="103">
        <f t="shared" si="1"/>
        <v>647.06659376072639</v>
      </c>
      <c r="K26" s="102"/>
      <c r="L26" s="102"/>
      <c r="M26" s="102"/>
      <c r="N26" s="102"/>
      <c r="O26" s="102"/>
      <c r="P26" s="102"/>
      <c r="Q26" s="102"/>
      <c r="R26" s="102"/>
      <c r="S26" s="102"/>
      <c r="T26" s="102"/>
      <c r="U26" s="102"/>
      <c r="V26" s="102"/>
      <c r="W26" s="102"/>
      <c r="X26" s="102"/>
      <c r="Y26" s="102"/>
      <c r="Z26" s="102"/>
      <c r="AA26" s="102"/>
      <c r="AB26" s="102"/>
      <c r="AC26" s="102"/>
      <c r="AD26" s="102"/>
      <c r="AE26" s="102"/>
      <c r="AF26" s="102"/>
      <c r="AG26" s="102"/>
      <c r="AH26" s="102"/>
      <c r="AI26" s="102"/>
      <c r="AJ26" s="102"/>
      <c r="AK26" s="102"/>
      <c r="AL26" s="102"/>
      <c r="AM26" s="102"/>
      <c r="AN26" s="102"/>
      <c r="AO26" s="102"/>
      <c r="AP26" s="102"/>
      <c r="AQ26" s="102"/>
      <c r="AR26" s="102"/>
      <c r="AS26" s="102"/>
      <c r="AT26" s="102"/>
      <c r="AU26" s="102"/>
      <c r="AV26" s="102"/>
      <c r="AW26" s="102"/>
      <c r="AX26" s="102"/>
      <c r="AY26" s="102"/>
      <c r="AZ26" s="102"/>
      <c r="BA26" s="102"/>
      <c r="BB26" s="102"/>
      <c r="BC26" s="102"/>
      <c r="BD26" s="102"/>
      <c r="BE26" s="102"/>
      <c r="BF26" s="102"/>
      <c r="BG26" s="102"/>
      <c r="BH26" s="102"/>
      <c r="BI26" s="102"/>
      <c r="BJ26" s="102"/>
      <c r="BK26" s="102"/>
      <c r="BL26" s="102"/>
      <c r="BM26" s="102"/>
      <c r="BN26" s="102"/>
      <c r="BO26" s="102"/>
    </row>
    <row r="27" spans="1:67" ht="13.95" customHeight="1">
      <c r="A27" s="11">
        <v>2047</v>
      </c>
      <c r="B27" s="102">
        <v>5.5000000000000028E-2</v>
      </c>
      <c r="C27" s="102">
        <f t="shared" si="2"/>
        <v>1.2100000000000008E-2</v>
      </c>
      <c r="D27" s="102">
        <f t="shared" si="2"/>
        <v>1.815000000000001E-2</v>
      </c>
      <c r="E27" s="102">
        <f t="shared" si="2"/>
        <v>2.4750000000000012E-2</v>
      </c>
      <c r="F27" s="102"/>
      <c r="G27" s="103">
        <v>1397.3295703455769</v>
      </c>
      <c r="H27" s="103">
        <f t="shared" si="1"/>
        <v>307.41250547602698</v>
      </c>
      <c r="I27" s="103">
        <f t="shared" si="1"/>
        <v>461.11875821404044</v>
      </c>
      <c r="J27" s="103">
        <f t="shared" si="1"/>
        <v>628.79830665550969</v>
      </c>
      <c r="K27" s="102"/>
      <c r="L27" s="102"/>
      <c r="M27" s="102"/>
      <c r="N27" s="102"/>
      <c r="O27" s="102"/>
      <c r="P27" s="102"/>
      <c r="Q27" s="102"/>
      <c r="R27" s="102"/>
      <c r="S27" s="102"/>
      <c r="T27" s="102"/>
      <c r="U27" s="102"/>
      <c r="V27" s="102"/>
      <c r="W27" s="102"/>
      <c r="X27" s="102"/>
      <c r="Y27" s="102"/>
      <c r="Z27" s="102"/>
      <c r="AA27" s="102"/>
      <c r="AB27" s="102"/>
      <c r="AC27" s="102"/>
      <c r="AD27" s="102"/>
      <c r="AE27" s="102"/>
      <c r="AF27" s="102"/>
      <c r="AG27" s="102"/>
      <c r="AH27" s="102"/>
      <c r="AI27" s="102"/>
      <c r="AJ27" s="102"/>
      <c r="AK27" s="102"/>
      <c r="AL27" s="102"/>
      <c r="AM27" s="102"/>
      <c r="AN27" s="102"/>
      <c r="AO27" s="102"/>
      <c r="AP27" s="102"/>
      <c r="AQ27" s="102"/>
      <c r="AR27" s="102"/>
      <c r="AS27" s="102"/>
      <c r="AT27" s="102"/>
      <c r="AU27" s="102"/>
      <c r="AV27" s="102"/>
      <c r="AW27" s="102"/>
      <c r="AX27" s="102"/>
      <c r="AY27" s="102"/>
      <c r="AZ27" s="102"/>
      <c r="BA27" s="102"/>
      <c r="BB27" s="102"/>
      <c r="BC27" s="102"/>
      <c r="BD27" s="102"/>
      <c r="BE27" s="102"/>
      <c r="BF27" s="102"/>
      <c r="BG27" s="102"/>
      <c r="BH27" s="102"/>
      <c r="BI27" s="102"/>
      <c r="BJ27" s="102"/>
      <c r="BK27" s="102"/>
      <c r="BL27" s="102"/>
      <c r="BM27" s="102"/>
      <c r="BN27" s="102"/>
      <c r="BO27" s="102"/>
    </row>
    <row r="28" spans="1:67" ht="13.95" customHeight="1">
      <c r="A28" s="11">
        <v>2048</v>
      </c>
      <c r="B28" s="102">
        <v>5.1999999999999991E-2</v>
      </c>
      <c r="C28" s="102">
        <f t="shared" si="2"/>
        <v>1.1439999999999999E-2</v>
      </c>
      <c r="D28" s="102">
        <f t="shared" si="2"/>
        <v>1.7159999999999998E-2</v>
      </c>
      <c r="E28" s="102">
        <f t="shared" si="2"/>
        <v>2.3399999999999997E-2</v>
      </c>
      <c r="F28" s="102"/>
      <c r="G28" s="103">
        <v>1355.8057892479917</v>
      </c>
      <c r="H28" s="103">
        <f t="shared" si="1"/>
        <v>298.27727363455818</v>
      </c>
      <c r="I28" s="103">
        <f t="shared" si="1"/>
        <v>447.41591045183731</v>
      </c>
      <c r="J28" s="103">
        <f t="shared" si="1"/>
        <v>610.11260516159632</v>
      </c>
      <c r="K28" s="102"/>
      <c r="L28" s="102"/>
      <c r="M28" s="102"/>
      <c r="N28" s="102"/>
      <c r="O28" s="102"/>
      <c r="P28" s="102"/>
      <c r="Q28" s="102"/>
      <c r="R28" s="102"/>
      <c r="S28" s="102"/>
      <c r="T28" s="102"/>
      <c r="U28" s="102"/>
      <c r="V28" s="102"/>
      <c r="W28" s="102"/>
      <c r="X28" s="102"/>
      <c r="Y28" s="102"/>
      <c r="Z28" s="102"/>
      <c r="AA28" s="102"/>
      <c r="AB28" s="102"/>
      <c r="AC28" s="102"/>
      <c r="AD28" s="102"/>
      <c r="AE28" s="102"/>
      <c r="AF28" s="102"/>
      <c r="AG28" s="102"/>
      <c r="AH28" s="102"/>
      <c r="AI28" s="102"/>
      <c r="AJ28" s="102"/>
      <c r="AK28" s="102"/>
      <c r="AL28" s="102"/>
      <c r="AM28" s="102"/>
      <c r="AN28" s="102"/>
      <c r="AO28" s="102"/>
      <c r="AP28" s="102"/>
      <c r="AQ28" s="102"/>
      <c r="AR28" s="102"/>
      <c r="AS28" s="102"/>
      <c r="AT28" s="102"/>
      <c r="AU28" s="102"/>
      <c r="AV28" s="102"/>
      <c r="AW28" s="102"/>
      <c r="AX28" s="102"/>
      <c r="AY28" s="102"/>
      <c r="AZ28" s="102"/>
      <c r="BA28" s="102"/>
      <c r="BB28" s="102"/>
      <c r="BC28" s="102"/>
      <c r="BD28" s="102"/>
      <c r="BE28" s="102"/>
      <c r="BF28" s="102"/>
      <c r="BG28" s="102"/>
      <c r="BH28" s="102"/>
      <c r="BI28" s="102"/>
      <c r="BJ28" s="102"/>
      <c r="BK28" s="102"/>
      <c r="BL28" s="102"/>
      <c r="BM28" s="102"/>
      <c r="BN28" s="102"/>
      <c r="BO28" s="102"/>
    </row>
    <row r="29" spans="1:67" ht="13.95" customHeight="1">
      <c r="A29" s="11">
        <v>2049</v>
      </c>
      <c r="B29" s="102">
        <v>4.8000000000000001E-2</v>
      </c>
      <c r="C29" s="102">
        <f t="shared" si="2"/>
        <v>1.0560000000000002E-2</v>
      </c>
      <c r="D29" s="102">
        <f t="shared" si="2"/>
        <v>1.584E-2</v>
      </c>
      <c r="E29" s="102">
        <f t="shared" si="2"/>
        <v>2.1600000000000001E-2</v>
      </c>
      <c r="F29" s="102"/>
      <c r="G29" s="103">
        <v>1286.2885721395794</v>
      </c>
      <c r="H29" s="103">
        <f t="shared" si="1"/>
        <v>282.98348587070751</v>
      </c>
      <c r="I29" s="103">
        <f t="shared" si="1"/>
        <v>424.47522880606124</v>
      </c>
      <c r="J29" s="103">
        <f t="shared" si="1"/>
        <v>578.82985746281076</v>
      </c>
      <c r="K29" s="102"/>
      <c r="L29" s="102"/>
      <c r="M29" s="102"/>
      <c r="N29" s="102"/>
      <c r="O29" s="102"/>
      <c r="P29" s="102"/>
      <c r="Q29" s="102"/>
      <c r="R29" s="102"/>
      <c r="S29" s="102"/>
      <c r="T29" s="102"/>
      <c r="U29" s="102"/>
      <c r="V29" s="102"/>
      <c r="W29" s="102"/>
      <c r="X29" s="102"/>
      <c r="Y29" s="102"/>
      <c r="Z29" s="102"/>
      <c r="AA29" s="102"/>
      <c r="AB29" s="102"/>
      <c r="AC29" s="102"/>
      <c r="AD29" s="102"/>
      <c r="AE29" s="102"/>
      <c r="AF29" s="102"/>
      <c r="AG29" s="102"/>
      <c r="AH29" s="102"/>
      <c r="AI29" s="102"/>
      <c r="AJ29" s="102"/>
      <c r="AK29" s="102"/>
      <c r="AL29" s="102"/>
      <c r="AM29" s="102"/>
      <c r="AN29" s="102"/>
      <c r="AO29" s="102"/>
      <c r="AP29" s="102"/>
      <c r="AQ29" s="102"/>
      <c r="AR29" s="102"/>
      <c r="AS29" s="102"/>
      <c r="AT29" s="102"/>
      <c r="AU29" s="102"/>
      <c r="AV29" s="102"/>
      <c r="AW29" s="102"/>
      <c r="AX29" s="102"/>
      <c r="AY29" s="102"/>
      <c r="AZ29" s="102"/>
      <c r="BA29" s="102"/>
      <c r="BB29" s="102"/>
      <c r="BC29" s="102"/>
      <c r="BD29" s="102"/>
      <c r="BE29" s="102"/>
      <c r="BF29" s="102"/>
      <c r="BG29" s="102"/>
      <c r="BH29" s="102"/>
      <c r="BI29" s="102"/>
      <c r="BJ29" s="102"/>
      <c r="BK29" s="102"/>
      <c r="BL29" s="102"/>
      <c r="BM29" s="102"/>
      <c r="BN29" s="102"/>
      <c r="BO29" s="102"/>
    </row>
    <row r="30" spans="1:67" ht="13.95" customHeight="1">
      <c r="A30" s="11">
        <v>2050</v>
      </c>
      <c r="B30" s="102">
        <v>4.3471796348725729E-2</v>
      </c>
      <c r="C30" s="102">
        <f t="shared" si="2"/>
        <v>9.5637951967196613E-3</v>
      </c>
      <c r="D30" s="102">
        <f t="shared" si="2"/>
        <v>1.4345692795079492E-2</v>
      </c>
      <c r="E30" s="102">
        <f t="shared" si="2"/>
        <v>1.9562308356926579E-2</v>
      </c>
      <c r="F30" s="102"/>
      <c r="G30" s="103">
        <v>1199.1159431701337</v>
      </c>
      <c r="H30" s="103">
        <f t="shared" si="1"/>
        <v>263.80550749742946</v>
      </c>
      <c r="I30" s="103">
        <f t="shared" si="1"/>
        <v>395.70826124614416</v>
      </c>
      <c r="J30" s="103">
        <f t="shared" si="1"/>
        <v>539.60217442656017</v>
      </c>
      <c r="K30" s="102"/>
      <c r="L30" s="102"/>
      <c r="M30" s="102"/>
      <c r="N30" s="102"/>
      <c r="O30" s="102"/>
      <c r="P30" s="102"/>
      <c r="Q30" s="102"/>
      <c r="R30" s="102"/>
      <c r="S30" s="102"/>
      <c r="T30" s="102"/>
      <c r="U30" s="102"/>
      <c r="V30" s="102"/>
      <c r="W30" s="102"/>
      <c r="X30" s="102"/>
      <c r="Y30" s="102"/>
      <c r="Z30" s="102"/>
      <c r="AA30" s="102"/>
      <c r="AB30" s="102"/>
      <c r="AC30" s="102"/>
      <c r="AD30" s="102"/>
      <c r="AE30" s="102"/>
      <c r="AF30" s="102"/>
      <c r="AG30" s="102"/>
      <c r="AH30" s="102"/>
      <c r="AI30" s="102"/>
      <c r="AJ30" s="102"/>
      <c r="AK30" s="102"/>
      <c r="AL30" s="102"/>
      <c r="AM30" s="102"/>
      <c r="AN30" s="102"/>
      <c r="AO30" s="102"/>
      <c r="AP30" s="102"/>
      <c r="AQ30" s="102"/>
      <c r="AR30" s="102"/>
      <c r="AS30" s="102"/>
      <c r="AT30" s="102"/>
      <c r="AU30" s="102"/>
      <c r="AV30" s="102"/>
      <c r="AW30" s="102"/>
      <c r="AX30" s="102"/>
      <c r="AY30" s="102"/>
      <c r="AZ30" s="102"/>
      <c r="BA30" s="102"/>
      <c r="BB30" s="102"/>
      <c r="BC30" s="102"/>
      <c r="BD30" s="102"/>
      <c r="BE30" s="102"/>
      <c r="BF30" s="102"/>
      <c r="BG30" s="102"/>
      <c r="BH30" s="102"/>
      <c r="BI30" s="102"/>
      <c r="BJ30" s="102"/>
      <c r="BK30" s="102"/>
      <c r="BL30" s="102"/>
      <c r="BM30" s="102"/>
      <c r="BN30" s="102"/>
      <c r="BO30" s="102"/>
    </row>
    <row r="31" spans="1:67" ht="13.95" customHeight="1">
      <c r="A31" s="11">
        <v>2051</v>
      </c>
      <c r="B31" s="102">
        <v>4.2821082313347331E-2</v>
      </c>
      <c r="C31" s="102">
        <f t="shared" si="2"/>
        <v>9.420638108936414E-3</v>
      </c>
      <c r="D31" s="102">
        <f t="shared" si="2"/>
        <v>1.4130957163404619E-2</v>
      </c>
      <c r="E31" s="102">
        <f t="shared" si="2"/>
        <v>1.9269487041006301E-2</v>
      </c>
      <c r="F31" s="102"/>
      <c r="G31" s="103">
        <v>1200.7097749512145</v>
      </c>
      <c r="H31" s="103">
        <f t="shared" ref="H31:J80" si="3">$G31*C$3</f>
        <v>264.15615048926725</v>
      </c>
      <c r="I31" s="103">
        <f t="shared" si="3"/>
        <v>396.23422573390081</v>
      </c>
      <c r="J31" s="103">
        <f t="shared" si="3"/>
        <v>540.31939872804651</v>
      </c>
      <c r="K31" s="102"/>
      <c r="L31" s="102"/>
      <c r="M31" s="102"/>
      <c r="N31" s="102"/>
      <c r="O31" s="102"/>
      <c r="P31" s="102"/>
      <c r="Q31" s="102"/>
      <c r="R31" s="102"/>
      <c r="S31" s="102"/>
      <c r="T31" s="102"/>
      <c r="U31" s="102"/>
      <c r="V31" s="102"/>
      <c r="W31" s="102"/>
      <c r="X31" s="102"/>
      <c r="Y31" s="102"/>
      <c r="Z31" s="102"/>
      <c r="AA31" s="102"/>
      <c r="AB31" s="102"/>
      <c r="AC31" s="102"/>
      <c r="AD31" s="102"/>
      <c r="AE31" s="102"/>
      <c r="AF31" s="102"/>
      <c r="AG31" s="102"/>
      <c r="AH31" s="102"/>
      <c r="AI31" s="102"/>
      <c r="AJ31" s="102"/>
      <c r="AK31" s="102"/>
      <c r="AL31" s="102"/>
      <c r="AM31" s="102"/>
      <c r="AN31" s="102"/>
      <c r="AO31" s="102"/>
      <c r="AP31" s="102"/>
      <c r="AQ31" s="102"/>
      <c r="AR31" s="102"/>
      <c r="AS31" s="102"/>
      <c r="AT31" s="102"/>
      <c r="AU31" s="102"/>
      <c r="AV31" s="102"/>
      <c r="AW31" s="102"/>
      <c r="AX31" s="102"/>
      <c r="AY31" s="102"/>
      <c r="AZ31" s="102"/>
      <c r="BA31" s="102"/>
      <c r="BB31" s="102"/>
      <c r="BC31" s="102"/>
      <c r="BD31" s="102"/>
      <c r="BE31" s="102"/>
      <c r="BF31" s="102"/>
      <c r="BG31" s="102"/>
      <c r="BH31" s="102"/>
      <c r="BI31" s="102"/>
      <c r="BJ31" s="102"/>
      <c r="BK31" s="102"/>
      <c r="BL31" s="102"/>
      <c r="BM31" s="102"/>
      <c r="BN31" s="102"/>
      <c r="BO31" s="102"/>
    </row>
    <row r="32" spans="1:67" ht="13.95" customHeight="1">
      <c r="A32" s="11">
        <v>2052</v>
      </c>
      <c r="B32" s="102">
        <v>4.2161732812309116E-2</v>
      </c>
      <c r="C32" s="102">
        <f t="shared" si="2"/>
        <v>9.2755812187080063E-3</v>
      </c>
      <c r="D32" s="102">
        <f t="shared" si="2"/>
        <v>1.3913371828062009E-2</v>
      </c>
      <c r="E32" s="102">
        <f t="shared" si="2"/>
        <v>1.8972779765539103E-2</v>
      </c>
      <c r="F32" s="102"/>
      <c r="G32" s="103">
        <v>1201.9195195279303</v>
      </c>
      <c r="H32" s="103">
        <f t="shared" si="3"/>
        <v>264.42229429614468</v>
      </c>
      <c r="I32" s="103">
        <f t="shared" si="3"/>
        <v>396.63344144421706</v>
      </c>
      <c r="J32" s="103">
        <f t="shared" si="3"/>
        <v>540.86378378756865</v>
      </c>
      <c r="K32" s="102"/>
      <c r="L32" s="102"/>
      <c r="M32" s="102"/>
      <c r="N32" s="102"/>
      <c r="O32" s="102"/>
      <c r="P32" s="102"/>
      <c r="Q32" s="102"/>
      <c r="R32" s="102"/>
      <c r="S32" s="102"/>
      <c r="T32" s="102"/>
      <c r="U32" s="102"/>
      <c r="V32" s="102"/>
      <c r="W32" s="102"/>
      <c r="X32" s="102"/>
      <c r="Y32" s="102"/>
      <c r="Z32" s="102"/>
      <c r="AA32" s="102"/>
      <c r="AB32" s="102"/>
      <c r="AC32" s="102"/>
      <c r="AD32" s="102"/>
      <c r="AE32" s="102"/>
      <c r="AF32" s="102"/>
      <c r="AG32" s="102"/>
      <c r="AH32" s="102"/>
      <c r="AI32" s="102"/>
      <c r="AJ32" s="102"/>
      <c r="AK32" s="102"/>
      <c r="AL32" s="102"/>
      <c r="AM32" s="102"/>
      <c r="AN32" s="102"/>
      <c r="AO32" s="102"/>
      <c r="AP32" s="102"/>
      <c r="AQ32" s="102"/>
      <c r="AR32" s="102"/>
      <c r="AS32" s="102"/>
      <c r="AT32" s="102"/>
      <c r="AU32" s="102"/>
      <c r="AV32" s="102"/>
      <c r="AW32" s="102"/>
      <c r="AX32" s="102"/>
      <c r="AY32" s="102"/>
      <c r="AZ32" s="102"/>
      <c r="BA32" s="102"/>
      <c r="BB32" s="102"/>
      <c r="BC32" s="102"/>
      <c r="BD32" s="102"/>
      <c r="BE32" s="102"/>
      <c r="BF32" s="102"/>
      <c r="BG32" s="102"/>
      <c r="BH32" s="102"/>
      <c r="BI32" s="102"/>
      <c r="BJ32" s="102"/>
      <c r="BK32" s="102"/>
      <c r="BL32" s="102"/>
      <c r="BM32" s="102"/>
      <c r="BN32" s="102"/>
      <c r="BO32" s="102"/>
    </row>
    <row r="33" spans="1:67" ht="13.95" customHeight="1">
      <c r="A33" s="11">
        <v>2053</v>
      </c>
      <c r="B33" s="102">
        <v>4.1473992629254948E-2</v>
      </c>
      <c r="C33" s="102">
        <f t="shared" si="2"/>
        <v>9.1242783784360893E-3</v>
      </c>
      <c r="D33" s="102">
        <f t="shared" si="2"/>
        <v>1.3686417567654133E-2</v>
      </c>
      <c r="E33" s="102">
        <f t="shared" si="2"/>
        <v>1.8663296683164726E-2</v>
      </c>
      <c r="F33" s="102"/>
      <c r="G33" s="103">
        <v>1202.1391841919092</v>
      </c>
      <c r="H33" s="103">
        <f t="shared" si="3"/>
        <v>264.47062052222003</v>
      </c>
      <c r="I33" s="103">
        <f t="shared" si="3"/>
        <v>396.70593078333007</v>
      </c>
      <c r="J33" s="103">
        <f t="shared" si="3"/>
        <v>540.96263288635919</v>
      </c>
      <c r="K33" s="102"/>
      <c r="L33" s="102"/>
      <c r="M33" s="102"/>
      <c r="N33" s="102"/>
      <c r="O33" s="102"/>
      <c r="P33" s="102"/>
      <c r="Q33" s="102"/>
      <c r="R33" s="102"/>
      <c r="S33" s="102"/>
      <c r="T33" s="102"/>
      <c r="U33" s="102"/>
      <c r="V33" s="102"/>
      <c r="W33" s="102"/>
      <c r="X33" s="102"/>
      <c r="Y33" s="102"/>
      <c r="Z33" s="102"/>
      <c r="AA33" s="102"/>
      <c r="AB33" s="102"/>
      <c r="AC33" s="102"/>
      <c r="AD33" s="102"/>
      <c r="AE33" s="102"/>
      <c r="AF33" s="102"/>
      <c r="AG33" s="102"/>
      <c r="AH33" s="102"/>
      <c r="AI33" s="102"/>
      <c r="AJ33" s="102"/>
      <c r="AK33" s="102"/>
      <c r="AL33" s="102"/>
      <c r="AM33" s="102"/>
      <c r="AN33" s="102"/>
      <c r="AO33" s="102"/>
      <c r="AP33" s="102"/>
      <c r="AQ33" s="102"/>
      <c r="AR33" s="102"/>
      <c r="AS33" s="102"/>
      <c r="AT33" s="102"/>
      <c r="AU33" s="102"/>
      <c r="AV33" s="102"/>
      <c r="AW33" s="102"/>
      <c r="AX33" s="102"/>
      <c r="AY33" s="102"/>
      <c r="AZ33" s="102"/>
      <c r="BA33" s="102"/>
      <c r="BB33" s="102"/>
      <c r="BC33" s="102"/>
      <c r="BD33" s="102"/>
      <c r="BE33" s="102"/>
      <c r="BF33" s="102"/>
      <c r="BG33" s="102"/>
      <c r="BH33" s="102"/>
      <c r="BI33" s="102"/>
      <c r="BJ33" s="102"/>
      <c r="BK33" s="102"/>
      <c r="BL33" s="102"/>
      <c r="BM33" s="102"/>
      <c r="BN33" s="102"/>
      <c r="BO33" s="102"/>
    </row>
    <row r="34" spans="1:67" ht="13.95" customHeight="1">
      <c r="A34" s="11">
        <v>2054</v>
      </c>
      <c r="B34" s="102">
        <v>4.0822709363210377E-2</v>
      </c>
      <c r="C34" s="102">
        <f t="shared" si="2"/>
        <v>8.9809960599062846E-3</v>
      </c>
      <c r="D34" s="102">
        <f t="shared" si="2"/>
        <v>1.3471494089859424E-2</v>
      </c>
      <c r="E34" s="102">
        <f t="shared" si="2"/>
        <v>1.8370219213444672E-2</v>
      </c>
      <c r="F34" s="102"/>
      <c r="G34" s="103">
        <v>1203.2277962224664</v>
      </c>
      <c r="H34" s="103">
        <f t="shared" si="3"/>
        <v>264.71011516894265</v>
      </c>
      <c r="I34" s="103">
        <f t="shared" si="3"/>
        <v>397.06517275341395</v>
      </c>
      <c r="J34" s="103">
        <f t="shared" si="3"/>
        <v>541.45250830010991</v>
      </c>
      <c r="K34" s="102"/>
      <c r="L34" s="102"/>
      <c r="M34" s="102"/>
      <c r="N34" s="102"/>
      <c r="O34" s="102"/>
      <c r="P34" s="102"/>
      <c r="Q34" s="102"/>
      <c r="R34" s="102"/>
      <c r="S34" s="102"/>
      <c r="T34" s="102"/>
      <c r="U34" s="102"/>
      <c r="V34" s="102"/>
      <c r="W34" s="102"/>
      <c r="X34" s="102"/>
      <c r="Y34" s="102"/>
      <c r="Z34" s="102"/>
      <c r="AA34" s="102"/>
      <c r="AB34" s="102"/>
      <c r="AC34" s="102"/>
      <c r="AD34" s="102"/>
      <c r="AE34" s="102"/>
      <c r="AF34" s="102"/>
      <c r="AG34" s="102"/>
      <c r="AH34" s="102"/>
      <c r="AI34" s="102"/>
      <c r="AJ34" s="102"/>
      <c r="AK34" s="102"/>
      <c r="AL34" s="102"/>
      <c r="AM34" s="102"/>
      <c r="AN34" s="102"/>
      <c r="AO34" s="102"/>
      <c r="AP34" s="102"/>
      <c r="AQ34" s="102"/>
      <c r="AR34" s="102"/>
      <c r="AS34" s="102"/>
      <c r="AT34" s="102"/>
      <c r="AU34" s="102"/>
      <c r="AV34" s="102"/>
      <c r="AW34" s="102"/>
      <c r="AX34" s="102"/>
      <c r="AY34" s="102"/>
      <c r="AZ34" s="102"/>
      <c r="BA34" s="102"/>
      <c r="BB34" s="102"/>
      <c r="BC34" s="102"/>
      <c r="BD34" s="102"/>
      <c r="BE34" s="102"/>
      <c r="BF34" s="102"/>
      <c r="BG34" s="102"/>
      <c r="BH34" s="102"/>
      <c r="BI34" s="102"/>
      <c r="BJ34" s="102"/>
      <c r="BK34" s="102"/>
      <c r="BL34" s="102"/>
      <c r="BM34" s="102"/>
      <c r="BN34" s="102"/>
      <c r="BO34" s="102"/>
    </row>
    <row r="35" spans="1:67" ht="13.95" customHeight="1">
      <c r="A35" s="11">
        <v>2055</v>
      </c>
      <c r="B35" s="102">
        <v>4.0184817613392619E-2</v>
      </c>
      <c r="C35" s="102">
        <f t="shared" si="2"/>
        <v>8.8406598749463782E-3</v>
      </c>
      <c r="D35" s="102">
        <f t="shared" si="2"/>
        <v>1.3260989812419565E-2</v>
      </c>
      <c r="E35" s="102">
        <f t="shared" si="2"/>
        <v>1.808316792602668E-2</v>
      </c>
      <c r="F35" s="102"/>
      <c r="G35" s="103">
        <v>1204.5438113298001</v>
      </c>
      <c r="H35" s="103">
        <f t="shared" si="3"/>
        <v>264.99963849255607</v>
      </c>
      <c r="I35" s="103">
        <f t="shared" si="3"/>
        <v>397.49945773883405</v>
      </c>
      <c r="J35" s="103">
        <f t="shared" si="3"/>
        <v>542.04471509841005</v>
      </c>
      <c r="K35" s="102"/>
      <c r="L35" s="102"/>
      <c r="M35" s="102"/>
      <c r="N35" s="102"/>
      <c r="O35" s="102"/>
      <c r="P35" s="102"/>
      <c r="Q35" s="102"/>
      <c r="R35" s="102"/>
      <c r="S35" s="102"/>
      <c r="T35" s="102"/>
      <c r="U35" s="102"/>
      <c r="V35" s="102"/>
      <c r="W35" s="102"/>
      <c r="X35" s="102"/>
      <c r="Y35" s="102"/>
      <c r="Z35" s="102"/>
      <c r="AA35" s="102"/>
      <c r="AB35" s="102"/>
      <c r="AC35" s="102"/>
      <c r="AD35" s="102"/>
      <c r="AE35" s="102"/>
      <c r="AF35" s="102"/>
      <c r="AG35" s="102"/>
      <c r="AH35" s="102"/>
      <c r="AI35" s="102"/>
      <c r="AJ35" s="102"/>
      <c r="AK35" s="102"/>
      <c r="AL35" s="102"/>
      <c r="AM35" s="102"/>
      <c r="AN35" s="102"/>
      <c r="AO35" s="102"/>
      <c r="AP35" s="102"/>
      <c r="AQ35" s="102"/>
      <c r="AR35" s="102"/>
      <c r="AS35" s="102"/>
      <c r="AT35" s="102"/>
      <c r="AU35" s="102"/>
      <c r="AV35" s="102"/>
      <c r="AW35" s="102"/>
      <c r="AX35" s="102"/>
      <c r="AY35" s="102"/>
      <c r="AZ35" s="102"/>
      <c r="BA35" s="102"/>
      <c r="BB35" s="102"/>
      <c r="BC35" s="102"/>
      <c r="BD35" s="102"/>
      <c r="BE35" s="102"/>
      <c r="BF35" s="102"/>
      <c r="BG35" s="102"/>
      <c r="BH35" s="102"/>
      <c r="BI35" s="102"/>
      <c r="BJ35" s="102"/>
      <c r="BK35" s="102"/>
      <c r="BL35" s="102"/>
      <c r="BM35" s="102"/>
      <c r="BN35" s="102"/>
      <c r="BO35" s="102"/>
    </row>
    <row r="36" spans="1:67" ht="13.95" customHeight="1">
      <c r="A36" s="11">
        <v>2056</v>
      </c>
      <c r="B36" s="102">
        <v>3.9531915751746964E-2</v>
      </c>
      <c r="C36" s="102">
        <f t="shared" si="2"/>
        <v>8.6970214653843327E-3</v>
      </c>
      <c r="D36" s="102">
        <f t="shared" si="2"/>
        <v>1.3045532198076498E-2</v>
      </c>
      <c r="E36" s="102">
        <f t="shared" si="2"/>
        <v>1.7789362088286135E-2</v>
      </c>
      <c r="F36" s="102"/>
      <c r="G36" s="103">
        <v>1205.2214395689098</v>
      </c>
      <c r="H36" s="103">
        <f t="shared" si="3"/>
        <v>265.14871670516021</v>
      </c>
      <c r="I36" s="103">
        <f t="shared" si="3"/>
        <v>397.72307505774023</v>
      </c>
      <c r="J36" s="103">
        <f t="shared" si="3"/>
        <v>542.34964780600944</v>
      </c>
      <c r="K36" s="102"/>
      <c r="L36" s="102"/>
      <c r="M36" s="102"/>
      <c r="N36" s="102"/>
      <c r="O36" s="102"/>
      <c r="P36" s="102"/>
      <c r="Q36" s="102"/>
      <c r="R36" s="102"/>
      <c r="S36" s="102"/>
      <c r="T36" s="102"/>
      <c r="U36" s="102"/>
      <c r="V36" s="102"/>
      <c r="W36" s="102"/>
      <c r="X36" s="102"/>
      <c r="Y36" s="102"/>
      <c r="Z36" s="102"/>
      <c r="AA36" s="102"/>
      <c r="AB36" s="102"/>
      <c r="AC36" s="102"/>
      <c r="AD36" s="102"/>
      <c r="AE36" s="102"/>
      <c r="AF36" s="102"/>
      <c r="AG36" s="102"/>
      <c r="AH36" s="102"/>
      <c r="AI36" s="102"/>
      <c r="AJ36" s="102"/>
      <c r="AK36" s="102"/>
      <c r="AL36" s="102"/>
      <c r="AM36" s="102"/>
      <c r="AN36" s="102"/>
      <c r="AO36" s="102"/>
      <c r="AP36" s="102"/>
      <c r="AQ36" s="102"/>
      <c r="AR36" s="102"/>
      <c r="AS36" s="102"/>
      <c r="AT36" s="102"/>
      <c r="AU36" s="102"/>
      <c r="AV36" s="102"/>
      <c r="AW36" s="102"/>
      <c r="AX36" s="102"/>
      <c r="AY36" s="102"/>
      <c r="AZ36" s="102"/>
      <c r="BA36" s="102"/>
      <c r="BB36" s="102"/>
      <c r="BC36" s="102"/>
      <c r="BD36" s="102"/>
      <c r="BE36" s="102"/>
      <c r="BF36" s="102"/>
      <c r="BG36" s="102"/>
      <c r="BH36" s="102"/>
      <c r="BI36" s="102"/>
      <c r="BJ36" s="102"/>
      <c r="BK36" s="102"/>
      <c r="BL36" s="102"/>
      <c r="BM36" s="102"/>
      <c r="BN36" s="102"/>
      <c r="BO36" s="102"/>
    </row>
    <row r="37" spans="1:67" ht="13.95" customHeight="1">
      <c r="A37" s="11">
        <v>2057</v>
      </c>
      <c r="B37" s="102">
        <v>3.8853721705838638E-2</v>
      </c>
      <c r="C37" s="102">
        <f t="shared" si="2"/>
        <v>8.547818775284502E-3</v>
      </c>
      <c r="D37" s="102">
        <f t="shared" si="2"/>
        <v>1.2821728162926751E-2</v>
      </c>
      <c r="E37" s="102">
        <f t="shared" si="2"/>
        <v>1.7484174767627387E-2</v>
      </c>
      <c r="F37" s="102"/>
      <c r="G37" s="103">
        <v>1204.9145411950362</v>
      </c>
      <c r="H37" s="103">
        <f t="shared" si="3"/>
        <v>265.08119906290801</v>
      </c>
      <c r="I37" s="103">
        <f t="shared" si="3"/>
        <v>397.62179859436196</v>
      </c>
      <c r="J37" s="103">
        <f t="shared" si="3"/>
        <v>542.21154353776637</v>
      </c>
      <c r="K37" s="102"/>
      <c r="L37" s="102"/>
      <c r="M37" s="102"/>
      <c r="N37" s="102"/>
      <c r="O37" s="102"/>
      <c r="P37" s="102"/>
      <c r="Q37" s="102"/>
      <c r="R37" s="102"/>
      <c r="S37" s="102"/>
      <c r="T37" s="102"/>
      <c r="U37" s="102"/>
      <c r="V37" s="102"/>
      <c r="W37" s="102"/>
      <c r="X37" s="102"/>
      <c r="Y37" s="102"/>
      <c r="Z37" s="102"/>
      <c r="AA37" s="102"/>
      <c r="AB37" s="102"/>
      <c r="AC37" s="102"/>
      <c r="AD37" s="102"/>
      <c r="AE37" s="102"/>
      <c r="AF37" s="102"/>
      <c r="AG37" s="102"/>
      <c r="AH37" s="102"/>
      <c r="AI37" s="102"/>
      <c r="AJ37" s="102"/>
      <c r="AK37" s="102"/>
      <c r="AL37" s="102"/>
      <c r="AM37" s="102"/>
      <c r="AN37" s="102"/>
      <c r="AO37" s="102"/>
      <c r="AP37" s="102"/>
      <c r="AQ37" s="102"/>
      <c r="AR37" s="102"/>
      <c r="AS37" s="102"/>
      <c r="AT37" s="102"/>
      <c r="AU37" s="102"/>
      <c r="AV37" s="102"/>
      <c r="AW37" s="102"/>
      <c r="AX37" s="102"/>
      <c r="AY37" s="102"/>
      <c r="AZ37" s="102"/>
      <c r="BA37" s="102"/>
      <c r="BB37" s="102"/>
      <c r="BC37" s="102"/>
      <c r="BD37" s="102"/>
      <c r="BE37" s="102"/>
      <c r="BF37" s="102"/>
      <c r="BG37" s="102"/>
      <c r="BH37" s="102"/>
      <c r="BI37" s="102"/>
      <c r="BJ37" s="102"/>
      <c r="BK37" s="102"/>
      <c r="BL37" s="102"/>
      <c r="BM37" s="102"/>
      <c r="BN37" s="102"/>
      <c r="BO37" s="102"/>
    </row>
    <row r="38" spans="1:67" ht="13.95" customHeight="1">
      <c r="A38" s="11">
        <v>2058</v>
      </c>
      <c r="B38" s="102">
        <v>3.819697034398771E-2</v>
      </c>
      <c r="C38" s="102">
        <f t="shared" si="2"/>
        <v>8.4033334756772968E-3</v>
      </c>
      <c r="D38" s="102">
        <f t="shared" si="2"/>
        <v>1.2605000213515944E-2</v>
      </c>
      <c r="E38" s="102">
        <f t="shared" si="2"/>
        <v>1.7188636654794469E-2</v>
      </c>
      <c r="F38" s="102"/>
      <c r="G38" s="103">
        <v>1205.0444331407225</v>
      </c>
      <c r="H38" s="103">
        <f t="shared" si="3"/>
        <v>265.10977529095896</v>
      </c>
      <c r="I38" s="103">
        <f t="shared" si="3"/>
        <v>397.66466293643845</v>
      </c>
      <c r="J38" s="103">
        <f t="shared" si="3"/>
        <v>542.26999491332515</v>
      </c>
      <c r="K38" s="102"/>
      <c r="L38" s="102"/>
      <c r="M38" s="102"/>
      <c r="N38" s="102"/>
      <c r="O38" s="102"/>
      <c r="P38" s="102"/>
      <c r="Q38" s="102"/>
      <c r="R38" s="102"/>
      <c r="S38" s="102"/>
      <c r="T38" s="102"/>
      <c r="U38" s="102"/>
      <c r="V38" s="102"/>
      <c r="W38" s="102"/>
      <c r="X38" s="102"/>
      <c r="Y38" s="102"/>
      <c r="Z38" s="102"/>
      <c r="AA38" s="102"/>
      <c r="AB38" s="102"/>
      <c r="AC38" s="102"/>
      <c r="AD38" s="102"/>
      <c r="AE38" s="102"/>
      <c r="AF38" s="102"/>
      <c r="AG38" s="102"/>
      <c r="AH38" s="102"/>
      <c r="AI38" s="102"/>
      <c r="AJ38" s="102"/>
      <c r="AK38" s="102"/>
      <c r="AL38" s="102"/>
      <c r="AM38" s="102"/>
      <c r="AN38" s="102"/>
      <c r="AO38" s="102"/>
      <c r="AP38" s="102"/>
      <c r="AQ38" s="102"/>
      <c r="AR38" s="102"/>
      <c r="AS38" s="102"/>
      <c r="AT38" s="102"/>
      <c r="AU38" s="102"/>
      <c r="AV38" s="102"/>
      <c r="AW38" s="102"/>
      <c r="AX38" s="102"/>
      <c r="AY38" s="102"/>
      <c r="AZ38" s="102"/>
      <c r="BA38" s="102"/>
      <c r="BB38" s="102"/>
      <c r="BC38" s="102"/>
      <c r="BD38" s="102"/>
      <c r="BE38" s="102"/>
      <c r="BF38" s="102"/>
      <c r="BG38" s="102"/>
      <c r="BH38" s="102"/>
      <c r="BI38" s="102"/>
      <c r="BJ38" s="102"/>
      <c r="BK38" s="102"/>
      <c r="BL38" s="102"/>
      <c r="BM38" s="102"/>
      <c r="BN38" s="102"/>
      <c r="BO38" s="102"/>
    </row>
    <row r="39" spans="1:67" ht="13.95" customHeight="1">
      <c r="A39" s="11">
        <v>2059</v>
      </c>
      <c r="B39" s="102">
        <v>3.7558201441944182E-2</v>
      </c>
      <c r="C39" s="102">
        <f t="shared" si="2"/>
        <v>8.2628043172277219E-3</v>
      </c>
      <c r="D39" s="102">
        <f t="shared" si="2"/>
        <v>1.2394206475841581E-2</v>
      </c>
      <c r="E39" s="102">
        <f t="shared" si="2"/>
        <v>1.6901190648874881E-2</v>
      </c>
      <c r="F39" s="102"/>
      <c r="G39" s="103">
        <v>1205.5093999842222</v>
      </c>
      <c r="H39" s="103">
        <f t="shared" si="3"/>
        <v>265.2120679965289</v>
      </c>
      <c r="I39" s="103">
        <f t="shared" si="3"/>
        <v>397.81810199479338</v>
      </c>
      <c r="J39" s="103">
        <f t="shared" si="3"/>
        <v>542.47922999290006</v>
      </c>
      <c r="K39" s="102"/>
      <c r="L39" s="102"/>
      <c r="M39" s="102"/>
      <c r="N39" s="102"/>
      <c r="O39" s="102"/>
      <c r="P39" s="102"/>
      <c r="Q39" s="102"/>
      <c r="R39" s="102"/>
      <c r="S39" s="102"/>
      <c r="T39" s="102"/>
      <c r="U39" s="102"/>
      <c r="V39" s="102"/>
      <c r="W39" s="102"/>
      <c r="X39" s="102"/>
      <c r="Y39" s="102"/>
      <c r="Z39" s="102"/>
      <c r="AA39" s="102"/>
      <c r="AB39" s="102"/>
      <c r="AC39" s="102"/>
      <c r="AD39" s="102"/>
      <c r="AE39" s="102"/>
      <c r="AF39" s="102"/>
      <c r="AG39" s="102"/>
      <c r="AH39" s="102"/>
      <c r="AI39" s="102"/>
      <c r="AJ39" s="102"/>
      <c r="AK39" s="102"/>
      <c r="AL39" s="102"/>
      <c r="AM39" s="102"/>
      <c r="AN39" s="102"/>
      <c r="AO39" s="102"/>
      <c r="AP39" s="102"/>
      <c r="AQ39" s="102"/>
      <c r="AR39" s="102"/>
      <c r="AS39" s="102"/>
      <c r="AT39" s="102"/>
      <c r="AU39" s="102"/>
      <c r="AV39" s="102"/>
      <c r="AW39" s="102"/>
      <c r="AX39" s="102"/>
      <c r="AY39" s="102"/>
      <c r="AZ39" s="102"/>
      <c r="BA39" s="102"/>
      <c r="BB39" s="102"/>
      <c r="BC39" s="102"/>
      <c r="BD39" s="102"/>
      <c r="BE39" s="102"/>
      <c r="BF39" s="102"/>
      <c r="BG39" s="102"/>
      <c r="BH39" s="102"/>
      <c r="BI39" s="102"/>
      <c r="BJ39" s="102"/>
      <c r="BK39" s="102"/>
      <c r="BL39" s="102"/>
      <c r="BM39" s="102"/>
      <c r="BN39" s="102"/>
      <c r="BO39" s="102"/>
    </row>
    <row r="40" spans="1:67" ht="13.95" customHeight="1">
      <c r="A40" s="11">
        <v>2060</v>
      </c>
      <c r="B40" s="102">
        <v>3.6913080646833761E-2</v>
      </c>
      <c r="C40" s="102">
        <f t="shared" si="2"/>
        <v>8.1208777423034291E-3</v>
      </c>
      <c r="D40" s="102">
        <f t="shared" si="2"/>
        <v>1.2181316613455142E-2</v>
      </c>
      <c r="E40" s="102">
        <f t="shared" si="2"/>
        <v>1.6610886291075194E-2</v>
      </c>
      <c r="F40" s="102"/>
      <c r="G40" s="103">
        <v>1205.5260324566495</v>
      </c>
      <c r="H40" s="103">
        <f t="shared" si="3"/>
        <v>265.21572714046295</v>
      </c>
      <c r="I40" s="103">
        <f t="shared" si="3"/>
        <v>397.82359071069436</v>
      </c>
      <c r="J40" s="103">
        <f t="shared" si="3"/>
        <v>542.48671460549235</v>
      </c>
      <c r="K40" s="102"/>
      <c r="L40" s="102"/>
      <c r="M40" s="102"/>
      <c r="N40" s="102"/>
      <c r="O40" s="102"/>
      <c r="P40" s="102"/>
      <c r="Q40" s="102"/>
      <c r="R40" s="102"/>
      <c r="S40" s="102"/>
      <c r="T40" s="102"/>
      <c r="U40" s="102"/>
      <c r="V40" s="102"/>
      <c r="W40" s="102"/>
      <c r="X40" s="102"/>
      <c r="Y40" s="102"/>
      <c r="Z40" s="102"/>
      <c r="AA40" s="102"/>
      <c r="AB40" s="102"/>
      <c r="AC40" s="102"/>
      <c r="AD40" s="102"/>
      <c r="AE40" s="102"/>
      <c r="AF40" s="102"/>
      <c r="AG40" s="102"/>
      <c r="AH40" s="102"/>
      <c r="AI40" s="102"/>
      <c r="AJ40" s="102"/>
      <c r="AK40" s="102"/>
      <c r="AL40" s="102"/>
      <c r="AM40" s="102"/>
      <c r="AN40" s="102"/>
      <c r="AO40" s="102"/>
      <c r="AP40" s="102"/>
      <c r="AQ40" s="102"/>
      <c r="AR40" s="102"/>
      <c r="AS40" s="102"/>
      <c r="AT40" s="102"/>
      <c r="AU40" s="102"/>
      <c r="AV40" s="102"/>
      <c r="AW40" s="102"/>
      <c r="AX40" s="102"/>
      <c r="AY40" s="102"/>
      <c r="AZ40" s="102"/>
      <c r="BA40" s="102"/>
      <c r="BB40" s="102"/>
      <c r="BC40" s="102"/>
      <c r="BD40" s="102"/>
      <c r="BE40" s="102"/>
      <c r="BF40" s="102"/>
      <c r="BG40" s="102"/>
      <c r="BH40" s="102"/>
      <c r="BI40" s="102"/>
      <c r="BJ40" s="102"/>
      <c r="BK40" s="102"/>
      <c r="BL40" s="102"/>
      <c r="BM40" s="102"/>
      <c r="BN40" s="102"/>
      <c r="BO40" s="102"/>
    </row>
    <row r="41" spans="1:67" ht="13.95" customHeight="1">
      <c r="A41" s="11">
        <v>2061</v>
      </c>
      <c r="B41" s="102">
        <v>3.6272609441891812E-2</v>
      </c>
      <c r="C41" s="102">
        <f t="shared" si="2"/>
        <v>7.9799740772161995E-3</v>
      </c>
      <c r="D41" s="102">
        <f t="shared" si="2"/>
        <v>1.1969961115824299E-2</v>
      </c>
      <c r="E41" s="102">
        <f t="shared" si="2"/>
        <v>1.6322674248851317E-2</v>
      </c>
      <c r="F41" s="102"/>
      <c r="G41" s="103">
        <v>1205.4422939853916</v>
      </c>
      <c r="H41" s="103">
        <f t="shared" si="3"/>
        <v>265.19730467678619</v>
      </c>
      <c r="I41" s="103">
        <f t="shared" si="3"/>
        <v>397.79595701517928</v>
      </c>
      <c r="J41" s="103">
        <f t="shared" si="3"/>
        <v>542.44903229342628</v>
      </c>
      <c r="K41" s="102"/>
      <c r="L41" s="102"/>
      <c r="M41" s="102"/>
      <c r="N41" s="102"/>
      <c r="O41" s="102"/>
      <c r="P41" s="102"/>
      <c r="Q41" s="102"/>
      <c r="R41" s="102"/>
      <c r="S41" s="102"/>
      <c r="T41" s="102"/>
      <c r="U41" s="102"/>
      <c r="V41" s="102"/>
      <c r="W41" s="102"/>
      <c r="X41" s="102"/>
      <c r="Y41" s="102"/>
      <c r="Z41" s="102"/>
      <c r="AA41" s="102"/>
      <c r="AB41" s="102"/>
      <c r="AC41" s="102"/>
      <c r="AD41" s="102"/>
      <c r="AE41" s="102"/>
      <c r="AF41" s="102"/>
      <c r="AG41" s="102"/>
      <c r="AH41" s="102"/>
      <c r="AI41" s="102"/>
      <c r="AJ41" s="102"/>
      <c r="AK41" s="102"/>
      <c r="AL41" s="102"/>
      <c r="AM41" s="102"/>
      <c r="AN41" s="102"/>
      <c r="AO41" s="102"/>
      <c r="AP41" s="102"/>
      <c r="AQ41" s="102"/>
      <c r="AR41" s="102"/>
      <c r="AS41" s="102"/>
      <c r="AT41" s="102"/>
      <c r="AU41" s="102"/>
      <c r="AV41" s="102"/>
      <c r="AW41" s="102"/>
      <c r="AX41" s="102"/>
      <c r="AY41" s="102"/>
      <c r="AZ41" s="102"/>
      <c r="BA41" s="102"/>
      <c r="BB41" s="102"/>
      <c r="BC41" s="102"/>
      <c r="BD41" s="102"/>
      <c r="BE41" s="102"/>
      <c r="BF41" s="102"/>
      <c r="BG41" s="102"/>
      <c r="BH41" s="102"/>
      <c r="BI41" s="102"/>
      <c r="BJ41" s="102"/>
      <c r="BK41" s="102"/>
      <c r="BL41" s="102"/>
      <c r="BM41" s="102"/>
      <c r="BN41" s="102"/>
      <c r="BO41" s="102"/>
    </row>
    <row r="42" spans="1:67" ht="13.95" customHeight="1">
      <c r="A42" s="11">
        <v>2062</v>
      </c>
      <c r="B42" s="102">
        <v>3.5633392482089014E-2</v>
      </c>
      <c r="C42" s="102">
        <f t="shared" si="2"/>
        <v>7.8393463460595843E-3</v>
      </c>
      <c r="D42" s="102">
        <f t="shared" si="2"/>
        <v>1.1759019519089375E-2</v>
      </c>
      <c r="E42" s="102">
        <f t="shared" si="2"/>
        <v>1.6035026616940055E-2</v>
      </c>
      <c r="F42" s="102"/>
      <c r="G42" s="103">
        <v>1205.1350552119115</v>
      </c>
      <c r="H42" s="103">
        <f t="shared" si="3"/>
        <v>265.12971214662059</v>
      </c>
      <c r="I42" s="103">
        <f t="shared" si="3"/>
        <v>397.69456821993083</v>
      </c>
      <c r="J42" s="103">
        <f t="shared" si="3"/>
        <v>542.31077484536024</v>
      </c>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2"/>
      <c r="AL42" s="102"/>
      <c r="AM42" s="102"/>
      <c r="AN42" s="102"/>
      <c r="AO42" s="102"/>
      <c r="AP42" s="102"/>
      <c r="AQ42" s="102"/>
      <c r="AR42" s="102"/>
      <c r="AS42" s="102"/>
      <c r="AT42" s="102"/>
      <c r="AU42" s="102"/>
      <c r="AV42" s="102"/>
      <c r="AW42" s="102"/>
      <c r="AX42" s="102"/>
      <c r="AY42" s="102"/>
      <c r="AZ42" s="102"/>
      <c r="BA42" s="102"/>
      <c r="BB42" s="102"/>
      <c r="BC42" s="102"/>
      <c r="BD42" s="102"/>
      <c r="BE42" s="102"/>
      <c r="BF42" s="102"/>
      <c r="BG42" s="102"/>
      <c r="BH42" s="102"/>
      <c r="BI42" s="102"/>
      <c r="BJ42" s="102"/>
      <c r="BK42" s="102"/>
      <c r="BL42" s="102"/>
      <c r="BM42" s="102"/>
      <c r="BN42" s="102"/>
      <c r="BO42" s="102"/>
    </row>
    <row r="43" spans="1:67" ht="13.95" customHeight="1">
      <c r="A43" s="11">
        <v>2063</v>
      </c>
      <c r="B43" s="102">
        <v>3.4997324708465234E-2</v>
      </c>
      <c r="C43" s="102">
        <f t="shared" si="2"/>
        <v>7.6994114358623529E-3</v>
      </c>
      <c r="D43" s="102">
        <f t="shared" si="2"/>
        <v>1.1549117153793528E-2</v>
      </c>
      <c r="E43" s="102">
        <f t="shared" si="2"/>
        <v>1.5748796118809357E-2</v>
      </c>
      <c r="F43" s="102"/>
      <c r="G43" s="103">
        <v>1204.6546243827283</v>
      </c>
      <c r="H43" s="103">
        <f t="shared" si="3"/>
        <v>265.02401736420029</v>
      </c>
      <c r="I43" s="103">
        <f t="shared" si="3"/>
        <v>397.53602604630038</v>
      </c>
      <c r="J43" s="103">
        <f t="shared" si="3"/>
        <v>542.09458097222773</v>
      </c>
      <c r="K43" s="102"/>
      <c r="L43" s="102"/>
      <c r="M43" s="102"/>
      <c r="N43" s="102"/>
      <c r="O43" s="102"/>
      <c r="P43" s="102"/>
      <c r="Q43" s="102"/>
      <c r="R43" s="102"/>
      <c r="S43" s="102"/>
      <c r="T43" s="102"/>
      <c r="U43" s="102"/>
      <c r="V43" s="102"/>
      <c r="W43" s="102"/>
      <c r="X43" s="102"/>
      <c r="Y43" s="102"/>
      <c r="Z43" s="102"/>
      <c r="AA43" s="102"/>
      <c r="AB43" s="102"/>
      <c r="AC43" s="102"/>
      <c r="AD43" s="102"/>
      <c r="AE43" s="102"/>
      <c r="AF43" s="102"/>
      <c r="AG43" s="102"/>
      <c r="AH43" s="102"/>
      <c r="AI43" s="102"/>
      <c r="AJ43" s="102"/>
      <c r="AK43" s="102"/>
      <c r="AL43" s="102"/>
      <c r="AM43" s="102"/>
      <c r="AN43" s="102"/>
      <c r="AO43" s="102"/>
      <c r="AP43" s="102"/>
      <c r="AQ43" s="102"/>
      <c r="AR43" s="102"/>
      <c r="AS43" s="102"/>
      <c r="AT43" s="102"/>
      <c r="AU43" s="102"/>
      <c r="AV43" s="102"/>
      <c r="AW43" s="102"/>
      <c r="AX43" s="102"/>
      <c r="AY43" s="102"/>
      <c r="AZ43" s="102"/>
      <c r="BA43" s="102"/>
      <c r="BB43" s="102"/>
      <c r="BC43" s="102"/>
      <c r="BD43" s="102"/>
      <c r="BE43" s="102"/>
      <c r="BF43" s="102"/>
      <c r="BG43" s="102"/>
      <c r="BH43" s="102"/>
      <c r="BI43" s="102"/>
      <c r="BJ43" s="102"/>
      <c r="BK43" s="102"/>
      <c r="BL43" s="102"/>
      <c r="BM43" s="102"/>
      <c r="BN43" s="102"/>
      <c r="BO43" s="102"/>
    </row>
    <row r="44" spans="1:67" ht="13.95" customHeight="1">
      <c r="A44" s="11">
        <v>2064</v>
      </c>
      <c r="B44" s="102">
        <v>3.4354567529567601E-2</v>
      </c>
      <c r="C44" s="102">
        <f t="shared" si="2"/>
        <v>7.5580048565048732E-3</v>
      </c>
      <c r="D44" s="102">
        <f t="shared" si="2"/>
        <v>1.1337007284757309E-2</v>
      </c>
      <c r="E44" s="102">
        <f t="shared" si="2"/>
        <v>1.5459555388305421E-2</v>
      </c>
      <c r="F44" s="102"/>
      <c r="G44" s="103">
        <v>1203.6440000977741</v>
      </c>
      <c r="H44" s="103">
        <f t="shared" si="3"/>
        <v>264.80168002151032</v>
      </c>
      <c r="I44" s="103">
        <f t="shared" si="3"/>
        <v>397.20252003226545</v>
      </c>
      <c r="J44" s="103">
        <f t="shared" si="3"/>
        <v>541.63980004399832</v>
      </c>
      <c r="K44" s="102"/>
      <c r="L44" s="102"/>
      <c r="M44" s="102"/>
      <c r="N44" s="102"/>
      <c r="O44" s="102"/>
      <c r="P44" s="102"/>
      <c r="Q44" s="102"/>
      <c r="R44" s="102"/>
      <c r="S44" s="102"/>
      <c r="T44" s="102"/>
      <c r="U44" s="102"/>
      <c r="V44" s="102"/>
      <c r="W44" s="102"/>
      <c r="X44" s="102"/>
      <c r="Y44" s="102"/>
      <c r="Z44" s="102"/>
      <c r="AA44" s="102"/>
      <c r="AB44" s="102"/>
      <c r="AC44" s="102"/>
      <c r="AD44" s="102"/>
      <c r="AE44" s="102"/>
      <c r="AF44" s="102"/>
      <c r="AG44" s="102"/>
      <c r="AH44" s="102"/>
      <c r="AI44" s="102"/>
      <c r="AJ44" s="102"/>
      <c r="AK44" s="102"/>
      <c r="AL44" s="102"/>
      <c r="AM44" s="102"/>
      <c r="AN44" s="102"/>
      <c r="AO44" s="102"/>
      <c r="AP44" s="102"/>
      <c r="AQ44" s="102"/>
      <c r="AR44" s="102"/>
      <c r="AS44" s="102"/>
      <c r="AT44" s="102"/>
      <c r="AU44" s="102"/>
      <c r="AV44" s="102"/>
      <c r="AW44" s="102"/>
      <c r="AX44" s="102"/>
      <c r="AY44" s="102"/>
      <c r="AZ44" s="102"/>
      <c r="BA44" s="102"/>
      <c r="BB44" s="102"/>
      <c r="BC44" s="102"/>
      <c r="BD44" s="102"/>
      <c r="BE44" s="102"/>
      <c r="BF44" s="102"/>
      <c r="BG44" s="102"/>
      <c r="BH44" s="102"/>
      <c r="BI44" s="102"/>
      <c r="BJ44" s="102"/>
      <c r="BK44" s="102"/>
      <c r="BL44" s="102"/>
      <c r="BM44" s="102"/>
      <c r="BN44" s="102"/>
      <c r="BO44" s="102"/>
    </row>
    <row r="45" spans="1:67" ht="13.95" customHeight="1">
      <c r="A45" s="11">
        <v>2065</v>
      </c>
      <c r="B45" s="102">
        <v>3.3729969505895442E-2</v>
      </c>
      <c r="C45" s="102">
        <f t="shared" si="2"/>
        <v>7.4205932912969983E-3</v>
      </c>
      <c r="D45" s="102">
        <f t="shared" si="2"/>
        <v>1.1130889936945497E-2</v>
      </c>
      <c r="E45" s="102">
        <f t="shared" si="2"/>
        <v>1.5178486277652949E-2</v>
      </c>
      <c r="F45" s="102"/>
      <c r="G45" s="103">
        <v>1202.9581053057639</v>
      </c>
      <c r="H45" s="103">
        <f t="shared" si="3"/>
        <v>264.65078316726806</v>
      </c>
      <c r="I45" s="103">
        <f t="shared" si="3"/>
        <v>396.97617475090209</v>
      </c>
      <c r="J45" s="103">
        <f t="shared" si="3"/>
        <v>541.33114738759377</v>
      </c>
      <c r="K45" s="102"/>
      <c r="L45" s="102"/>
      <c r="M45" s="102"/>
      <c r="N45" s="102"/>
      <c r="O45" s="102"/>
      <c r="P45" s="102"/>
      <c r="Q45" s="102"/>
      <c r="R45" s="102"/>
      <c r="S45" s="102"/>
      <c r="T45" s="102"/>
      <c r="U45" s="102"/>
      <c r="V45" s="102"/>
      <c r="W45" s="102"/>
      <c r="X45" s="102"/>
      <c r="Y45" s="102"/>
      <c r="Z45" s="102"/>
      <c r="AA45" s="102"/>
      <c r="AB45" s="102"/>
      <c r="AC45" s="102"/>
      <c r="AD45" s="102"/>
      <c r="AE45" s="102"/>
      <c r="AF45" s="102"/>
      <c r="AG45" s="102"/>
      <c r="AH45" s="102"/>
      <c r="AI45" s="102"/>
      <c r="AJ45" s="102"/>
      <c r="AK45" s="102"/>
      <c r="AL45" s="102"/>
      <c r="AM45" s="102"/>
      <c r="AN45" s="102"/>
      <c r="AO45" s="102"/>
      <c r="AP45" s="102"/>
      <c r="AQ45" s="102"/>
      <c r="AR45" s="102"/>
      <c r="AS45" s="102"/>
      <c r="AT45" s="102"/>
      <c r="AU45" s="102"/>
      <c r="AV45" s="102"/>
      <c r="AW45" s="102"/>
      <c r="AX45" s="102"/>
      <c r="AY45" s="102"/>
      <c r="AZ45" s="102"/>
      <c r="BA45" s="102"/>
      <c r="BB45" s="102"/>
      <c r="BC45" s="102"/>
      <c r="BD45" s="102"/>
      <c r="BE45" s="102"/>
      <c r="BF45" s="102"/>
      <c r="BG45" s="102"/>
      <c r="BH45" s="102"/>
      <c r="BI45" s="102"/>
      <c r="BJ45" s="102"/>
      <c r="BK45" s="102"/>
      <c r="BL45" s="102"/>
      <c r="BM45" s="102"/>
      <c r="BN45" s="102"/>
      <c r="BO45" s="102"/>
    </row>
    <row r="46" spans="1:67" ht="13.95" customHeight="1">
      <c r="A46" s="11">
        <v>2066</v>
      </c>
      <c r="B46" s="102">
        <v>3.3118636282981832E-2</v>
      </c>
      <c r="C46" s="102">
        <f t="shared" si="2"/>
        <v>7.2860999822560038E-3</v>
      </c>
      <c r="D46" s="102">
        <f t="shared" si="2"/>
        <v>1.0929149973384004E-2</v>
      </c>
      <c r="E46" s="102">
        <f t="shared" si="2"/>
        <v>1.4903386327341825E-2</v>
      </c>
      <c r="F46" s="102"/>
      <c r="G46" s="103">
        <v>1202.441189420512</v>
      </c>
      <c r="H46" s="103">
        <f t="shared" si="3"/>
        <v>264.53706167251266</v>
      </c>
      <c r="I46" s="103">
        <f t="shared" si="3"/>
        <v>396.805592508769</v>
      </c>
      <c r="J46" s="103">
        <f t="shared" si="3"/>
        <v>541.09853523923039</v>
      </c>
      <c r="K46" s="102"/>
      <c r="L46" s="102"/>
      <c r="M46" s="102"/>
      <c r="N46" s="102"/>
      <c r="O46" s="102"/>
      <c r="P46" s="102"/>
      <c r="Q46" s="102"/>
      <c r="R46" s="102"/>
      <c r="S46" s="102"/>
      <c r="T46" s="102"/>
      <c r="U46" s="102"/>
      <c r="V46" s="102"/>
      <c r="W46" s="102"/>
      <c r="X46" s="102"/>
      <c r="Y46" s="102"/>
      <c r="Z46" s="102"/>
      <c r="AA46" s="102"/>
      <c r="AB46" s="102"/>
      <c r="AC46" s="102"/>
      <c r="AD46" s="102"/>
      <c r="AE46" s="102"/>
      <c r="AF46" s="102"/>
      <c r="AG46" s="102"/>
      <c r="AH46" s="102"/>
      <c r="AI46" s="102"/>
      <c r="AJ46" s="102"/>
      <c r="AK46" s="102"/>
      <c r="AL46" s="102"/>
      <c r="AM46" s="102"/>
      <c r="AN46" s="102"/>
      <c r="AO46" s="102"/>
      <c r="AP46" s="102"/>
      <c r="AQ46" s="102"/>
      <c r="AR46" s="102"/>
      <c r="AS46" s="102"/>
      <c r="AT46" s="102"/>
      <c r="AU46" s="102"/>
      <c r="AV46" s="102"/>
      <c r="AW46" s="102"/>
      <c r="AX46" s="102"/>
      <c r="AY46" s="102"/>
      <c r="AZ46" s="102"/>
      <c r="BA46" s="102"/>
      <c r="BB46" s="102"/>
      <c r="BC46" s="102"/>
      <c r="BD46" s="102"/>
      <c r="BE46" s="102"/>
      <c r="BF46" s="102"/>
      <c r="BG46" s="102"/>
      <c r="BH46" s="102"/>
      <c r="BI46" s="102"/>
      <c r="BJ46" s="102"/>
      <c r="BK46" s="102"/>
      <c r="BL46" s="102"/>
      <c r="BM46" s="102"/>
      <c r="BN46" s="102"/>
      <c r="BO46" s="102"/>
    </row>
    <row r="47" spans="1:67" ht="13.95" customHeight="1">
      <c r="A47" s="11">
        <v>2067</v>
      </c>
      <c r="B47" s="102">
        <v>3.2502813242696597E-2</v>
      </c>
      <c r="C47" s="102">
        <f t="shared" si="2"/>
        <v>7.1506189133932526E-3</v>
      </c>
      <c r="D47" s="102">
        <f t="shared" si="2"/>
        <v>1.0725928370089878E-2</v>
      </c>
      <c r="E47" s="102">
        <f t="shared" si="2"/>
        <v>1.4626265959213468E-2</v>
      </c>
      <c r="F47" s="102"/>
      <c r="G47" s="103">
        <v>1201.4455935313824</v>
      </c>
      <c r="H47" s="103">
        <f t="shared" si="3"/>
        <v>264.31803057690416</v>
      </c>
      <c r="I47" s="103">
        <f t="shared" si="3"/>
        <v>396.47704586535622</v>
      </c>
      <c r="J47" s="103">
        <f t="shared" si="3"/>
        <v>540.6505170891221</v>
      </c>
      <c r="K47" s="102"/>
      <c r="L47" s="102"/>
      <c r="M47" s="102"/>
      <c r="N47" s="102"/>
      <c r="O47" s="102"/>
      <c r="P47" s="102"/>
      <c r="Q47" s="102"/>
      <c r="R47" s="102"/>
      <c r="S47" s="102"/>
      <c r="T47" s="102"/>
      <c r="U47" s="102"/>
      <c r="V47" s="102"/>
      <c r="W47" s="102"/>
      <c r="X47" s="102"/>
      <c r="Y47" s="102"/>
      <c r="Z47" s="102"/>
      <c r="AA47" s="102"/>
      <c r="AB47" s="102"/>
      <c r="AC47" s="102"/>
      <c r="AD47" s="102"/>
      <c r="AE47" s="102"/>
      <c r="AF47" s="102"/>
      <c r="AG47" s="102"/>
      <c r="AH47" s="102"/>
      <c r="AI47" s="102"/>
      <c r="AJ47" s="102"/>
      <c r="AK47" s="102"/>
      <c r="AL47" s="102"/>
      <c r="AM47" s="102"/>
      <c r="AN47" s="102"/>
      <c r="AO47" s="102"/>
      <c r="AP47" s="102"/>
      <c r="AQ47" s="102"/>
      <c r="AR47" s="102"/>
      <c r="AS47" s="102"/>
      <c r="AT47" s="102"/>
      <c r="AU47" s="102"/>
      <c r="AV47" s="102"/>
      <c r="AW47" s="102"/>
      <c r="AX47" s="102"/>
      <c r="AY47" s="102"/>
      <c r="AZ47" s="102"/>
      <c r="BA47" s="102"/>
      <c r="BB47" s="102"/>
      <c r="BC47" s="102"/>
      <c r="BD47" s="102"/>
      <c r="BE47" s="102"/>
      <c r="BF47" s="102"/>
      <c r="BG47" s="102"/>
      <c r="BH47" s="102"/>
      <c r="BI47" s="102"/>
      <c r="BJ47" s="102"/>
      <c r="BK47" s="102"/>
      <c r="BL47" s="102"/>
      <c r="BM47" s="102"/>
      <c r="BN47" s="102"/>
      <c r="BO47" s="102"/>
    </row>
    <row r="48" spans="1:67" ht="13.95" customHeight="1">
      <c r="A48" s="11">
        <v>2068</v>
      </c>
      <c r="B48" s="102">
        <v>3.1885673423568683E-2</v>
      </c>
      <c r="C48" s="102">
        <f t="shared" si="2"/>
        <v>7.014848153185111E-3</v>
      </c>
      <c r="D48" s="102">
        <f t="shared" si="2"/>
        <v>1.0522272229777667E-2</v>
      </c>
      <c r="E48" s="102">
        <f t="shared" si="2"/>
        <v>1.4348553040605908E-2</v>
      </c>
      <c r="F48" s="102"/>
      <c r="G48" s="103">
        <v>1200.063530503633</v>
      </c>
      <c r="H48" s="103">
        <f t="shared" si="3"/>
        <v>264.01397671079928</v>
      </c>
      <c r="I48" s="103">
        <f t="shared" si="3"/>
        <v>396.02096506619893</v>
      </c>
      <c r="J48" s="103">
        <f t="shared" si="3"/>
        <v>540.02858872663489</v>
      </c>
      <c r="K48" s="102"/>
      <c r="L48" s="102"/>
      <c r="M48" s="102"/>
      <c r="N48" s="102"/>
      <c r="O48" s="102"/>
      <c r="P48" s="102"/>
      <c r="Q48" s="102"/>
      <c r="R48" s="102"/>
      <c r="S48" s="102"/>
      <c r="T48" s="102"/>
      <c r="U48" s="102"/>
      <c r="V48" s="102"/>
      <c r="W48" s="102"/>
      <c r="X48" s="102"/>
      <c r="Y48" s="102"/>
      <c r="Z48" s="102"/>
      <c r="AA48" s="102"/>
      <c r="AB48" s="102"/>
      <c r="AC48" s="102"/>
      <c r="AD48" s="102"/>
      <c r="AE48" s="102"/>
      <c r="AF48" s="102"/>
      <c r="AG48" s="102"/>
      <c r="AH48" s="102"/>
      <c r="AI48" s="102"/>
      <c r="AJ48" s="102"/>
      <c r="AK48" s="102"/>
      <c r="AL48" s="102"/>
      <c r="AM48" s="102"/>
      <c r="AN48" s="102"/>
      <c r="AO48" s="102"/>
      <c r="AP48" s="102"/>
      <c r="AQ48" s="102"/>
      <c r="AR48" s="102"/>
      <c r="AS48" s="102"/>
      <c r="AT48" s="102"/>
      <c r="AU48" s="102"/>
      <c r="AV48" s="102"/>
      <c r="AW48" s="102"/>
      <c r="AX48" s="102"/>
      <c r="AY48" s="102"/>
      <c r="AZ48" s="102"/>
      <c r="BA48" s="102"/>
      <c r="BB48" s="102"/>
      <c r="BC48" s="102"/>
      <c r="BD48" s="102"/>
      <c r="BE48" s="102"/>
      <c r="BF48" s="102"/>
      <c r="BG48" s="102"/>
      <c r="BH48" s="102"/>
      <c r="BI48" s="102"/>
      <c r="BJ48" s="102"/>
      <c r="BK48" s="102"/>
      <c r="BL48" s="102"/>
      <c r="BM48" s="102"/>
      <c r="BN48" s="102"/>
      <c r="BO48" s="102"/>
    </row>
    <row r="49" spans="1:67" ht="13.95" customHeight="1">
      <c r="A49" s="11">
        <v>2069</v>
      </c>
      <c r="B49" s="102">
        <v>3.1265851608812338E-2</v>
      </c>
      <c r="C49" s="102">
        <f t="shared" si="2"/>
        <v>6.8784873539387151E-3</v>
      </c>
      <c r="D49" s="102">
        <f t="shared" si="2"/>
        <v>1.0317731030908071E-2</v>
      </c>
      <c r="E49" s="102">
        <f t="shared" si="2"/>
        <v>1.4069633223965552E-2</v>
      </c>
      <c r="F49" s="102"/>
      <c r="G49" s="103">
        <v>1198.2212179253897</v>
      </c>
      <c r="H49" s="103">
        <f t="shared" si="3"/>
        <v>263.60866794358577</v>
      </c>
      <c r="I49" s="103">
        <f t="shared" si="3"/>
        <v>395.41300191537863</v>
      </c>
      <c r="J49" s="103">
        <f t="shared" si="3"/>
        <v>539.19954806642545</v>
      </c>
      <c r="K49" s="102"/>
      <c r="L49" s="102"/>
      <c r="M49" s="102"/>
      <c r="N49" s="102"/>
      <c r="O49" s="102"/>
      <c r="P49" s="102"/>
      <c r="Q49" s="102"/>
      <c r="R49" s="102"/>
      <c r="S49" s="102"/>
      <c r="T49" s="102"/>
      <c r="U49" s="102"/>
      <c r="V49" s="102"/>
      <c r="W49" s="102"/>
      <c r="X49" s="102"/>
      <c r="Y49" s="102"/>
      <c r="Z49" s="102"/>
      <c r="AA49" s="102"/>
      <c r="AB49" s="102"/>
      <c r="AC49" s="102"/>
      <c r="AD49" s="102"/>
      <c r="AE49" s="102"/>
      <c r="AF49" s="102"/>
      <c r="AG49" s="102"/>
      <c r="AH49" s="102"/>
      <c r="AI49" s="102"/>
      <c r="AJ49" s="102"/>
      <c r="AK49" s="102"/>
      <c r="AL49" s="102"/>
      <c r="AM49" s="102"/>
      <c r="AN49" s="102"/>
      <c r="AO49" s="102"/>
      <c r="AP49" s="102"/>
      <c r="AQ49" s="102"/>
      <c r="AR49" s="102"/>
      <c r="AS49" s="102"/>
      <c r="AT49" s="102"/>
      <c r="AU49" s="102"/>
      <c r="AV49" s="102"/>
      <c r="AW49" s="102"/>
      <c r="AX49" s="102"/>
      <c r="AY49" s="102"/>
      <c r="AZ49" s="102"/>
      <c r="BA49" s="102"/>
      <c r="BB49" s="102"/>
      <c r="BC49" s="102"/>
      <c r="BD49" s="102"/>
      <c r="BE49" s="102"/>
      <c r="BF49" s="102"/>
      <c r="BG49" s="102"/>
      <c r="BH49" s="102"/>
      <c r="BI49" s="102"/>
      <c r="BJ49" s="102"/>
      <c r="BK49" s="102"/>
      <c r="BL49" s="102"/>
      <c r="BM49" s="102"/>
      <c r="BN49" s="102"/>
      <c r="BO49" s="102"/>
    </row>
    <row r="50" spans="1:67" ht="13.95" customHeight="1">
      <c r="A50" s="11">
        <v>2070</v>
      </c>
      <c r="B50" s="102">
        <v>3.0648572329647714E-2</v>
      </c>
      <c r="C50" s="102">
        <f t="shared" si="2"/>
        <v>6.7426859125224977E-3</v>
      </c>
      <c r="D50" s="102">
        <f t="shared" si="2"/>
        <v>1.0114028868783747E-2</v>
      </c>
      <c r="E50" s="102">
        <f t="shared" si="2"/>
        <v>1.3791857548341472E-2</v>
      </c>
      <c r="F50" s="102"/>
      <c r="G50" s="103">
        <v>1196.1032091476457</v>
      </c>
      <c r="H50" s="103">
        <f t="shared" si="3"/>
        <v>263.14270601248205</v>
      </c>
      <c r="I50" s="103">
        <f t="shared" si="3"/>
        <v>394.71405901872311</v>
      </c>
      <c r="J50" s="103">
        <f t="shared" si="3"/>
        <v>538.24644411644056</v>
      </c>
      <c r="K50" s="102"/>
      <c r="L50" s="102"/>
      <c r="M50" s="102"/>
      <c r="N50" s="102"/>
      <c r="O50" s="102"/>
      <c r="P50" s="102"/>
      <c r="Q50" s="102"/>
      <c r="R50" s="102"/>
      <c r="S50" s="102"/>
      <c r="T50" s="102"/>
      <c r="U50" s="102"/>
      <c r="V50" s="102"/>
      <c r="W50" s="102"/>
      <c r="X50" s="102"/>
      <c r="Y50" s="102"/>
      <c r="Z50" s="102"/>
      <c r="AA50" s="102"/>
      <c r="AB50" s="102"/>
      <c r="AC50" s="102"/>
      <c r="AD50" s="102"/>
      <c r="AE50" s="102"/>
      <c r="AF50" s="102"/>
      <c r="AG50" s="102"/>
      <c r="AH50" s="102"/>
      <c r="AI50" s="102"/>
      <c r="AJ50" s="102"/>
      <c r="AK50" s="102"/>
      <c r="AL50" s="102"/>
      <c r="AM50" s="102"/>
      <c r="AN50" s="102"/>
      <c r="AO50" s="102"/>
      <c r="AP50" s="102"/>
      <c r="AQ50" s="102"/>
      <c r="AR50" s="102"/>
      <c r="AS50" s="102"/>
      <c r="AT50" s="102"/>
      <c r="AU50" s="102"/>
      <c r="AV50" s="102"/>
      <c r="AW50" s="102"/>
      <c r="AX50" s="102"/>
      <c r="AY50" s="102"/>
      <c r="AZ50" s="102"/>
      <c r="BA50" s="102"/>
      <c r="BB50" s="102"/>
      <c r="BC50" s="102"/>
      <c r="BD50" s="102"/>
      <c r="BE50" s="102"/>
      <c r="BF50" s="102"/>
      <c r="BG50" s="102"/>
      <c r="BH50" s="102"/>
      <c r="BI50" s="102"/>
      <c r="BJ50" s="102"/>
      <c r="BK50" s="102"/>
      <c r="BL50" s="102"/>
      <c r="BM50" s="102"/>
      <c r="BN50" s="102"/>
      <c r="BO50" s="102"/>
    </row>
    <row r="51" spans="1:67" ht="13.95" customHeight="1">
      <c r="A51" s="11">
        <v>2071</v>
      </c>
      <c r="B51" s="102">
        <v>3.0103051727405371E-2</v>
      </c>
      <c r="C51" s="102">
        <f t="shared" si="2"/>
        <v>6.6226713800291827E-3</v>
      </c>
      <c r="D51" s="102">
        <f t="shared" si="2"/>
        <v>9.9340070700437728E-3</v>
      </c>
      <c r="E51" s="102">
        <f t="shared" si="2"/>
        <v>1.3546373277332418E-2</v>
      </c>
      <c r="F51" s="102"/>
      <c r="G51" s="103">
        <v>1196.4416488433919</v>
      </c>
      <c r="H51" s="103">
        <f t="shared" si="3"/>
        <v>263.21716274554626</v>
      </c>
      <c r="I51" s="103">
        <f t="shared" si="3"/>
        <v>394.82574411831934</v>
      </c>
      <c r="J51" s="103">
        <f t="shared" si="3"/>
        <v>538.39874197952633</v>
      </c>
      <c r="K51" s="102"/>
      <c r="L51" s="102"/>
      <c r="M51" s="102"/>
      <c r="N51" s="102"/>
      <c r="O51" s="102"/>
      <c r="P51" s="102"/>
      <c r="Q51" s="102"/>
      <c r="R51" s="102"/>
      <c r="S51" s="102"/>
      <c r="T51" s="102"/>
      <c r="U51" s="102"/>
      <c r="V51" s="102"/>
      <c r="W51" s="102"/>
      <c r="X51" s="102"/>
      <c r="Y51" s="102"/>
      <c r="Z51" s="102"/>
      <c r="AA51" s="102"/>
      <c r="AB51" s="102"/>
      <c r="AC51" s="102"/>
      <c r="AD51" s="102"/>
      <c r="AE51" s="102"/>
      <c r="AF51" s="102"/>
      <c r="AG51" s="102"/>
      <c r="AH51" s="102"/>
      <c r="AI51" s="102"/>
      <c r="AJ51" s="102"/>
      <c r="AK51" s="102"/>
      <c r="AL51" s="102"/>
      <c r="AM51" s="102"/>
      <c r="AN51" s="102"/>
      <c r="AO51" s="102"/>
      <c r="AP51" s="102"/>
      <c r="AQ51" s="102"/>
      <c r="AR51" s="102"/>
      <c r="AS51" s="102"/>
      <c r="AT51" s="102"/>
      <c r="AU51" s="102"/>
      <c r="AV51" s="102"/>
      <c r="AW51" s="102"/>
      <c r="AX51" s="102"/>
      <c r="AY51" s="102"/>
      <c r="AZ51" s="102"/>
      <c r="BA51" s="102"/>
      <c r="BB51" s="102"/>
      <c r="BC51" s="102"/>
      <c r="BD51" s="102"/>
      <c r="BE51" s="102"/>
      <c r="BF51" s="102"/>
      <c r="BG51" s="102"/>
      <c r="BH51" s="102"/>
      <c r="BI51" s="102"/>
      <c r="BJ51" s="102"/>
      <c r="BK51" s="102"/>
      <c r="BL51" s="102"/>
      <c r="BM51" s="102"/>
      <c r="BN51" s="102"/>
      <c r="BO51" s="102"/>
    </row>
    <row r="52" spans="1:67" ht="13.95" customHeight="1">
      <c r="A52" s="11">
        <v>2072</v>
      </c>
      <c r="B52" s="102">
        <v>2.9597889274224243E-2</v>
      </c>
      <c r="C52" s="102">
        <f t="shared" si="2"/>
        <v>6.5115356403293344E-3</v>
      </c>
      <c r="D52" s="102">
        <f t="shared" si="2"/>
        <v>9.7673034604940003E-3</v>
      </c>
      <c r="E52" s="102">
        <f t="shared" si="2"/>
        <v>1.3319050173400909E-2</v>
      </c>
      <c r="F52" s="102"/>
      <c r="G52" s="103">
        <v>1198.1057740672393</v>
      </c>
      <c r="H52" s="103">
        <f t="shared" si="3"/>
        <v>263.58327029479267</v>
      </c>
      <c r="I52" s="103">
        <f t="shared" si="3"/>
        <v>395.374905442189</v>
      </c>
      <c r="J52" s="103">
        <f t="shared" si="3"/>
        <v>539.14759833025767</v>
      </c>
      <c r="K52" s="102"/>
      <c r="L52" s="102"/>
      <c r="M52" s="102"/>
      <c r="N52" s="102"/>
      <c r="O52" s="102"/>
      <c r="P52" s="102"/>
      <c r="Q52" s="102"/>
      <c r="R52" s="102"/>
      <c r="S52" s="102"/>
      <c r="T52" s="102"/>
      <c r="U52" s="102"/>
      <c r="V52" s="102"/>
      <c r="W52" s="102"/>
      <c r="X52" s="102"/>
      <c r="Y52" s="102"/>
      <c r="Z52" s="102"/>
      <c r="AA52" s="102"/>
      <c r="AB52" s="102"/>
      <c r="AC52" s="102"/>
      <c r="AD52" s="102"/>
      <c r="AE52" s="102"/>
      <c r="AF52" s="102"/>
      <c r="AG52" s="102"/>
      <c r="AH52" s="102"/>
      <c r="AI52" s="102"/>
      <c r="AJ52" s="102"/>
      <c r="AK52" s="102"/>
      <c r="AL52" s="102"/>
      <c r="AM52" s="102"/>
      <c r="AN52" s="102"/>
      <c r="AO52" s="102"/>
      <c r="AP52" s="102"/>
      <c r="AQ52" s="102"/>
      <c r="AR52" s="102"/>
      <c r="AS52" s="102"/>
      <c r="AT52" s="102"/>
      <c r="AU52" s="102"/>
      <c r="AV52" s="102"/>
      <c r="AW52" s="102"/>
      <c r="AX52" s="102"/>
      <c r="AY52" s="102"/>
      <c r="AZ52" s="102"/>
      <c r="BA52" s="102"/>
      <c r="BB52" s="102"/>
      <c r="BC52" s="102"/>
      <c r="BD52" s="102"/>
      <c r="BE52" s="102"/>
      <c r="BF52" s="102"/>
      <c r="BG52" s="102"/>
      <c r="BH52" s="102"/>
      <c r="BI52" s="102"/>
      <c r="BJ52" s="102"/>
      <c r="BK52" s="102"/>
      <c r="BL52" s="102"/>
      <c r="BM52" s="102"/>
      <c r="BN52" s="102"/>
      <c r="BO52" s="102"/>
    </row>
    <row r="53" spans="1:67" ht="13.95" customHeight="1">
      <c r="A53" s="11">
        <v>2073</v>
      </c>
      <c r="B53" s="102">
        <v>2.910813363181573E-2</v>
      </c>
      <c r="C53" s="102">
        <f t="shared" ref="C53:E80" si="4">$B53*C$3</f>
        <v>6.4037893989994611E-3</v>
      </c>
      <c r="D53" s="102">
        <f t="shared" si="4"/>
        <v>9.6056840984991912E-3</v>
      </c>
      <c r="E53" s="102">
        <f t="shared" si="4"/>
        <v>1.3098660134317078E-2</v>
      </c>
      <c r="F53" s="102"/>
      <c r="G53" s="103">
        <v>1200.1463701166701</v>
      </c>
      <c r="H53" s="103">
        <f t="shared" si="3"/>
        <v>264.03220142566744</v>
      </c>
      <c r="I53" s="103">
        <f t="shared" si="3"/>
        <v>396.04830213850119</v>
      </c>
      <c r="J53" s="103">
        <f t="shared" si="3"/>
        <v>540.06586655250157</v>
      </c>
      <c r="K53" s="102"/>
      <c r="L53" s="102"/>
      <c r="M53" s="102"/>
      <c r="N53" s="102"/>
      <c r="O53" s="102"/>
      <c r="P53" s="102"/>
      <c r="Q53" s="102"/>
      <c r="R53" s="102"/>
      <c r="S53" s="102"/>
      <c r="T53" s="102"/>
      <c r="U53" s="102"/>
      <c r="V53" s="102"/>
      <c r="W53" s="102"/>
      <c r="X53" s="102"/>
      <c r="Y53" s="102"/>
      <c r="Z53" s="102"/>
      <c r="AA53" s="102"/>
      <c r="AB53" s="102"/>
      <c r="AC53" s="102"/>
      <c r="AD53" s="102"/>
      <c r="AE53" s="102"/>
      <c r="AF53" s="102"/>
      <c r="AG53" s="102"/>
      <c r="AH53" s="102"/>
      <c r="AI53" s="102"/>
      <c r="AJ53" s="102"/>
      <c r="AK53" s="102"/>
      <c r="AL53" s="102"/>
      <c r="AM53" s="102"/>
      <c r="AN53" s="102"/>
      <c r="AO53" s="102"/>
      <c r="AP53" s="102"/>
      <c r="AQ53" s="102"/>
      <c r="AR53" s="102"/>
      <c r="AS53" s="102"/>
      <c r="AT53" s="102"/>
      <c r="AU53" s="102"/>
      <c r="AV53" s="102"/>
      <c r="AW53" s="102"/>
      <c r="AX53" s="102"/>
      <c r="AY53" s="102"/>
      <c r="AZ53" s="102"/>
      <c r="BA53" s="102"/>
      <c r="BB53" s="102"/>
      <c r="BC53" s="102"/>
      <c r="BD53" s="102"/>
      <c r="BE53" s="102"/>
      <c r="BF53" s="102"/>
      <c r="BG53" s="102"/>
      <c r="BH53" s="102"/>
      <c r="BI53" s="102"/>
      <c r="BJ53" s="102"/>
      <c r="BK53" s="102"/>
      <c r="BL53" s="102"/>
      <c r="BM53" s="102"/>
      <c r="BN53" s="102"/>
      <c r="BO53" s="102"/>
    </row>
    <row r="54" spans="1:67" ht="13.95" customHeight="1">
      <c r="A54" s="11">
        <v>2074</v>
      </c>
      <c r="B54" s="102">
        <v>2.8608984162281945E-2</v>
      </c>
      <c r="C54" s="102">
        <f t="shared" si="4"/>
        <v>6.2939765157020286E-3</v>
      </c>
      <c r="D54" s="102">
        <f t="shared" si="4"/>
        <v>9.4409647735530424E-3</v>
      </c>
      <c r="E54" s="102">
        <f t="shared" si="4"/>
        <v>1.2874042873026875E-2</v>
      </c>
      <c r="F54" s="102"/>
      <c r="G54" s="103">
        <v>1201.5409657566356</v>
      </c>
      <c r="H54" s="103">
        <f t="shared" si="3"/>
        <v>264.33901246645985</v>
      </c>
      <c r="I54" s="103">
        <f t="shared" si="3"/>
        <v>396.50851869968977</v>
      </c>
      <c r="J54" s="103">
        <f t="shared" si="3"/>
        <v>540.69343459048605</v>
      </c>
      <c r="K54" s="102"/>
      <c r="L54" s="102"/>
      <c r="M54" s="102"/>
      <c r="N54" s="102"/>
      <c r="O54" s="102"/>
      <c r="P54" s="102"/>
      <c r="Q54" s="102"/>
      <c r="R54" s="102"/>
      <c r="S54" s="102"/>
      <c r="T54" s="102"/>
      <c r="U54" s="102"/>
      <c r="V54" s="102"/>
      <c r="W54" s="102"/>
      <c r="X54" s="102"/>
      <c r="Y54" s="102"/>
      <c r="Z54" s="102"/>
      <c r="AA54" s="102"/>
      <c r="AB54" s="102"/>
      <c r="AC54" s="102"/>
      <c r="AD54" s="102"/>
      <c r="AE54" s="102"/>
      <c r="AF54" s="102"/>
      <c r="AG54" s="102"/>
      <c r="AH54" s="102"/>
      <c r="AI54" s="102"/>
      <c r="AJ54" s="102"/>
      <c r="AK54" s="102"/>
      <c r="AL54" s="102"/>
      <c r="AM54" s="102"/>
      <c r="AN54" s="102"/>
      <c r="AO54" s="102"/>
      <c r="AP54" s="102"/>
      <c r="AQ54" s="102"/>
      <c r="AR54" s="102"/>
      <c r="AS54" s="102"/>
      <c r="AT54" s="102"/>
      <c r="AU54" s="102"/>
      <c r="AV54" s="102"/>
      <c r="AW54" s="102"/>
      <c r="AX54" s="102"/>
      <c r="AY54" s="102"/>
      <c r="AZ54" s="102"/>
      <c r="BA54" s="102"/>
      <c r="BB54" s="102"/>
      <c r="BC54" s="102"/>
      <c r="BD54" s="102"/>
      <c r="BE54" s="102"/>
      <c r="BF54" s="102"/>
      <c r="BG54" s="102"/>
      <c r="BH54" s="102"/>
      <c r="BI54" s="102"/>
      <c r="BJ54" s="102"/>
      <c r="BK54" s="102"/>
      <c r="BL54" s="102"/>
      <c r="BM54" s="102"/>
      <c r="BN54" s="102"/>
      <c r="BO54" s="102"/>
    </row>
    <row r="55" spans="1:67" ht="13.95" customHeight="1">
      <c r="A55" s="11">
        <v>2075</v>
      </c>
      <c r="B55" s="102">
        <v>2.8109224040348404E-2</v>
      </c>
      <c r="C55" s="102">
        <f t="shared" si="4"/>
        <v>6.1840292888766498E-3</v>
      </c>
      <c r="D55" s="102">
        <f t="shared" si="4"/>
        <v>9.2760439333149734E-3</v>
      </c>
      <c r="E55" s="102">
        <f t="shared" si="4"/>
        <v>1.2649150818156782E-2</v>
      </c>
      <c r="F55" s="102"/>
      <c r="G55" s="103">
        <v>1202.6345209563754</v>
      </c>
      <c r="H55" s="103">
        <f t="shared" si="3"/>
        <v>264.57959461040264</v>
      </c>
      <c r="I55" s="103">
        <f t="shared" si="3"/>
        <v>396.8693919156039</v>
      </c>
      <c r="J55" s="103">
        <f t="shared" si="3"/>
        <v>541.18553443036888</v>
      </c>
      <c r="K55" s="102"/>
      <c r="L55" s="102"/>
      <c r="M55" s="102"/>
      <c r="N55" s="102"/>
      <c r="O55" s="102"/>
      <c r="P55" s="102"/>
      <c r="Q55" s="102"/>
      <c r="R55" s="102"/>
      <c r="S55" s="102"/>
      <c r="T55" s="102"/>
      <c r="U55" s="102"/>
      <c r="V55" s="102"/>
      <c r="W55" s="102"/>
      <c r="X55" s="102"/>
      <c r="Y55" s="102"/>
      <c r="Z55" s="102"/>
      <c r="AA55" s="102"/>
      <c r="AB55" s="102"/>
      <c r="AC55" s="102"/>
      <c r="AD55" s="102"/>
      <c r="AE55" s="102"/>
      <c r="AF55" s="102"/>
      <c r="AG55" s="102"/>
      <c r="AH55" s="102"/>
      <c r="AI55" s="102"/>
      <c r="AJ55" s="102"/>
      <c r="AK55" s="102"/>
      <c r="AL55" s="102"/>
      <c r="AM55" s="102"/>
      <c r="AN55" s="102"/>
      <c r="AO55" s="102"/>
      <c r="AP55" s="102"/>
      <c r="AQ55" s="102"/>
      <c r="AR55" s="102"/>
      <c r="AS55" s="102"/>
      <c r="AT55" s="102"/>
      <c r="AU55" s="102"/>
      <c r="AV55" s="102"/>
      <c r="AW55" s="102"/>
      <c r="AX55" s="102"/>
      <c r="AY55" s="102"/>
      <c r="AZ55" s="102"/>
      <c r="BA55" s="102"/>
      <c r="BB55" s="102"/>
      <c r="BC55" s="102"/>
      <c r="BD55" s="102"/>
      <c r="BE55" s="102"/>
      <c r="BF55" s="102"/>
      <c r="BG55" s="102"/>
      <c r="BH55" s="102"/>
      <c r="BI55" s="102"/>
      <c r="BJ55" s="102"/>
      <c r="BK55" s="102"/>
      <c r="BL55" s="102"/>
      <c r="BM55" s="102"/>
      <c r="BN55" s="102"/>
      <c r="BO55" s="102"/>
    </row>
    <row r="56" spans="1:67" ht="13.95" customHeight="1">
      <c r="A56" s="11">
        <v>2076</v>
      </c>
      <c r="B56" s="102">
        <v>2.7763395423735317E-2</v>
      </c>
      <c r="C56" s="102">
        <f t="shared" si="4"/>
        <v>6.1079469932217708E-3</v>
      </c>
      <c r="D56" s="102">
        <f t="shared" si="4"/>
        <v>9.1619204898326558E-3</v>
      </c>
      <c r="E56" s="102">
        <f t="shared" si="4"/>
        <v>1.2493527940680893E-2</v>
      </c>
      <c r="F56" s="102"/>
      <c r="G56" s="103">
        <v>1210.1436526106802</v>
      </c>
      <c r="H56" s="103">
        <f t="shared" si="3"/>
        <v>266.23160357434966</v>
      </c>
      <c r="I56" s="103">
        <f t="shared" si="3"/>
        <v>399.34740536152447</v>
      </c>
      <c r="J56" s="103">
        <f t="shared" si="3"/>
        <v>544.56464367480612</v>
      </c>
      <c r="K56" s="102"/>
      <c r="L56" s="102"/>
      <c r="M56" s="102"/>
      <c r="N56" s="102"/>
      <c r="O56" s="102"/>
      <c r="P56" s="102"/>
      <c r="Q56" s="102"/>
      <c r="R56" s="102"/>
      <c r="S56" s="102"/>
      <c r="T56" s="102"/>
      <c r="U56" s="102"/>
      <c r="V56" s="102"/>
      <c r="W56" s="102"/>
      <c r="X56" s="102"/>
      <c r="Y56" s="102"/>
      <c r="Z56" s="102"/>
      <c r="AA56" s="102"/>
      <c r="AB56" s="102"/>
      <c r="AC56" s="102"/>
      <c r="AD56" s="102"/>
      <c r="AE56" s="102"/>
      <c r="AF56" s="102"/>
      <c r="AG56" s="102"/>
      <c r="AH56" s="102"/>
      <c r="AI56" s="102"/>
      <c r="AJ56" s="102"/>
      <c r="AK56" s="102"/>
      <c r="AL56" s="102"/>
      <c r="AM56" s="102"/>
      <c r="AN56" s="102"/>
      <c r="AO56" s="102"/>
      <c r="AP56" s="102"/>
      <c r="AQ56" s="102"/>
      <c r="AR56" s="102"/>
      <c r="AS56" s="102"/>
      <c r="AT56" s="102"/>
      <c r="AU56" s="102"/>
      <c r="AV56" s="102"/>
      <c r="AW56" s="102"/>
      <c r="AX56" s="102"/>
      <c r="AY56" s="102"/>
      <c r="AZ56" s="102"/>
      <c r="BA56" s="102"/>
      <c r="BB56" s="102"/>
      <c r="BC56" s="102"/>
      <c r="BD56" s="102"/>
      <c r="BE56" s="102"/>
      <c r="BF56" s="102"/>
      <c r="BG56" s="102"/>
      <c r="BH56" s="102"/>
      <c r="BI56" s="102"/>
      <c r="BJ56" s="102"/>
      <c r="BK56" s="102"/>
      <c r="BL56" s="102"/>
      <c r="BM56" s="102"/>
      <c r="BN56" s="102"/>
      <c r="BO56" s="102"/>
    </row>
    <row r="57" spans="1:67" ht="13.95" customHeight="1">
      <c r="A57" s="11">
        <v>2077</v>
      </c>
      <c r="B57" s="102">
        <v>2.7410353032138065E-2</v>
      </c>
      <c r="C57" s="102">
        <f t="shared" si="4"/>
        <v>6.0302776670703752E-3</v>
      </c>
      <c r="D57" s="102">
        <f t="shared" si="4"/>
        <v>9.045416500605561E-3</v>
      </c>
      <c r="E57" s="102">
        <f t="shared" si="4"/>
        <v>1.2334658864462129E-2</v>
      </c>
      <c r="F57" s="102"/>
      <c r="G57" s="103">
        <v>1217.2762209015457</v>
      </c>
      <c r="H57" s="103">
        <f t="shared" si="3"/>
        <v>267.80076859834008</v>
      </c>
      <c r="I57" s="103">
        <f t="shared" si="3"/>
        <v>401.7011528975101</v>
      </c>
      <c r="J57" s="103">
        <f t="shared" si="3"/>
        <v>547.77429940569561</v>
      </c>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2"/>
      <c r="AH57" s="102"/>
      <c r="AI57" s="102"/>
      <c r="AJ57" s="102"/>
      <c r="AK57" s="102"/>
      <c r="AL57" s="102"/>
      <c r="AM57" s="102"/>
      <c r="AN57" s="102"/>
      <c r="AO57" s="102"/>
      <c r="AP57" s="102"/>
      <c r="AQ57" s="102"/>
      <c r="AR57" s="102"/>
      <c r="AS57" s="102"/>
      <c r="AT57" s="102"/>
      <c r="AU57" s="102"/>
      <c r="AV57" s="102"/>
      <c r="AW57" s="102"/>
      <c r="AX57" s="102"/>
      <c r="AY57" s="102"/>
      <c r="AZ57" s="102"/>
      <c r="BA57" s="102"/>
      <c r="BB57" s="102"/>
      <c r="BC57" s="102"/>
      <c r="BD57" s="102"/>
      <c r="BE57" s="102"/>
      <c r="BF57" s="102"/>
      <c r="BG57" s="102"/>
      <c r="BH57" s="102"/>
      <c r="BI57" s="102"/>
      <c r="BJ57" s="102"/>
      <c r="BK57" s="102"/>
      <c r="BL57" s="102"/>
      <c r="BM57" s="102"/>
      <c r="BN57" s="102"/>
      <c r="BO57" s="102"/>
    </row>
    <row r="58" spans="1:67" ht="13.95" customHeight="1">
      <c r="A58" s="11">
        <v>2078</v>
      </c>
      <c r="B58" s="102">
        <v>2.7049798497985621E-2</v>
      </c>
      <c r="C58" s="102">
        <f t="shared" si="4"/>
        <v>5.9509556695568379E-3</v>
      </c>
      <c r="D58" s="102">
        <f t="shared" si="4"/>
        <v>8.9264335043352551E-3</v>
      </c>
      <c r="E58" s="102">
        <f t="shared" si="4"/>
        <v>1.217240932409353E-2</v>
      </c>
      <c r="F58" s="102"/>
      <c r="G58" s="103">
        <v>1223.9904636433412</v>
      </c>
      <c r="H58" s="103">
        <f t="shared" si="3"/>
        <v>269.2779020015351</v>
      </c>
      <c r="I58" s="103">
        <f t="shared" si="3"/>
        <v>403.91685300230262</v>
      </c>
      <c r="J58" s="103">
        <f t="shared" si="3"/>
        <v>550.79570863950357</v>
      </c>
      <c r="K58" s="102"/>
      <c r="L58" s="102"/>
      <c r="M58" s="102"/>
      <c r="N58" s="102"/>
      <c r="O58" s="102"/>
      <c r="P58" s="102"/>
      <c r="Q58" s="102"/>
      <c r="R58" s="102"/>
      <c r="S58" s="102"/>
      <c r="T58" s="102"/>
      <c r="U58" s="102"/>
      <c r="V58" s="102"/>
      <c r="W58" s="102"/>
      <c r="X58" s="102"/>
      <c r="Y58" s="102"/>
      <c r="Z58" s="102"/>
      <c r="AA58" s="102"/>
      <c r="AB58" s="102"/>
      <c r="AC58" s="102"/>
      <c r="AD58" s="102"/>
      <c r="AE58" s="102"/>
      <c r="AF58" s="102"/>
      <c r="AG58" s="102"/>
      <c r="AH58" s="102"/>
      <c r="AI58" s="102"/>
      <c r="AJ58" s="102"/>
      <c r="AK58" s="102"/>
      <c r="AL58" s="102"/>
      <c r="AM58" s="102"/>
      <c r="AN58" s="102"/>
      <c r="AO58" s="102"/>
      <c r="AP58" s="102"/>
      <c r="AQ58" s="102"/>
      <c r="AR58" s="102"/>
      <c r="AS58" s="102"/>
      <c r="AT58" s="102"/>
      <c r="AU58" s="102"/>
      <c r="AV58" s="102"/>
      <c r="AW58" s="102"/>
      <c r="AX58" s="102"/>
      <c r="AY58" s="102"/>
      <c r="AZ58" s="102"/>
      <c r="BA58" s="102"/>
      <c r="BB58" s="102"/>
      <c r="BC58" s="102"/>
      <c r="BD58" s="102"/>
      <c r="BE58" s="102"/>
      <c r="BF58" s="102"/>
      <c r="BG58" s="102"/>
      <c r="BH58" s="102"/>
      <c r="BI58" s="102"/>
      <c r="BJ58" s="102"/>
      <c r="BK58" s="102"/>
      <c r="BL58" s="102"/>
      <c r="BM58" s="102"/>
      <c r="BN58" s="102"/>
      <c r="BO58" s="102"/>
    </row>
    <row r="59" spans="1:67" ht="13.95" customHeight="1">
      <c r="A59" s="11">
        <v>2079</v>
      </c>
      <c r="B59" s="102">
        <v>2.6682104965343224E-2</v>
      </c>
      <c r="C59" s="102">
        <f t="shared" si="4"/>
        <v>5.87006309237551E-3</v>
      </c>
      <c r="D59" s="102">
        <f t="shared" si="4"/>
        <v>8.8050946385632642E-3</v>
      </c>
      <c r="E59" s="102">
        <f t="shared" si="4"/>
        <v>1.2006947234404451E-2</v>
      </c>
      <c r="F59" s="102"/>
      <c r="G59" s="103">
        <v>1230.2835954451089</v>
      </c>
      <c r="H59" s="103">
        <f t="shared" si="3"/>
        <v>270.66239099792398</v>
      </c>
      <c r="I59" s="103">
        <f t="shared" si="3"/>
        <v>405.99358649688594</v>
      </c>
      <c r="J59" s="103">
        <f t="shared" si="3"/>
        <v>553.62761795029905</v>
      </c>
      <c r="K59" s="102"/>
      <c r="L59" s="102"/>
      <c r="M59" s="102"/>
      <c r="N59" s="102"/>
      <c r="O59" s="102"/>
      <c r="P59" s="102"/>
      <c r="Q59" s="102"/>
      <c r="R59" s="102"/>
      <c r="S59" s="102"/>
      <c r="T59" s="102"/>
      <c r="U59" s="102"/>
      <c r="V59" s="102"/>
      <c r="W59" s="102"/>
      <c r="X59" s="102"/>
      <c r="Y59" s="102"/>
      <c r="Z59" s="102"/>
      <c r="AA59" s="102"/>
      <c r="AB59" s="102"/>
      <c r="AC59" s="102"/>
      <c r="AD59" s="102"/>
      <c r="AE59" s="102"/>
      <c r="AF59" s="102"/>
      <c r="AG59" s="102"/>
      <c r="AH59" s="102"/>
      <c r="AI59" s="102"/>
      <c r="AJ59" s="102"/>
      <c r="AK59" s="102"/>
      <c r="AL59" s="102"/>
      <c r="AM59" s="102"/>
      <c r="AN59" s="102"/>
      <c r="AO59" s="102"/>
      <c r="AP59" s="102"/>
      <c r="AQ59" s="102"/>
      <c r="AR59" s="102"/>
      <c r="AS59" s="102"/>
      <c r="AT59" s="102"/>
      <c r="AU59" s="102"/>
      <c r="AV59" s="102"/>
      <c r="AW59" s="102"/>
      <c r="AX59" s="102"/>
      <c r="AY59" s="102"/>
      <c r="AZ59" s="102"/>
      <c r="BA59" s="102"/>
      <c r="BB59" s="102"/>
      <c r="BC59" s="102"/>
      <c r="BD59" s="102"/>
      <c r="BE59" s="102"/>
      <c r="BF59" s="102"/>
      <c r="BG59" s="102"/>
      <c r="BH59" s="102"/>
      <c r="BI59" s="102"/>
      <c r="BJ59" s="102"/>
      <c r="BK59" s="102"/>
      <c r="BL59" s="102"/>
      <c r="BM59" s="102"/>
      <c r="BN59" s="102"/>
      <c r="BO59" s="102"/>
    </row>
    <row r="60" spans="1:67" ht="13.95" customHeight="1">
      <c r="A60" s="11">
        <v>2080</v>
      </c>
      <c r="B60" s="102">
        <v>2.6304376162763748E-2</v>
      </c>
      <c r="C60" s="102">
        <f t="shared" si="4"/>
        <v>5.7869627558080252E-3</v>
      </c>
      <c r="D60" s="102">
        <f t="shared" si="4"/>
        <v>8.6804441337120369E-3</v>
      </c>
      <c r="E60" s="102">
        <f t="shared" si="4"/>
        <v>1.1836969273243687E-2</v>
      </c>
      <c r="F60" s="102"/>
      <c r="G60" s="103">
        <v>1235.9855646930173</v>
      </c>
      <c r="H60" s="103">
        <f t="shared" si="3"/>
        <v>271.91682423246385</v>
      </c>
      <c r="I60" s="103">
        <f t="shared" si="3"/>
        <v>407.87523634869575</v>
      </c>
      <c r="J60" s="103">
        <f t="shared" si="3"/>
        <v>556.19350411185781</v>
      </c>
      <c r="K60" s="102"/>
      <c r="L60" s="102"/>
      <c r="M60" s="102"/>
      <c r="N60" s="102"/>
      <c r="O60" s="102"/>
      <c r="P60" s="102"/>
      <c r="Q60" s="102"/>
      <c r="R60" s="102"/>
      <c r="S60" s="102"/>
      <c r="T60" s="102"/>
      <c r="U60" s="102"/>
      <c r="V60" s="102"/>
      <c r="W60" s="102"/>
      <c r="X60" s="102"/>
      <c r="Y60" s="102"/>
      <c r="Z60" s="102"/>
      <c r="AA60" s="102"/>
      <c r="AB60" s="102"/>
      <c r="AC60" s="102"/>
      <c r="AD60" s="102"/>
      <c r="AE60" s="102"/>
      <c r="AF60" s="102"/>
      <c r="AG60" s="102"/>
      <c r="AH60" s="102"/>
      <c r="AI60" s="102"/>
      <c r="AJ60" s="102"/>
      <c r="AK60" s="102"/>
      <c r="AL60" s="102"/>
      <c r="AM60" s="102"/>
      <c r="AN60" s="102"/>
      <c r="AO60" s="102"/>
      <c r="AP60" s="102"/>
      <c r="AQ60" s="102"/>
      <c r="AR60" s="102"/>
      <c r="AS60" s="102"/>
      <c r="AT60" s="102"/>
      <c r="AU60" s="102"/>
      <c r="AV60" s="102"/>
      <c r="AW60" s="102"/>
      <c r="AX60" s="102"/>
      <c r="AY60" s="102"/>
      <c r="AZ60" s="102"/>
      <c r="BA60" s="102"/>
      <c r="BB60" s="102"/>
      <c r="BC60" s="102"/>
      <c r="BD60" s="102"/>
      <c r="BE60" s="102"/>
      <c r="BF60" s="102"/>
      <c r="BG60" s="102"/>
      <c r="BH60" s="102"/>
      <c r="BI60" s="102"/>
      <c r="BJ60" s="102"/>
      <c r="BK60" s="102"/>
      <c r="BL60" s="102"/>
      <c r="BM60" s="102"/>
      <c r="BN60" s="102"/>
      <c r="BO60" s="102"/>
    </row>
    <row r="61" spans="1:67" ht="13.95" customHeight="1">
      <c r="A61" s="11">
        <v>2081</v>
      </c>
      <c r="B61" s="102">
        <v>2.6230822927780631E-2</v>
      </c>
      <c r="C61" s="102">
        <f t="shared" si="4"/>
        <v>5.7707810441117394E-3</v>
      </c>
      <c r="D61" s="102">
        <f t="shared" si="4"/>
        <v>8.6561715661676083E-3</v>
      </c>
      <c r="E61" s="102">
        <f t="shared" si="4"/>
        <v>1.1803870317501285E-2</v>
      </c>
      <c r="F61" s="102"/>
      <c r="G61" s="103">
        <v>1247.0128370863004</v>
      </c>
      <c r="H61" s="103">
        <f t="shared" si="3"/>
        <v>274.3428241589861</v>
      </c>
      <c r="I61" s="103">
        <f t="shared" si="3"/>
        <v>411.51423623847916</v>
      </c>
      <c r="J61" s="103">
        <f t="shared" si="3"/>
        <v>561.1557766888352</v>
      </c>
      <c r="K61" s="102"/>
      <c r="L61" s="102"/>
      <c r="M61" s="102"/>
      <c r="N61" s="102"/>
      <c r="O61" s="102"/>
      <c r="P61" s="102"/>
      <c r="Q61" s="102"/>
      <c r="R61" s="102"/>
      <c r="S61" s="102"/>
      <c r="T61" s="102"/>
      <c r="U61" s="102"/>
      <c r="V61" s="102"/>
      <c r="W61" s="102"/>
      <c r="X61" s="102"/>
      <c r="Y61" s="102"/>
      <c r="Z61" s="102"/>
      <c r="AA61" s="102"/>
      <c r="AB61" s="102"/>
      <c r="AC61" s="102"/>
      <c r="AD61" s="102"/>
      <c r="AE61" s="102"/>
      <c r="AF61" s="102"/>
      <c r="AG61" s="102"/>
      <c r="AH61" s="102"/>
      <c r="AI61" s="102"/>
      <c r="AJ61" s="102"/>
      <c r="AK61" s="102"/>
      <c r="AL61" s="102"/>
      <c r="AM61" s="102"/>
      <c r="AN61" s="102"/>
      <c r="AO61" s="102"/>
      <c r="AP61" s="102"/>
      <c r="AQ61" s="102"/>
      <c r="AR61" s="102"/>
      <c r="AS61" s="102"/>
      <c r="AT61" s="102"/>
      <c r="AU61" s="102"/>
      <c r="AV61" s="102"/>
      <c r="AW61" s="102"/>
      <c r="AX61" s="102"/>
      <c r="AY61" s="102"/>
      <c r="AZ61" s="102"/>
      <c r="BA61" s="102"/>
      <c r="BB61" s="102"/>
      <c r="BC61" s="102"/>
      <c r="BD61" s="102"/>
      <c r="BE61" s="102"/>
      <c r="BF61" s="102"/>
      <c r="BG61" s="102"/>
      <c r="BH61" s="102"/>
      <c r="BI61" s="102"/>
      <c r="BJ61" s="102"/>
      <c r="BK61" s="102"/>
      <c r="BL61" s="102"/>
      <c r="BM61" s="102"/>
      <c r="BN61" s="102"/>
      <c r="BO61" s="102"/>
    </row>
    <row r="62" spans="1:67" ht="13.95" customHeight="1">
      <c r="A62" s="11">
        <v>2082</v>
      </c>
      <c r="B62" s="102">
        <v>2.6133838404149973E-2</v>
      </c>
      <c r="C62" s="102">
        <f t="shared" si="4"/>
        <v>5.7494444489129947E-3</v>
      </c>
      <c r="D62" s="102">
        <f t="shared" si="4"/>
        <v>8.6241666733694912E-3</v>
      </c>
      <c r="E62" s="102">
        <f t="shared" si="4"/>
        <v>1.1760227281867488E-2</v>
      </c>
      <c r="F62" s="102"/>
      <c r="G62" s="103">
        <v>1257.0724557843248</v>
      </c>
      <c r="H62" s="103">
        <f t="shared" si="3"/>
        <v>276.55594027255148</v>
      </c>
      <c r="I62" s="103">
        <f t="shared" si="3"/>
        <v>414.83391040882719</v>
      </c>
      <c r="J62" s="103">
        <f t="shared" si="3"/>
        <v>565.68260510294613</v>
      </c>
      <c r="K62" s="102"/>
      <c r="L62" s="102"/>
      <c r="M62" s="102"/>
      <c r="N62" s="102"/>
      <c r="O62" s="102"/>
      <c r="P62" s="102"/>
      <c r="Q62" s="102"/>
      <c r="R62" s="102"/>
      <c r="S62" s="102"/>
      <c r="T62" s="102"/>
      <c r="U62" s="102"/>
      <c r="V62" s="102"/>
      <c r="W62" s="102"/>
      <c r="X62" s="102"/>
      <c r="Y62" s="102"/>
      <c r="Z62" s="102"/>
      <c r="AA62" s="102"/>
      <c r="AB62" s="102"/>
      <c r="AC62" s="102"/>
      <c r="AD62" s="102"/>
      <c r="AE62" s="102"/>
      <c r="AF62" s="102"/>
      <c r="AG62" s="102"/>
      <c r="AH62" s="102"/>
      <c r="AI62" s="102"/>
      <c r="AJ62" s="102"/>
      <c r="AK62" s="102"/>
      <c r="AL62" s="102"/>
      <c r="AM62" s="102"/>
      <c r="AN62" s="102"/>
      <c r="AO62" s="102"/>
      <c r="AP62" s="102"/>
      <c r="AQ62" s="102"/>
      <c r="AR62" s="102"/>
      <c r="AS62" s="102"/>
      <c r="AT62" s="102"/>
      <c r="AU62" s="102"/>
      <c r="AV62" s="102"/>
      <c r="AW62" s="102"/>
      <c r="AX62" s="102"/>
      <c r="AY62" s="102"/>
      <c r="AZ62" s="102"/>
      <c r="BA62" s="102"/>
      <c r="BB62" s="102"/>
      <c r="BC62" s="102"/>
      <c r="BD62" s="102"/>
      <c r="BE62" s="102"/>
      <c r="BF62" s="102"/>
      <c r="BG62" s="102"/>
      <c r="BH62" s="102"/>
      <c r="BI62" s="102"/>
      <c r="BJ62" s="102"/>
      <c r="BK62" s="102"/>
      <c r="BL62" s="102"/>
      <c r="BM62" s="102"/>
      <c r="BN62" s="102"/>
      <c r="BO62" s="102"/>
    </row>
    <row r="63" spans="1:67" ht="13.95" customHeight="1">
      <c r="A63" s="11">
        <v>2083</v>
      </c>
      <c r="B63" s="102">
        <v>2.6013786100545014E-2</v>
      </c>
      <c r="C63" s="102">
        <f t="shared" si="4"/>
        <v>5.7230329421199041E-3</v>
      </c>
      <c r="D63" s="102">
        <f t="shared" si="4"/>
        <v>8.5845494131798553E-3</v>
      </c>
      <c r="E63" s="102">
        <f t="shared" si="4"/>
        <v>1.1706203745245256E-2</v>
      </c>
      <c r="F63" s="102"/>
      <c r="G63" s="103">
        <v>1266.1393672646502</v>
      </c>
      <c r="H63" s="103">
        <f t="shared" si="3"/>
        <v>278.55066079822308</v>
      </c>
      <c r="I63" s="103">
        <f t="shared" si="3"/>
        <v>417.82599119733459</v>
      </c>
      <c r="J63" s="103">
        <f t="shared" si="3"/>
        <v>569.76271526909261</v>
      </c>
      <c r="K63" s="102"/>
      <c r="L63" s="102"/>
      <c r="M63" s="102"/>
      <c r="N63" s="102"/>
      <c r="O63" s="102"/>
      <c r="P63" s="102"/>
      <c r="Q63" s="102"/>
      <c r="R63" s="102"/>
      <c r="S63" s="102"/>
      <c r="T63" s="102"/>
      <c r="U63" s="102"/>
      <c r="V63" s="102"/>
      <c r="W63" s="102"/>
      <c r="X63" s="102"/>
      <c r="Y63" s="102"/>
      <c r="Z63" s="102"/>
      <c r="AA63" s="102"/>
      <c r="AB63" s="102"/>
      <c r="AC63" s="102"/>
      <c r="AD63" s="102"/>
      <c r="AE63" s="102"/>
      <c r="AF63" s="102"/>
      <c r="AG63" s="102"/>
      <c r="AH63" s="102"/>
      <c r="AI63" s="102"/>
      <c r="AJ63" s="102"/>
      <c r="AK63" s="102"/>
      <c r="AL63" s="102"/>
      <c r="AM63" s="102"/>
      <c r="AN63" s="102"/>
      <c r="AO63" s="102"/>
      <c r="AP63" s="102"/>
      <c r="AQ63" s="102"/>
      <c r="AR63" s="102"/>
      <c r="AS63" s="102"/>
      <c r="AT63" s="102"/>
      <c r="AU63" s="102"/>
      <c r="AV63" s="102"/>
      <c r="AW63" s="102"/>
      <c r="AX63" s="102"/>
      <c r="AY63" s="102"/>
      <c r="AZ63" s="102"/>
      <c r="BA63" s="102"/>
      <c r="BB63" s="102"/>
      <c r="BC63" s="102"/>
      <c r="BD63" s="102"/>
      <c r="BE63" s="102"/>
      <c r="BF63" s="102"/>
      <c r="BG63" s="102"/>
      <c r="BH63" s="102"/>
      <c r="BI63" s="102"/>
      <c r="BJ63" s="102"/>
      <c r="BK63" s="102"/>
      <c r="BL63" s="102"/>
      <c r="BM63" s="102"/>
      <c r="BN63" s="102"/>
      <c r="BO63" s="102"/>
    </row>
    <row r="64" spans="1:67" ht="13.95" customHeight="1">
      <c r="A64" s="11">
        <v>2084</v>
      </c>
      <c r="B64" s="102">
        <v>2.5870613111074081E-2</v>
      </c>
      <c r="C64" s="102">
        <f t="shared" si="4"/>
        <v>5.6915348844362983E-3</v>
      </c>
      <c r="D64" s="102">
        <f t="shared" si="4"/>
        <v>8.5373023266544466E-3</v>
      </c>
      <c r="E64" s="102">
        <f t="shared" si="4"/>
        <v>1.1641775899983336E-2</v>
      </c>
      <c r="F64" s="102"/>
      <c r="G64" s="103">
        <v>1274.1785399698906</v>
      </c>
      <c r="H64" s="103">
        <f t="shared" si="3"/>
        <v>280.31927879337599</v>
      </c>
      <c r="I64" s="103">
        <f t="shared" si="3"/>
        <v>420.47891819006389</v>
      </c>
      <c r="J64" s="103">
        <f t="shared" si="3"/>
        <v>573.38034298645084</v>
      </c>
      <c r="K64" s="102"/>
      <c r="L64" s="102"/>
      <c r="M64" s="102"/>
      <c r="N64" s="102"/>
      <c r="O64" s="102"/>
      <c r="P64" s="102"/>
      <c r="Q64" s="102"/>
      <c r="R64" s="102"/>
      <c r="S64" s="102"/>
      <c r="T64" s="102"/>
      <c r="U64" s="102"/>
      <c r="V64" s="102"/>
      <c r="W64" s="102"/>
      <c r="X64" s="102"/>
      <c r="Y64" s="102"/>
      <c r="Z64" s="102"/>
      <c r="AA64" s="102"/>
      <c r="AB64" s="102"/>
      <c r="AC64" s="102"/>
      <c r="AD64" s="102"/>
      <c r="AE64" s="102"/>
      <c r="AF64" s="102"/>
      <c r="AG64" s="102"/>
      <c r="AH64" s="102"/>
      <c r="AI64" s="102"/>
      <c r="AJ64" s="102"/>
      <c r="AK64" s="102"/>
      <c r="AL64" s="102"/>
      <c r="AM64" s="102"/>
      <c r="AN64" s="102"/>
      <c r="AO64" s="102"/>
      <c r="AP64" s="102"/>
      <c r="AQ64" s="102"/>
      <c r="AR64" s="102"/>
      <c r="AS64" s="102"/>
      <c r="AT64" s="102"/>
      <c r="AU64" s="102"/>
      <c r="AV64" s="102"/>
      <c r="AW64" s="102"/>
      <c r="AX64" s="102"/>
      <c r="AY64" s="102"/>
      <c r="AZ64" s="102"/>
      <c r="BA64" s="102"/>
      <c r="BB64" s="102"/>
      <c r="BC64" s="102"/>
      <c r="BD64" s="102"/>
      <c r="BE64" s="102"/>
      <c r="BF64" s="102"/>
      <c r="BG64" s="102"/>
      <c r="BH64" s="102"/>
      <c r="BI64" s="102"/>
      <c r="BJ64" s="102"/>
      <c r="BK64" s="102"/>
      <c r="BL64" s="102"/>
      <c r="BM64" s="102"/>
      <c r="BN64" s="102"/>
      <c r="BO64" s="102"/>
    </row>
    <row r="65" spans="1:67" ht="13.95" customHeight="1">
      <c r="A65" s="11">
        <v>2085</v>
      </c>
      <c r="B65" s="102">
        <v>2.569542588106679E-2</v>
      </c>
      <c r="C65" s="102">
        <f t="shared" si="4"/>
        <v>5.6529936938346948E-3</v>
      </c>
      <c r="D65" s="102">
        <f t="shared" si="4"/>
        <v>8.4794905407520414E-3</v>
      </c>
      <c r="E65" s="102">
        <f t="shared" si="4"/>
        <v>1.1562941646480055E-2</v>
      </c>
      <c r="F65" s="102"/>
      <c r="G65" s="103">
        <v>1280.7025202196548</v>
      </c>
      <c r="H65" s="103">
        <f t="shared" si="3"/>
        <v>281.75455444832409</v>
      </c>
      <c r="I65" s="103">
        <f t="shared" si="3"/>
        <v>422.6318316724861</v>
      </c>
      <c r="J65" s="103">
        <f t="shared" si="3"/>
        <v>576.31613409884471</v>
      </c>
      <c r="K65" s="102"/>
      <c r="L65" s="102"/>
      <c r="M65" s="102"/>
      <c r="N65" s="102"/>
      <c r="O65" s="102"/>
      <c r="P65" s="102"/>
      <c r="Q65" s="102"/>
      <c r="R65" s="102"/>
      <c r="S65" s="102"/>
      <c r="T65" s="102"/>
      <c r="U65" s="102"/>
      <c r="V65" s="102"/>
      <c r="W65" s="102"/>
      <c r="X65" s="102"/>
      <c r="Y65" s="102"/>
      <c r="Z65" s="102"/>
      <c r="AA65" s="102"/>
      <c r="AB65" s="102"/>
      <c r="AC65" s="102"/>
      <c r="AD65" s="102"/>
      <c r="AE65" s="102"/>
      <c r="AF65" s="102"/>
      <c r="AG65" s="102"/>
      <c r="AH65" s="102"/>
      <c r="AI65" s="102"/>
      <c r="AJ65" s="102"/>
      <c r="AK65" s="102"/>
      <c r="AL65" s="102"/>
      <c r="AM65" s="102"/>
      <c r="AN65" s="102"/>
      <c r="AO65" s="102"/>
      <c r="AP65" s="102"/>
      <c r="AQ65" s="102"/>
      <c r="AR65" s="102"/>
      <c r="AS65" s="102"/>
      <c r="AT65" s="102"/>
      <c r="AU65" s="102"/>
      <c r="AV65" s="102"/>
      <c r="AW65" s="102"/>
      <c r="AX65" s="102"/>
      <c r="AY65" s="102"/>
      <c r="AZ65" s="102"/>
      <c r="BA65" s="102"/>
      <c r="BB65" s="102"/>
      <c r="BC65" s="102"/>
      <c r="BD65" s="102"/>
      <c r="BE65" s="102"/>
      <c r="BF65" s="102"/>
      <c r="BG65" s="102"/>
      <c r="BH65" s="102"/>
      <c r="BI65" s="102"/>
      <c r="BJ65" s="102"/>
      <c r="BK65" s="102"/>
      <c r="BL65" s="102"/>
      <c r="BM65" s="102"/>
      <c r="BN65" s="102"/>
      <c r="BO65" s="102"/>
    </row>
    <row r="66" spans="1:67" ht="13.95" customHeight="1">
      <c r="A66" s="11">
        <v>2086</v>
      </c>
      <c r="B66" s="102">
        <v>2.5501675669489115E-2</v>
      </c>
      <c r="C66" s="102">
        <f t="shared" si="4"/>
        <v>5.6103686472876056E-3</v>
      </c>
      <c r="D66" s="102">
        <f t="shared" si="4"/>
        <v>8.4155529709314079E-3</v>
      </c>
      <c r="E66" s="102">
        <f t="shared" si="4"/>
        <v>1.1475754051270102E-2</v>
      </c>
      <c r="F66" s="102"/>
      <c r="G66" s="103">
        <v>1286.3357319399163</v>
      </c>
      <c r="H66" s="103">
        <f t="shared" si="3"/>
        <v>282.99386102678164</v>
      </c>
      <c r="I66" s="103">
        <f t="shared" si="3"/>
        <v>424.49079154017238</v>
      </c>
      <c r="J66" s="103">
        <f t="shared" si="3"/>
        <v>578.85107937296232</v>
      </c>
      <c r="K66" s="102"/>
      <c r="L66" s="102"/>
      <c r="M66" s="102"/>
      <c r="N66" s="102"/>
      <c r="O66" s="102"/>
      <c r="P66" s="102"/>
      <c r="Q66" s="102"/>
      <c r="R66" s="102"/>
      <c r="S66" s="102"/>
      <c r="T66" s="102"/>
      <c r="U66" s="102"/>
      <c r="V66" s="102"/>
      <c r="W66" s="102"/>
      <c r="X66" s="102"/>
      <c r="Y66" s="102"/>
      <c r="Z66" s="102"/>
      <c r="AA66" s="102"/>
      <c r="AB66" s="102"/>
      <c r="AC66" s="102"/>
      <c r="AD66" s="102"/>
      <c r="AE66" s="102"/>
      <c r="AF66" s="102"/>
      <c r="AG66" s="102"/>
      <c r="AH66" s="102"/>
      <c r="AI66" s="102"/>
      <c r="AJ66" s="102"/>
      <c r="AK66" s="102"/>
      <c r="AL66" s="102"/>
      <c r="AM66" s="102"/>
      <c r="AN66" s="102"/>
      <c r="AO66" s="102"/>
      <c r="AP66" s="102"/>
      <c r="AQ66" s="102"/>
      <c r="AR66" s="102"/>
      <c r="AS66" s="102"/>
      <c r="AT66" s="102"/>
      <c r="AU66" s="102"/>
      <c r="AV66" s="102"/>
      <c r="AW66" s="102"/>
      <c r="AX66" s="102"/>
      <c r="AY66" s="102"/>
      <c r="AZ66" s="102"/>
      <c r="BA66" s="102"/>
      <c r="BB66" s="102"/>
      <c r="BC66" s="102"/>
      <c r="BD66" s="102"/>
      <c r="BE66" s="102"/>
      <c r="BF66" s="102"/>
      <c r="BG66" s="102"/>
      <c r="BH66" s="102"/>
      <c r="BI66" s="102"/>
      <c r="BJ66" s="102"/>
      <c r="BK66" s="102"/>
      <c r="BL66" s="102"/>
      <c r="BM66" s="102"/>
      <c r="BN66" s="102"/>
      <c r="BO66" s="102"/>
    </row>
    <row r="67" spans="1:67" ht="13.95" customHeight="1">
      <c r="A67" s="11">
        <v>2087</v>
      </c>
      <c r="B67" s="102">
        <v>2.5297757730754732E-2</v>
      </c>
      <c r="C67" s="102">
        <f t="shared" si="4"/>
        <v>5.565506700766042E-3</v>
      </c>
      <c r="D67" s="102">
        <f t="shared" si="4"/>
        <v>8.3482600511490621E-3</v>
      </c>
      <c r="E67" s="102">
        <f t="shared" si="4"/>
        <v>1.1383990978839629E-2</v>
      </c>
      <c r="F67" s="102"/>
      <c r="G67" s="103">
        <v>1291.4755156139247</v>
      </c>
      <c r="H67" s="103">
        <f t="shared" si="3"/>
        <v>284.12461343506345</v>
      </c>
      <c r="I67" s="103">
        <f t="shared" si="3"/>
        <v>426.18692015259518</v>
      </c>
      <c r="J67" s="103">
        <f t="shared" si="3"/>
        <v>581.16398202626613</v>
      </c>
      <c r="K67" s="102"/>
      <c r="L67" s="102"/>
      <c r="M67" s="102"/>
      <c r="N67" s="102"/>
      <c r="O67" s="102"/>
      <c r="P67" s="102"/>
      <c r="Q67" s="102"/>
      <c r="R67" s="102"/>
      <c r="S67" s="102"/>
      <c r="T67" s="102"/>
      <c r="U67" s="102"/>
      <c r="V67" s="102"/>
      <c r="W67" s="102"/>
      <c r="X67" s="102"/>
      <c r="Y67" s="102"/>
      <c r="Z67" s="102"/>
      <c r="AA67" s="102"/>
      <c r="AB67" s="102"/>
      <c r="AC67" s="102"/>
      <c r="AD67" s="102"/>
      <c r="AE67" s="102"/>
      <c r="AF67" s="102"/>
      <c r="AG67" s="102"/>
      <c r="AH67" s="102"/>
      <c r="AI67" s="102"/>
      <c r="AJ67" s="102"/>
      <c r="AK67" s="102"/>
      <c r="AL67" s="102"/>
      <c r="AM67" s="102"/>
      <c r="AN67" s="102"/>
      <c r="AO67" s="102"/>
      <c r="AP67" s="102"/>
      <c r="AQ67" s="102"/>
      <c r="AR67" s="102"/>
      <c r="AS67" s="102"/>
      <c r="AT67" s="102"/>
      <c r="AU67" s="102"/>
      <c r="AV67" s="102"/>
      <c r="AW67" s="102"/>
      <c r="AX67" s="102"/>
      <c r="AY67" s="102"/>
      <c r="AZ67" s="102"/>
      <c r="BA67" s="102"/>
      <c r="BB67" s="102"/>
      <c r="BC67" s="102"/>
      <c r="BD67" s="102"/>
      <c r="BE67" s="102"/>
      <c r="BF67" s="102"/>
      <c r="BG67" s="102"/>
      <c r="BH67" s="102"/>
      <c r="BI67" s="102"/>
      <c r="BJ67" s="102"/>
      <c r="BK67" s="102"/>
      <c r="BL67" s="102"/>
      <c r="BM67" s="102"/>
      <c r="BN67" s="102"/>
      <c r="BO67" s="102"/>
    </row>
    <row r="68" spans="1:67" ht="13.95" customHeight="1">
      <c r="A68" s="11">
        <v>2088</v>
      </c>
      <c r="B68" s="102">
        <v>2.5072946061059146E-2</v>
      </c>
      <c r="C68" s="102">
        <f t="shared" si="4"/>
        <v>5.5160481334330129E-3</v>
      </c>
      <c r="D68" s="102">
        <f t="shared" si="4"/>
        <v>8.2740722001495189E-3</v>
      </c>
      <c r="E68" s="102">
        <f t="shared" si="4"/>
        <v>1.1282825727476615E-2</v>
      </c>
      <c r="F68" s="102"/>
      <c r="G68" s="103">
        <v>1295.5483926717222</v>
      </c>
      <c r="H68" s="103">
        <f t="shared" si="3"/>
        <v>285.02064638777892</v>
      </c>
      <c r="I68" s="103">
        <f t="shared" si="3"/>
        <v>427.53096958166839</v>
      </c>
      <c r="J68" s="103">
        <f t="shared" si="3"/>
        <v>582.99677670227504</v>
      </c>
      <c r="K68" s="102"/>
      <c r="L68" s="102"/>
      <c r="M68" s="102"/>
      <c r="N68" s="102"/>
      <c r="O68" s="102"/>
      <c r="P68" s="102"/>
      <c r="Q68" s="102"/>
      <c r="R68" s="102"/>
      <c r="S68" s="102"/>
      <c r="T68" s="102"/>
      <c r="U68" s="102"/>
      <c r="V68" s="102"/>
      <c r="W68" s="102"/>
      <c r="X68" s="102"/>
      <c r="Y68" s="102"/>
      <c r="Z68" s="102"/>
      <c r="AA68" s="102"/>
      <c r="AB68" s="102"/>
      <c r="AC68" s="102"/>
      <c r="AD68" s="102"/>
      <c r="AE68" s="102"/>
      <c r="AF68" s="102"/>
      <c r="AG68" s="102"/>
      <c r="AH68" s="102"/>
      <c r="AI68" s="102"/>
      <c r="AJ68" s="102"/>
      <c r="AK68" s="102"/>
      <c r="AL68" s="102"/>
      <c r="AM68" s="102"/>
      <c r="AN68" s="102"/>
      <c r="AO68" s="102"/>
      <c r="AP68" s="102"/>
      <c r="AQ68" s="102"/>
      <c r="AR68" s="102"/>
      <c r="AS68" s="102"/>
      <c r="AT68" s="102"/>
      <c r="AU68" s="102"/>
      <c r="AV68" s="102"/>
      <c r="AW68" s="102"/>
      <c r="AX68" s="102"/>
      <c r="AY68" s="102"/>
      <c r="AZ68" s="102"/>
      <c r="BA68" s="102"/>
      <c r="BB68" s="102"/>
      <c r="BC68" s="102"/>
      <c r="BD68" s="102"/>
      <c r="BE68" s="102"/>
      <c r="BF68" s="102"/>
      <c r="BG68" s="102"/>
      <c r="BH68" s="102"/>
      <c r="BI68" s="102"/>
      <c r="BJ68" s="102"/>
      <c r="BK68" s="102"/>
      <c r="BL68" s="102"/>
      <c r="BM68" s="102"/>
      <c r="BN68" s="102"/>
      <c r="BO68" s="102"/>
    </row>
    <row r="69" spans="1:67" ht="13.95" customHeight="1">
      <c r="A69" s="11">
        <v>2089</v>
      </c>
      <c r="B69" s="102">
        <v>2.4836662750771774E-2</v>
      </c>
      <c r="C69" s="102">
        <f t="shared" si="4"/>
        <v>5.4640658051697908E-3</v>
      </c>
      <c r="D69" s="102">
        <f t="shared" si="4"/>
        <v>8.1960987077546853E-3</v>
      </c>
      <c r="E69" s="102">
        <f t="shared" si="4"/>
        <v>1.1176498237847299E-2</v>
      </c>
      <c r="F69" s="102"/>
      <c r="G69" s="103">
        <v>1299.0026233456017</v>
      </c>
      <c r="H69" s="103">
        <f t="shared" si="3"/>
        <v>285.78057713603243</v>
      </c>
      <c r="I69" s="103">
        <f t="shared" si="3"/>
        <v>428.67086570404859</v>
      </c>
      <c r="J69" s="103">
        <f t="shared" si="3"/>
        <v>584.55118050552073</v>
      </c>
      <c r="K69" s="102"/>
      <c r="L69" s="102"/>
      <c r="M69" s="102"/>
      <c r="N69" s="102"/>
      <c r="O69" s="102"/>
      <c r="P69" s="102"/>
      <c r="Q69" s="102"/>
      <c r="R69" s="102"/>
      <c r="S69" s="102"/>
      <c r="T69" s="102"/>
      <c r="U69" s="102"/>
      <c r="V69" s="102"/>
      <c r="W69" s="102"/>
      <c r="X69" s="102"/>
      <c r="Y69" s="102"/>
      <c r="Z69" s="102"/>
      <c r="AA69" s="102"/>
      <c r="AB69" s="102"/>
      <c r="AC69" s="102"/>
      <c r="AD69" s="102"/>
      <c r="AE69" s="102"/>
      <c r="AF69" s="102"/>
      <c r="AG69" s="102"/>
      <c r="AH69" s="102"/>
      <c r="AI69" s="102"/>
      <c r="AJ69" s="102"/>
      <c r="AK69" s="102"/>
      <c r="AL69" s="102"/>
      <c r="AM69" s="102"/>
      <c r="AN69" s="102"/>
      <c r="AO69" s="102"/>
      <c r="AP69" s="102"/>
      <c r="AQ69" s="102"/>
      <c r="AR69" s="102"/>
      <c r="AS69" s="102"/>
      <c r="AT69" s="102"/>
      <c r="AU69" s="102"/>
      <c r="AV69" s="102"/>
      <c r="AW69" s="102"/>
      <c r="AX69" s="102"/>
      <c r="AY69" s="102"/>
      <c r="AZ69" s="102"/>
      <c r="BA69" s="102"/>
      <c r="BB69" s="102"/>
      <c r="BC69" s="102"/>
      <c r="BD69" s="102"/>
      <c r="BE69" s="102"/>
      <c r="BF69" s="102"/>
      <c r="BG69" s="102"/>
      <c r="BH69" s="102"/>
      <c r="BI69" s="102"/>
      <c r="BJ69" s="102"/>
      <c r="BK69" s="102"/>
      <c r="BL69" s="102"/>
      <c r="BM69" s="102"/>
      <c r="BN69" s="102"/>
      <c r="BO69" s="102"/>
    </row>
    <row r="70" spans="1:67" ht="13.95" customHeight="1">
      <c r="A70" s="11">
        <v>2090</v>
      </c>
      <c r="B70" s="102">
        <v>2.4592611805974617E-2</v>
      </c>
      <c r="C70" s="102">
        <f t="shared" si="4"/>
        <v>5.4103745973144166E-3</v>
      </c>
      <c r="D70" s="102">
        <f t="shared" si="4"/>
        <v>8.1155618959716236E-3</v>
      </c>
      <c r="E70" s="102">
        <f t="shared" si="4"/>
        <v>1.1066675312688578E-2</v>
      </c>
      <c r="F70" s="102"/>
      <c r="G70" s="103">
        <v>1302.0107305901201</v>
      </c>
      <c r="H70" s="103">
        <f t="shared" si="3"/>
        <v>286.44236072982648</v>
      </c>
      <c r="I70" s="103">
        <f t="shared" si="3"/>
        <v>429.66354109473968</v>
      </c>
      <c r="J70" s="103">
        <f t="shared" si="3"/>
        <v>585.90482876555404</v>
      </c>
      <c r="K70" s="102"/>
      <c r="L70" s="102"/>
      <c r="M70" s="102"/>
      <c r="N70" s="102"/>
      <c r="O70" s="102"/>
      <c r="P70" s="102"/>
      <c r="Q70" s="102"/>
      <c r="R70" s="102"/>
      <c r="S70" s="102"/>
      <c r="T70" s="102"/>
      <c r="U70" s="102"/>
      <c r="V70" s="102"/>
      <c r="W70" s="102"/>
      <c r="X70" s="102"/>
      <c r="Y70" s="102"/>
      <c r="Z70" s="102"/>
      <c r="AA70" s="102"/>
      <c r="AB70" s="102"/>
      <c r="AC70" s="102"/>
      <c r="AD70" s="102"/>
      <c r="AE70" s="102"/>
      <c r="AF70" s="102"/>
      <c r="AG70" s="102"/>
      <c r="AH70" s="102"/>
      <c r="AI70" s="102"/>
      <c r="AJ70" s="102"/>
      <c r="AK70" s="102"/>
      <c r="AL70" s="102"/>
      <c r="AM70" s="102"/>
      <c r="AN70" s="102"/>
      <c r="AO70" s="102"/>
      <c r="AP70" s="102"/>
      <c r="AQ70" s="102"/>
      <c r="AR70" s="102"/>
      <c r="AS70" s="102"/>
      <c r="AT70" s="102"/>
      <c r="AU70" s="102"/>
      <c r="AV70" s="102"/>
      <c r="AW70" s="102"/>
      <c r="AX70" s="102"/>
      <c r="AY70" s="102"/>
      <c r="AZ70" s="102"/>
      <c r="BA70" s="102"/>
      <c r="BB70" s="102"/>
      <c r="BC70" s="102"/>
      <c r="BD70" s="102"/>
      <c r="BE70" s="102"/>
      <c r="BF70" s="102"/>
      <c r="BG70" s="102"/>
      <c r="BH70" s="102"/>
      <c r="BI70" s="102"/>
      <c r="BJ70" s="102"/>
      <c r="BK70" s="102"/>
      <c r="BL70" s="102"/>
      <c r="BM70" s="102"/>
      <c r="BN70" s="102"/>
      <c r="BO70" s="102"/>
    </row>
    <row r="71" spans="1:67" ht="13.95" customHeight="1">
      <c r="A71" s="11">
        <v>2091</v>
      </c>
      <c r="B71" s="102">
        <v>2.4337857115844391E-2</v>
      </c>
      <c r="C71" s="102">
        <f t="shared" si="4"/>
        <v>5.3543285654857669E-3</v>
      </c>
      <c r="D71" s="102">
        <f t="shared" si="4"/>
        <v>8.03149284822865E-3</v>
      </c>
      <c r="E71" s="102">
        <f t="shared" si="4"/>
        <v>1.0952035702129976E-2</v>
      </c>
      <c r="F71" s="102"/>
      <c r="G71" s="103">
        <v>1304.4003387243845</v>
      </c>
      <c r="H71" s="103">
        <f t="shared" si="3"/>
        <v>286.96807451936462</v>
      </c>
      <c r="I71" s="103">
        <f t="shared" si="3"/>
        <v>430.4521117790469</v>
      </c>
      <c r="J71" s="103">
        <f t="shared" si="3"/>
        <v>586.98015242597307</v>
      </c>
      <c r="K71" s="102"/>
      <c r="L71" s="102"/>
      <c r="M71" s="102"/>
      <c r="N71" s="102"/>
      <c r="O71" s="102"/>
      <c r="P71" s="102"/>
      <c r="Q71" s="102"/>
      <c r="R71" s="102"/>
      <c r="S71" s="102"/>
      <c r="T71" s="102"/>
      <c r="U71" s="102"/>
      <c r="V71" s="102"/>
      <c r="W71" s="102"/>
      <c r="X71" s="102"/>
      <c r="Y71" s="102"/>
      <c r="Z71" s="102"/>
      <c r="AA71" s="102"/>
      <c r="AB71" s="102"/>
      <c r="AC71" s="102"/>
      <c r="AD71" s="102"/>
      <c r="AE71" s="102"/>
      <c r="AF71" s="102"/>
      <c r="AG71" s="102"/>
      <c r="AH71" s="102"/>
      <c r="AI71" s="102"/>
      <c r="AJ71" s="102"/>
      <c r="AK71" s="102"/>
      <c r="AL71" s="102"/>
      <c r="AM71" s="102"/>
      <c r="AN71" s="102"/>
      <c r="AO71" s="102"/>
      <c r="AP71" s="102"/>
      <c r="AQ71" s="102"/>
      <c r="AR71" s="102"/>
      <c r="AS71" s="102"/>
      <c r="AT71" s="102"/>
      <c r="AU71" s="102"/>
      <c r="AV71" s="102"/>
      <c r="AW71" s="102"/>
      <c r="AX71" s="102"/>
      <c r="AY71" s="102"/>
      <c r="AZ71" s="102"/>
      <c r="BA71" s="102"/>
      <c r="BB71" s="102"/>
      <c r="BC71" s="102"/>
      <c r="BD71" s="102"/>
      <c r="BE71" s="102"/>
      <c r="BF71" s="102"/>
      <c r="BG71" s="102"/>
      <c r="BH71" s="102"/>
      <c r="BI71" s="102"/>
      <c r="BJ71" s="102"/>
      <c r="BK71" s="102"/>
      <c r="BL71" s="102"/>
      <c r="BM71" s="102"/>
      <c r="BN71" s="102"/>
      <c r="BO71" s="102"/>
    </row>
    <row r="72" spans="1:67" ht="13.95" customHeight="1">
      <c r="A72" s="11">
        <v>2092</v>
      </c>
      <c r="B72" s="102">
        <v>2.4073870305138415E-2</v>
      </c>
      <c r="C72" s="102">
        <f t="shared" si="4"/>
        <v>5.2962514671304525E-3</v>
      </c>
      <c r="D72" s="102">
        <f t="shared" si="4"/>
        <v>7.9443772006956778E-3</v>
      </c>
      <c r="E72" s="102">
        <f t="shared" si="4"/>
        <v>1.0833241637312287E-2</v>
      </c>
      <c r="F72" s="102"/>
      <c r="G72" s="103">
        <v>1306.2266313269995</v>
      </c>
      <c r="H72" s="103">
        <f t="shared" si="3"/>
        <v>287.36985889193994</v>
      </c>
      <c r="I72" s="103">
        <f t="shared" si="3"/>
        <v>431.05478833790983</v>
      </c>
      <c r="J72" s="103">
        <f t="shared" si="3"/>
        <v>587.80198409714978</v>
      </c>
      <c r="K72" s="102"/>
      <c r="L72" s="102"/>
      <c r="M72" s="102"/>
      <c r="N72" s="102"/>
      <c r="O72" s="102"/>
      <c r="P72" s="102"/>
      <c r="Q72" s="102"/>
      <c r="R72" s="102"/>
      <c r="S72" s="102"/>
      <c r="T72" s="102"/>
      <c r="U72" s="102"/>
      <c r="V72" s="102"/>
      <c r="W72" s="102"/>
      <c r="X72" s="102"/>
      <c r="Y72" s="102"/>
      <c r="Z72" s="102"/>
      <c r="AA72" s="102"/>
      <c r="AB72" s="102"/>
      <c r="AC72" s="102"/>
      <c r="AD72" s="102"/>
      <c r="AE72" s="102"/>
      <c r="AF72" s="102"/>
      <c r="AG72" s="102"/>
      <c r="AH72" s="102"/>
      <c r="AI72" s="102"/>
      <c r="AJ72" s="102"/>
      <c r="AK72" s="102"/>
      <c r="AL72" s="102"/>
      <c r="AM72" s="102"/>
      <c r="AN72" s="102"/>
      <c r="AO72" s="102"/>
      <c r="AP72" s="102"/>
      <c r="AQ72" s="102"/>
      <c r="AR72" s="102"/>
      <c r="AS72" s="102"/>
      <c r="AT72" s="102"/>
      <c r="AU72" s="102"/>
      <c r="AV72" s="102"/>
      <c r="AW72" s="102"/>
      <c r="AX72" s="102"/>
      <c r="AY72" s="102"/>
      <c r="AZ72" s="102"/>
      <c r="BA72" s="102"/>
      <c r="BB72" s="102"/>
      <c r="BC72" s="102"/>
      <c r="BD72" s="102"/>
      <c r="BE72" s="102"/>
      <c r="BF72" s="102"/>
      <c r="BG72" s="102"/>
      <c r="BH72" s="102"/>
      <c r="BI72" s="102"/>
      <c r="BJ72" s="102"/>
      <c r="BK72" s="102"/>
      <c r="BL72" s="102"/>
      <c r="BM72" s="102"/>
      <c r="BN72" s="102"/>
      <c r="BO72" s="102"/>
    </row>
    <row r="73" spans="1:67" ht="13.95" customHeight="1">
      <c r="A73" s="11">
        <v>2093</v>
      </c>
      <c r="B73" s="102">
        <v>2.3801181697047844E-2</v>
      </c>
      <c r="C73" s="102">
        <f t="shared" si="4"/>
        <v>5.2362599733505261E-3</v>
      </c>
      <c r="D73" s="102">
        <f t="shared" si="4"/>
        <v>7.8543899600257896E-3</v>
      </c>
      <c r="E73" s="102">
        <f t="shared" si="4"/>
        <v>1.0710531763671529E-2</v>
      </c>
      <c r="F73" s="102"/>
      <c r="G73" s="103">
        <v>1307.4966508738073</v>
      </c>
      <c r="H73" s="103">
        <f t="shared" si="3"/>
        <v>287.64926319223764</v>
      </c>
      <c r="I73" s="103">
        <f t="shared" si="3"/>
        <v>431.47389478835646</v>
      </c>
      <c r="J73" s="103">
        <f t="shared" si="3"/>
        <v>588.37349289321332</v>
      </c>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102"/>
      <c r="AN73" s="102"/>
      <c r="AO73" s="102"/>
      <c r="AP73" s="102"/>
      <c r="AQ73" s="102"/>
      <c r="AR73" s="102"/>
      <c r="AS73" s="102"/>
      <c r="AT73" s="102"/>
      <c r="AU73" s="102"/>
      <c r="AV73" s="102"/>
      <c r="AW73" s="102"/>
      <c r="AX73" s="102"/>
      <c r="AY73" s="102"/>
      <c r="AZ73" s="102"/>
      <c r="BA73" s="102"/>
      <c r="BB73" s="102"/>
      <c r="BC73" s="102"/>
      <c r="BD73" s="102"/>
      <c r="BE73" s="102"/>
      <c r="BF73" s="102"/>
      <c r="BG73" s="102"/>
      <c r="BH73" s="102"/>
      <c r="BI73" s="102"/>
      <c r="BJ73" s="102"/>
      <c r="BK73" s="102"/>
      <c r="BL73" s="102"/>
      <c r="BM73" s="102"/>
      <c r="BN73" s="102"/>
      <c r="BO73" s="102"/>
    </row>
    <row r="74" spans="1:67" ht="13.95" customHeight="1">
      <c r="A74" s="11">
        <v>2094</v>
      </c>
      <c r="B74" s="102">
        <v>2.3518721133078506E-2</v>
      </c>
      <c r="C74" s="102">
        <f t="shared" si="4"/>
        <v>5.1741186492772718E-3</v>
      </c>
      <c r="D74" s="102">
        <f t="shared" si="4"/>
        <v>7.7611779739159073E-3</v>
      </c>
      <c r="E74" s="102">
        <f t="shared" si="4"/>
        <v>1.0583424509885328E-2</v>
      </c>
      <c r="F74" s="102"/>
      <c r="G74" s="103">
        <v>1308.1295917083764</v>
      </c>
      <c r="H74" s="103">
        <f t="shared" si="3"/>
        <v>287.78851017584287</v>
      </c>
      <c r="I74" s="103">
        <f t="shared" si="3"/>
        <v>431.68276526376422</v>
      </c>
      <c r="J74" s="103">
        <f t="shared" si="3"/>
        <v>588.65831626876945</v>
      </c>
      <c r="K74" s="102"/>
      <c r="L74" s="102"/>
      <c r="M74" s="102"/>
      <c r="N74" s="102"/>
      <c r="O74" s="102"/>
      <c r="P74" s="102"/>
      <c r="Q74" s="102"/>
      <c r="R74" s="102"/>
      <c r="S74" s="102"/>
      <c r="T74" s="102"/>
      <c r="U74" s="102"/>
      <c r="V74" s="102"/>
      <c r="W74" s="102"/>
      <c r="X74" s="102"/>
      <c r="Y74" s="102"/>
      <c r="Z74" s="102"/>
      <c r="AA74" s="102"/>
      <c r="AB74" s="102"/>
      <c r="AC74" s="102"/>
      <c r="AD74" s="102"/>
      <c r="AE74" s="102"/>
      <c r="AF74" s="102"/>
      <c r="AG74" s="102"/>
      <c r="AH74" s="102"/>
      <c r="AI74" s="102"/>
      <c r="AJ74" s="102"/>
      <c r="AK74" s="102"/>
      <c r="AL74" s="102"/>
      <c r="AM74" s="102"/>
      <c r="AN74" s="102"/>
      <c r="AO74" s="102"/>
      <c r="AP74" s="102"/>
      <c r="AQ74" s="102"/>
      <c r="AR74" s="102"/>
      <c r="AS74" s="102"/>
      <c r="AT74" s="102"/>
      <c r="AU74" s="102"/>
      <c r="AV74" s="102"/>
      <c r="AW74" s="102"/>
      <c r="AX74" s="102"/>
      <c r="AY74" s="102"/>
      <c r="AZ74" s="102"/>
      <c r="BA74" s="102"/>
      <c r="BB74" s="102"/>
      <c r="BC74" s="102"/>
      <c r="BD74" s="102"/>
      <c r="BE74" s="102"/>
      <c r="BF74" s="102"/>
      <c r="BG74" s="102"/>
      <c r="BH74" s="102"/>
      <c r="BI74" s="102"/>
      <c r="BJ74" s="102"/>
      <c r="BK74" s="102"/>
      <c r="BL74" s="102"/>
      <c r="BM74" s="102"/>
      <c r="BN74" s="102"/>
      <c r="BO74" s="102"/>
    </row>
    <row r="75" spans="1:67" ht="13.95" customHeight="1">
      <c r="A75" s="11">
        <v>2095</v>
      </c>
      <c r="B75" s="102">
        <v>2.3235789274088755E-2</v>
      </c>
      <c r="C75" s="102">
        <f t="shared" si="4"/>
        <v>5.1118736402995264E-3</v>
      </c>
      <c r="D75" s="102">
        <f t="shared" si="4"/>
        <v>7.6678104604492895E-3</v>
      </c>
      <c r="E75" s="102">
        <f t="shared" si="4"/>
        <v>1.045610517333994E-2</v>
      </c>
      <c r="F75" s="102"/>
      <c r="G75" s="103">
        <v>1308.6247811742894</v>
      </c>
      <c r="H75" s="103">
        <f t="shared" si="3"/>
        <v>287.89745185834369</v>
      </c>
      <c r="I75" s="103">
        <f t="shared" si="3"/>
        <v>431.8461777875155</v>
      </c>
      <c r="J75" s="103">
        <f t="shared" si="3"/>
        <v>588.88115152843022</v>
      </c>
      <c r="K75" s="102"/>
      <c r="L75" s="102"/>
      <c r="M75" s="102"/>
      <c r="N75" s="102"/>
      <c r="O75" s="102"/>
      <c r="P75" s="102"/>
      <c r="Q75" s="102"/>
      <c r="R75" s="102"/>
      <c r="S75" s="102"/>
      <c r="T75" s="102"/>
      <c r="U75" s="102"/>
      <c r="V75" s="102"/>
      <c r="W75" s="102"/>
      <c r="X75" s="102"/>
      <c r="Y75" s="102"/>
      <c r="Z75" s="102"/>
      <c r="AA75" s="102"/>
      <c r="AB75" s="102"/>
      <c r="AC75" s="102"/>
      <c r="AD75" s="102"/>
      <c r="AE75" s="102"/>
      <c r="AF75" s="102"/>
      <c r="AG75" s="102"/>
      <c r="AH75" s="102"/>
      <c r="AI75" s="102"/>
      <c r="AJ75" s="102"/>
      <c r="AK75" s="102"/>
      <c r="AL75" s="102"/>
      <c r="AM75" s="102"/>
      <c r="AN75" s="102"/>
      <c r="AO75" s="102"/>
      <c r="AP75" s="102"/>
      <c r="AQ75" s="102"/>
      <c r="AR75" s="102"/>
      <c r="AS75" s="102"/>
      <c r="AT75" s="102"/>
      <c r="AU75" s="102"/>
      <c r="AV75" s="102"/>
      <c r="AW75" s="102"/>
      <c r="AX75" s="102"/>
      <c r="AY75" s="102"/>
      <c r="AZ75" s="102"/>
      <c r="BA75" s="102"/>
      <c r="BB75" s="102"/>
      <c r="BC75" s="102"/>
      <c r="BD75" s="102"/>
      <c r="BE75" s="102"/>
      <c r="BF75" s="102"/>
      <c r="BG75" s="102"/>
      <c r="BH75" s="102"/>
      <c r="BI75" s="102"/>
      <c r="BJ75" s="102"/>
      <c r="BK75" s="102"/>
      <c r="BL75" s="102"/>
      <c r="BM75" s="102"/>
      <c r="BN75" s="102"/>
      <c r="BO75" s="102"/>
    </row>
    <row r="76" spans="1:67" ht="13.95" customHeight="1">
      <c r="A76" s="11">
        <v>2096</v>
      </c>
      <c r="B76" s="102">
        <v>2.2952850269421111E-2</v>
      </c>
      <c r="C76" s="102">
        <f t="shared" si="4"/>
        <v>5.0496270592726451E-3</v>
      </c>
      <c r="D76" s="102">
        <f t="shared" si="4"/>
        <v>7.5744405889089667E-3</v>
      </c>
      <c r="E76" s="102">
        <f t="shared" si="4"/>
        <v>1.0328782621239501E-2</v>
      </c>
      <c r="F76" s="102"/>
      <c r="G76" s="103">
        <v>1309.0029009064122</v>
      </c>
      <c r="H76" s="103">
        <f t="shared" si="3"/>
        <v>287.98063819941069</v>
      </c>
      <c r="I76" s="103">
        <f t="shared" si="3"/>
        <v>431.97095729911604</v>
      </c>
      <c r="J76" s="103">
        <f t="shared" si="3"/>
        <v>589.05130540788548</v>
      </c>
      <c r="K76" s="102"/>
      <c r="L76" s="102"/>
      <c r="M76" s="102"/>
      <c r="N76" s="102"/>
      <c r="O76" s="102"/>
      <c r="P76" s="102"/>
      <c r="Q76" s="102"/>
      <c r="R76" s="102"/>
      <c r="S76" s="102"/>
      <c r="T76" s="102"/>
      <c r="U76" s="102"/>
      <c r="V76" s="102"/>
      <c r="W76" s="102"/>
      <c r="X76" s="102"/>
      <c r="Y76" s="102"/>
      <c r="Z76" s="102"/>
      <c r="AA76" s="102"/>
      <c r="AB76" s="102"/>
      <c r="AC76" s="102"/>
      <c r="AD76" s="102"/>
      <c r="AE76" s="102"/>
      <c r="AF76" s="102"/>
      <c r="AG76" s="102"/>
      <c r="AH76" s="102"/>
      <c r="AI76" s="102"/>
      <c r="AJ76" s="102"/>
      <c r="AK76" s="102"/>
      <c r="AL76" s="102"/>
      <c r="AM76" s="102"/>
      <c r="AN76" s="102"/>
      <c r="AO76" s="102"/>
      <c r="AP76" s="102"/>
      <c r="AQ76" s="102"/>
      <c r="AR76" s="102"/>
      <c r="AS76" s="102"/>
      <c r="AT76" s="102"/>
      <c r="AU76" s="102"/>
      <c r="AV76" s="102"/>
      <c r="AW76" s="102"/>
      <c r="AX76" s="102"/>
      <c r="AY76" s="102"/>
      <c r="AZ76" s="102"/>
      <c r="BA76" s="102"/>
      <c r="BB76" s="102"/>
      <c r="BC76" s="102"/>
      <c r="BD76" s="102"/>
      <c r="BE76" s="102"/>
      <c r="BF76" s="102"/>
      <c r="BG76" s="102"/>
      <c r="BH76" s="102"/>
      <c r="BI76" s="102"/>
      <c r="BJ76" s="102"/>
      <c r="BK76" s="102"/>
      <c r="BL76" s="102"/>
      <c r="BM76" s="102"/>
      <c r="BN76" s="102"/>
      <c r="BO76" s="102"/>
    </row>
    <row r="77" spans="1:67" ht="13.95" customHeight="1">
      <c r="A77" s="11">
        <v>2097</v>
      </c>
      <c r="B77" s="102">
        <v>2.2681631422490096E-2</v>
      </c>
      <c r="C77" s="102">
        <f t="shared" si="4"/>
        <v>4.9899589129478216E-3</v>
      </c>
      <c r="D77" s="102">
        <f t="shared" si="4"/>
        <v>7.4849383694217319E-3</v>
      </c>
      <c r="E77" s="102">
        <f t="shared" si="4"/>
        <v>1.0206734140120544E-2</v>
      </c>
      <c r="F77" s="102"/>
      <c r="G77" s="103">
        <v>1309.9377863578768</v>
      </c>
      <c r="H77" s="103">
        <f t="shared" si="3"/>
        <v>288.18631299873294</v>
      </c>
      <c r="I77" s="103">
        <f t="shared" si="3"/>
        <v>432.27946949809939</v>
      </c>
      <c r="J77" s="103">
        <f t="shared" si="3"/>
        <v>589.47200386104453</v>
      </c>
      <c r="K77" s="102"/>
      <c r="L77" s="102"/>
      <c r="M77" s="102"/>
      <c r="N77" s="102"/>
      <c r="O77" s="102"/>
      <c r="P77" s="102"/>
      <c r="Q77" s="102"/>
      <c r="R77" s="102"/>
      <c r="S77" s="102"/>
      <c r="T77" s="102"/>
      <c r="U77" s="102"/>
      <c r="V77" s="102"/>
      <c r="W77" s="102"/>
      <c r="X77" s="102"/>
      <c r="Y77" s="102"/>
      <c r="Z77" s="102"/>
      <c r="AA77" s="102"/>
      <c r="AB77" s="102"/>
      <c r="AC77" s="102"/>
      <c r="AD77" s="102"/>
      <c r="AE77" s="102"/>
      <c r="AF77" s="102"/>
      <c r="AG77" s="102"/>
      <c r="AH77" s="102"/>
      <c r="AI77" s="102"/>
      <c r="AJ77" s="102"/>
      <c r="AK77" s="102"/>
      <c r="AL77" s="102"/>
      <c r="AM77" s="102"/>
      <c r="AN77" s="102"/>
      <c r="AO77" s="102"/>
      <c r="AP77" s="102"/>
      <c r="AQ77" s="102"/>
      <c r="AR77" s="102"/>
      <c r="AS77" s="102"/>
      <c r="AT77" s="102"/>
      <c r="AU77" s="102"/>
      <c r="AV77" s="102"/>
      <c r="AW77" s="102"/>
      <c r="AX77" s="102"/>
      <c r="AY77" s="102"/>
      <c r="AZ77" s="102"/>
      <c r="BA77" s="102"/>
      <c r="BB77" s="102"/>
      <c r="BC77" s="102"/>
      <c r="BD77" s="102"/>
      <c r="BE77" s="102"/>
      <c r="BF77" s="102"/>
      <c r="BG77" s="102"/>
      <c r="BH77" s="102"/>
      <c r="BI77" s="102"/>
      <c r="BJ77" s="102"/>
      <c r="BK77" s="102"/>
      <c r="BL77" s="102"/>
      <c r="BM77" s="102"/>
      <c r="BN77" s="102"/>
      <c r="BO77" s="102"/>
    </row>
    <row r="78" spans="1:67" ht="13.95" customHeight="1">
      <c r="A78" s="11">
        <v>2098</v>
      </c>
      <c r="B78" s="102">
        <v>2.2421189757935108E-2</v>
      </c>
      <c r="C78" s="102">
        <f t="shared" si="4"/>
        <v>4.9326617467457248E-3</v>
      </c>
      <c r="D78" s="102">
        <f t="shared" si="4"/>
        <v>7.3989926201185859E-3</v>
      </c>
      <c r="E78" s="102">
        <f t="shared" si="4"/>
        <v>1.0089535391070799E-2</v>
      </c>
      <c r="F78" s="102"/>
      <c r="G78" s="103">
        <v>1311.3951445721484</v>
      </c>
      <c r="H78" s="103">
        <f t="shared" si="3"/>
        <v>288.50693180587268</v>
      </c>
      <c r="I78" s="103">
        <f t="shared" si="3"/>
        <v>432.76039770880902</v>
      </c>
      <c r="J78" s="103">
        <f t="shared" si="3"/>
        <v>590.12781505746682</v>
      </c>
      <c r="K78" s="102"/>
      <c r="L78" s="102"/>
      <c r="M78" s="102"/>
      <c r="N78" s="102"/>
      <c r="O78" s="102"/>
      <c r="P78" s="102"/>
      <c r="Q78" s="102"/>
      <c r="R78" s="102"/>
      <c r="S78" s="102"/>
      <c r="T78" s="102"/>
      <c r="U78" s="102"/>
      <c r="V78" s="102"/>
      <c r="W78" s="102"/>
      <c r="X78" s="102"/>
      <c r="Y78" s="102"/>
      <c r="Z78" s="102"/>
      <c r="AA78" s="102"/>
      <c r="AB78" s="102"/>
      <c r="AC78" s="102"/>
      <c r="AD78" s="102"/>
      <c r="AE78" s="102"/>
      <c r="AF78" s="102"/>
      <c r="AG78" s="102"/>
      <c r="AH78" s="102"/>
      <c r="AI78" s="102"/>
      <c r="AJ78" s="102"/>
      <c r="AK78" s="102"/>
      <c r="AL78" s="102"/>
      <c r="AM78" s="102"/>
      <c r="AN78" s="102"/>
      <c r="AO78" s="102"/>
      <c r="AP78" s="102"/>
      <c r="AQ78" s="102"/>
      <c r="AR78" s="102"/>
      <c r="AS78" s="102"/>
      <c r="AT78" s="102"/>
      <c r="AU78" s="102"/>
      <c r="AV78" s="102"/>
      <c r="AW78" s="102"/>
      <c r="AX78" s="102"/>
      <c r="AY78" s="102"/>
      <c r="AZ78" s="102"/>
      <c r="BA78" s="102"/>
      <c r="BB78" s="102"/>
      <c r="BC78" s="102"/>
      <c r="BD78" s="102"/>
      <c r="BE78" s="102"/>
      <c r="BF78" s="102"/>
      <c r="BG78" s="102"/>
      <c r="BH78" s="102"/>
      <c r="BI78" s="102"/>
      <c r="BJ78" s="102"/>
      <c r="BK78" s="102"/>
      <c r="BL78" s="102"/>
      <c r="BM78" s="102"/>
      <c r="BN78" s="102"/>
      <c r="BO78" s="102"/>
    </row>
    <row r="79" spans="1:67" ht="13.95" customHeight="1">
      <c r="A79" s="11">
        <v>2099</v>
      </c>
      <c r="B79" s="102">
        <v>2.2182374300606274E-2</v>
      </c>
      <c r="C79" s="102">
        <f t="shared" si="4"/>
        <v>4.8801223461333813E-3</v>
      </c>
      <c r="D79" s="102">
        <f t="shared" si="4"/>
        <v>7.320183519200071E-3</v>
      </c>
      <c r="E79" s="102">
        <f t="shared" si="4"/>
        <v>9.9820684352728232E-3</v>
      </c>
      <c r="F79" s="102"/>
      <c r="G79" s="103">
        <v>1314.0378135247163</v>
      </c>
      <c r="H79" s="103">
        <f t="shared" si="3"/>
        <v>289.08831897543763</v>
      </c>
      <c r="I79" s="103">
        <f t="shared" si="3"/>
        <v>433.63247846315642</v>
      </c>
      <c r="J79" s="103">
        <f t="shared" si="3"/>
        <v>591.31701608612229</v>
      </c>
      <c r="K79" s="102"/>
      <c r="L79" s="102"/>
      <c r="M79" s="102"/>
      <c r="N79" s="102"/>
      <c r="O79" s="102"/>
      <c r="P79" s="102"/>
      <c r="Q79" s="102"/>
      <c r="R79" s="102"/>
      <c r="S79" s="102"/>
      <c r="T79" s="102"/>
      <c r="U79" s="102"/>
      <c r="V79" s="102"/>
      <c r="W79" s="102"/>
      <c r="X79" s="102"/>
      <c r="Y79" s="102"/>
      <c r="Z79" s="102"/>
      <c r="AA79" s="102"/>
      <c r="AB79" s="102"/>
      <c r="AC79" s="102"/>
      <c r="AD79" s="102"/>
      <c r="AE79" s="102"/>
      <c r="AF79" s="102"/>
      <c r="AG79" s="102"/>
      <c r="AH79" s="102"/>
      <c r="AI79" s="102"/>
      <c r="AJ79" s="102"/>
      <c r="AK79" s="102"/>
      <c r="AL79" s="102"/>
      <c r="AM79" s="102"/>
      <c r="AN79" s="102"/>
      <c r="AO79" s="102"/>
      <c r="AP79" s="102"/>
      <c r="AQ79" s="102"/>
      <c r="AR79" s="102"/>
      <c r="AS79" s="102"/>
      <c r="AT79" s="102"/>
      <c r="AU79" s="102"/>
      <c r="AV79" s="102"/>
      <c r="AW79" s="102"/>
      <c r="AX79" s="102"/>
      <c r="AY79" s="102"/>
      <c r="AZ79" s="102"/>
      <c r="BA79" s="102"/>
      <c r="BB79" s="102"/>
      <c r="BC79" s="102"/>
      <c r="BD79" s="102"/>
      <c r="BE79" s="102"/>
      <c r="BF79" s="102"/>
      <c r="BG79" s="102"/>
      <c r="BH79" s="102"/>
      <c r="BI79" s="102"/>
      <c r="BJ79" s="102"/>
      <c r="BK79" s="102"/>
      <c r="BL79" s="102"/>
      <c r="BM79" s="102"/>
      <c r="BN79" s="102"/>
      <c r="BO79" s="102"/>
    </row>
    <row r="80" spans="1:67" ht="13.95" customHeight="1">
      <c r="A80" s="11">
        <v>2100</v>
      </c>
      <c r="B80" s="102">
        <v>2.1973630889570928E-2</v>
      </c>
      <c r="C80" s="102">
        <f t="shared" si="4"/>
        <v>4.8341987957056052E-3</v>
      </c>
      <c r="D80" s="102">
        <f t="shared" si="4"/>
        <v>7.2512981935584069E-3</v>
      </c>
      <c r="E80" s="102">
        <f t="shared" si="4"/>
        <v>9.8881339003069179E-3</v>
      </c>
      <c r="F80" s="102"/>
      <c r="G80" s="103">
        <v>1318.4178533742559</v>
      </c>
      <c r="H80" s="103">
        <f t="shared" si="3"/>
        <v>290.05192774233632</v>
      </c>
      <c r="I80" s="103">
        <f t="shared" si="3"/>
        <v>435.07789161350445</v>
      </c>
      <c r="J80" s="103">
        <f t="shared" si="3"/>
        <v>593.28803401841515</v>
      </c>
      <c r="K80" s="102"/>
      <c r="L80" s="102"/>
      <c r="M80" s="102"/>
      <c r="N80" s="102"/>
      <c r="O80" s="102"/>
      <c r="P80" s="102"/>
      <c r="Q80" s="102"/>
      <c r="R80" s="102"/>
      <c r="S80" s="102"/>
      <c r="T80" s="102"/>
      <c r="U80" s="102"/>
      <c r="V80" s="102"/>
      <c r="W80" s="102"/>
      <c r="X80" s="102"/>
      <c r="Y80" s="102"/>
      <c r="Z80" s="102"/>
      <c r="AA80" s="102"/>
      <c r="AB80" s="102"/>
      <c r="AC80" s="102"/>
      <c r="AD80" s="102"/>
      <c r="AE80" s="102"/>
      <c r="AF80" s="102"/>
      <c r="AG80" s="102"/>
      <c r="AH80" s="102"/>
      <c r="AI80" s="102"/>
      <c r="AJ80" s="102"/>
      <c r="AK80" s="102"/>
      <c r="AL80" s="102"/>
      <c r="AM80" s="102"/>
      <c r="AN80" s="102"/>
      <c r="AO80" s="102"/>
      <c r="AP80" s="102"/>
      <c r="AQ80" s="102"/>
      <c r="AR80" s="102"/>
      <c r="AS80" s="102"/>
      <c r="AT80" s="102"/>
      <c r="AU80" s="102"/>
      <c r="AV80" s="102"/>
      <c r="AW80" s="102"/>
      <c r="AX80" s="102"/>
      <c r="AY80" s="102"/>
      <c r="AZ80" s="102"/>
      <c r="BA80" s="102"/>
      <c r="BB80" s="102"/>
      <c r="BC80" s="102"/>
      <c r="BD80" s="102"/>
      <c r="BE80" s="102"/>
      <c r="BF80" s="102"/>
      <c r="BG80" s="102"/>
      <c r="BH80" s="102"/>
      <c r="BI80" s="102"/>
      <c r="BJ80" s="102"/>
      <c r="BK80" s="102"/>
      <c r="BL80" s="102"/>
      <c r="BM80" s="102"/>
      <c r="BN80" s="102"/>
      <c r="BO80" s="102"/>
    </row>
    <row r="81" spans="1:67" ht="13.95" customHeight="1">
      <c r="A81" s="11"/>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row>
    <row r="82" spans="1:67" ht="13.95" customHeight="1">
      <c r="A82" s="11"/>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row>
    <row r="83" spans="1:67" ht="13.95" customHeight="1">
      <c r="A83" s="11"/>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row>
    <row r="84" spans="1:67" ht="13.95" customHeight="1">
      <c r="A84" s="11"/>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row>
    <row r="85" spans="1:67" ht="13.95" customHeight="1">
      <c r="A85" s="11"/>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row>
    <row r="86" spans="1:67" ht="13.95" customHeight="1">
      <c r="A86" s="11"/>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row>
    <row r="87" spans="1:67" ht="13.95" customHeight="1">
      <c r="A87" s="11"/>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row>
    <row r="88" spans="1:67" ht="13.95" customHeight="1">
      <c r="A88" s="11"/>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row>
    <row r="89" spans="1:67" ht="13.95" customHeight="1">
      <c r="A89" s="11"/>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row>
    <row r="90" spans="1:67" ht="13.95" customHeight="1">
      <c r="A90" s="11"/>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row>
    <row r="91" spans="1:67" ht="13.95" customHeight="1">
      <c r="A91" s="11"/>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row>
    <row r="92" spans="1:67" ht="10.199999999999999" customHeight="1">
      <c r="A92" s="11"/>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row>
    <row r="93" spans="1:67" ht="10.199999999999999" customHeight="1">
      <c r="A93" s="11"/>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row>
    <row r="94" spans="1:67" ht="10.199999999999999" customHeight="1">
      <c r="A94" s="11"/>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row>
    <row r="95" spans="1:67" ht="10.199999999999999" customHeight="1">
      <c r="A95" s="11"/>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row>
    <row r="96" spans="1:67" ht="10.199999999999999" customHeight="1">
      <c r="A96" s="11"/>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row>
    <row r="97" spans="1:67" ht="10.199999999999999" customHeight="1">
      <c r="A97" s="11"/>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row>
    <row r="98" spans="1:67" ht="10.199999999999999" customHeight="1">
      <c r="A98" s="11"/>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row>
    <row r="99" spans="1:67" ht="10.199999999999999" customHeight="1">
      <c r="A99" s="11"/>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row>
    <row r="100" spans="1:67" ht="10.199999999999999" customHeight="1">
      <c r="A100" s="11"/>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row>
    <row r="101" spans="1:67" ht="10.199999999999999" customHeight="1">
      <c r="A101" s="11"/>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row>
    <row r="102" spans="1:67" ht="10.199999999999999" customHeight="1">
      <c r="A102" s="11"/>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row>
    <row r="103" spans="1:67" ht="10.199999999999999" customHeight="1">
      <c r="A103" s="11"/>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row>
    <row r="104" spans="1:67" ht="10.199999999999999" customHeight="1">
      <c r="A104" s="11"/>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row>
    <row r="105" spans="1:67" ht="10.199999999999999" customHeight="1">
      <c r="A105" s="11"/>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row>
    <row r="106" spans="1:67" ht="10.199999999999999" customHeight="1">
      <c r="A106" s="11"/>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row>
    <row r="107" spans="1:67" ht="10.199999999999999" customHeight="1">
      <c r="A107" s="11"/>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row>
    <row r="108" spans="1:67" ht="10.199999999999999" customHeight="1">
      <c r="A108" s="11"/>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row>
    <row r="109" spans="1:67" ht="10.199999999999999" customHeight="1">
      <c r="A109" s="11"/>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row>
    <row r="110" spans="1:67" ht="10.199999999999999" customHeight="1">
      <c r="A110" s="11"/>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row>
    <row r="111" spans="1:67" ht="10.199999999999999" customHeight="1">
      <c r="B111" s="18"/>
    </row>
    <row r="112" spans="1:67" ht="10.199999999999999" customHeight="1">
      <c r="B112" s="18"/>
    </row>
    <row r="113" spans="2:2" ht="10.199999999999999" customHeight="1">
      <c r="B113" s="18"/>
    </row>
    <row r="114" spans="2:2" ht="10.199999999999999" customHeight="1">
      <c r="B114" s="18"/>
    </row>
    <row r="115" spans="2:2" ht="10.199999999999999" customHeight="1">
      <c r="B115" s="18"/>
    </row>
    <row r="116" spans="2:2" ht="10.199999999999999" customHeight="1">
      <c r="B116" s="18"/>
    </row>
    <row r="117" spans="2:2" ht="10.199999999999999" customHeight="1">
      <c r="B117" s="18"/>
    </row>
    <row r="118" spans="2:2" ht="10.199999999999999" customHeight="1">
      <c r="B118" s="18"/>
    </row>
    <row r="119" spans="2:2" ht="10.199999999999999" customHeight="1">
      <c r="B119" s="18"/>
    </row>
    <row r="120" spans="2:2" ht="10.199999999999999" customHeight="1">
      <c r="B120" s="18"/>
    </row>
    <row r="121" spans="2:2" ht="10.199999999999999" customHeight="1">
      <c r="B121" s="18"/>
    </row>
    <row r="122" spans="2:2" ht="10.199999999999999" customHeight="1">
      <c r="B122" s="18"/>
    </row>
    <row r="123" spans="2:2" ht="10.199999999999999" customHeight="1">
      <c r="B123" s="18"/>
    </row>
    <row r="124" spans="2:2" ht="10.199999999999999" customHeight="1">
      <c r="B124" s="18"/>
    </row>
    <row r="125" spans="2:2" ht="10.199999999999999" customHeight="1">
      <c r="B125" s="18"/>
    </row>
    <row r="126" spans="2:2" ht="10.199999999999999" customHeight="1">
      <c r="B126" s="18"/>
    </row>
    <row r="127" spans="2:2" ht="10.199999999999999" customHeight="1">
      <c r="B127" s="18"/>
    </row>
    <row r="128" spans="2:2" ht="10.199999999999999" customHeight="1">
      <c r="B128" s="18"/>
    </row>
    <row r="129" spans="2:2" ht="10.199999999999999" customHeight="1">
      <c r="B129" s="18"/>
    </row>
    <row r="130" spans="2:2" ht="10.199999999999999" customHeight="1">
      <c r="B130" s="18"/>
    </row>
    <row r="131" spans="2:2" ht="10.199999999999999" customHeight="1">
      <c r="B131" s="18"/>
    </row>
    <row r="132" spans="2:2" ht="10.199999999999999" customHeight="1">
      <c r="B132" s="18"/>
    </row>
    <row r="133" spans="2:2" ht="10.199999999999999" customHeight="1">
      <c r="B133" s="18"/>
    </row>
    <row r="134" spans="2:2" ht="10.199999999999999" customHeight="1">
      <c r="B134" s="18"/>
    </row>
    <row r="135" spans="2:2" ht="10.199999999999999" customHeight="1">
      <c r="B135" s="18"/>
    </row>
    <row r="136" spans="2:2" ht="10.199999999999999" customHeight="1">
      <c r="B136" s="18"/>
    </row>
    <row r="137" spans="2:2" ht="10.199999999999999" customHeight="1">
      <c r="B137" s="18"/>
    </row>
    <row r="138" spans="2:2" ht="10.199999999999999" customHeight="1">
      <c r="B138" s="18"/>
    </row>
    <row r="139" spans="2:2" ht="10.199999999999999" customHeight="1">
      <c r="B139" s="18"/>
    </row>
    <row r="140" spans="2:2" ht="10.199999999999999" customHeight="1">
      <c r="B140" s="18"/>
    </row>
    <row r="141" spans="2:2" ht="10.199999999999999" customHeight="1">
      <c r="B141" s="18"/>
    </row>
    <row r="142" spans="2:2" ht="10.199999999999999" customHeight="1">
      <c r="B142" s="18"/>
    </row>
    <row r="143" spans="2:2" ht="10.199999999999999" customHeight="1">
      <c r="B143" s="18"/>
    </row>
    <row r="144" spans="2:2" ht="10.199999999999999" customHeight="1">
      <c r="B144" s="18"/>
    </row>
    <row r="145" spans="2:2" ht="10.199999999999999" customHeight="1">
      <c r="B145" s="18"/>
    </row>
    <row r="146" spans="2:2" ht="10.199999999999999" customHeight="1">
      <c r="B146" s="18"/>
    </row>
    <row r="147" spans="2:2" ht="10.199999999999999" customHeight="1">
      <c r="B147" s="18"/>
    </row>
    <row r="148" spans="2:2" ht="10.199999999999999" customHeight="1">
      <c r="B148" s="18"/>
    </row>
    <row r="149" spans="2:2" ht="10.199999999999999" customHeight="1">
      <c r="B149" s="18"/>
    </row>
    <row r="150" spans="2:2" ht="10.199999999999999" customHeight="1">
      <c r="B150" s="18"/>
    </row>
    <row r="151" spans="2:2" ht="10.199999999999999" customHeight="1">
      <c r="B151" s="18"/>
    </row>
    <row r="152" spans="2:2" ht="10.199999999999999" customHeight="1">
      <c r="B152" s="18"/>
    </row>
    <row r="153" spans="2:2" ht="10.199999999999999" customHeight="1">
      <c r="B153" s="18"/>
    </row>
    <row r="154" spans="2:2" ht="10.199999999999999" customHeight="1">
      <c r="B154" s="18"/>
    </row>
    <row r="155" spans="2:2" ht="10.199999999999999" customHeight="1">
      <c r="B155" s="18"/>
    </row>
    <row r="156" spans="2:2" ht="10.199999999999999" customHeight="1">
      <c r="B156" s="18"/>
    </row>
    <row r="157" spans="2:2" ht="10.199999999999999" customHeight="1">
      <c r="B157" s="18"/>
    </row>
    <row r="158" spans="2:2" ht="10.199999999999999" customHeight="1">
      <c r="B158" s="18"/>
    </row>
    <row r="159" spans="2:2" ht="10.199999999999999" customHeight="1">
      <c r="B159" s="18"/>
    </row>
    <row r="160" spans="2:2" ht="10.199999999999999" customHeight="1">
      <c r="B160" s="18"/>
    </row>
    <row r="161" spans="2:2" ht="10.199999999999999" customHeight="1">
      <c r="B161" s="18"/>
    </row>
    <row r="162" spans="2:2" ht="10.199999999999999" customHeight="1">
      <c r="B162" s="18"/>
    </row>
    <row r="163" spans="2:2" ht="10.199999999999999" customHeight="1">
      <c r="B163" s="18"/>
    </row>
    <row r="164" spans="2:2" ht="10.199999999999999" customHeight="1">
      <c r="B164" s="18"/>
    </row>
    <row r="165" spans="2:2" ht="10.199999999999999" customHeight="1">
      <c r="B165" s="18"/>
    </row>
    <row r="166" spans="2:2" ht="10.199999999999999" customHeight="1">
      <c r="B166" s="18"/>
    </row>
    <row r="167" spans="2:2" ht="10.199999999999999" customHeight="1">
      <c r="B167" s="18"/>
    </row>
    <row r="168" spans="2:2" ht="10.199999999999999" customHeight="1">
      <c r="B168" s="18"/>
    </row>
    <row r="169" spans="2:2" ht="10.199999999999999" customHeight="1">
      <c r="B169" s="18"/>
    </row>
    <row r="170" spans="2:2" ht="10.199999999999999" customHeight="1">
      <c r="B170" s="18"/>
    </row>
    <row r="171" spans="2:2" ht="10.199999999999999" customHeight="1">
      <c r="B171" s="18"/>
    </row>
    <row r="172" spans="2:2" ht="10.199999999999999" customHeight="1">
      <c r="B172" s="18"/>
    </row>
    <row r="173" spans="2:2" ht="10.199999999999999" customHeight="1">
      <c r="B173" s="18"/>
    </row>
    <row r="174" spans="2:2" ht="10.199999999999999" customHeight="1">
      <c r="B174" s="18"/>
    </row>
    <row r="175" spans="2:2" ht="10.199999999999999" customHeight="1">
      <c r="B175" s="18"/>
    </row>
    <row r="176" spans="2:2" ht="10.199999999999999" customHeight="1">
      <c r="B176" s="18"/>
    </row>
    <row r="177" spans="2:2" ht="10.199999999999999" customHeight="1">
      <c r="B177" s="18"/>
    </row>
    <row r="178" spans="2:2" ht="10.199999999999999" customHeight="1">
      <c r="B178" s="18"/>
    </row>
    <row r="179" spans="2:2" ht="10.199999999999999" customHeight="1">
      <c r="B179" s="18"/>
    </row>
    <row r="180" spans="2:2" ht="10.199999999999999" customHeight="1">
      <c r="B180" s="18"/>
    </row>
    <row r="181" spans="2:2" ht="10.199999999999999" customHeight="1">
      <c r="B181" s="18"/>
    </row>
    <row r="182" spans="2:2" ht="10.199999999999999" customHeight="1">
      <c r="B182" s="18"/>
    </row>
    <row r="183" spans="2:2" ht="10.199999999999999" customHeight="1">
      <c r="B183" s="18"/>
    </row>
    <row r="184" spans="2:2" ht="10.199999999999999" customHeight="1">
      <c r="B184" s="18"/>
    </row>
    <row r="185" spans="2:2" ht="10.199999999999999" customHeight="1">
      <c r="B185" s="18"/>
    </row>
    <row r="186" spans="2:2" ht="10.199999999999999" customHeight="1">
      <c r="B186" s="18"/>
    </row>
    <row r="187" spans="2:2" ht="10.199999999999999" customHeight="1">
      <c r="B187" s="18"/>
    </row>
    <row r="188" spans="2:2" ht="10.199999999999999" customHeight="1">
      <c r="B188" s="18"/>
    </row>
    <row r="189" spans="2:2" ht="10.199999999999999" customHeight="1">
      <c r="B189" s="18"/>
    </row>
    <row r="190" spans="2:2" ht="10.199999999999999" customHeight="1">
      <c r="B190" s="18"/>
    </row>
    <row r="191" spans="2:2" ht="10.199999999999999" customHeight="1">
      <c r="B191" s="18"/>
    </row>
    <row r="192" spans="2:2" ht="10.199999999999999" customHeight="1">
      <c r="B192" s="18"/>
    </row>
    <row r="193" spans="2:2" ht="10.199999999999999" customHeight="1">
      <c r="B193" s="18"/>
    </row>
    <row r="194" spans="2:2" ht="10.199999999999999" customHeight="1">
      <c r="B194" s="18"/>
    </row>
    <row r="195" spans="2:2" ht="10.199999999999999" customHeight="1">
      <c r="B195" s="18"/>
    </row>
    <row r="196" spans="2:2" ht="10.199999999999999" customHeight="1">
      <c r="B196" s="18"/>
    </row>
    <row r="197" spans="2:2" ht="10.199999999999999" customHeight="1">
      <c r="B197" s="18"/>
    </row>
    <row r="198" spans="2:2" ht="10.199999999999999" customHeight="1">
      <c r="B198" s="18"/>
    </row>
    <row r="199" spans="2:2" ht="10.199999999999999" customHeight="1">
      <c r="B199" s="18"/>
    </row>
  </sheetData>
  <pageMargins left="0.78740157480314998" right="0.78740157480314998" top="0.98425196850394003" bottom="0.98425196850394003" header="0.51181102362205" footer="0.51181102362205"/>
  <pageSetup paperSize="9" orientation="portrait" r:id="rId1"/>
  <headerFooter scaleWithDoc="0" alignWithMargins="0">
    <oddFooter>&amp;C&amp;D&amp;T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53FDE-E9DA-4302-A668-59C444D07F7A}">
  <sheetPr>
    <tabColor rgb="FF7030A0"/>
  </sheetPr>
  <dimension ref="A1:BP177"/>
  <sheetViews>
    <sheetView zoomScaleNormal="100" workbookViewId="0">
      <pane xSplit="1" ySplit="4" topLeftCell="B68" activePane="bottomRight" state="frozen"/>
      <selection activeCell="H80" sqref="H80"/>
      <selection pane="topRight" activeCell="H80" sqref="H80"/>
      <selection pane="bottomLeft" activeCell="H80" sqref="H80"/>
      <selection pane="bottomRight" activeCell="H80" sqref="H80"/>
    </sheetView>
  </sheetViews>
  <sheetFormatPr defaultColWidth="9.69921875" defaultRowHeight="13.2"/>
  <cols>
    <col min="1" max="1" width="8.3984375" style="21" customWidth="1"/>
    <col min="2" max="10" width="8.69921875" style="107" customWidth="1"/>
    <col min="11" max="11" width="7" style="107" customWidth="1"/>
    <col min="12" max="67" width="8.69921875" style="107" customWidth="1"/>
    <col min="68" max="225" width="9.69921875" style="107"/>
    <col min="226" max="300" width="5.69921875" style="107" customWidth="1"/>
    <col min="301" max="481" width="9.69921875" style="107"/>
    <col min="482" max="556" width="5.69921875" style="107" customWidth="1"/>
    <col min="557" max="737" width="9.69921875" style="107"/>
    <col min="738" max="812" width="5.69921875" style="107" customWidth="1"/>
    <col min="813" max="993" width="9.69921875" style="107"/>
    <col min="994" max="1068" width="5.69921875" style="107" customWidth="1"/>
    <col min="1069" max="1249" width="9.69921875" style="107"/>
    <col min="1250" max="1324" width="5.69921875" style="107" customWidth="1"/>
    <col min="1325" max="1505" width="9.69921875" style="107"/>
    <col min="1506" max="1580" width="5.69921875" style="107" customWidth="1"/>
    <col min="1581" max="1761" width="9.69921875" style="107"/>
    <col min="1762" max="1836" width="5.69921875" style="107" customWidth="1"/>
    <col min="1837" max="2017" width="9.69921875" style="107"/>
    <col min="2018" max="2092" width="5.69921875" style="107" customWidth="1"/>
    <col min="2093" max="2273" width="9.69921875" style="107"/>
    <col min="2274" max="2348" width="5.69921875" style="107" customWidth="1"/>
    <col min="2349" max="2529" width="9.69921875" style="107"/>
    <col min="2530" max="2604" width="5.69921875" style="107" customWidth="1"/>
    <col min="2605" max="2785" width="9.69921875" style="107"/>
    <col min="2786" max="2860" width="5.69921875" style="107" customWidth="1"/>
    <col min="2861" max="3041" width="9.69921875" style="107"/>
    <col min="3042" max="3116" width="5.69921875" style="107" customWidth="1"/>
    <col min="3117" max="3297" width="9.69921875" style="107"/>
    <col min="3298" max="3372" width="5.69921875" style="107" customWidth="1"/>
    <col min="3373" max="3553" width="9.69921875" style="107"/>
    <col min="3554" max="3628" width="5.69921875" style="107" customWidth="1"/>
    <col min="3629" max="3809" width="9.69921875" style="107"/>
    <col min="3810" max="3884" width="5.69921875" style="107" customWidth="1"/>
    <col min="3885" max="4065" width="9.69921875" style="107"/>
    <col min="4066" max="4140" width="5.69921875" style="107" customWidth="1"/>
    <col min="4141" max="4321" width="9.69921875" style="107"/>
    <col min="4322" max="4396" width="5.69921875" style="107" customWidth="1"/>
    <col min="4397" max="4577" width="9.69921875" style="107"/>
    <col min="4578" max="4652" width="5.69921875" style="107" customWidth="1"/>
    <col min="4653" max="4833" width="9.69921875" style="107"/>
    <col min="4834" max="4908" width="5.69921875" style="107" customWidth="1"/>
    <col min="4909" max="5089" width="9.69921875" style="107"/>
    <col min="5090" max="5164" width="5.69921875" style="107" customWidth="1"/>
    <col min="5165" max="5345" width="9.69921875" style="107"/>
    <col min="5346" max="5420" width="5.69921875" style="107" customWidth="1"/>
    <col min="5421" max="5601" width="9.69921875" style="107"/>
    <col min="5602" max="5676" width="5.69921875" style="107" customWidth="1"/>
    <col min="5677" max="5857" width="9.69921875" style="107"/>
    <col min="5858" max="5932" width="5.69921875" style="107" customWidth="1"/>
    <col min="5933" max="6113" width="9.69921875" style="107"/>
    <col min="6114" max="6188" width="5.69921875" style="107" customWidth="1"/>
    <col min="6189" max="6369" width="9.69921875" style="107"/>
    <col min="6370" max="6444" width="5.69921875" style="107" customWidth="1"/>
    <col min="6445" max="6625" width="9.69921875" style="107"/>
    <col min="6626" max="6700" width="5.69921875" style="107" customWidth="1"/>
    <col min="6701" max="6881" width="9.69921875" style="107"/>
    <col min="6882" max="6956" width="5.69921875" style="107" customWidth="1"/>
    <col min="6957" max="7137" width="9.69921875" style="107"/>
    <col min="7138" max="7212" width="5.69921875" style="107" customWidth="1"/>
    <col min="7213" max="7393" width="9.69921875" style="107"/>
    <col min="7394" max="7468" width="5.69921875" style="107" customWidth="1"/>
    <col min="7469" max="7649" width="9.69921875" style="107"/>
    <col min="7650" max="7724" width="5.69921875" style="107" customWidth="1"/>
    <col min="7725" max="7905" width="9.69921875" style="107"/>
    <col min="7906" max="7980" width="5.69921875" style="107" customWidth="1"/>
    <col min="7981" max="8161" width="9.69921875" style="107"/>
    <col min="8162" max="8236" width="5.69921875" style="107" customWidth="1"/>
    <col min="8237" max="8417" width="9.69921875" style="107"/>
    <col min="8418" max="8492" width="5.69921875" style="107" customWidth="1"/>
    <col min="8493" max="8673" width="9.69921875" style="107"/>
    <col min="8674" max="8748" width="5.69921875" style="107" customWidth="1"/>
    <col min="8749" max="8929" width="9.69921875" style="107"/>
    <col min="8930" max="9004" width="5.69921875" style="107" customWidth="1"/>
    <col min="9005" max="9185" width="9.69921875" style="107"/>
    <col min="9186" max="9260" width="5.69921875" style="107" customWidth="1"/>
    <col min="9261" max="9441" width="9.69921875" style="107"/>
    <col min="9442" max="9516" width="5.69921875" style="107" customWidth="1"/>
    <col min="9517" max="9697" width="9.69921875" style="107"/>
    <col min="9698" max="9772" width="5.69921875" style="107" customWidth="1"/>
    <col min="9773" max="9953" width="9.69921875" style="107"/>
    <col min="9954" max="10028" width="5.69921875" style="107" customWidth="1"/>
    <col min="10029" max="10209" width="9.69921875" style="107"/>
    <col min="10210" max="10284" width="5.69921875" style="107" customWidth="1"/>
    <col min="10285" max="10465" width="9.69921875" style="107"/>
    <col min="10466" max="10540" width="5.69921875" style="107" customWidth="1"/>
    <col min="10541" max="10721" width="9.69921875" style="107"/>
    <col min="10722" max="10796" width="5.69921875" style="107" customWidth="1"/>
    <col min="10797" max="10977" width="9.69921875" style="107"/>
    <col min="10978" max="11052" width="5.69921875" style="107" customWidth="1"/>
    <col min="11053" max="11233" width="9.69921875" style="107"/>
    <col min="11234" max="11308" width="5.69921875" style="107" customWidth="1"/>
    <col min="11309" max="11489" width="9.69921875" style="107"/>
    <col min="11490" max="11564" width="5.69921875" style="107" customWidth="1"/>
    <col min="11565" max="11745" width="9.69921875" style="107"/>
    <col min="11746" max="11820" width="5.69921875" style="107" customWidth="1"/>
    <col min="11821" max="12001" width="9.69921875" style="107"/>
    <col min="12002" max="12076" width="5.69921875" style="107" customWidth="1"/>
    <col min="12077" max="12257" width="9.69921875" style="107"/>
    <col min="12258" max="12332" width="5.69921875" style="107" customWidth="1"/>
    <col min="12333" max="12513" width="9.69921875" style="107"/>
    <col min="12514" max="12588" width="5.69921875" style="107" customWidth="1"/>
    <col min="12589" max="12769" width="9.69921875" style="107"/>
    <col min="12770" max="12844" width="5.69921875" style="107" customWidth="1"/>
    <col min="12845" max="13025" width="9.69921875" style="107"/>
    <col min="13026" max="13100" width="5.69921875" style="107" customWidth="1"/>
    <col min="13101" max="13281" width="9.69921875" style="107"/>
    <col min="13282" max="13356" width="5.69921875" style="107" customWidth="1"/>
    <col min="13357" max="13537" width="9.69921875" style="107"/>
    <col min="13538" max="13612" width="5.69921875" style="107" customWidth="1"/>
    <col min="13613" max="13793" width="9.69921875" style="107"/>
    <col min="13794" max="13868" width="5.69921875" style="107" customWidth="1"/>
    <col min="13869" max="14049" width="9.69921875" style="107"/>
    <col min="14050" max="14124" width="5.69921875" style="107" customWidth="1"/>
    <col min="14125" max="14305" width="9.69921875" style="107"/>
    <col min="14306" max="14380" width="5.69921875" style="107" customWidth="1"/>
    <col min="14381" max="14561" width="9.69921875" style="107"/>
    <col min="14562" max="14636" width="5.69921875" style="107" customWidth="1"/>
    <col min="14637" max="14817" width="9.69921875" style="107"/>
    <col min="14818" max="14892" width="5.69921875" style="107" customWidth="1"/>
    <col min="14893" max="15073" width="9.69921875" style="107"/>
    <col min="15074" max="15148" width="5.69921875" style="107" customWidth="1"/>
    <col min="15149" max="15329" width="9.69921875" style="107"/>
    <col min="15330" max="15404" width="5.69921875" style="107" customWidth="1"/>
    <col min="15405" max="15585" width="9.69921875" style="107"/>
    <col min="15586" max="15660" width="5.69921875" style="107" customWidth="1"/>
    <col min="15661" max="15841" width="9.69921875" style="107"/>
    <col min="15842" max="15916" width="5.69921875" style="107" customWidth="1"/>
    <col min="15917" max="16097" width="9.69921875" style="107"/>
    <col min="16098" max="16172" width="5.69921875" style="107" customWidth="1"/>
    <col min="16173" max="16384" width="9.69921875" style="107"/>
  </cols>
  <sheetData>
    <row r="1" spans="1:67" s="21" customFormat="1" ht="13.95" customHeight="1">
      <c r="A1" s="19" t="s">
        <v>146</v>
      </c>
      <c r="B1" s="20"/>
      <c r="J1" s="20"/>
    </row>
    <row r="2" spans="1:67" s="21" customFormat="1" ht="13.95" customHeight="1">
      <c r="A2" s="9" t="s">
        <v>147</v>
      </c>
      <c r="B2" s="20"/>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row>
    <row r="3" spans="1:67" s="21" customFormat="1" ht="13.95" customHeight="1">
      <c r="B3" s="28"/>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row>
    <row r="4" spans="1:67" s="21" customFormat="1" ht="73.95" customHeight="1">
      <c r="A4" s="14"/>
      <c r="B4" s="29" t="s">
        <v>6</v>
      </c>
      <c r="C4" s="29" t="s">
        <v>7</v>
      </c>
      <c r="D4" s="29" t="s">
        <v>75</v>
      </c>
      <c r="E4" s="29" t="s">
        <v>9</v>
      </c>
      <c r="F4" s="29" t="s">
        <v>148</v>
      </c>
      <c r="G4" s="29" t="s">
        <v>11</v>
      </c>
      <c r="H4" s="29" t="s">
        <v>78</v>
      </c>
      <c r="I4" s="29" t="s">
        <v>13</v>
      </c>
      <c r="J4" s="29" t="s">
        <v>14</v>
      </c>
      <c r="K4" s="105" t="s">
        <v>15</v>
      </c>
      <c r="L4" s="105" t="s">
        <v>16</v>
      </c>
      <c r="M4" s="105" t="s">
        <v>17</v>
      </c>
      <c r="N4" s="105" t="s">
        <v>18</v>
      </c>
      <c r="O4" s="105" t="s">
        <v>19</v>
      </c>
      <c r="P4" s="105" t="s">
        <v>20</v>
      </c>
      <c r="Q4" s="105" t="s">
        <v>21</v>
      </c>
      <c r="R4" s="105" t="s">
        <v>22</v>
      </c>
      <c r="S4" s="105" t="s">
        <v>23</v>
      </c>
      <c r="T4" s="105" t="s">
        <v>24</v>
      </c>
      <c r="U4" s="105" t="s">
        <v>25</v>
      </c>
      <c r="V4" s="105" t="s">
        <v>26</v>
      </c>
      <c r="W4" s="105" t="s">
        <v>27</v>
      </c>
      <c r="X4" s="105" t="s">
        <v>28</v>
      </c>
      <c r="Y4" s="105" t="s">
        <v>29</v>
      </c>
      <c r="Z4" s="105" t="s">
        <v>30</v>
      </c>
      <c r="AA4" s="105" t="s">
        <v>31</v>
      </c>
      <c r="AB4" s="105" t="s">
        <v>32</v>
      </c>
      <c r="AC4" s="105" t="s">
        <v>33</v>
      </c>
      <c r="AD4" s="105" t="s">
        <v>34</v>
      </c>
      <c r="AE4" s="105" t="s">
        <v>35</v>
      </c>
      <c r="AF4" s="105" t="s">
        <v>36</v>
      </c>
      <c r="AG4" s="105" t="s">
        <v>37</v>
      </c>
      <c r="AH4" s="105" t="s">
        <v>38</v>
      </c>
      <c r="AI4" s="105" t="s">
        <v>39</v>
      </c>
      <c r="AJ4" s="105" t="s">
        <v>40</v>
      </c>
      <c r="AK4" s="105" t="s">
        <v>41</v>
      </c>
      <c r="AL4" s="105" t="s">
        <v>42</v>
      </c>
      <c r="AM4" s="105" t="s">
        <v>43</v>
      </c>
      <c r="AN4" s="105" t="s">
        <v>44</v>
      </c>
      <c r="AO4" s="105" t="s">
        <v>45</v>
      </c>
      <c r="AP4" s="105" t="s">
        <v>46</v>
      </c>
      <c r="AQ4" s="105" t="s">
        <v>47</v>
      </c>
      <c r="AR4" s="105" t="s">
        <v>48</v>
      </c>
      <c r="AS4" s="105" t="s">
        <v>49</v>
      </c>
      <c r="AT4" s="105" t="s">
        <v>50</v>
      </c>
      <c r="AU4" s="105" t="s">
        <v>51</v>
      </c>
      <c r="AV4" s="105" t="s">
        <v>52</v>
      </c>
      <c r="AW4" s="105" t="s">
        <v>53</v>
      </c>
      <c r="AX4" s="105" t="s">
        <v>54</v>
      </c>
      <c r="AY4" s="105" t="s">
        <v>55</v>
      </c>
      <c r="AZ4" s="105" t="s">
        <v>56</v>
      </c>
      <c r="BA4" s="105" t="s">
        <v>57</v>
      </c>
      <c r="BB4" s="105" t="s">
        <v>58</v>
      </c>
      <c r="BC4" s="105" t="s">
        <v>59</v>
      </c>
      <c r="BD4" s="105" t="s">
        <v>60</v>
      </c>
      <c r="BE4" s="105" t="s">
        <v>61</v>
      </c>
      <c r="BF4" s="105" t="s">
        <v>62</v>
      </c>
      <c r="BG4" s="105" t="s">
        <v>63</v>
      </c>
      <c r="BH4" s="105" t="s">
        <v>64</v>
      </c>
      <c r="BI4" s="105" t="s">
        <v>65</v>
      </c>
      <c r="BJ4" s="105" t="s">
        <v>66</v>
      </c>
      <c r="BK4" s="105" t="s">
        <v>67</v>
      </c>
      <c r="BL4" s="105" t="s">
        <v>68</v>
      </c>
      <c r="BM4" s="105" t="s">
        <v>69</v>
      </c>
      <c r="BN4" s="105" t="s">
        <v>70</v>
      </c>
      <c r="BO4" s="105" t="s">
        <v>71</v>
      </c>
    </row>
    <row r="5" spans="1:67" ht="13.95" customHeight="1">
      <c r="A5" s="14">
        <v>1970</v>
      </c>
      <c r="B5" s="106">
        <v>273.66849956402075</v>
      </c>
      <c r="C5" s="106">
        <v>662.79324275058764</v>
      </c>
      <c r="D5" s="106">
        <v>1288.3524875654582</v>
      </c>
      <c r="E5" s="106">
        <v>167.48237001966478</v>
      </c>
      <c r="F5" s="106">
        <v>167.06907760986084</v>
      </c>
      <c r="G5" s="106">
        <v>60.532330897565799</v>
      </c>
      <c r="H5" s="106">
        <v>563.83885488017677</v>
      </c>
      <c r="I5" s="106">
        <v>122.71559255081897</v>
      </c>
      <c r="J5" s="106">
        <v>31.11415907898871</v>
      </c>
      <c r="K5" s="106">
        <v>763.6010547105833</v>
      </c>
      <c r="L5" s="106">
        <v>1459.1543453561085</v>
      </c>
      <c r="M5" s="106">
        <v>347.55582335169532</v>
      </c>
      <c r="N5" s="106">
        <v>727.07569528470594</v>
      </c>
      <c r="O5" s="106">
        <v>825.39483646679525</v>
      </c>
      <c r="P5" s="106">
        <v>714.28836269259693</v>
      </c>
      <c r="Q5" s="106">
        <v>1483.2730584517244</v>
      </c>
      <c r="R5" s="106">
        <v>785.82873264201351</v>
      </c>
      <c r="S5" s="106">
        <v>1425.9166128550989</v>
      </c>
      <c r="T5" s="106">
        <v>851.45762409909003</v>
      </c>
      <c r="U5" s="106">
        <v>298.75523513285469</v>
      </c>
      <c r="V5" s="106">
        <v>1329.9879761862423</v>
      </c>
      <c r="W5" s="106">
        <v>1295.3618059017313</v>
      </c>
      <c r="X5" s="106">
        <v>1028.6799404787887</v>
      </c>
      <c r="Y5" s="106">
        <v>925.78420887996879</v>
      </c>
      <c r="Z5" s="106">
        <v>147.15685599579973</v>
      </c>
      <c r="AA5" s="106">
        <v>319.54242059924701</v>
      </c>
      <c r="AB5" s="106">
        <v>112.44430844448986</v>
      </c>
      <c r="AC5" s="106">
        <v>284.16558960751632</v>
      </c>
      <c r="AD5" s="106">
        <v>129.0626361724614</v>
      </c>
      <c r="AE5" s="106">
        <v>222.9715371319501</v>
      </c>
      <c r="AF5" s="106">
        <v>148.74337855740566</v>
      </c>
      <c r="AG5" s="106">
        <v>196.07304042367414</v>
      </c>
      <c r="AH5" s="106">
        <v>163.78743325600311</v>
      </c>
      <c r="AI5" s="106">
        <v>63.484166391463837</v>
      </c>
      <c r="AJ5" s="106">
        <v>230.7389552500843</v>
      </c>
      <c r="AK5" s="106">
        <v>56.44748677799857</v>
      </c>
      <c r="AL5" s="106">
        <v>528.12722491762338</v>
      </c>
      <c r="AM5" s="106">
        <v>143.98838752684813</v>
      </c>
      <c r="AN5" s="106">
        <v>228.59083898473546</v>
      </c>
      <c r="AO5" s="106">
        <v>60.266738071455542</v>
      </c>
      <c r="AP5" s="106">
        <v>155.35966022333832</v>
      </c>
      <c r="AQ5" s="106">
        <v>17.266362752377148</v>
      </c>
      <c r="AR5" s="106">
        <v>72.60811616576926</v>
      </c>
      <c r="AS5" s="106">
        <v>12.660126223504164</v>
      </c>
      <c r="AT5" s="106">
        <v>62.322668322265457</v>
      </c>
      <c r="AU5" s="106">
        <v>35.345370660921205</v>
      </c>
      <c r="AV5" s="106">
        <v>26.150977549520679</v>
      </c>
      <c r="AW5" s="106">
        <v>5.3060927770024948</v>
      </c>
      <c r="AX5" s="106">
        <v>280.68668659707811</v>
      </c>
      <c r="AY5" s="106">
        <v>49.658046836008189</v>
      </c>
      <c r="AZ5" s="106">
        <v>609.25376885524975</v>
      </c>
      <c r="BA5" s="106">
        <v>500.38540923918305</v>
      </c>
      <c r="BB5" s="106">
        <v>20.732961946064265</v>
      </c>
      <c r="BC5" s="106">
        <v>906.04460402948121</v>
      </c>
      <c r="BD5" s="106">
        <v>151.44712389700405</v>
      </c>
      <c r="BE5" s="106">
        <v>98.171998776430385</v>
      </c>
      <c r="BF5" s="106">
        <v>93.310237805453283</v>
      </c>
      <c r="BG5" s="106">
        <v>18.476078549427601</v>
      </c>
      <c r="BH5" s="106">
        <v>20.98790091639999</v>
      </c>
      <c r="BI5" s="106">
        <v>38.511507013850519</v>
      </c>
      <c r="BJ5" s="106">
        <v>13.218302935584012</v>
      </c>
      <c r="BK5" s="106">
        <v>50.829403773168991</v>
      </c>
      <c r="BL5" s="106">
        <v>70.427390444122679</v>
      </c>
      <c r="BM5" s="106">
        <v>40.665422511684845</v>
      </c>
      <c r="BN5" s="106">
        <v>25.636639949689293</v>
      </c>
      <c r="BO5" s="106">
        <v>86.932482009560971</v>
      </c>
    </row>
    <row r="6" spans="1:67" ht="13.95" customHeight="1">
      <c r="A6" s="14">
        <v>1971</v>
      </c>
      <c r="B6" s="106">
        <v>286.54006574771654</v>
      </c>
      <c r="C6" s="106">
        <v>692.63140189110322</v>
      </c>
      <c r="D6" s="106">
        <v>1347.648820215667</v>
      </c>
      <c r="E6" s="106">
        <v>188.07923708139703</v>
      </c>
      <c r="F6" s="106">
        <v>181.62090572628955</v>
      </c>
      <c r="G6" s="106">
        <v>70.245416214921093</v>
      </c>
      <c r="H6" s="106">
        <v>589.51854508175722</v>
      </c>
      <c r="I6" s="106">
        <v>129.11167962901609</v>
      </c>
      <c r="J6" s="106">
        <v>33.177212682161127</v>
      </c>
      <c r="K6" s="106">
        <v>799.12334547710373</v>
      </c>
      <c r="L6" s="106">
        <v>1498.5562002563574</v>
      </c>
      <c r="M6" s="106">
        <v>360.9206348327919</v>
      </c>
      <c r="N6" s="106">
        <v>770.88226423627123</v>
      </c>
      <c r="O6" s="106">
        <v>858.03850948851925</v>
      </c>
      <c r="P6" s="106">
        <v>730.84711029366429</v>
      </c>
      <c r="Q6" s="106">
        <v>1521.9238058919968</v>
      </c>
      <c r="R6" s="106">
        <v>822.16882634473222</v>
      </c>
      <c r="S6" s="106">
        <v>1445.0763996399942</v>
      </c>
      <c r="T6" s="106">
        <v>896.0302284879358</v>
      </c>
      <c r="U6" s="106">
        <v>320.20556596888724</v>
      </c>
      <c r="V6" s="106">
        <v>1390.8845565117954</v>
      </c>
      <c r="W6" s="106">
        <v>1351.3675019452739</v>
      </c>
      <c r="X6" s="106">
        <v>1087.3853967626676</v>
      </c>
      <c r="Y6" s="106">
        <v>987.25587802269933</v>
      </c>
      <c r="Z6" s="106">
        <v>164.74669916916841</v>
      </c>
      <c r="AA6" s="106">
        <v>365.63988015391203</v>
      </c>
      <c r="AB6" s="106">
        <v>130.97862793126578</v>
      </c>
      <c r="AC6" s="106">
        <v>314.51804169924782</v>
      </c>
      <c r="AD6" s="106">
        <v>139.756207126254</v>
      </c>
      <c r="AE6" s="106">
        <v>250.19827416190492</v>
      </c>
      <c r="AF6" s="106">
        <v>162.39410153849533</v>
      </c>
      <c r="AG6" s="106">
        <v>206.10927824509929</v>
      </c>
      <c r="AH6" s="106">
        <v>157.83528709540957</v>
      </c>
      <c r="AI6" s="106">
        <v>68.836420858303427</v>
      </c>
      <c r="AJ6" s="106">
        <v>271.90914808569801</v>
      </c>
      <c r="AK6" s="106">
        <v>61.453786488023091</v>
      </c>
      <c r="AL6" s="106">
        <v>690.46684195474973</v>
      </c>
      <c r="AM6" s="106">
        <v>147.82876756054472</v>
      </c>
      <c r="AN6" s="106">
        <v>233.26489196525745</v>
      </c>
      <c r="AO6" s="106">
        <v>66.098579973773539</v>
      </c>
      <c r="AP6" s="106">
        <v>178.97342132118061</v>
      </c>
      <c r="AQ6" s="106">
        <v>17.966590018993809</v>
      </c>
      <c r="AR6" s="106">
        <v>86.826774544481694</v>
      </c>
      <c r="AS6" s="106">
        <v>14.293390746760076</v>
      </c>
      <c r="AT6" s="106">
        <v>68.235297012164821</v>
      </c>
      <c r="AU6" s="106">
        <v>51.57680811674016</v>
      </c>
      <c r="AV6" s="106">
        <v>27.258889481424138</v>
      </c>
      <c r="AW6" s="106">
        <v>6.326841248252312</v>
      </c>
      <c r="AX6" s="106">
        <v>305.05538996726864</v>
      </c>
      <c r="AY6" s="106">
        <v>55.940224680600494</v>
      </c>
      <c r="AZ6" s="106">
        <v>639.6719017838285</v>
      </c>
      <c r="BA6" s="106">
        <v>520.81260070693327</v>
      </c>
      <c r="BB6" s="106">
        <v>22.620989577593576</v>
      </c>
      <c r="BC6" s="106">
        <v>955.09128464712637</v>
      </c>
      <c r="BD6" s="106">
        <v>165.68443934841974</v>
      </c>
      <c r="BE6" s="106">
        <v>104.50573238895799</v>
      </c>
      <c r="BF6" s="106">
        <v>101.14239154818864</v>
      </c>
      <c r="BG6" s="106">
        <v>16.737875394411233</v>
      </c>
      <c r="BH6" s="106">
        <v>22.58713319435731</v>
      </c>
      <c r="BI6" s="106">
        <v>40.987565244929513</v>
      </c>
      <c r="BJ6" s="106">
        <v>13.833470236034289</v>
      </c>
      <c r="BK6" s="106">
        <v>53.770831972348191</v>
      </c>
      <c r="BL6" s="106">
        <v>71.502018467703365</v>
      </c>
      <c r="BM6" s="106">
        <v>45.080405978760488</v>
      </c>
      <c r="BN6" s="106">
        <v>26.939603545062631</v>
      </c>
      <c r="BO6" s="106">
        <v>95.8591169649211</v>
      </c>
    </row>
    <row r="7" spans="1:67" ht="13.95" customHeight="1">
      <c r="A7" s="14">
        <v>1972</v>
      </c>
      <c r="B7" s="106">
        <v>303.58623977707384</v>
      </c>
      <c r="C7" s="106">
        <v>730.34050562676691</v>
      </c>
      <c r="D7" s="106">
        <v>1435.0055379110813</v>
      </c>
      <c r="E7" s="106">
        <v>207.66409419429095</v>
      </c>
      <c r="F7" s="106">
        <v>210.02376749137682</v>
      </c>
      <c r="G7" s="106">
        <v>76.621155834614271</v>
      </c>
      <c r="H7" s="106">
        <v>605.97760151858517</v>
      </c>
      <c r="I7" s="106">
        <v>141.00308018531908</v>
      </c>
      <c r="J7" s="106">
        <v>35.601420775468831</v>
      </c>
      <c r="K7" s="106">
        <v>844.00005577036654</v>
      </c>
      <c r="L7" s="106">
        <v>1543.2526148300171</v>
      </c>
      <c r="M7" s="106">
        <v>394.85594332988529</v>
      </c>
      <c r="N7" s="106">
        <v>814.5471394111164</v>
      </c>
      <c r="O7" s="106">
        <v>909.21455913020691</v>
      </c>
      <c r="P7" s="106">
        <v>761.13083599152674</v>
      </c>
      <c r="Q7" s="106">
        <v>1537.6472558579653</v>
      </c>
      <c r="R7" s="106">
        <v>869.20497224420171</v>
      </c>
      <c r="S7" s="106">
        <v>1492.9263275414355</v>
      </c>
      <c r="T7" s="106">
        <v>956.00527905260105</v>
      </c>
      <c r="U7" s="106">
        <v>340.17592085829938</v>
      </c>
      <c r="V7" s="106">
        <v>1483.8060351968099</v>
      </c>
      <c r="W7" s="106">
        <v>1428.9105886118145</v>
      </c>
      <c r="X7" s="106">
        <v>1141.3174780432851</v>
      </c>
      <c r="Y7" s="106">
        <v>1026.4599621309692</v>
      </c>
      <c r="Z7" s="106">
        <v>181.00586503152621</v>
      </c>
      <c r="AA7" s="106">
        <v>401.00015985390002</v>
      </c>
      <c r="AB7" s="106">
        <v>151.40813030408447</v>
      </c>
      <c r="AC7" s="106">
        <v>305.21043839399329</v>
      </c>
      <c r="AD7" s="106">
        <v>150.97616679472642</v>
      </c>
      <c r="AE7" s="106">
        <v>285.6874061207094</v>
      </c>
      <c r="AF7" s="106">
        <v>174.02503607275705</v>
      </c>
      <c r="AG7" s="106">
        <v>250.81871748804164</v>
      </c>
      <c r="AH7" s="106">
        <v>212.30225579017775</v>
      </c>
      <c r="AI7" s="106">
        <v>73.886336333820154</v>
      </c>
      <c r="AJ7" s="106">
        <v>334.61175351524463</v>
      </c>
      <c r="AK7" s="106">
        <v>67.333442597649636</v>
      </c>
      <c r="AL7" s="106">
        <v>905.54682232656251</v>
      </c>
      <c r="AM7" s="106">
        <v>155.95508322581796</v>
      </c>
      <c r="AN7" s="106">
        <v>250.25112535780841</v>
      </c>
      <c r="AO7" s="106">
        <v>66.824461618248137</v>
      </c>
      <c r="AP7" s="106">
        <v>193.22584997167445</v>
      </c>
      <c r="AQ7" s="106">
        <v>19.750696697226406</v>
      </c>
      <c r="AR7" s="106">
        <v>99.332051269356555</v>
      </c>
      <c r="AS7" s="106">
        <v>16.268135180505563</v>
      </c>
      <c r="AT7" s="106">
        <v>66.042425802271936</v>
      </c>
      <c r="AU7" s="106">
        <v>63.619435628078008</v>
      </c>
      <c r="AV7" s="106">
        <v>27.75276510840883</v>
      </c>
      <c r="AW7" s="106">
        <v>7.2162372035211089</v>
      </c>
      <c r="AX7" s="106">
        <v>317.55025710101461</v>
      </c>
      <c r="AY7" s="106">
        <v>60.619134880871798</v>
      </c>
      <c r="AZ7" s="106">
        <v>656.68154484538263</v>
      </c>
      <c r="BA7" s="106">
        <v>536.64024867491344</v>
      </c>
      <c r="BB7" s="106">
        <v>24.574354137484857</v>
      </c>
      <c r="BC7" s="106">
        <v>1058.5985011426785</v>
      </c>
      <c r="BD7" s="106">
        <v>167.93445770250639</v>
      </c>
      <c r="BE7" s="106">
        <v>110.81054466260531</v>
      </c>
      <c r="BF7" s="106">
        <v>112.71751115387369</v>
      </c>
      <c r="BG7" s="106">
        <v>15.754464317924572</v>
      </c>
      <c r="BH7" s="106">
        <v>22.867172379053901</v>
      </c>
      <c r="BI7" s="106">
        <v>44.333904322408429</v>
      </c>
      <c r="BJ7" s="106">
        <v>14.039421011732415</v>
      </c>
      <c r="BK7" s="106">
        <v>53.725312098592269</v>
      </c>
      <c r="BL7" s="106">
        <v>71.020866542257295</v>
      </c>
      <c r="BM7" s="106">
        <v>81.346830355638915</v>
      </c>
      <c r="BN7" s="106">
        <v>27.270440881893485</v>
      </c>
      <c r="BO7" s="106">
        <v>103.97193982868694</v>
      </c>
    </row>
    <row r="8" spans="1:67" ht="13.95" customHeight="1">
      <c r="A8" s="14">
        <v>1973</v>
      </c>
      <c r="B8" s="106">
        <v>324.45205205745629</v>
      </c>
      <c r="C8" s="106">
        <v>776.98911035307924</v>
      </c>
      <c r="D8" s="106">
        <v>1527.5466272008282</v>
      </c>
      <c r="E8" s="106">
        <v>226.90228413050369</v>
      </c>
      <c r="F8" s="106">
        <v>231.60826248346532</v>
      </c>
      <c r="G8" s="106">
        <v>86.799909375197359</v>
      </c>
      <c r="H8" s="106">
        <v>657.646426242958</v>
      </c>
      <c r="I8" s="106">
        <v>155.97782197811836</v>
      </c>
      <c r="J8" s="106">
        <v>37.614034991581171</v>
      </c>
      <c r="K8" s="106">
        <v>886.12665630324386</v>
      </c>
      <c r="L8" s="106">
        <v>1610.1991653870166</v>
      </c>
      <c r="M8" s="106">
        <v>427.50560259395331</v>
      </c>
      <c r="N8" s="106">
        <v>868.96081536098052</v>
      </c>
      <c r="O8" s="106">
        <v>980.34294597631413</v>
      </c>
      <c r="P8" s="106">
        <v>834.28057338261499</v>
      </c>
      <c r="Q8" s="106">
        <v>1596.3883363295272</v>
      </c>
      <c r="R8" s="106">
        <v>895.77633942858131</v>
      </c>
      <c r="S8" s="106">
        <v>1567.5626870342205</v>
      </c>
      <c r="T8" s="106">
        <v>1017.9052215414611</v>
      </c>
      <c r="U8" s="106">
        <v>361.20128921836255</v>
      </c>
      <c r="V8" s="106">
        <v>1579.3443889215462</v>
      </c>
      <c r="W8" s="106">
        <v>1514.6963470658116</v>
      </c>
      <c r="X8" s="106">
        <v>1247.2458175726736</v>
      </c>
      <c r="Y8" s="106">
        <v>1071.3061336883986</v>
      </c>
      <c r="Z8" s="106">
        <v>195.15100122069532</v>
      </c>
      <c r="AA8" s="106">
        <v>438.56142151814225</v>
      </c>
      <c r="AB8" s="106">
        <v>176.23594397088493</v>
      </c>
      <c r="AC8" s="106">
        <v>275.97280294125403</v>
      </c>
      <c r="AD8" s="106">
        <v>158.6793667530832</v>
      </c>
      <c r="AE8" s="106">
        <v>319.00851025612747</v>
      </c>
      <c r="AF8" s="106">
        <v>184.1342768217722</v>
      </c>
      <c r="AG8" s="106">
        <v>354.53850731774162</v>
      </c>
      <c r="AH8" s="106">
        <v>234.67578316234182</v>
      </c>
      <c r="AI8" s="106">
        <v>79.570823618008916</v>
      </c>
      <c r="AJ8" s="106">
        <v>379.35525395563235</v>
      </c>
      <c r="AK8" s="106">
        <v>74.02985124104444</v>
      </c>
      <c r="AL8" s="106">
        <v>1218.577531702666</v>
      </c>
      <c r="AM8" s="106">
        <v>159.79943638374743</v>
      </c>
      <c r="AN8" s="106">
        <v>253.39480209122127</v>
      </c>
      <c r="AO8" s="106">
        <v>77.575019510721603</v>
      </c>
      <c r="AP8" s="106">
        <v>223.00858039900055</v>
      </c>
      <c r="AQ8" s="106">
        <v>20.321155164579373</v>
      </c>
      <c r="AR8" s="106">
        <v>116.033979297505</v>
      </c>
      <c r="AS8" s="106">
        <v>17.662528079471727</v>
      </c>
      <c r="AT8" s="106">
        <v>57.6748063340711</v>
      </c>
      <c r="AU8" s="106">
        <v>76.458435592084385</v>
      </c>
      <c r="AV8" s="106">
        <v>30.076641866055006</v>
      </c>
      <c r="AW8" s="106">
        <v>8.34668088445558</v>
      </c>
      <c r="AX8" s="106">
        <v>349.65874262188015</v>
      </c>
      <c r="AY8" s="106">
        <v>68.298330846398557</v>
      </c>
      <c r="AZ8" s="106">
        <v>719.06647022046877</v>
      </c>
      <c r="BA8" s="106">
        <v>574.33670327371613</v>
      </c>
      <c r="BB8" s="106">
        <v>27.19286332365072</v>
      </c>
      <c r="BC8" s="106">
        <v>1181.7244192705552</v>
      </c>
      <c r="BD8" s="106">
        <v>185.15238279824322</v>
      </c>
      <c r="BE8" s="106">
        <v>122.00350658315833</v>
      </c>
      <c r="BF8" s="106">
        <v>128.21345378337443</v>
      </c>
      <c r="BG8" s="106">
        <v>17.130050401428555</v>
      </c>
      <c r="BH8" s="106">
        <v>23.134517086468176</v>
      </c>
      <c r="BI8" s="106">
        <v>50.246813949360785</v>
      </c>
      <c r="BJ8" s="106">
        <v>14.874312941767782</v>
      </c>
      <c r="BK8" s="106">
        <v>61.875378157779757</v>
      </c>
      <c r="BL8" s="106">
        <v>78.316729183384808</v>
      </c>
      <c r="BM8" s="106">
        <v>79.271982799514745</v>
      </c>
      <c r="BN8" s="106">
        <v>28.962491664508928</v>
      </c>
      <c r="BO8" s="106">
        <v>111.28531467316984</v>
      </c>
    </row>
    <row r="9" spans="1:67" ht="13.95" customHeight="1">
      <c r="A9" s="14">
        <v>1974</v>
      </c>
      <c r="B9" s="106">
        <v>335.13646445520482</v>
      </c>
      <c r="C9" s="106">
        <v>804.23124265039132</v>
      </c>
      <c r="D9" s="106">
        <v>1539.5486182652439</v>
      </c>
      <c r="E9" s="106">
        <v>254.32780364283755</v>
      </c>
      <c r="F9" s="106">
        <v>279.98320660804967</v>
      </c>
      <c r="G9" s="106">
        <v>98.541110506189909</v>
      </c>
      <c r="H9" s="106">
        <v>686.81695138926727</v>
      </c>
      <c r="I9" s="106">
        <v>160.36486942168611</v>
      </c>
      <c r="J9" s="106">
        <v>38.859134514584667</v>
      </c>
      <c r="K9" s="106">
        <v>892.51666716126022</v>
      </c>
      <c r="L9" s="106">
        <v>1591.3042010367167</v>
      </c>
      <c r="M9" s="106">
        <v>466.35371568058815</v>
      </c>
      <c r="N9" s="106">
        <v>924.82936428148821</v>
      </c>
      <c r="O9" s="106">
        <v>966.91935889336798</v>
      </c>
      <c r="P9" s="106">
        <v>899.0682102584035</v>
      </c>
      <c r="Q9" s="106">
        <v>1594.385945207757</v>
      </c>
      <c r="R9" s="106">
        <v>903.26190716838335</v>
      </c>
      <c r="S9" s="106">
        <v>1706.9952667630312</v>
      </c>
      <c r="T9" s="106">
        <v>1041.1177325497893</v>
      </c>
      <c r="U9" s="106">
        <v>389.89948892728768</v>
      </c>
      <c r="V9" s="106">
        <v>1585.12927142024</v>
      </c>
      <c r="W9" s="106">
        <v>1560.5252340503462</v>
      </c>
      <c r="X9" s="106">
        <v>1306.235293330921</v>
      </c>
      <c r="Y9" s="106">
        <v>1108.5318904123289</v>
      </c>
      <c r="Z9" s="106">
        <v>214.16990952023656</v>
      </c>
      <c r="AA9" s="106">
        <v>499.54660739991635</v>
      </c>
      <c r="AB9" s="106">
        <v>200.79668402655102</v>
      </c>
      <c r="AC9" s="106">
        <v>288.68191835222819</v>
      </c>
      <c r="AD9" s="106">
        <v>174.97611790794798</v>
      </c>
      <c r="AE9" s="106">
        <v>363.07418489122034</v>
      </c>
      <c r="AF9" s="106">
        <v>201.7833052868076</v>
      </c>
      <c r="AG9" s="106">
        <v>635.71937437282838</v>
      </c>
      <c r="AH9" s="106">
        <v>238.60757899944909</v>
      </c>
      <c r="AI9" s="106">
        <v>87.053423449059849</v>
      </c>
      <c r="AJ9" s="106">
        <v>388.58581717123121</v>
      </c>
      <c r="AK9" s="106">
        <v>82.491749113117592</v>
      </c>
      <c r="AL9" s="106">
        <v>2899.9573262515082</v>
      </c>
      <c r="AM9" s="106">
        <v>167.57892937977527</v>
      </c>
      <c r="AN9" s="106">
        <v>250.81889498646032</v>
      </c>
      <c r="AO9" s="106">
        <v>82.305017731239261</v>
      </c>
      <c r="AP9" s="106">
        <v>235.37504404005151</v>
      </c>
      <c r="AQ9" s="106">
        <v>19.888341766533841</v>
      </c>
      <c r="AR9" s="106">
        <v>130.64869325177341</v>
      </c>
      <c r="AS9" s="106">
        <v>18.250394853972708</v>
      </c>
      <c r="AT9" s="106">
        <v>64.395278059514979</v>
      </c>
      <c r="AU9" s="106">
        <v>98.966764710192365</v>
      </c>
      <c r="AV9" s="106">
        <v>30.978060554587685</v>
      </c>
      <c r="AW9" s="106">
        <v>9.7798377071324296</v>
      </c>
      <c r="AX9" s="106">
        <v>385.53383835874223</v>
      </c>
      <c r="AY9" s="106">
        <v>75.471333593792636</v>
      </c>
      <c r="AZ9" s="106">
        <v>758.47111338498667</v>
      </c>
      <c r="BA9" s="106">
        <v>591.14261102285786</v>
      </c>
      <c r="BB9" s="106">
        <v>28.877663509318804</v>
      </c>
      <c r="BC9" s="106">
        <v>1205.7940672611412</v>
      </c>
      <c r="BD9" s="106">
        <v>216.82133996720671</v>
      </c>
      <c r="BE9" s="106">
        <v>135.63144662864238</v>
      </c>
      <c r="BF9" s="106">
        <v>140.3874898349201</v>
      </c>
      <c r="BG9" s="106">
        <v>17.319311085357192</v>
      </c>
      <c r="BH9" s="106">
        <v>23.397531554356728</v>
      </c>
      <c r="BI9" s="106">
        <v>55.033453132487693</v>
      </c>
      <c r="BJ9" s="106">
        <v>15.528460316426628</v>
      </c>
      <c r="BK9" s="106">
        <v>64.749275130732556</v>
      </c>
      <c r="BL9" s="106">
        <v>78.23966137389759</v>
      </c>
      <c r="BM9" s="106">
        <v>76.740733687764845</v>
      </c>
      <c r="BN9" s="106">
        <v>30.057284717520748</v>
      </c>
      <c r="BO9" s="106">
        <v>116.93711429673984</v>
      </c>
    </row>
    <row r="10" spans="1:67" ht="13.95" customHeight="1">
      <c r="A10" s="14">
        <v>1975</v>
      </c>
      <c r="B10" s="106">
        <v>342.29048317770037</v>
      </c>
      <c r="C10" s="106">
        <v>814.13326777893133</v>
      </c>
      <c r="D10" s="106">
        <v>1560.5732639119865</v>
      </c>
      <c r="E10" s="106">
        <v>270.59733360876163</v>
      </c>
      <c r="F10" s="106">
        <v>280.52206426595075</v>
      </c>
      <c r="G10" s="106">
        <v>104.51908514947235</v>
      </c>
      <c r="H10" s="106">
        <v>710.80555471618777</v>
      </c>
      <c r="I10" s="106">
        <v>167.889096565188</v>
      </c>
      <c r="J10" s="106">
        <v>43.520449771101426</v>
      </c>
      <c r="K10" s="106">
        <v>914.94141744229205</v>
      </c>
      <c r="L10" s="106">
        <v>1589.376914800373</v>
      </c>
      <c r="M10" s="106">
        <v>463.83536085131453</v>
      </c>
      <c r="N10" s="106">
        <v>930.5436264203795</v>
      </c>
      <c r="O10" s="106">
        <v>954.20443857102214</v>
      </c>
      <c r="P10" s="106">
        <v>867.66057699672081</v>
      </c>
      <c r="Q10" s="106">
        <v>1675.3107772618412</v>
      </c>
      <c r="R10" s="106">
        <v>997.62159700186896</v>
      </c>
      <c r="S10" s="106">
        <v>1769.3548904517561</v>
      </c>
      <c r="T10" s="106">
        <v>1039.5580370318967</v>
      </c>
      <c r="U10" s="106">
        <v>417.9089752074687</v>
      </c>
      <c r="V10" s="106">
        <v>1594.22531336875</v>
      </c>
      <c r="W10" s="106">
        <v>1661.6088276429577</v>
      </c>
      <c r="X10" s="106">
        <v>1395.7565009565772</v>
      </c>
      <c r="Y10" s="106">
        <v>1109.1796272228457</v>
      </c>
      <c r="Z10" s="106">
        <v>224.93286787925547</v>
      </c>
      <c r="AA10" s="106">
        <v>523.88631505303954</v>
      </c>
      <c r="AB10" s="106">
        <v>214.84735646180746</v>
      </c>
      <c r="AC10" s="106">
        <v>244.89034876501287</v>
      </c>
      <c r="AD10" s="106">
        <v>176.83837187891817</v>
      </c>
      <c r="AE10" s="106">
        <v>391.47035811007015</v>
      </c>
      <c r="AF10" s="106">
        <v>214.18180226458639</v>
      </c>
      <c r="AG10" s="106">
        <v>602.78969195458683</v>
      </c>
      <c r="AH10" s="106">
        <v>245.42606351740139</v>
      </c>
      <c r="AI10" s="106">
        <v>97.900051380763287</v>
      </c>
      <c r="AJ10" s="106">
        <v>378.49045462573457</v>
      </c>
      <c r="AK10" s="106">
        <v>92.064746784377917</v>
      </c>
      <c r="AL10" s="106">
        <v>2602.2060349198932</v>
      </c>
      <c r="AM10" s="106">
        <v>177.06651709891472</v>
      </c>
      <c r="AN10" s="106">
        <v>239.09511905551827</v>
      </c>
      <c r="AO10" s="106">
        <v>83.396781614573442</v>
      </c>
      <c r="AP10" s="106">
        <v>262.56183434702945</v>
      </c>
      <c r="AQ10" s="106">
        <v>20.032817260101019</v>
      </c>
      <c r="AR10" s="106">
        <v>141.15459440575751</v>
      </c>
      <c r="AS10" s="106">
        <v>21.291339888600358</v>
      </c>
      <c r="AT10" s="106">
        <v>65.335950648640519</v>
      </c>
      <c r="AU10" s="106">
        <v>105.93623488462694</v>
      </c>
      <c r="AV10" s="106">
        <v>31.514700419533131</v>
      </c>
      <c r="AW10" s="106">
        <v>12.565531144763758</v>
      </c>
      <c r="AX10" s="106">
        <v>409.77023594679434</v>
      </c>
      <c r="AY10" s="106">
        <v>80.657866794903313</v>
      </c>
      <c r="AZ10" s="106">
        <v>788.04203598040715</v>
      </c>
      <c r="BA10" s="106">
        <v>610.38511098471986</v>
      </c>
      <c r="BB10" s="106">
        <v>31.885456947368912</v>
      </c>
      <c r="BC10" s="106">
        <v>1251.695580682521</v>
      </c>
      <c r="BD10" s="106">
        <v>233.47566967797712</v>
      </c>
      <c r="BE10" s="106">
        <v>141.50975349023778</v>
      </c>
      <c r="BF10" s="106">
        <v>151.1370115374236</v>
      </c>
      <c r="BG10" s="106">
        <v>18.036362896950251</v>
      </c>
      <c r="BH10" s="106">
        <v>26.487764322012737</v>
      </c>
      <c r="BI10" s="106">
        <v>61.227543373912034</v>
      </c>
      <c r="BJ10" s="106">
        <v>17.126542992879379</v>
      </c>
      <c r="BK10" s="106">
        <v>70.379205031251942</v>
      </c>
      <c r="BL10" s="106">
        <v>83.952562328005413</v>
      </c>
      <c r="BM10" s="106">
        <v>99.169164768424906</v>
      </c>
      <c r="BN10" s="106">
        <v>32.327137669037732</v>
      </c>
      <c r="BO10" s="106">
        <v>129.65591076331646</v>
      </c>
    </row>
    <row r="11" spans="1:67" ht="13.95" customHeight="1">
      <c r="A11" s="14">
        <v>1976</v>
      </c>
      <c r="B11" s="106">
        <v>361.99775028507202</v>
      </c>
      <c r="C11" s="106">
        <v>863.30653624630042</v>
      </c>
      <c r="D11" s="106">
        <v>1675.6283102031114</v>
      </c>
      <c r="E11" s="106">
        <v>288.90535236050363</v>
      </c>
      <c r="F11" s="106">
        <v>339.23359369007898</v>
      </c>
      <c r="G11" s="106">
        <v>108.16487930168546</v>
      </c>
      <c r="H11" s="106">
        <v>738.54652745413318</v>
      </c>
      <c r="I11" s="106">
        <v>173.2862053517851</v>
      </c>
      <c r="J11" s="106">
        <v>47.268714581797482</v>
      </c>
      <c r="K11" s="106">
        <v>969.85745443209385</v>
      </c>
      <c r="L11" s="106">
        <v>1723.2767973840041</v>
      </c>
      <c r="M11" s="106">
        <v>489.58782353642908</v>
      </c>
      <c r="N11" s="106">
        <v>1004.7112555967965</v>
      </c>
      <c r="O11" s="106">
        <v>995.79125395930566</v>
      </c>
      <c r="P11" s="106">
        <v>942.63048809838961</v>
      </c>
      <c r="Q11" s="106">
        <v>1758.7738411337536</v>
      </c>
      <c r="R11" s="106">
        <v>1049.8646880085519</v>
      </c>
      <c r="S11" s="106">
        <v>1828.5870826787461</v>
      </c>
      <c r="T11" s="106">
        <v>1090.2618290430439</v>
      </c>
      <c r="U11" s="106">
        <v>446.2227530359483</v>
      </c>
      <c r="V11" s="106">
        <v>1715.6124984110204</v>
      </c>
      <c r="W11" s="106">
        <v>1760.289154422966</v>
      </c>
      <c r="X11" s="106">
        <v>1495.1221453247065</v>
      </c>
      <c r="Y11" s="106">
        <v>1128.2948294131436</v>
      </c>
      <c r="Z11" s="106">
        <v>237.28490229485223</v>
      </c>
      <c r="AA11" s="106">
        <v>548.83051849249728</v>
      </c>
      <c r="AB11" s="106">
        <v>239.98293434707006</v>
      </c>
      <c r="AC11" s="106">
        <v>246.2043931732839</v>
      </c>
      <c r="AD11" s="106">
        <v>181.34576936445632</v>
      </c>
      <c r="AE11" s="106">
        <v>414.52306625272712</v>
      </c>
      <c r="AF11" s="106">
        <v>226.46558983719177</v>
      </c>
      <c r="AG11" s="106">
        <v>710.82477484452295</v>
      </c>
      <c r="AH11" s="106">
        <v>292.79167619443541</v>
      </c>
      <c r="AI11" s="106">
        <v>112.5151363955958</v>
      </c>
      <c r="AJ11" s="106">
        <v>491.16048204064964</v>
      </c>
      <c r="AK11" s="106">
        <v>106.77619572006697</v>
      </c>
      <c r="AL11" s="106">
        <v>3478.6777800151535</v>
      </c>
      <c r="AM11" s="106">
        <v>191.10998417637717</v>
      </c>
      <c r="AN11" s="106">
        <v>277.12032472636793</v>
      </c>
      <c r="AO11" s="106">
        <v>75.25932752722089</v>
      </c>
      <c r="AP11" s="106">
        <v>280.69379904210945</v>
      </c>
      <c r="AQ11" s="106">
        <v>16.764261047094166</v>
      </c>
      <c r="AR11" s="106">
        <v>148.39864936768092</v>
      </c>
      <c r="AS11" s="106">
        <v>25.612210295081599</v>
      </c>
      <c r="AT11" s="106">
        <v>64.285534359217706</v>
      </c>
      <c r="AU11" s="106">
        <v>117.10481779684545</v>
      </c>
      <c r="AV11" s="106">
        <v>36.66302094457653</v>
      </c>
      <c r="AW11" s="106">
        <v>14.931042400168698</v>
      </c>
      <c r="AX11" s="106">
        <v>414.42729301023184</v>
      </c>
      <c r="AY11" s="106">
        <v>82.16397219909787</v>
      </c>
      <c r="AZ11" s="106">
        <v>821.26582813169398</v>
      </c>
      <c r="BA11" s="106">
        <v>631.57085160246072</v>
      </c>
      <c r="BB11" s="106">
        <v>31.225821991393797</v>
      </c>
      <c r="BC11" s="106">
        <v>1304.3496585390678</v>
      </c>
      <c r="BD11" s="106">
        <v>249.96512164169451</v>
      </c>
      <c r="BE11" s="106">
        <v>146.66896042030319</v>
      </c>
      <c r="BF11" s="106">
        <v>165.36639942506241</v>
      </c>
      <c r="BG11" s="106">
        <v>18.312360598732571</v>
      </c>
      <c r="BH11" s="106">
        <v>29.606029451525973</v>
      </c>
      <c r="BI11" s="106">
        <v>65.991020114214223</v>
      </c>
      <c r="BJ11" s="106">
        <v>17.445011277537411</v>
      </c>
      <c r="BK11" s="106">
        <v>74.906097262936015</v>
      </c>
      <c r="BL11" s="106">
        <v>80.296966158480075</v>
      </c>
      <c r="BM11" s="106">
        <v>112.90720122265286</v>
      </c>
      <c r="BN11" s="106">
        <v>33.720873850298283</v>
      </c>
      <c r="BO11" s="106">
        <v>139.08415597121538</v>
      </c>
    </row>
    <row r="12" spans="1:67" ht="13.95" customHeight="1">
      <c r="A12" s="14">
        <v>1977</v>
      </c>
      <c r="B12" s="106">
        <v>378.5179577340021</v>
      </c>
      <c r="C12" s="106">
        <v>896.19360547119413</v>
      </c>
      <c r="D12" s="106">
        <v>1778.3817669390762</v>
      </c>
      <c r="E12" s="106">
        <v>306.4998711267379</v>
      </c>
      <c r="F12" s="106">
        <v>364.37207704321031</v>
      </c>
      <c r="G12" s="106">
        <v>117.15915413107597</v>
      </c>
      <c r="H12" s="106">
        <v>752.23669911217655</v>
      </c>
      <c r="I12" s="106">
        <v>184.68790152734826</v>
      </c>
      <c r="J12" s="106">
        <v>49.921734589858715</v>
      </c>
      <c r="K12" s="106">
        <v>1024.1806719596759</v>
      </c>
      <c r="L12" s="106">
        <v>1758.4870912904762</v>
      </c>
      <c r="M12" s="106">
        <v>494.0130785844454</v>
      </c>
      <c r="N12" s="106">
        <v>1046.9156061390963</v>
      </c>
      <c r="O12" s="106">
        <v>1029.7768106255428</v>
      </c>
      <c r="P12" s="106">
        <v>959.98456701715133</v>
      </c>
      <c r="Q12" s="106">
        <v>1818.0034342491169</v>
      </c>
      <c r="R12" s="106">
        <v>1086.9288917674762</v>
      </c>
      <c r="S12" s="106">
        <v>1848.9695455466183</v>
      </c>
      <c r="T12" s="106">
        <v>1125.5790881325486</v>
      </c>
      <c r="U12" s="106">
        <v>475.78175485471291</v>
      </c>
      <c r="V12" s="106">
        <v>1825.9522575913259</v>
      </c>
      <c r="W12" s="106">
        <v>1836.0781767205367</v>
      </c>
      <c r="X12" s="106">
        <v>1589.0331508850441</v>
      </c>
      <c r="Y12" s="106">
        <v>1101.2374966827786</v>
      </c>
      <c r="Z12" s="106">
        <v>247.21577625957795</v>
      </c>
      <c r="AA12" s="106">
        <v>608.2132110492629</v>
      </c>
      <c r="AB12" s="106">
        <v>253.97456728271843</v>
      </c>
      <c r="AC12" s="106">
        <v>262.19546006427584</v>
      </c>
      <c r="AD12" s="106">
        <v>186.14970632600631</v>
      </c>
      <c r="AE12" s="106">
        <v>433.17537617621878</v>
      </c>
      <c r="AF12" s="106">
        <v>238.48866025006683</v>
      </c>
      <c r="AG12" s="106">
        <v>733.36115199477706</v>
      </c>
      <c r="AH12" s="106">
        <v>333.33964626616165</v>
      </c>
      <c r="AI12" s="106">
        <v>125.39338826049703</v>
      </c>
      <c r="AJ12" s="106">
        <v>514.69363051246137</v>
      </c>
      <c r="AK12" s="106">
        <v>116.38065359605174</v>
      </c>
      <c r="AL12" s="106">
        <v>3792.4573522769565</v>
      </c>
      <c r="AM12" s="106">
        <v>195.08527139895966</v>
      </c>
      <c r="AN12" s="106">
        <v>289.164648421545</v>
      </c>
      <c r="AO12" s="106">
        <v>79.175505204144926</v>
      </c>
      <c r="AP12" s="106">
        <v>315.68191358463054</v>
      </c>
      <c r="AQ12" s="106">
        <v>16.278029254992113</v>
      </c>
      <c r="AR12" s="106">
        <v>172.37070852785959</v>
      </c>
      <c r="AS12" s="106">
        <v>30.239550790510378</v>
      </c>
      <c r="AT12" s="106">
        <v>71.627544046880516</v>
      </c>
      <c r="AU12" s="106">
        <v>137.0318636669052</v>
      </c>
      <c r="AV12" s="106">
        <v>39.738333455623298</v>
      </c>
      <c r="AW12" s="106">
        <v>16.448252086728896</v>
      </c>
      <c r="AX12" s="106">
        <v>427.31001645768362</v>
      </c>
      <c r="AY12" s="106">
        <v>86.781003231309256</v>
      </c>
      <c r="AZ12" s="106">
        <v>842.80302331896462</v>
      </c>
      <c r="BA12" s="106">
        <v>636.82441295231013</v>
      </c>
      <c r="BB12" s="106">
        <v>34.886910185024931</v>
      </c>
      <c r="BC12" s="106">
        <v>1378.7735881732817</v>
      </c>
      <c r="BD12" s="106">
        <v>278.51990590847106</v>
      </c>
      <c r="BE12" s="106">
        <v>150.66821532502237</v>
      </c>
      <c r="BF12" s="106">
        <v>179.87330238790443</v>
      </c>
      <c r="BG12" s="106">
        <v>19.170372703459368</v>
      </c>
      <c r="BH12" s="106">
        <v>30.993299134194277</v>
      </c>
      <c r="BI12" s="106">
        <v>71.273744124059576</v>
      </c>
      <c r="BJ12" s="106">
        <v>18.684336596051406</v>
      </c>
      <c r="BK12" s="106">
        <v>76.671506808556515</v>
      </c>
      <c r="BL12" s="106">
        <v>84.26775789706781</v>
      </c>
      <c r="BM12" s="106">
        <v>121.72762436317952</v>
      </c>
      <c r="BN12" s="106">
        <v>39.838382247496192</v>
      </c>
      <c r="BO12" s="106">
        <v>146.87988097807434</v>
      </c>
    </row>
    <row r="13" spans="1:67" ht="13.95" customHeight="1">
      <c r="A13" s="14">
        <v>1978</v>
      </c>
      <c r="B13" s="106">
        <v>395.41286366391034</v>
      </c>
      <c r="C13" s="106">
        <v>927.36365641406496</v>
      </c>
      <c r="D13" s="106">
        <v>1895.4408911723099</v>
      </c>
      <c r="E13" s="106">
        <v>328.35654446478645</v>
      </c>
      <c r="F13" s="106">
        <v>375.67113754429062</v>
      </c>
      <c r="G13" s="106">
        <v>117.46499961409019</v>
      </c>
      <c r="H13" s="106">
        <v>778.6314180950551</v>
      </c>
      <c r="I13" s="106">
        <v>199.15672472247402</v>
      </c>
      <c r="J13" s="106">
        <v>51.610167331493209</v>
      </c>
      <c r="K13" s="106">
        <v>1062.8457176781319</v>
      </c>
      <c r="L13" s="106">
        <v>1784.205180925122</v>
      </c>
      <c r="M13" s="106">
        <v>494.38252799391108</v>
      </c>
      <c r="N13" s="106">
        <v>1089.3720639326307</v>
      </c>
      <c r="O13" s="106">
        <v>1081.6946974716545</v>
      </c>
      <c r="P13" s="106">
        <v>988.24776563273701</v>
      </c>
      <c r="Q13" s="106">
        <v>1880.6892972389626</v>
      </c>
      <c r="R13" s="106">
        <v>1147.0318361152467</v>
      </c>
      <c r="S13" s="106">
        <v>1851.5923078724802</v>
      </c>
      <c r="T13" s="106">
        <v>1157.1313376775818</v>
      </c>
      <c r="U13" s="106">
        <v>499.7179245421612</v>
      </c>
      <c r="V13" s="106">
        <v>1952.2085119559615</v>
      </c>
      <c r="W13" s="106">
        <v>1927.3664227813176</v>
      </c>
      <c r="X13" s="106">
        <v>1670.1089305917187</v>
      </c>
      <c r="Y13" s="106">
        <v>1100.6589785903832</v>
      </c>
      <c r="Z13" s="106">
        <v>270.82934380075028</v>
      </c>
      <c r="AA13" s="106">
        <v>617.31023273001335</v>
      </c>
      <c r="AB13" s="106">
        <v>272.22838714246984</v>
      </c>
      <c r="AC13" s="106">
        <v>282.54881405608785</v>
      </c>
      <c r="AD13" s="106">
        <v>203.33858990231658</v>
      </c>
      <c r="AE13" s="106">
        <v>483.84109103758931</v>
      </c>
      <c r="AF13" s="106">
        <v>251.53454160844194</v>
      </c>
      <c r="AG13" s="106">
        <v>655.81396739486422</v>
      </c>
      <c r="AH13" s="106">
        <v>389.17839294653913</v>
      </c>
      <c r="AI13" s="106">
        <v>141.29624433039464</v>
      </c>
      <c r="AJ13" s="106">
        <v>482.23745336777938</v>
      </c>
      <c r="AK13" s="106">
        <v>122.64642546403353</v>
      </c>
      <c r="AL13" s="106">
        <v>3718.0700399883372</v>
      </c>
      <c r="AM13" s="106">
        <v>196.60287858455698</v>
      </c>
      <c r="AN13" s="106">
        <v>317.92943273340188</v>
      </c>
      <c r="AO13" s="106">
        <v>72.059112835292296</v>
      </c>
      <c r="AP13" s="106">
        <v>355.03739698261865</v>
      </c>
      <c r="AQ13" s="106">
        <v>15.516864879634655</v>
      </c>
      <c r="AR13" s="106">
        <v>193.6934256377692</v>
      </c>
      <c r="AS13" s="106">
        <v>30.702885238765226</v>
      </c>
      <c r="AT13" s="106">
        <v>81.796779853149587</v>
      </c>
      <c r="AU13" s="106">
        <v>129.40568605195733</v>
      </c>
      <c r="AV13" s="106">
        <v>43.81067034392175</v>
      </c>
      <c r="AW13" s="106">
        <v>15.925545351810946</v>
      </c>
      <c r="AX13" s="106">
        <v>435.94385140324061</v>
      </c>
      <c r="AY13" s="106">
        <v>88.864624465536195</v>
      </c>
      <c r="AZ13" s="106">
        <v>876.92333058747738</v>
      </c>
      <c r="BA13" s="106">
        <v>655.18183621238995</v>
      </c>
      <c r="BB13" s="106">
        <v>39.999416877032502</v>
      </c>
      <c r="BC13" s="106">
        <v>1468.3819574788595</v>
      </c>
      <c r="BD13" s="106">
        <v>314.99796083912088</v>
      </c>
      <c r="BE13" s="106">
        <v>161.98187404790394</v>
      </c>
      <c r="BF13" s="106">
        <v>193.72764112451262</v>
      </c>
      <c r="BG13" s="106">
        <v>19.987753784126461</v>
      </c>
      <c r="BH13" s="106">
        <v>31.830405024552388</v>
      </c>
      <c r="BI13" s="106">
        <v>74.483160186139514</v>
      </c>
      <c r="BJ13" s="106">
        <v>19.979434846865718</v>
      </c>
      <c r="BK13" s="106">
        <v>81.060313663310609</v>
      </c>
      <c r="BL13" s="106">
        <v>85.034587333884346</v>
      </c>
      <c r="BM13" s="106">
        <v>125.35898874636065</v>
      </c>
      <c r="BN13" s="106">
        <v>39.212455969955876</v>
      </c>
      <c r="BO13" s="106">
        <v>152.6318282712169</v>
      </c>
    </row>
    <row r="14" spans="1:67" ht="13.95" customHeight="1">
      <c r="A14" s="14">
        <v>1979</v>
      </c>
      <c r="B14" s="106">
        <v>410.64353475362896</v>
      </c>
      <c r="C14" s="106">
        <v>967.25607280774477</v>
      </c>
      <c r="D14" s="106">
        <v>1962.9940538721974</v>
      </c>
      <c r="E14" s="106">
        <v>355.73972547268414</v>
      </c>
      <c r="F14" s="106">
        <v>384.05004252603987</v>
      </c>
      <c r="G14" s="106">
        <v>128.66386049333232</v>
      </c>
      <c r="H14" s="106">
        <v>797.30949768409903</v>
      </c>
      <c r="I14" s="106">
        <v>217.17831170142799</v>
      </c>
      <c r="J14" s="106">
        <v>49.486264168885228</v>
      </c>
      <c r="K14" s="106">
        <v>1126.6683521095804</v>
      </c>
      <c r="L14" s="106">
        <v>1833.382210118883</v>
      </c>
      <c r="M14" s="106">
        <v>495.59022745508781</v>
      </c>
      <c r="N14" s="106">
        <v>1130.2964020626014</v>
      </c>
      <c r="O14" s="106">
        <v>1128.5917135587983</v>
      </c>
      <c r="P14" s="106">
        <v>1049.3441767529382</v>
      </c>
      <c r="Q14" s="106">
        <v>1876.9563788859487</v>
      </c>
      <c r="R14" s="106">
        <v>1153.9861570608878</v>
      </c>
      <c r="S14" s="106">
        <v>1980.3784898571182</v>
      </c>
      <c r="T14" s="106">
        <v>1202.4217491160632</v>
      </c>
      <c r="U14" s="106">
        <v>518.57468711913282</v>
      </c>
      <c r="V14" s="106">
        <v>2024.4329640197941</v>
      </c>
      <c r="W14" s="106">
        <v>1963.7640735566645</v>
      </c>
      <c r="X14" s="106">
        <v>1748.15760793507</v>
      </c>
      <c r="Y14" s="106">
        <v>1096.1745973248487</v>
      </c>
      <c r="Z14" s="106">
        <v>284.50998064027573</v>
      </c>
      <c r="AA14" s="106">
        <v>687.36174099469872</v>
      </c>
      <c r="AB14" s="106">
        <v>296.08946552611087</v>
      </c>
      <c r="AC14" s="106">
        <v>301.8223675856446</v>
      </c>
      <c r="AD14" s="106">
        <v>214.52499234792444</v>
      </c>
      <c r="AE14" s="106">
        <v>539.10075768075728</v>
      </c>
      <c r="AF14" s="106">
        <v>260.1059509184858</v>
      </c>
      <c r="AG14" s="106">
        <v>641.08676827833926</v>
      </c>
      <c r="AH14" s="106">
        <v>407.9200693687057</v>
      </c>
      <c r="AI14" s="106">
        <v>160.48393603810044</v>
      </c>
      <c r="AJ14" s="106">
        <v>407.56912756326346</v>
      </c>
      <c r="AK14" s="106">
        <v>134.65090292197573</v>
      </c>
      <c r="AL14" s="106">
        <v>3858.0985942336724</v>
      </c>
      <c r="AM14" s="106">
        <v>194.55831019222907</v>
      </c>
      <c r="AN14" s="106">
        <v>341.43262239660999</v>
      </c>
      <c r="AO14" s="106">
        <v>73.600720573094264</v>
      </c>
      <c r="AP14" s="106">
        <v>353.00531315501206</v>
      </c>
      <c r="AQ14" s="106">
        <v>14.784451887997937</v>
      </c>
      <c r="AR14" s="106">
        <v>209.01650469101261</v>
      </c>
      <c r="AS14" s="106">
        <v>34.340868355409583</v>
      </c>
      <c r="AT14" s="106">
        <v>89.215794669526787</v>
      </c>
      <c r="AU14" s="106">
        <v>142.61835233541541</v>
      </c>
      <c r="AV14" s="106">
        <v>48.67321384929307</v>
      </c>
      <c r="AW14" s="106">
        <v>16.224475207386369</v>
      </c>
      <c r="AX14" s="106">
        <v>482.27808167035727</v>
      </c>
      <c r="AY14" s="106">
        <v>92.813220602013232</v>
      </c>
      <c r="AZ14" s="106">
        <v>903.80065697220016</v>
      </c>
      <c r="BA14" s="106">
        <v>664.27820363294074</v>
      </c>
      <c r="BB14" s="106">
        <v>43.976854564150365</v>
      </c>
      <c r="BC14" s="106">
        <v>1606.1797707806038</v>
      </c>
      <c r="BD14" s="106">
        <v>341.72546927223198</v>
      </c>
      <c r="BE14" s="106">
        <v>179.02126347507874</v>
      </c>
      <c r="BF14" s="106">
        <v>213.68067162702582</v>
      </c>
      <c r="BG14" s="106">
        <v>20.362577494084963</v>
      </c>
      <c r="BH14" s="106">
        <v>30.603645799722734</v>
      </c>
      <c r="BI14" s="106">
        <v>74.868121576271704</v>
      </c>
      <c r="BJ14" s="106">
        <v>20.777755161433209</v>
      </c>
      <c r="BK14" s="106">
        <v>83.979922853358076</v>
      </c>
      <c r="BL14" s="106">
        <v>85.272927746768019</v>
      </c>
      <c r="BM14" s="106">
        <v>78.752110550155948</v>
      </c>
      <c r="BN14" s="106">
        <v>42.759057307257116</v>
      </c>
      <c r="BO14" s="106">
        <v>151.05135631401782</v>
      </c>
    </row>
    <row r="15" spans="1:67" ht="13.95" customHeight="1">
      <c r="A15" s="14">
        <v>1980</v>
      </c>
      <c r="B15" s="106">
        <v>423.73383092583703</v>
      </c>
      <c r="C15" s="106">
        <v>993.32629310502762</v>
      </c>
      <c r="D15" s="106">
        <v>1978.0517640472287</v>
      </c>
      <c r="E15" s="106">
        <v>419.26140719317158</v>
      </c>
      <c r="F15" s="106">
        <v>364.59083088202749</v>
      </c>
      <c r="G15" s="106">
        <v>139.45333485833385</v>
      </c>
      <c r="H15" s="106">
        <v>825.26800262541019</v>
      </c>
      <c r="I15" s="106">
        <v>224.68236064150562</v>
      </c>
      <c r="J15" s="106">
        <v>56.817496541734712</v>
      </c>
      <c r="K15" s="106">
        <v>1162.3425435532261</v>
      </c>
      <c r="L15" s="106">
        <v>1807.1391844072871</v>
      </c>
      <c r="M15" s="106">
        <v>516.1238771968068</v>
      </c>
      <c r="N15" s="106">
        <v>1176.9450889791726</v>
      </c>
      <c r="O15" s="106">
        <v>1100.1152352103254</v>
      </c>
      <c r="P15" s="106">
        <v>1134.3751243212869</v>
      </c>
      <c r="Q15" s="106">
        <v>1954.7811092205752</v>
      </c>
      <c r="R15" s="106">
        <v>1239.0659992285709</v>
      </c>
      <c r="S15" s="106">
        <v>2082.2971608190428</v>
      </c>
      <c r="T15" s="106">
        <v>1211.1012148685622</v>
      </c>
      <c r="U15" s="106">
        <v>527.74963049179462</v>
      </c>
      <c r="V15" s="106">
        <v>2028.2840911672356</v>
      </c>
      <c r="W15" s="106">
        <v>2005.6128956950138</v>
      </c>
      <c r="X15" s="106">
        <v>1897.8669292321031</v>
      </c>
      <c r="Y15" s="106">
        <v>1092.9938323068247</v>
      </c>
      <c r="Z15" s="106">
        <v>322.04788991361096</v>
      </c>
      <c r="AA15" s="106">
        <v>715.43080249586899</v>
      </c>
      <c r="AB15" s="106">
        <v>374.03790907959706</v>
      </c>
      <c r="AC15" s="106">
        <v>312.12865657236591</v>
      </c>
      <c r="AD15" s="106">
        <v>217.39222880236485</v>
      </c>
      <c r="AE15" s="106">
        <v>582.7850755758418</v>
      </c>
      <c r="AF15" s="106">
        <v>352.77023157183396</v>
      </c>
      <c r="AG15" s="106">
        <v>675.38534369787874</v>
      </c>
      <c r="AH15" s="106">
        <v>415.20499927017465</v>
      </c>
      <c r="AI15" s="106">
        <v>173.7290546062718</v>
      </c>
      <c r="AJ15" s="106">
        <v>326.99344985852315</v>
      </c>
      <c r="AK15" s="106">
        <v>142.24274724431072</v>
      </c>
      <c r="AL15" s="106">
        <v>3860.6085357262841</v>
      </c>
      <c r="AM15" s="106">
        <v>185.93097230235298</v>
      </c>
      <c r="AN15" s="106">
        <v>346.06071378514878</v>
      </c>
      <c r="AO15" s="106">
        <v>83.953338919902137</v>
      </c>
      <c r="AP15" s="106">
        <v>361.25791258846533</v>
      </c>
      <c r="AQ15" s="106">
        <v>16.312444653492523</v>
      </c>
      <c r="AR15" s="106">
        <v>241.82060191216053</v>
      </c>
      <c r="AS15" s="106">
        <v>38.29164617563783</v>
      </c>
      <c r="AT15" s="106">
        <v>93.829068927556577</v>
      </c>
      <c r="AU15" s="106">
        <v>158.63482691465236</v>
      </c>
      <c r="AV15" s="106">
        <v>56.90455939394338</v>
      </c>
      <c r="AW15" s="106">
        <v>18.74200332165789</v>
      </c>
      <c r="AX15" s="106">
        <v>542.9084907810402</v>
      </c>
      <c r="AY15" s="106">
        <v>94.912280643633224</v>
      </c>
      <c r="AZ15" s="106">
        <v>921.31810412464677</v>
      </c>
      <c r="BA15" s="106">
        <v>705.31367537997232</v>
      </c>
      <c r="BB15" s="106">
        <v>46.976715923127045</v>
      </c>
      <c r="BC15" s="106">
        <v>1661.1948560607725</v>
      </c>
      <c r="BD15" s="106">
        <v>350.23244352351992</v>
      </c>
      <c r="BE15" s="106">
        <v>195.17467949333704</v>
      </c>
      <c r="BF15" s="106">
        <v>216.28557232364477</v>
      </c>
      <c r="BG15" s="106">
        <v>21.732091350656265</v>
      </c>
      <c r="BH15" s="106">
        <v>27.074638892922536</v>
      </c>
      <c r="BI15" s="106">
        <v>109.24484054316743</v>
      </c>
      <c r="BJ15" s="106">
        <v>24.526821973071527</v>
      </c>
      <c r="BK15" s="106">
        <v>90.250479091875519</v>
      </c>
      <c r="BL15" s="106">
        <v>98.550298352609389</v>
      </c>
      <c r="BM15" s="106">
        <v>167.88729646652692</v>
      </c>
      <c r="BN15" s="106">
        <v>46.297468386112556</v>
      </c>
      <c r="BO15" s="106">
        <v>167.50781084674597</v>
      </c>
    </row>
    <row r="16" spans="1:67" ht="13.95" customHeight="1">
      <c r="A16" s="14">
        <v>1981</v>
      </c>
      <c r="B16" s="106">
        <v>425.3665278869974</v>
      </c>
      <c r="C16" s="106">
        <v>1026.0262001895603</v>
      </c>
      <c r="D16" s="106">
        <v>2028.4087382182263</v>
      </c>
      <c r="E16" s="106">
        <v>420.6774475068529</v>
      </c>
      <c r="F16" s="106">
        <v>318.15626666185022</v>
      </c>
      <c r="G16" s="106">
        <v>142.71158831626326</v>
      </c>
      <c r="H16" s="106">
        <v>815.18795959152772</v>
      </c>
      <c r="I16" s="106">
        <v>226.59885897292452</v>
      </c>
      <c r="J16" s="106">
        <v>59.671656109484346</v>
      </c>
      <c r="K16" s="106">
        <v>1147.5319143039555</v>
      </c>
      <c r="L16" s="106">
        <v>1830.8868283330651</v>
      </c>
      <c r="M16" s="106">
        <v>554.789393102095</v>
      </c>
      <c r="N16" s="106">
        <v>1307.7509844179069</v>
      </c>
      <c r="O16" s="106">
        <v>1156.778365748771</v>
      </c>
      <c r="P16" s="106">
        <v>1224.199616734207</v>
      </c>
      <c r="Q16" s="106">
        <v>1896.869486961006</v>
      </c>
      <c r="R16" s="106">
        <v>1182.2625692318022</v>
      </c>
      <c r="S16" s="106">
        <v>2193.4182096235431</v>
      </c>
      <c r="T16" s="106">
        <v>1258.8712800759301</v>
      </c>
      <c r="U16" s="106">
        <v>518.68875898512044</v>
      </c>
      <c r="V16" s="106">
        <v>2076.4342907885798</v>
      </c>
      <c r="W16" s="106">
        <v>2063.9068749483395</v>
      </c>
      <c r="X16" s="106">
        <v>1958.5426397531269</v>
      </c>
      <c r="Y16" s="106">
        <v>1233.7936642914167</v>
      </c>
      <c r="Z16" s="106">
        <v>363.41978904223987</v>
      </c>
      <c r="AA16" s="106">
        <v>688.69140230437893</v>
      </c>
      <c r="AB16" s="106">
        <v>352.2512892774933</v>
      </c>
      <c r="AC16" s="106">
        <v>397.19729032733557</v>
      </c>
      <c r="AD16" s="106">
        <v>240.39919374163762</v>
      </c>
      <c r="AE16" s="106">
        <v>595.70880844802923</v>
      </c>
      <c r="AF16" s="106">
        <v>366.65443100193067</v>
      </c>
      <c r="AG16" s="106">
        <v>707.34212144989033</v>
      </c>
      <c r="AH16" s="106">
        <v>407.50986656584462</v>
      </c>
      <c r="AI16" s="106">
        <v>210.46113485857677</v>
      </c>
      <c r="AJ16" s="106">
        <v>255.08700646714721</v>
      </c>
      <c r="AK16" s="106">
        <v>149.32570802356435</v>
      </c>
      <c r="AL16" s="106">
        <v>2928.8390435613273</v>
      </c>
      <c r="AM16" s="106">
        <v>154.38230357462697</v>
      </c>
      <c r="AN16" s="106">
        <v>327.23848827073249</v>
      </c>
      <c r="AO16" s="106">
        <v>90.963340642683079</v>
      </c>
      <c r="AP16" s="106">
        <v>346.99715053477036</v>
      </c>
      <c r="AQ16" s="106">
        <v>16.618225427896554</v>
      </c>
      <c r="AR16" s="106">
        <v>263.38864350907778</v>
      </c>
      <c r="AS16" s="106">
        <v>39.188715169754779</v>
      </c>
      <c r="AT16" s="106">
        <v>88.32657109479419</v>
      </c>
      <c r="AU16" s="106">
        <v>147.08369647330724</v>
      </c>
      <c r="AV16" s="106">
        <v>98.980229719322892</v>
      </c>
      <c r="AW16" s="106">
        <v>18.226922585454837</v>
      </c>
      <c r="AX16" s="106">
        <v>622.25253803261251</v>
      </c>
      <c r="AY16" s="106">
        <v>89.506479142272369</v>
      </c>
      <c r="AZ16" s="106">
        <v>913.9213200466429</v>
      </c>
      <c r="BA16" s="106">
        <v>692.75595459509793</v>
      </c>
      <c r="BB16" s="106">
        <v>47.909116048883611</v>
      </c>
      <c r="BC16" s="106">
        <v>1667.7350313312027</v>
      </c>
      <c r="BD16" s="106">
        <v>395.48258503051096</v>
      </c>
      <c r="BE16" s="106">
        <v>205.84551434353651</v>
      </c>
      <c r="BF16" s="106">
        <v>229.97156489373484</v>
      </c>
      <c r="BG16" s="106">
        <v>22.530119144563603</v>
      </c>
      <c r="BH16" s="106">
        <v>29.968216677598331</v>
      </c>
      <c r="BI16" s="106">
        <v>114.10342327863998</v>
      </c>
      <c r="BJ16" s="106">
        <v>25.017888051241464</v>
      </c>
      <c r="BK16" s="106">
        <v>85.130812277936116</v>
      </c>
      <c r="BL16" s="106">
        <v>98.934010757832453</v>
      </c>
      <c r="BM16" s="106">
        <v>164.20556896572134</v>
      </c>
      <c r="BN16" s="106">
        <v>46.251334379000227</v>
      </c>
      <c r="BO16" s="106">
        <v>187.83954387340128</v>
      </c>
    </row>
    <row r="17" spans="1:67" ht="13.95" customHeight="1">
      <c r="A17" s="14">
        <v>1982</v>
      </c>
      <c r="B17" s="106">
        <v>417.11824286126466</v>
      </c>
      <c r="C17" s="106">
        <v>1036.1733352639819</v>
      </c>
      <c r="D17" s="106">
        <v>1988.0909276262289</v>
      </c>
      <c r="E17" s="106">
        <v>399.64923195361234</v>
      </c>
      <c r="F17" s="106">
        <v>315.95157550920214</v>
      </c>
      <c r="G17" s="106">
        <v>129.71716406356708</v>
      </c>
      <c r="H17" s="106">
        <v>794.57420354395924</v>
      </c>
      <c r="I17" s="106">
        <v>224.97002409399175</v>
      </c>
      <c r="J17" s="106">
        <v>61.407046096838037</v>
      </c>
      <c r="K17" s="106">
        <v>1102.7841588489557</v>
      </c>
      <c r="L17" s="106">
        <v>1975.236263695738</v>
      </c>
      <c r="M17" s="106">
        <v>596.38667019238221</v>
      </c>
      <c r="N17" s="106">
        <v>1379.5154180146112</v>
      </c>
      <c r="O17" s="106">
        <v>1174.0551662689013</v>
      </c>
      <c r="P17" s="106">
        <v>1277.0412808458921</v>
      </c>
      <c r="Q17" s="106">
        <v>1832.385900510636</v>
      </c>
      <c r="R17" s="106">
        <v>1227.5191313995197</v>
      </c>
      <c r="S17" s="106">
        <v>2225.0544287275216</v>
      </c>
      <c r="T17" s="106">
        <v>1257.2428720349756</v>
      </c>
      <c r="U17" s="106">
        <v>516.4122950666748</v>
      </c>
      <c r="V17" s="106">
        <v>2040.491797523415</v>
      </c>
      <c r="W17" s="106">
        <v>1966.7768641609009</v>
      </c>
      <c r="X17" s="106">
        <v>1911.9099053958146</v>
      </c>
      <c r="Y17" s="106">
        <v>1270.113748446347</v>
      </c>
      <c r="Z17" s="106">
        <v>365.60761231611315</v>
      </c>
      <c r="AA17" s="106">
        <v>521.28676128027587</v>
      </c>
      <c r="AB17" s="106">
        <v>348.91354736745063</v>
      </c>
      <c r="AC17" s="106">
        <v>393.46262386991685</v>
      </c>
      <c r="AD17" s="106">
        <v>243.30906431810621</v>
      </c>
      <c r="AE17" s="106">
        <v>574.75978952928062</v>
      </c>
      <c r="AF17" s="106">
        <v>351.43404327316176</v>
      </c>
      <c r="AG17" s="106">
        <v>735.26532112408017</v>
      </c>
      <c r="AH17" s="106">
        <v>430.70848846993442</v>
      </c>
      <c r="AI17" s="106">
        <v>266.97153635717348</v>
      </c>
      <c r="AJ17" s="106">
        <v>260.70762576722836</v>
      </c>
      <c r="AK17" s="106">
        <v>172.42824678590839</v>
      </c>
      <c r="AL17" s="106">
        <v>2412.8482080149661</v>
      </c>
      <c r="AM17" s="106">
        <v>127.98539075706447</v>
      </c>
      <c r="AN17" s="106">
        <v>338.00796256384024</v>
      </c>
      <c r="AO17" s="106">
        <v>91.98117720677871</v>
      </c>
      <c r="AP17" s="106">
        <v>323.94254280904505</v>
      </c>
      <c r="AQ17" s="106">
        <v>17.05849110968532</v>
      </c>
      <c r="AR17" s="106">
        <v>244.99773949003509</v>
      </c>
      <c r="AS17" s="106">
        <v>33.35865022050033</v>
      </c>
      <c r="AT17" s="106">
        <v>82.546233267350061</v>
      </c>
      <c r="AU17" s="106">
        <v>127.25945166614959</v>
      </c>
      <c r="AV17" s="106">
        <v>91.80228495617726</v>
      </c>
      <c r="AW17" s="106">
        <v>16.48407273244187</v>
      </c>
      <c r="AX17" s="106">
        <v>537.24979974193138</v>
      </c>
      <c r="AY17" s="106">
        <v>87.957785559913745</v>
      </c>
      <c r="AZ17" s="106">
        <v>895.76913806975836</v>
      </c>
      <c r="BA17" s="106">
        <v>670.83987380893245</v>
      </c>
      <c r="BB17" s="106">
        <v>51.909962626841967</v>
      </c>
      <c r="BC17" s="106">
        <v>1630.0051544050953</v>
      </c>
      <c r="BD17" s="106">
        <v>411.30459542071361</v>
      </c>
      <c r="BE17" s="106">
        <v>223.12169015490051</v>
      </c>
      <c r="BF17" s="106">
        <v>208.50021273389558</v>
      </c>
      <c r="BG17" s="106">
        <v>21.704022578782542</v>
      </c>
      <c r="BH17" s="106">
        <v>32.785222497481989</v>
      </c>
      <c r="BI17" s="106">
        <v>100.4051020013446</v>
      </c>
      <c r="BJ17" s="106">
        <v>28.389448953876229</v>
      </c>
      <c r="BK17" s="106">
        <v>87.50474306298895</v>
      </c>
      <c r="BL17" s="106">
        <v>93.046591870075403</v>
      </c>
      <c r="BM17" s="106">
        <v>179.81881620905946</v>
      </c>
      <c r="BN17" s="106">
        <v>47.322774863412157</v>
      </c>
      <c r="BO17" s="106">
        <v>211.22096926500342</v>
      </c>
    </row>
    <row r="18" spans="1:67" ht="13.95" customHeight="1">
      <c r="A18" s="14">
        <v>1983</v>
      </c>
      <c r="B18" s="106">
        <v>422.09049127899613</v>
      </c>
      <c r="C18" s="106">
        <v>1050.819647714259</v>
      </c>
      <c r="D18" s="106">
        <v>2077.8089161567705</v>
      </c>
      <c r="E18" s="106">
        <v>383.83688859370267</v>
      </c>
      <c r="F18" s="106">
        <v>358.20419025063006</v>
      </c>
      <c r="G18" s="106">
        <v>119.56437695352159</v>
      </c>
      <c r="H18" s="106">
        <v>782.4195683191474</v>
      </c>
      <c r="I18" s="106">
        <v>227.13711174335089</v>
      </c>
      <c r="J18" s="106">
        <v>61.318187040861552</v>
      </c>
      <c r="K18" s="106">
        <v>1113.9803289980098</v>
      </c>
      <c r="L18" s="106">
        <v>2001.1220207375743</v>
      </c>
      <c r="M18" s="106">
        <v>629.99396142867806</v>
      </c>
      <c r="N18" s="106">
        <v>1369.6506629606934</v>
      </c>
      <c r="O18" s="106">
        <v>1223.1666083397272</v>
      </c>
      <c r="P18" s="106">
        <v>1335.1154930010271</v>
      </c>
      <c r="Q18" s="106">
        <v>1823.1110804806106</v>
      </c>
      <c r="R18" s="106">
        <v>1264.2378935401105</v>
      </c>
      <c r="S18" s="106">
        <v>2206.66141599611</v>
      </c>
      <c r="T18" s="106">
        <v>1238.6197059252227</v>
      </c>
      <c r="U18" s="106">
        <v>525.21566400145139</v>
      </c>
      <c r="V18" s="106">
        <v>2135.3602503238312</v>
      </c>
      <c r="W18" s="106">
        <v>2126.0169118426911</v>
      </c>
      <c r="X18" s="106">
        <v>1878.5640307629901</v>
      </c>
      <c r="Y18" s="106">
        <v>1164.7572393774769</v>
      </c>
      <c r="Z18" s="106">
        <v>371.62695878856113</v>
      </c>
      <c r="AA18" s="106">
        <v>624.29023806529653</v>
      </c>
      <c r="AB18" s="106">
        <v>328.17614877672048</v>
      </c>
      <c r="AC18" s="106">
        <v>337.52539240975574</v>
      </c>
      <c r="AD18" s="106">
        <v>246.65649930516909</v>
      </c>
      <c r="AE18" s="106">
        <v>510.13372614969779</v>
      </c>
      <c r="AF18" s="106">
        <v>343.37137497942695</v>
      </c>
      <c r="AG18" s="106">
        <v>785.51452933966311</v>
      </c>
      <c r="AH18" s="106">
        <v>451.4126850019112</v>
      </c>
      <c r="AI18" s="106">
        <v>272.53921716428215</v>
      </c>
      <c r="AJ18" s="106">
        <v>261.57795519803494</v>
      </c>
      <c r="AK18" s="106">
        <v>168.38077313081089</v>
      </c>
      <c r="AL18" s="106">
        <v>2862.2661830017296</v>
      </c>
      <c r="AM18" s="106">
        <v>217.26128045650668</v>
      </c>
      <c r="AN18" s="106">
        <v>368.33531526985962</v>
      </c>
      <c r="AO18" s="106">
        <v>40.919829079384357</v>
      </c>
      <c r="AP18" s="106">
        <v>309.98045661938818</v>
      </c>
      <c r="AQ18" s="106">
        <v>19.729992504706775</v>
      </c>
      <c r="AR18" s="106">
        <v>227.00977601866848</v>
      </c>
      <c r="AS18" s="106">
        <v>27.76253571950982</v>
      </c>
      <c r="AT18" s="106">
        <v>73.3631406170867</v>
      </c>
      <c r="AU18" s="106">
        <v>109.95951931102917</v>
      </c>
      <c r="AV18" s="106">
        <v>91.807213926597669</v>
      </c>
      <c r="AW18" s="106">
        <v>15.115676880144399</v>
      </c>
      <c r="AX18" s="106">
        <v>512.83655248693492</v>
      </c>
      <c r="AY18" s="106">
        <v>89.12491587546117</v>
      </c>
      <c r="AZ18" s="106">
        <v>881.74297304640277</v>
      </c>
      <c r="BA18" s="106">
        <v>660.47342661739697</v>
      </c>
      <c r="BB18" s="106">
        <v>55.343336764948369</v>
      </c>
      <c r="BC18" s="106">
        <v>1609.863208167872</v>
      </c>
      <c r="BD18" s="106">
        <v>471.57167397954026</v>
      </c>
      <c r="BE18" s="106">
        <v>237.19767170207615</v>
      </c>
      <c r="BF18" s="106">
        <v>258.96989393394284</v>
      </c>
      <c r="BG18" s="106">
        <v>23.609557499140053</v>
      </c>
      <c r="BH18" s="106">
        <v>33.326908834035073</v>
      </c>
      <c r="BI18" s="106">
        <v>97.141143297487019</v>
      </c>
      <c r="BJ18" s="106">
        <v>31.937209960037503</v>
      </c>
      <c r="BK18" s="106">
        <v>89.862758499001359</v>
      </c>
      <c r="BL18" s="106">
        <v>83.035993320968103</v>
      </c>
      <c r="BM18" s="106">
        <v>179.40327254338104</v>
      </c>
      <c r="BN18" s="106">
        <v>49.806435534693108</v>
      </c>
      <c r="BO18" s="106">
        <v>211.91081468022543</v>
      </c>
    </row>
    <row r="19" spans="1:67" ht="13.95" customHeight="1">
      <c r="A19" s="14">
        <v>1984</v>
      </c>
      <c r="B19" s="106">
        <v>427.53786820451967</v>
      </c>
      <c r="C19" s="106">
        <v>1072.2931471072327</v>
      </c>
      <c r="D19" s="106">
        <v>2206.060642064067</v>
      </c>
      <c r="E19" s="106">
        <v>380.95778995757149</v>
      </c>
      <c r="F19" s="106">
        <v>344.85451822241214</v>
      </c>
      <c r="G19" s="106">
        <v>112.70115024165332</v>
      </c>
      <c r="H19" s="106">
        <v>758.30531043777194</v>
      </c>
      <c r="I19" s="106">
        <v>232.82940233136796</v>
      </c>
      <c r="J19" s="106">
        <v>59.372291189423564</v>
      </c>
      <c r="K19" s="106">
        <v>1134.9871271225743</v>
      </c>
      <c r="L19" s="106">
        <v>2009.9768671299066</v>
      </c>
      <c r="M19" s="106">
        <v>660.45842688077119</v>
      </c>
      <c r="N19" s="106">
        <v>1399.5105056121013</v>
      </c>
      <c r="O19" s="106">
        <v>1229.0602179970872</v>
      </c>
      <c r="P19" s="106">
        <v>1465.9331153445435</v>
      </c>
      <c r="Q19" s="106">
        <v>1724.4350511123794</v>
      </c>
      <c r="R19" s="106">
        <v>1244.7023310423147</v>
      </c>
      <c r="S19" s="106">
        <v>2140.9197328939495</v>
      </c>
      <c r="T19" s="106">
        <v>1223.832952435306</v>
      </c>
      <c r="U19" s="106">
        <v>538.80261880537523</v>
      </c>
      <c r="V19" s="106">
        <v>2279.2120207912949</v>
      </c>
      <c r="W19" s="106">
        <v>2159.8068778026341</v>
      </c>
      <c r="X19" s="106">
        <v>1992.4460963580746</v>
      </c>
      <c r="Y19" s="106">
        <v>1196.9090136017628</v>
      </c>
      <c r="Z19" s="106">
        <v>371.50232593620598</v>
      </c>
      <c r="AA19" s="106">
        <v>728.86923956647126</v>
      </c>
      <c r="AB19" s="106">
        <v>330.55590734272107</v>
      </c>
      <c r="AC19" s="106">
        <v>337.35066955506801</v>
      </c>
      <c r="AD19" s="106">
        <v>252.92199081991768</v>
      </c>
      <c r="AE19" s="106">
        <v>489.08487287935378</v>
      </c>
      <c r="AF19" s="106">
        <v>319.56520701993929</v>
      </c>
      <c r="AG19" s="106">
        <v>926.25725814863847</v>
      </c>
      <c r="AH19" s="106">
        <v>472.96487619869526</v>
      </c>
      <c r="AI19" s="106">
        <v>280.99347180896962</v>
      </c>
      <c r="AJ19" s="106">
        <v>213.30920094280336</v>
      </c>
      <c r="AK19" s="106">
        <v>144.70239605743254</v>
      </c>
      <c r="AL19" s="106">
        <v>2797.1163622544495</v>
      </c>
      <c r="AM19" s="106">
        <v>163.08007505639426</v>
      </c>
      <c r="AN19" s="106">
        <v>376.34474183459179</v>
      </c>
      <c r="AO19" s="106">
        <v>20.546315810571485</v>
      </c>
      <c r="AP19" s="106">
        <v>266.84964050160426</v>
      </c>
      <c r="AQ19" s="106">
        <v>20.355454106761091</v>
      </c>
      <c r="AR19" s="106">
        <v>180.44508265838243</v>
      </c>
      <c r="AS19" s="106">
        <v>25.104509218518931</v>
      </c>
      <c r="AT19" s="106">
        <v>54.736169296707516</v>
      </c>
      <c r="AU19" s="106">
        <v>105.46733066547792</v>
      </c>
      <c r="AV19" s="106">
        <v>79.136133440307248</v>
      </c>
      <c r="AW19" s="106">
        <v>13.140467250674527</v>
      </c>
      <c r="AX19" s="106">
        <v>491.99458958836169</v>
      </c>
      <c r="AY19" s="106">
        <v>86.962513250983974</v>
      </c>
      <c r="AZ19" s="106">
        <v>856.33446417130233</v>
      </c>
      <c r="BA19" s="106">
        <v>637.36123441941913</v>
      </c>
      <c r="BB19" s="106">
        <v>59.862924433943981</v>
      </c>
      <c r="BC19" s="106">
        <v>1648.9550675083551</v>
      </c>
      <c r="BD19" s="106">
        <v>451.14238204102935</v>
      </c>
      <c r="BE19" s="106">
        <v>245.8237428037657</v>
      </c>
      <c r="BF19" s="106">
        <v>267.94291017927975</v>
      </c>
      <c r="BG19" s="106">
        <v>28.10704100796535</v>
      </c>
      <c r="BH19" s="106">
        <v>36.459827386591627</v>
      </c>
      <c r="BI19" s="106">
        <v>89.526326665978672</v>
      </c>
      <c r="BJ19" s="106">
        <v>28.574604682586806</v>
      </c>
      <c r="BK19" s="106">
        <v>90.977615476584276</v>
      </c>
      <c r="BL19" s="106">
        <v>57.215780865329961</v>
      </c>
      <c r="BM19" s="106">
        <v>144.61323272551004</v>
      </c>
      <c r="BN19" s="106">
        <v>48.967351328548453</v>
      </c>
      <c r="BO19" s="106">
        <v>192.91047243710261</v>
      </c>
    </row>
    <row r="20" spans="1:67" ht="13.95" customHeight="1">
      <c r="A20" s="14">
        <v>1985</v>
      </c>
      <c r="B20" s="106">
        <v>428.57053105242068</v>
      </c>
      <c r="C20" s="106">
        <v>1070.739771253586</v>
      </c>
      <c r="D20" s="106">
        <v>2250.6285671878395</v>
      </c>
      <c r="E20" s="106">
        <v>368.53659595746262</v>
      </c>
      <c r="F20" s="106">
        <v>337.60359116016969</v>
      </c>
      <c r="G20" s="106">
        <v>117.14506530366297</v>
      </c>
      <c r="H20" s="106">
        <v>741.7136969489211</v>
      </c>
      <c r="I20" s="106">
        <v>237.41421466757103</v>
      </c>
      <c r="J20" s="106">
        <v>65.765814669670988</v>
      </c>
      <c r="K20" s="106">
        <v>1132.68808912491</v>
      </c>
      <c r="L20" s="106">
        <v>1771.0713674957753</v>
      </c>
      <c r="M20" s="106">
        <v>694.99786031320173</v>
      </c>
      <c r="N20" s="106">
        <v>1405.018419626761</v>
      </c>
      <c r="O20" s="106">
        <v>1170.9479374248469</v>
      </c>
      <c r="P20" s="106">
        <v>1464.2821609855562</v>
      </c>
      <c r="Q20" s="106">
        <v>1852.9269969103234</v>
      </c>
      <c r="R20" s="106">
        <v>1228.5753087739756</v>
      </c>
      <c r="S20" s="106">
        <v>2137.5922139848749</v>
      </c>
      <c r="T20" s="106">
        <v>1244.296390942633</v>
      </c>
      <c r="U20" s="106">
        <v>535.02740884887089</v>
      </c>
      <c r="V20" s="106">
        <v>2337.3766712565644</v>
      </c>
      <c r="W20" s="106">
        <v>2092.3787226735676</v>
      </c>
      <c r="X20" s="106">
        <v>2089.6155828313749</v>
      </c>
      <c r="Y20" s="106">
        <v>1041.481737330759</v>
      </c>
      <c r="Z20" s="106">
        <v>354.98286429003457</v>
      </c>
      <c r="AA20" s="106">
        <v>513.79924559548385</v>
      </c>
      <c r="AB20" s="106">
        <v>350.81260768123599</v>
      </c>
      <c r="AC20" s="106">
        <v>312.46410160305652</v>
      </c>
      <c r="AD20" s="106">
        <v>227.88018606859137</v>
      </c>
      <c r="AE20" s="106">
        <v>482.20142297544015</v>
      </c>
      <c r="AF20" s="106">
        <v>322.91499276438026</v>
      </c>
      <c r="AG20" s="106">
        <v>983.91881357938985</v>
      </c>
      <c r="AH20" s="106">
        <v>480.74094602484485</v>
      </c>
      <c r="AI20" s="106">
        <v>274.08879881246247</v>
      </c>
      <c r="AJ20" s="106">
        <v>195.441166748879</v>
      </c>
      <c r="AK20" s="106">
        <v>146.17423128622627</v>
      </c>
      <c r="AL20" s="106">
        <v>2510.3411067720822</v>
      </c>
      <c r="AM20" s="106">
        <v>166.83083649297177</v>
      </c>
      <c r="AN20" s="106">
        <v>381.44395980088677</v>
      </c>
      <c r="AO20" s="106">
        <v>24.667039805394037</v>
      </c>
      <c r="AP20" s="106">
        <v>277.7478820001931</v>
      </c>
      <c r="AQ20" s="106">
        <v>18.635539320698921</v>
      </c>
      <c r="AR20" s="106">
        <v>211.21939053231085</v>
      </c>
      <c r="AS20" s="106">
        <v>26.985659234894012</v>
      </c>
      <c r="AT20" s="106">
        <v>57.090280408360819</v>
      </c>
      <c r="AU20" s="106">
        <v>111.7902790350507</v>
      </c>
      <c r="AV20" s="106">
        <v>79.769435722536286</v>
      </c>
      <c r="AW20" s="106">
        <v>13.128836844151147</v>
      </c>
      <c r="AX20" s="106">
        <v>504.10482570312615</v>
      </c>
      <c r="AY20" s="106">
        <v>87.100474734638823</v>
      </c>
      <c r="AZ20" s="106">
        <v>846.44088520704486</v>
      </c>
      <c r="BA20" s="106">
        <v>613.3018661076535</v>
      </c>
      <c r="BB20" s="106">
        <v>65.486997246908601</v>
      </c>
      <c r="BC20" s="106">
        <v>1672.3258447698929</v>
      </c>
      <c r="BD20" s="106">
        <v>441.34761142411645</v>
      </c>
      <c r="BE20" s="106">
        <v>258.87250913840722</v>
      </c>
      <c r="BF20" s="106">
        <v>267.39780908483806</v>
      </c>
      <c r="BG20" s="106">
        <v>29.344280613984512</v>
      </c>
      <c r="BH20" s="106">
        <v>37.228939601659661</v>
      </c>
      <c r="BI20" s="106">
        <v>100.88820506598987</v>
      </c>
      <c r="BJ20" s="106">
        <v>29.651596064960959</v>
      </c>
      <c r="BK20" s="106">
        <v>112.28428833303866</v>
      </c>
      <c r="BL20" s="106">
        <v>64.79540626432285</v>
      </c>
      <c r="BM20" s="106">
        <v>182.31761204330664</v>
      </c>
      <c r="BN20" s="106">
        <v>51.995802379648218</v>
      </c>
      <c r="BO20" s="106">
        <v>218.87027320739944</v>
      </c>
    </row>
    <row r="21" spans="1:67" ht="13.95" customHeight="1">
      <c r="A21" s="14">
        <v>1986</v>
      </c>
      <c r="B21" s="106">
        <v>439.20667038211661</v>
      </c>
      <c r="C21" s="106">
        <v>1068.2650346952705</v>
      </c>
      <c r="D21" s="106">
        <v>2323.1657065670461</v>
      </c>
      <c r="E21" s="106">
        <v>386.97383849425592</v>
      </c>
      <c r="F21" s="106">
        <v>361.29610944944847</v>
      </c>
      <c r="G21" s="106">
        <v>120.35065349576971</v>
      </c>
      <c r="H21" s="106">
        <v>820.72672168753434</v>
      </c>
      <c r="I21" s="106">
        <v>238.44085214846689</v>
      </c>
      <c r="J21" s="106">
        <v>72.57955214721953</v>
      </c>
      <c r="K21" s="106">
        <v>1126.3741677379439</v>
      </c>
      <c r="L21" s="106">
        <v>1808.9159134328015</v>
      </c>
      <c r="M21" s="106">
        <v>734.22638418658016</v>
      </c>
      <c r="N21" s="106">
        <v>1367.6536562730869</v>
      </c>
      <c r="O21" s="106">
        <v>1140.3321558845414</v>
      </c>
      <c r="P21" s="106">
        <v>1462.6794300273311</v>
      </c>
      <c r="Q21" s="106">
        <v>1846.049284377315</v>
      </c>
      <c r="R21" s="106">
        <v>1426.7119253760266</v>
      </c>
      <c r="S21" s="106">
        <v>2005.9208257501889</v>
      </c>
      <c r="T21" s="106">
        <v>1266.2813521268401</v>
      </c>
      <c r="U21" s="106">
        <v>537.50368816434707</v>
      </c>
      <c r="V21" s="106">
        <v>2433.6381533819622</v>
      </c>
      <c r="W21" s="106">
        <v>2056.5804127561969</v>
      </c>
      <c r="X21" s="106">
        <v>2019.3431896183222</v>
      </c>
      <c r="Y21" s="106">
        <v>974.43696548903949</v>
      </c>
      <c r="Z21" s="106">
        <v>357.51072835003146</v>
      </c>
      <c r="AA21" s="106">
        <v>600.11261843300122</v>
      </c>
      <c r="AB21" s="106">
        <v>378.3888564018701</v>
      </c>
      <c r="AC21" s="106">
        <v>290.80085170320427</v>
      </c>
      <c r="AD21" s="106">
        <v>237.42288953655284</v>
      </c>
      <c r="AE21" s="106">
        <v>460.20442098493021</v>
      </c>
      <c r="AF21" s="106">
        <v>341.68117997640707</v>
      </c>
      <c r="AG21" s="106">
        <v>932.00496421944945</v>
      </c>
      <c r="AH21" s="106">
        <v>474.43993309029491</v>
      </c>
      <c r="AI21" s="106">
        <v>269.3299844112434</v>
      </c>
      <c r="AJ21" s="106">
        <v>184.88388159871081</v>
      </c>
      <c r="AK21" s="106">
        <v>157.48043729207589</v>
      </c>
      <c r="AL21" s="106">
        <v>3088.0273064544172</v>
      </c>
      <c r="AM21" s="106">
        <v>188.87164544636593</v>
      </c>
      <c r="AN21" s="106">
        <v>388.12975051935013</v>
      </c>
      <c r="AO21" s="106">
        <v>21.963880088088722</v>
      </c>
      <c r="AP21" s="106">
        <v>265.23991247981076</v>
      </c>
      <c r="AQ21" s="106">
        <v>18.232980866821912</v>
      </c>
      <c r="AR21" s="106">
        <v>250.92045348001051</v>
      </c>
      <c r="AS21" s="106">
        <v>27.255955287281687</v>
      </c>
      <c r="AT21" s="106">
        <v>51.9167953118056</v>
      </c>
      <c r="AU21" s="106">
        <v>111.1234366255337</v>
      </c>
      <c r="AV21" s="106">
        <v>76.943147144784234</v>
      </c>
      <c r="AW21" s="106">
        <v>14.636978223686999</v>
      </c>
      <c r="AX21" s="106">
        <v>504.0276883751153</v>
      </c>
      <c r="AY21" s="106">
        <v>90.150007710386092</v>
      </c>
      <c r="AZ21" s="106">
        <v>946.13157766447432</v>
      </c>
      <c r="BA21" s="106">
        <v>669.75150491502666</v>
      </c>
      <c r="BB21" s="106">
        <v>69.408959726976931</v>
      </c>
      <c r="BC21" s="106">
        <v>1663.5548633551571</v>
      </c>
      <c r="BD21" s="106">
        <v>447.58126173634548</v>
      </c>
      <c r="BE21" s="106">
        <v>277.2883649163312</v>
      </c>
      <c r="BF21" s="106">
        <v>275.86670999865248</v>
      </c>
      <c r="BG21" s="106">
        <v>31.11247297568136</v>
      </c>
      <c r="BH21" s="106">
        <v>41.422354546802197</v>
      </c>
      <c r="BI21" s="106">
        <v>114.23838477641918</v>
      </c>
      <c r="BJ21" s="106">
        <v>29.09758903465913</v>
      </c>
      <c r="BK21" s="106">
        <v>125.88219857808873</v>
      </c>
      <c r="BL21" s="106">
        <v>80.168799564726612</v>
      </c>
      <c r="BM21" s="106">
        <v>177.22806149895334</v>
      </c>
      <c r="BN21" s="106">
        <v>51.710735236913166</v>
      </c>
      <c r="BO21" s="106">
        <v>245.6845651594567</v>
      </c>
    </row>
    <row r="22" spans="1:67" ht="13.95" customHeight="1">
      <c r="A22" s="14">
        <v>1987</v>
      </c>
      <c r="B22" s="106">
        <v>443.21611682316768</v>
      </c>
      <c r="C22" s="106">
        <v>1097.9147757132941</v>
      </c>
      <c r="D22" s="106">
        <v>2366.5599078598257</v>
      </c>
      <c r="E22" s="106">
        <v>381.85280272496368</v>
      </c>
      <c r="F22" s="106">
        <v>365.86893117818164</v>
      </c>
      <c r="G22" s="106">
        <v>119.78139645024285</v>
      </c>
      <c r="H22" s="106">
        <v>790.13258104767556</v>
      </c>
      <c r="I22" s="106">
        <v>243.10557231764685</v>
      </c>
      <c r="J22" s="106">
        <v>74.750690957950056</v>
      </c>
      <c r="K22" s="106">
        <v>1135.5350547755918</v>
      </c>
      <c r="L22" s="106">
        <v>1765.6257070007714</v>
      </c>
      <c r="M22" s="106">
        <v>823.68001121359578</v>
      </c>
      <c r="N22" s="106">
        <v>1374.8073220953193</v>
      </c>
      <c r="O22" s="106">
        <v>1193.7882799488859</v>
      </c>
      <c r="P22" s="106">
        <v>1500.6511124211947</v>
      </c>
      <c r="Q22" s="106">
        <v>1989.1086001721549</v>
      </c>
      <c r="R22" s="106">
        <v>1563.718430791801</v>
      </c>
      <c r="S22" s="106">
        <v>2031.8272043263255</v>
      </c>
      <c r="T22" s="106">
        <v>1291.0470263846576</v>
      </c>
      <c r="U22" s="106">
        <v>544.54586661220435</v>
      </c>
      <c r="V22" s="106">
        <v>2472.8901125481143</v>
      </c>
      <c r="W22" s="106">
        <v>2210.5939925605207</v>
      </c>
      <c r="X22" s="106">
        <v>1958.9433036704943</v>
      </c>
      <c r="Y22" s="106">
        <v>1108.3383478740652</v>
      </c>
      <c r="Z22" s="106">
        <v>344.21816731559306</v>
      </c>
      <c r="AA22" s="106">
        <v>647.00256286307717</v>
      </c>
      <c r="AB22" s="106">
        <v>383.4068736924653</v>
      </c>
      <c r="AC22" s="106">
        <v>340.30865979183562</v>
      </c>
      <c r="AD22" s="106">
        <v>231.76204384891818</v>
      </c>
      <c r="AE22" s="106">
        <v>442.00424548243404</v>
      </c>
      <c r="AF22" s="106">
        <v>316.25021335033131</v>
      </c>
      <c r="AG22" s="106">
        <v>899.22519211275278</v>
      </c>
      <c r="AH22" s="106">
        <v>425.08752210415008</v>
      </c>
      <c r="AI22" s="106">
        <v>269.73725083523618</v>
      </c>
      <c r="AJ22" s="106">
        <v>190.48767899061897</v>
      </c>
      <c r="AK22" s="106">
        <v>147.99085949938015</v>
      </c>
      <c r="AL22" s="106">
        <v>2900.2206109887657</v>
      </c>
      <c r="AM22" s="106">
        <v>211.83775048677524</v>
      </c>
      <c r="AN22" s="106">
        <v>382.356520162089</v>
      </c>
      <c r="AO22" s="106">
        <v>25.769216302344105</v>
      </c>
      <c r="AP22" s="106">
        <v>256.59271600169041</v>
      </c>
      <c r="AQ22" s="106">
        <v>19.135262337726473</v>
      </c>
      <c r="AR22" s="106">
        <v>266.68335539213638</v>
      </c>
      <c r="AS22" s="106">
        <v>31.605123378184921</v>
      </c>
      <c r="AT22" s="106">
        <v>47.804481634445494</v>
      </c>
      <c r="AU22" s="106">
        <v>108.8140482170534</v>
      </c>
      <c r="AV22" s="106">
        <v>70.565691698057137</v>
      </c>
      <c r="AW22" s="106">
        <v>16.232258554573029</v>
      </c>
      <c r="AX22" s="106">
        <v>505.72070865494743</v>
      </c>
      <c r="AY22" s="106">
        <v>86.027064396531827</v>
      </c>
      <c r="AZ22" s="106">
        <v>908.22944140347715</v>
      </c>
      <c r="BA22" s="106">
        <v>647.50379870571999</v>
      </c>
      <c r="BB22" s="106">
        <v>66.591074237293526</v>
      </c>
      <c r="BC22" s="106">
        <v>1742.4492989041055</v>
      </c>
      <c r="BD22" s="106">
        <v>468.50266811272894</v>
      </c>
      <c r="BE22" s="106">
        <v>304.15862204732764</v>
      </c>
      <c r="BF22" s="106">
        <v>288.72353926514216</v>
      </c>
      <c r="BG22" s="106">
        <v>35.847962693397847</v>
      </c>
      <c r="BH22" s="106">
        <v>42.45258948655507</v>
      </c>
      <c r="BI22" s="106">
        <v>121.06371032497547</v>
      </c>
      <c r="BJ22" s="106">
        <v>27.303368529503327</v>
      </c>
      <c r="BK22" s="106">
        <v>143.41350725811114</v>
      </c>
      <c r="BL22" s="106">
        <v>85.01113926577068</v>
      </c>
      <c r="BM22" s="106">
        <v>171.47117987091485</v>
      </c>
      <c r="BN22" s="106">
        <v>51.062839670212966</v>
      </c>
      <c r="BO22" s="106">
        <v>229.82707353156195</v>
      </c>
    </row>
    <row r="23" spans="1:67" ht="13.95" customHeight="1">
      <c r="A23" s="14">
        <v>1988</v>
      </c>
      <c r="B23" s="106">
        <v>451.94856485373577</v>
      </c>
      <c r="C23" s="106">
        <v>1125.5616694090952</v>
      </c>
      <c r="D23" s="106">
        <v>2421.1077026069565</v>
      </c>
      <c r="E23" s="106">
        <v>351.51432845146763</v>
      </c>
      <c r="F23" s="106">
        <v>409.97722411726841</v>
      </c>
      <c r="G23" s="106">
        <v>121.53180934607894</v>
      </c>
      <c r="H23" s="106">
        <v>849.12832572372201</v>
      </c>
      <c r="I23" s="106">
        <v>252.91286903123301</v>
      </c>
      <c r="J23" s="106">
        <v>73.370925790050876</v>
      </c>
      <c r="K23" s="106">
        <v>1154.6601885944106</v>
      </c>
      <c r="L23" s="106">
        <v>1893.4309084966915</v>
      </c>
      <c r="M23" s="106">
        <v>914.88366292417652</v>
      </c>
      <c r="N23" s="106">
        <v>1398.6067996143697</v>
      </c>
      <c r="O23" s="106">
        <v>1231.095879373283</v>
      </c>
      <c r="P23" s="106">
        <v>1549.3249692085124</v>
      </c>
      <c r="Q23" s="106">
        <v>1888.0233271762957</v>
      </c>
      <c r="R23" s="106">
        <v>1588.9286788213585</v>
      </c>
      <c r="S23" s="106">
        <v>2044.75273060114</v>
      </c>
      <c r="T23" s="106">
        <v>1330.691017233414</v>
      </c>
      <c r="U23" s="106">
        <v>552.88807414768712</v>
      </c>
      <c r="V23" s="106">
        <v>2536.9229365274805</v>
      </c>
      <c r="W23" s="106">
        <v>2228.6197386918097</v>
      </c>
      <c r="X23" s="106">
        <v>1963.9180326001865</v>
      </c>
      <c r="Y23" s="106">
        <v>1259.886515146746</v>
      </c>
      <c r="Z23" s="106">
        <v>347.52030183765748</v>
      </c>
      <c r="AA23" s="106">
        <v>554.88105445999486</v>
      </c>
      <c r="AB23" s="106">
        <v>373.39920311674985</v>
      </c>
      <c r="AC23" s="106">
        <v>297.69211675522274</v>
      </c>
      <c r="AD23" s="106">
        <v>215.82659015412747</v>
      </c>
      <c r="AE23" s="106">
        <v>405.99357575951291</v>
      </c>
      <c r="AF23" s="106">
        <v>281.37628873430657</v>
      </c>
      <c r="AG23" s="106">
        <v>1104.4823409226315</v>
      </c>
      <c r="AH23" s="106">
        <v>454.16894543281671</v>
      </c>
      <c r="AI23" s="106">
        <v>274.54913650145761</v>
      </c>
      <c r="AJ23" s="106">
        <v>175.08850321409466</v>
      </c>
      <c r="AK23" s="106">
        <v>145.47133422595826</v>
      </c>
      <c r="AL23" s="106">
        <v>4016.745345663543</v>
      </c>
      <c r="AM23" s="106">
        <v>222.72484060405412</v>
      </c>
      <c r="AN23" s="106">
        <v>407.91773016857957</v>
      </c>
      <c r="AO23" s="106">
        <v>23.010548835761039</v>
      </c>
      <c r="AP23" s="106">
        <v>251.18263476059983</v>
      </c>
      <c r="AQ23" s="106">
        <v>18.080265976243751</v>
      </c>
      <c r="AR23" s="106">
        <v>286.57867658283919</v>
      </c>
      <c r="AS23" s="106">
        <v>37.353660499445716</v>
      </c>
      <c r="AT23" s="106">
        <v>47.402029471954684</v>
      </c>
      <c r="AU23" s="106">
        <v>114.11108409084426</v>
      </c>
      <c r="AV23" s="106">
        <v>64.733120229473613</v>
      </c>
      <c r="AW23" s="106">
        <v>12.779572939503442</v>
      </c>
      <c r="AX23" s="106">
        <v>509.13484594814361</v>
      </c>
      <c r="AY23" s="106">
        <v>86.362000809285917</v>
      </c>
      <c r="AZ23" s="106">
        <v>980.29231987904643</v>
      </c>
      <c r="BA23" s="106">
        <v>689.68574687826072</v>
      </c>
      <c r="BB23" s="106">
        <v>65.16048001532242</v>
      </c>
      <c r="BC23" s="106">
        <v>1855.5011502304794</v>
      </c>
      <c r="BD23" s="106">
        <v>502.55512695647292</v>
      </c>
      <c r="BE23" s="106">
        <v>355.55880378395551</v>
      </c>
      <c r="BF23" s="106">
        <v>298.72843434183034</v>
      </c>
      <c r="BG23" s="106">
        <v>35.1748975889465</v>
      </c>
      <c r="BH23" s="106">
        <v>41.659348868820018</v>
      </c>
      <c r="BI23" s="106">
        <v>132.10220082003514</v>
      </c>
      <c r="BJ23" s="106">
        <v>22.307944927847995</v>
      </c>
      <c r="BK23" s="106">
        <v>114.68451306921492</v>
      </c>
      <c r="BL23" s="106">
        <v>95.414414537973698</v>
      </c>
      <c r="BM23" s="106">
        <v>172.18801522721671</v>
      </c>
      <c r="BN23" s="106">
        <v>51.99618614688184</v>
      </c>
      <c r="BO23" s="106">
        <v>218.86787986783347</v>
      </c>
    </row>
    <row r="24" spans="1:67" ht="13.95" customHeight="1">
      <c r="A24" s="14">
        <v>1989</v>
      </c>
      <c r="B24" s="106">
        <v>455.88035780428459</v>
      </c>
      <c r="C24" s="106">
        <v>1166.867882590537</v>
      </c>
      <c r="D24" s="106">
        <v>2478.2641523980724</v>
      </c>
      <c r="E24" s="106">
        <v>334.09832032514885</v>
      </c>
      <c r="F24" s="106">
        <v>392.43544575185098</v>
      </c>
      <c r="G24" s="106">
        <v>116.4048985293737</v>
      </c>
      <c r="H24" s="106">
        <v>847.3352351343583</v>
      </c>
      <c r="I24" s="106">
        <v>260.64431168834017</v>
      </c>
      <c r="J24" s="106">
        <v>76.519773504535834</v>
      </c>
      <c r="K24" s="106">
        <v>1235.0573215148047</v>
      </c>
      <c r="L24" s="106">
        <v>1962.0023239207972</v>
      </c>
      <c r="M24" s="106">
        <v>1056.854343379169</v>
      </c>
      <c r="N24" s="106">
        <v>1417.4609132096311</v>
      </c>
      <c r="O24" s="106">
        <v>1209.0279914717348</v>
      </c>
      <c r="P24" s="106">
        <v>1604.0844228574258</v>
      </c>
      <c r="Q24" s="106">
        <v>1916.5351129122857</v>
      </c>
      <c r="R24" s="106">
        <v>1753.9849886562474</v>
      </c>
      <c r="S24" s="106">
        <v>2095.1248671852409</v>
      </c>
      <c r="T24" s="106">
        <v>1375.0824731324708</v>
      </c>
      <c r="U24" s="106">
        <v>567.32995673338269</v>
      </c>
      <c r="V24" s="106">
        <v>2605.828865445842</v>
      </c>
      <c r="W24" s="106">
        <v>2235.3873351142779</v>
      </c>
      <c r="X24" s="106">
        <v>1954.9527690442815</v>
      </c>
      <c r="Y24" s="106">
        <v>1377.5258622657777</v>
      </c>
      <c r="Z24" s="106">
        <v>343.37151348365791</v>
      </c>
      <c r="AA24" s="106">
        <v>467.14552054942857</v>
      </c>
      <c r="AB24" s="106">
        <v>390.00540356519866</v>
      </c>
      <c r="AC24" s="106">
        <v>313.90755591643625</v>
      </c>
      <c r="AD24" s="106">
        <v>233.19694865010351</v>
      </c>
      <c r="AE24" s="106">
        <v>322.09693460168592</v>
      </c>
      <c r="AF24" s="106">
        <v>276.50202431816132</v>
      </c>
      <c r="AG24" s="106">
        <v>1090.3251759061066</v>
      </c>
      <c r="AH24" s="106">
        <v>432.69911177550728</v>
      </c>
      <c r="AI24" s="106">
        <v>288.67636816909095</v>
      </c>
      <c r="AJ24" s="106">
        <v>182.70336629950853</v>
      </c>
      <c r="AK24" s="106">
        <v>154.37428949875624</v>
      </c>
      <c r="AL24" s="106">
        <v>3294.1423986713007</v>
      </c>
      <c r="AM24" s="106">
        <v>228.72110571399227</v>
      </c>
      <c r="AN24" s="106">
        <v>394.32256334027227</v>
      </c>
      <c r="AO24" s="106">
        <v>22.792877986610517</v>
      </c>
      <c r="AP24" s="106">
        <v>266.94637686236041</v>
      </c>
      <c r="AQ24" s="106">
        <v>17.372053017119583</v>
      </c>
      <c r="AR24" s="106">
        <v>259.49005524465673</v>
      </c>
      <c r="AS24" s="106">
        <v>36.665715969347382</v>
      </c>
      <c r="AT24" s="106">
        <v>42.959149451626466</v>
      </c>
      <c r="AU24" s="106">
        <v>115.32858589020107</v>
      </c>
      <c r="AV24" s="106">
        <v>71.614568757897231</v>
      </c>
      <c r="AW24" s="106">
        <v>13.04688445534279</v>
      </c>
      <c r="AX24" s="106">
        <v>471.35543471778976</v>
      </c>
      <c r="AY24" s="106">
        <v>81.984741894857095</v>
      </c>
      <c r="AZ24" s="106">
        <v>969.73313436214471</v>
      </c>
      <c r="BA24" s="106">
        <v>701.41019839286423</v>
      </c>
      <c r="BB24" s="106">
        <v>64.381966552544952</v>
      </c>
      <c r="BC24" s="106">
        <v>1914.5167411143775</v>
      </c>
      <c r="BD24" s="106">
        <v>560.35081734441815</v>
      </c>
      <c r="BE24" s="106">
        <v>507.38782105175585</v>
      </c>
      <c r="BF24" s="106">
        <v>306.67909458231907</v>
      </c>
      <c r="BG24" s="106">
        <v>35.90505183487106</v>
      </c>
      <c r="BH24" s="106">
        <v>42.873035012191252</v>
      </c>
      <c r="BI24" s="106">
        <v>143.16558956995257</v>
      </c>
      <c r="BJ24" s="106">
        <v>28.868157880015701</v>
      </c>
      <c r="BK24" s="106">
        <v>114.52989477370228</v>
      </c>
      <c r="BL24" s="106">
        <v>106.28737810036034</v>
      </c>
      <c r="BM24" s="106">
        <v>171.59362269552884</v>
      </c>
      <c r="BN24" s="106">
        <v>53.009603566156322</v>
      </c>
      <c r="BO24" s="106">
        <v>226.66435304253233</v>
      </c>
    </row>
    <row r="25" spans="1:67" ht="13.95" customHeight="1">
      <c r="A25" s="14">
        <v>1990</v>
      </c>
      <c r="B25" s="106">
        <v>461.75455087363576</v>
      </c>
      <c r="C25" s="106">
        <v>1207.1912740110251</v>
      </c>
      <c r="D25" s="106">
        <v>2504.0602263558462</v>
      </c>
      <c r="E25" s="106">
        <v>330.30375461024289</v>
      </c>
      <c r="F25" s="106">
        <v>386.67537584773549</v>
      </c>
      <c r="G25" s="106">
        <v>124.97696065478273</v>
      </c>
      <c r="H25" s="106">
        <v>835.21971782004607</v>
      </c>
      <c r="I25" s="106">
        <v>269.48134446331761</v>
      </c>
      <c r="J25" s="106">
        <v>81.593524462165846</v>
      </c>
      <c r="K25" s="106">
        <v>1337.882533640987</v>
      </c>
      <c r="L25" s="106">
        <v>2240.5097289377354</v>
      </c>
      <c r="M25" s="106">
        <v>1096.8368434114377</v>
      </c>
      <c r="N25" s="106">
        <v>1472.2536173347924</v>
      </c>
      <c r="O25" s="106">
        <v>1186.8429322337722</v>
      </c>
      <c r="P25" s="106">
        <v>1635.9582375406185</v>
      </c>
      <c r="Q25" s="106">
        <v>1954.7299996851361</v>
      </c>
      <c r="R25" s="106">
        <v>1757.3147018521299</v>
      </c>
      <c r="S25" s="106">
        <v>1978.1940171891947</v>
      </c>
      <c r="T25" s="106">
        <v>1455.6898858919549</v>
      </c>
      <c r="U25" s="106">
        <v>577.75377573340779</v>
      </c>
      <c r="V25" s="106">
        <v>2645.9492610143016</v>
      </c>
      <c r="W25" s="106">
        <v>2187.7456714965633</v>
      </c>
      <c r="X25" s="106">
        <v>1905.8848631184826</v>
      </c>
      <c r="Y25" s="106">
        <v>1430.1954134487291</v>
      </c>
      <c r="Z25" s="106">
        <v>346.99611466963273</v>
      </c>
      <c r="AA25" s="106">
        <v>455.05643150088321</v>
      </c>
      <c r="AB25" s="106">
        <v>375.35688132868466</v>
      </c>
      <c r="AC25" s="106">
        <v>314.07701596842026</v>
      </c>
      <c r="AD25" s="106">
        <v>232.70737797782729</v>
      </c>
      <c r="AE25" s="106">
        <v>349.2648793857968</v>
      </c>
      <c r="AF25" s="106">
        <v>264.6060402234562</v>
      </c>
      <c r="AG25" s="106">
        <v>1137.2547456627062</v>
      </c>
      <c r="AH25" s="106">
        <v>398.8875335606719</v>
      </c>
      <c r="AI25" s="106">
        <v>284.48899334703742</v>
      </c>
      <c r="AJ25" s="106">
        <v>177.75682486680037</v>
      </c>
      <c r="AK25" s="106">
        <v>148.64715088064679</v>
      </c>
      <c r="AL25" s="106">
        <v>3144.6815556213755</v>
      </c>
      <c r="AM25" s="106">
        <v>254.10852316617027</v>
      </c>
      <c r="AN25" s="106">
        <v>380.57944765837681</v>
      </c>
      <c r="AO25" s="106">
        <v>21.768898958420262</v>
      </c>
      <c r="AP25" s="106">
        <v>249.84754898683934</v>
      </c>
      <c r="AQ25" s="106">
        <v>18.670588401827484</v>
      </c>
      <c r="AR25" s="106">
        <v>275.50685623142323</v>
      </c>
      <c r="AS25" s="106">
        <v>34.299143083351638</v>
      </c>
      <c r="AT25" s="106">
        <v>40.279761115719673</v>
      </c>
      <c r="AU25" s="106">
        <v>154.60188323765445</v>
      </c>
      <c r="AV25" s="106">
        <v>68.866549688904158</v>
      </c>
      <c r="AW25" s="106">
        <v>13.556595434573357</v>
      </c>
      <c r="AX25" s="106">
        <v>487.33323633574787</v>
      </c>
      <c r="AY25" s="106">
        <v>81.613636597933507</v>
      </c>
      <c r="AZ25" s="106">
        <v>986.07398684261307</v>
      </c>
      <c r="BA25" s="106">
        <v>657.58810667517901</v>
      </c>
      <c r="BB25" s="106">
        <v>62.632882780701273</v>
      </c>
      <c r="BC25" s="106">
        <v>1989.4216485814675</v>
      </c>
      <c r="BD25" s="106">
        <v>685.34528910825622</v>
      </c>
      <c r="BE25" s="106">
        <v>568.7980392890762</v>
      </c>
      <c r="BF25" s="106">
        <v>301.41590001644192</v>
      </c>
      <c r="BG25" s="106">
        <v>36.047132911230612</v>
      </c>
      <c r="BH25" s="106">
        <v>42.707652347641151</v>
      </c>
      <c r="BI25" s="106">
        <v>169.01646329511604</v>
      </c>
      <c r="BJ25" s="106">
        <v>31.112502542861598</v>
      </c>
      <c r="BK25" s="106">
        <v>126.68253014926819</v>
      </c>
      <c r="BL25" s="106">
        <v>111.05420740620367</v>
      </c>
      <c r="BM25" s="106">
        <v>194.67132045957706</v>
      </c>
      <c r="BN25" s="106">
        <v>54.685788402527045</v>
      </c>
      <c r="BO25" s="106">
        <v>231.37871336708307</v>
      </c>
    </row>
    <row r="26" spans="1:67" ht="13.95" customHeight="1">
      <c r="A26" s="14">
        <v>1991</v>
      </c>
      <c r="B26" s="106">
        <v>459.31649300433298</v>
      </c>
      <c r="C26" s="106">
        <v>1250.4226895510478</v>
      </c>
      <c r="D26" s="106">
        <v>2477.9452693461058</v>
      </c>
      <c r="E26" s="106">
        <v>348.07407179995101</v>
      </c>
      <c r="F26" s="106">
        <v>370.80644229219337</v>
      </c>
      <c r="G26" s="106">
        <v>125.8910820933731</v>
      </c>
      <c r="H26" s="106">
        <v>727.13336675393259</v>
      </c>
      <c r="I26" s="106">
        <v>275.0095389965436</v>
      </c>
      <c r="J26" s="106">
        <v>82.551635258124406</v>
      </c>
      <c r="K26" s="106">
        <v>1468.4064946994679</v>
      </c>
      <c r="L26" s="106">
        <v>2257.2170046612082</v>
      </c>
      <c r="M26" s="106">
        <v>1129.1742457474356</v>
      </c>
      <c r="N26" s="106">
        <v>1585.7995190646247</v>
      </c>
      <c r="O26" s="106">
        <v>1196.2211561176114</v>
      </c>
      <c r="P26" s="106">
        <v>1674.3868766538144</v>
      </c>
      <c r="Q26" s="106">
        <v>1999.7373767550507</v>
      </c>
      <c r="R26" s="106">
        <v>1852.6521593742118</v>
      </c>
      <c r="S26" s="106">
        <v>1950.5244032384223</v>
      </c>
      <c r="T26" s="106">
        <v>1551.3708528412649</v>
      </c>
      <c r="U26" s="106">
        <v>539.76204796986849</v>
      </c>
      <c r="V26" s="106">
        <v>2580.0500390357529</v>
      </c>
      <c r="W26" s="106">
        <v>2480.4512482336977</v>
      </c>
      <c r="X26" s="106">
        <v>1949.6886036600592</v>
      </c>
      <c r="Y26" s="106">
        <v>1445.3895925984248</v>
      </c>
      <c r="Z26" s="106">
        <v>351.64212229121063</v>
      </c>
      <c r="AA26" s="106">
        <v>499.95497569627349</v>
      </c>
      <c r="AB26" s="106">
        <v>382.44854871507499</v>
      </c>
      <c r="AC26" s="106">
        <v>365.61770423006038</v>
      </c>
      <c r="AD26" s="106">
        <v>234.10763430360115</v>
      </c>
      <c r="AE26" s="106">
        <v>392.43449163114116</v>
      </c>
      <c r="AF26" s="106">
        <v>274.82080675329456</v>
      </c>
      <c r="AG26" s="106">
        <v>1075.3197264721771</v>
      </c>
      <c r="AH26" s="106">
        <v>369.12184952545618</v>
      </c>
      <c r="AI26" s="106">
        <v>278.8339382991166</v>
      </c>
      <c r="AJ26" s="106">
        <v>189.46997193186365</v>
      </c>
      <c r="AK26" s="106">
        <v>148.94654675213681</v>
      </c>
      <c r="AL26" s="106">
        <v>3042.7775597555105</v>
      </c>
      <c r="AM26" s="106">
        <v>260.26247736358624</v>
      </c>
      <c r="AN26" s="106">
        <v>327.42347792418229</v>
      </c>
      <c r="AO26" s="106">
        <v>20.263809619038451</v>
      </c>
      <c r="AP26" s="106">
        <v>246.06717028033472</v>
      </c>
      <c r="AQ26" s="106">
        <v>16.699704246176779</v>
      </c>
      <c r="AR26" s="106">
        <v>279.6458627667422</v>
      </c>
      <c r="AS26" s="106">
        <v>39.619393582184976</v>
      </c>
      <c r="AT26" s="106">
        <v>43.168636679607168</v>
      </c>
      <c r="AU26" s="106">
        <v>150.32620011307588</v>
      </c>
      <c r="AV26" s="106">
        <v>64.194381042412076</v>
      </c>
      <c r="AW26" s="106">
        <v>14.355904853498288</v>
      </c>
      <c r="AX26" s="106">
        <v>519.78504810318964</v>
      </c>
      <c r="AY26" s="106">
        <v>80.108834822069852</v>
      </c>
      <c r="AZ26" s="106">
        <v>840.26440657034709</v>
      </c>
      <c r="BA26" s="106">
        <v>597.47771274901277</v>
      </c>
      <c r="BB26" s="106">
        <v>65.089988340039071</v>
      </c>
      <c r="BC26" s="106">
        <v>1973.4254162054042</v>
      </c>
      <c r="BD26" s="106">
        <v>799.77785186747838</v>
      </c>
      <c r="BE26" s="106">
        <v>755.36250407242426</v>
      </c>
      <c r="BF26" s="106">
        <v>315.66956860100555</v>
      </c>
      <c r="BG26" s="106">
        <v>36.388050340315139</v>
      </c>
      <c r="BH26" s="106">
        <v>45.362115640067522</v>
      </c>
      <c r="BI26" s="106">
        <v>156.3182955946609</v>
      </c>
      <c r="BJ26" s="106">
        <v>30.92057393636183</v>
      </c>
      <c r="BK26" s="106">
        <v>132.85116043220975</v>
      </c>
      <c r="BL26" s="106">
        <v>93.446020331940133</v>
      </c>
      <c r="BM26" s="106">
        <v>228.28950891519008</v>
      </c>
      <c r="BN26" s="106">
        <v>50.150909660485055</v>
      </c>
      <c r="BO26" s="106">
        <v>238.57729903935953</v>
      </c>
    </row>
    <row r="27" spans="1:67" ht="13.95" customHeight="1">
      <c r="A27" s="14">
        <v>1992</v>
      </c>
      <c r="B27" s="106">
        <v>457.83730340132126</v>
      </c>
      <c r="C27" s="106">
        <v>1279.3705862082088</v>
      </c>
      <c r="D27" s="106">
        <v>2540.0033085363993</v>
      </c>
      <c r="E27" s="106">
        <v>371.32947584347193</v>
      </c>
      <c r="F27" s="106">
        <v>365.46799153615945</v>
      </c>
      <c r="G27" s="106">
        <v>126.12927117142084</v>
      </c>
      <c r="H27" s="106">
        <v>547.81347868283854</v>
      </c>
      <c r="I27" s="106">
        <v>273.64701103282835</v>
      </c>
      <c r="J27" s="106">
        <v>87.958292666532358</v>
      </c>
      <c r="K27" s="106">
        <v>1544.5296310351112</v>
      </c>
      <c r="L27" s="106">
        <v>2383.5370940640255</v>
      </c>
      <c r="M27" s="106">
        <v>1191.7454103013831</v>
      </c>
      <c r="N27" s="106">
        <v>1555.6118931765347</v>
      </c>
      <c r="O27" s="106">
        <v>1270.6561180183523</v>
      </c>
      <c r="P27" s="106">
        <v>1706.2803334187374</v>
      </c>
      <c r="Q27" s="106">
        <v>1986.9486360688552</v>
      </c>
      <c r="R27" s="106">
        <v>2065.9665049702739</v>
      </c>
      <c r="S27" s="106">
        <v>1882.6509257589094</v>
      </c>
      <c r="T27" s="106">
        <v>1623.6418021560432</v>
      </c>
      <c r="U27" s="106">
        <v>516.6261885192813</v>
      </c>
      <c r="V27" s="106">
        <v>2660.6332837240857</v>
      </c>
      <c r="W27" s="106">
        <v>2443.6993528228554</v>
      </c>
      <c r="X27" s="106">
        <v>1936.6602148257857</v>
      </c>
      <c r="Y27" s="106">
        <v>1486.4987870085351</v>
      </c>
      <c r="Z27" s="106">
        <v>348.96233456518041</v>
      </c>
      <c r="AA27" s="106">
        <v>579.99061263558031</v>
      </c>
      <c r="AB27" s="106">
        <v>373.22123348699006</v>
      </c>
      <c r="AC27" s="106">
        <v>414.29817750035335</v>
      </c>
      <c r="AD27" s="106">
        <v>354.89018992035761</v>
      </c>
      <c r="AE27" s="106">
        <v>448.83452824021475</v>
      </c>
      <c r="AF27" s="106">
        <v>275.31518566381601</v>
      </c>
      <c r="AG27" s="106">
        <v>1075.4750376443908</v>
      </c>
      <c r="AH27" s="106">
        <v>353.60304957128096</v>
      </c>
      <c r="AI27" s="106">
        <v>268.69334507992363</v>
      </c>
      <c r="AJ27" s="106">
        <v>184.41131504647609</v>
      </c>
      <c r="AK27" s="106">
        <v>149.37832813809038</v>
      </c>
      <c r="AL27" s="106">
        <v>2678.4189250203599</v>
      </c>
      <c r="AM27" s="106">
        <v>278.07705737044142</v>
      </c>
      <c r="AN27" s="106">
        <v>354.43352944414022</v>
      </c>
      <c r="AO27" s="106">
        <v>18.75193331330648</v>
      </c>
      <c r="AP27" s="106">
        <v>240.23017959843065</v>
      </c>
      <c r="AQ27" s="106">
        <v>16.758393079241131</v>
      </c>
      <c r="AR27" s="106">
        <v>253.59631336329491</v>
      </c>
      <c r="AS27" s="106">
        <v>41.479519162609428</v>
      </c>
      <c r="AT27" s="106">
        <v>41.500446565016539</v>
      </c>
      <c r="AU27" s="106">
        <v>158.14674661770616</v>
      </c>
      <c r="AV27" s="106">
        <v>67.499935591698815</v>
      </c>
      <c r="AW27" s="106">
        <v>13.58038337902196</v>
      </c>
      <c r="AX27" s="106">
        <v>531.60466924846526</v>
      </c>
      <c r="AY27" s="106">
        <v>79.838907192601354</v>
      </c>
      <c r="AZ27" s="106">
        <v>588.5046616952103</v>
      </c>
      <c r="BA27" s="106">
        <v>502.09073575169242</v>
      </c>
      <c r="BB27" s="106">
        <v>67.95805215515729</v>
      </c>
      <c r="BC27" s="106">
        <v>1909.2532662724411</v>
      </c>
      <c r="BD27" s="106">
        <v>870.61314803305163</v>
      </c>
      <c r="BE27" s="106">
        <v>894.34592593098341</v>
      </c>
      <c r="BF27" s="106">
        <v>326.23882902404023</v>
      </c>
      <c r="BG27" s="106">
        <v>46.986986130098451</v>
      </c>
      <c r="BH27" s="106">
        <v>46.065289221486388</v>
      </c>
      <c r="BI27" s="106">
        <v>168.91189264398963</v>
      </c>
      <c r="BJ27" s="106">
        <v>25.738814759296321</v>
      </c>
      <c r="BK27" s="106">
        <v>135.64577238416638</v>
      </c>
      <c r="BL27" s="106">
        <v>97.79571227868739</v>
      </c>
      <c r="BM27" s="106">
        <v>260.67815685981765</v>
      </c>
      <c r="BN27" s="106">
        <v>58.365690780757092</v>
      </c>
      <c r="BO27" s="106">
        <v>256.74247929577609</v>
      </c>
    </row>
    <row r="28" spans="1:67" ht="13.95" customHeight="1">
      <c r="A28" s="14">
        <v>1993</v>
      </c>
      <c r="B28" s="106">
        <v>469.94959325645334</v>
      </c>
      <c r="C28" s="106">
        <v>1329.5397280376064</v>
      </c>
      <c r="D28" s="106">
        <v>2641.4027228204545</v>
      </c>
      <c r="E28" s="106">
        <v>399.52747520906479</v>
      </c>
      <c r="F28" s="106">
        <v>415.33130932460125</v>
      </c>
      <c r="G28" s="106">
        <v>122.22575766547256</v>
      </c>
      <c r="H28" s="106">
        <v>548.48534110136211</v>
      </c>
      <c r="I28" s="106">
        <v>270.81495944077847</v>
      </c>
      <c r="J28" s="106">
        <v>89.830005608844246</v>
      </c>
      <c r="K28" s="106">
        <v>1577.7124026063375</v>
      </c>
      <c r="L28" s="106">
        <v>2318.7205937416579</v>
      </c>
      <c r="M28" s="106">
        <v>1279.4518126491212</v>
      </c>
      <c r="N28" s="106">
        <v>1751.112056606092</v>
      </c>
      <c r="O28" s="106">
        <v>1409.2263448097667</v>
      </c>
      <c r="P28" s="106">
        <v>1660.629895173447</v>
      </c>
      <c r="Q28" s="106">
        <v>1906.3270956717674</v>
      </c>
      <c r="R28" s="106">
        <v>2531.8320983514959</v>
      </c>
      <c r="S28" s="106">
        <v>1891.2554603472877</v>
      </c>
      <c r="T28" s="106">
        <v>1654.5416416169821</v>
      </c>
      <c r="U28" s="106">
        <v>515.17197192824608</v>
      </c>
      <c r="V28" s="106">
        <v>2717.1414864750436</v>
      </c>
      <c r="W28" s="106">
        <v>2827.1062190240632</v>
      </c>
      <c r="X28" s="106">
        <v>2302.310353887483</v>
      </c>
      <c r="Y28" s="106">
        <v>1603.0520372398112</v>
      </c>
      <c r="Z28" s="106">
        <v>358.36256778287969</v>
      </c>
      <c r="AA28" s="106">
        <v>708.91502760794083</v>
      </c>
      <c r="AB28" s="106">
        <v>396.22295166766565</v>
      </c>
      <c r="AC28" s="106">
        <v>461.08201079516249</v>
      </c>
      <c r="AD28" s="106">
        <v>314.28283254541003</v>
      </c>
      <c r="AE28" s="106">
        <v>524.51994610871407</v>
      </c>
      <c r="AF28" s="106">
        <v>269.91923931979005</v>
      </c>
      <c r="AG28" s="106">
        <v>1260.3700972339382</v>
      </c>
      <c r="AH28" s="106">
        <v>356.56901669671271</v>
      </c>
      <c r="AI28" s="106">
        <v>281.91017542279548</v>
      </c>
      <c r="AJ28" s="106">
        <v>232.71334364277547</v>
      </c>
      <c r="AK28" s="106">
        <v>154.76733436960936</v>
      </c>
      <c r="AL28" s="106">
        <v>3211.1191255437511</v>
      </c>
      <c r="AM28" s="106">
        <v>304.56743880175355</v>
      </c>
      <c r="AN28" s="106">
        <v>400.62497956295579</v>
      </c>
      <c r="AO28" s="106">
        <v>16.466574530993057</v>
      </c>
      <c r="AP28" s="106">
        <v>219.40105868719374</v>
      </c>
      <c r="AQ28" s="106">
        <v>17.630410742052192</v>
      </c>
      <c r="AR28" s="106">
        <v>242.82968215230295</v>
      </c>
      <c r="AS28" s="106">
        <v>40.937803108815295</v>
      </c>
      <c r="AT28" s="106">
        <v>37.146919128205361</v>
      </c>
      <c r="AU28" s="106">
        <v>150.29751278339006</v>
      </c>
      <c r="AV28" s="106">
        <v>58.239471167181776</v>
      </c>
      <c r="AW28" s="106">
        <v>14.640570730664948</v>
      </c>
      <c r="AX28" s="106">
        <v>546.80505224434341</v>
      </c>
      <c r="AY28" s="106">
        <v>74.727274826042375</v>
      </c>
      <c r="AZ28" s="106">
        <v>651.86738778766426</v>
      </c>
      <c r="BA28" s="106">
        <v>435.20037821925604</v>
      </c>
      <c r="BB28" s="106">
        <v>68.848726639889506</v>
      </c>
      <c r="BC28" s="106">
        <v>1860.2071923333588</v>
      </c>
      <c r="BD28" s="106">
        <v>907.09899066467324</v>
      </c>
      <c r="BE28" s="106">
        <v>967.44969382507293</v>
      </c>
      <c r="BF28" s="106">
        <v>322.29394551451503</v>
      </c>
      <c r="BG28" s="106">
        <v>53.741458937414002</v>
      </c>
      <c r="BH28" s="106">
        <v>47.470740423666705</v>
      </c>
      <c r="BI28" s="106">
        <v>166.23673940803531</v>
      </c>
      <c r="BJ28" s="106">
        <v>22.13768496655943</v>
      </c>
      <c r="BK28" s="106">
        <v>126.6903137837179</v>
      </c>
      <c r="BL28" s="106">
        <v>92.011336169087556</v>
      </c>
      <c r="BM28" s="106">
        <v>305.81510990934657</v>
      </c>
      <c r="BN28" s="106">
        <v>68.770976465164949</v>
      </c>
      <c r="BO28" s="106">
        <v>254.82370311975097</v>
      </c>
    </row>
    <row r="29" spans="1:67" ht="13.95" customHeight="1">
      <c r="A29" s="14">
        <v>1994</v>
      </c>
      <c r="B29" s="106">
        <v>478.23127950141833</v>
      </c>
      <c r="C29" s="106">
        <v>1368.8284430668652</v>
      </c>
      <c r="D29" s="106">
        <v>2667.8440222942677</v>
      </c>
      <c r="E29" s="106">
        <v>432.22119576687697</v>
      </c>
      <c r="F29" s="106">
        <v>428.93292445114594</v>
      </c>
      <c r="G29" s="106">
        <v>119.02975179915698</v>
      </c>
      <c r="H29" s="106">
        <v>513.88560530497807</v>
      </c>
      <c r="I29" s="106">
        <v>282.18448332148768</v>
      </c>
      <c r="J29" s="106">
        <v>93.876026508702608</v>
      </c>
      <c r="K29" s="106">
        <v>1573.1399261146121</v>
      </c>
      <c r="L29" s="106">
        <v>2304.275060194459</v>
      </c>
      <c r="M29" s="106">
        <v>1367.1578646070275</v>
      </c>
      <c r="N29" s="106">
        <v>1859.4718920097314</v>
      </c>
      <c r="O29" s="106">
        <v>1555.8316091023351</v>
      </c>
      <c r="P29" s="106">
        <v>1583.2630043850509</v>
      </c>
      <c r="Q29" s="106">
        <v>1880.2940939222744</v>
      </c>
      <c r="R29" s="106">
        <v>2737.9116374518971</v>
      </c>
      <c r="S29" s="106">
        <v>2019.8705479130763</v>
      </c>
      <c r="T29" s="106">
        <v>1681.2940002310834</v>
      </c>
      <c r="U29" s="106">
        <v>539.71816903121669</v>
      </c>
      <c r="V29" s="106">
        <v>2785.8165767817586</v>
      </c>
      <c r="W29" s="106">
        <v>2484.8730267934529</v>
      </c>
      <c r="X29" s="106">
        <v>2291.8967233310132</v>
      </c>
      <c r="Y29" s="106">
        <v>1714.2135112710866</v>
      </c>
      <c r="Z29" s="106">
        <v>362.53703004542064</v>
      </c>
      <c r="AA29" s="106">
        <v>762.24630420457697</v>
      </c>
      <c r="AB29" s="106">
        <v>420.83820975947884</v>
      </c>
      <c r="AC29" s="106">
        <v>499.35379875657469</v>
      </c>
      <c r="AD29" s="106">
        <v>294.63225551519889</v>
      </c>
      <c r="AE29" s="106">
        <v>603.49243007209168</v>
      </c>
      <c r="AF29" s="106">
        <v>284.00874800124114</v>
      </c>
      <c r="AG29" s="106">
        <v>1448.7286110887815</v>
      </c>
      <c r="AH29" s="106">
        <v>346.7079865640261</v>
      </c>
      <c r="AI29" s="106">
        <v>317.71322435696067</v>
      </c>
      <c r="AJ29" s="106">
        <v>226.37707267780522</v>
      </c>
      <c r="AK29" s="106">
        <v>166.79576496469937</v>
      </c>
      <c r="AL29" s="106">
        <v>3435.0725013224242</v>
      </c>
      <c r="AM29" s="106">
        <v>290.82017510094511</v>
      </c>
      <c r="AN29" s="106">
        <v>412.6852917651176</v>
      </c>
      <c r="AO29" s="106">
        <v>15.851765594864718</v>
      </c>
      <c r="AP29" s="106">
        <v>161.57104445120211</v>
      </c>
      <c r="AQ29" s="106">
        <v>18.922090749634844</v>
      </c>
      <c r="AR29" s="106">
        <v>240.33006376509718</v>
      </c>
      <c r="AS29" s="106">
        <v>40.822583086073557</v>
      </c>
      <c r="AT29" s="106">
        <v>40.958073252718869</v>
      </c>
      <c r="AU29" s="106">
        <v>146.58883531523981</v>
      </c>
      <c r="AV29" s="106">
        <v>36.152152134947947</v>
      </c>
      <c r="AW29" s="106">
        <v>9.8592568813538488</v>
      </c>
      <c r="AX29" s="106">
        <v>545.97861619035052</v>
      </c>
      <c r="AY29" s="106">
        <v>74.849892119757882</v>
      </c>
      <c r="AZ29" s="106">
        <v>669.47101690197917</v>
      </c>
      <c r="BA29" s="106">
        <v>341.63204660481017</v>
      </c>
      <c r="BB29" s="106">
        <v>73.139091726418727</v>
      </c>
      <c r="BC29" s="106">
        <v>1895.6784677965259</v>
      </c>
      <c r="BD29" s="106">
        <v>1024.3970944389473</v>
      </c>
      <c r="BE29" s="106">
        <v>1069.088819590459</v>
      </c>
      <c r="BF29" s="106">
        <v>329.60265983971743</v>
      </c>
      <c r="BG29" s="106">
        <v>63.276602461392791</v>
      </c>
      <c r="BH29" s="106">
        <v>47.909508223537571</v>
      </c>
      <c r="BI29" s="106">
        <v>176.22172871663659</v>
      </c>
      <c r="BJ29" s="106">
        <v>19.692938357711785</v>
      </c>
      <c r="BK29" s="106">
        <v>141.27947248653231</v>
      </c>
      <c r="BL29" s="106">
        <v>95.22253987837486</v>
      </c>
      <c r="BM29" s="106">
        <v>328.51234284256134</v>
      </c>
      <c r="BN29" s="106">
        <v>72.710083188126561</v>
      </c>
      <c r="BO29" s="106">
        <v>250.92819211786801</v>
      </c>
    </row>
    <row r="30" spans="1:67" ht="13.95" customHeight="1">
      <c r="A30" s="14">
        <v>1995</v>
      </c>
      <c r="B30" s="106">
        <v>485.26496779616446</v>
      </c>
      <c r="C30" s="106">
        <v>1398.1974594742837</v>
      </c>
      <c r="D30" s="106">
        <v>2714.7555233774337</v>
      </c>
      <c r="E30" s="106">
        <v>444.36607535720998</v>
      </c>
      <c r="F30" s="106">
        <v>424.17309212395696</v>
      </c>
      <c r="G30" s="106">
        <v>119.62354012385926</v>
      </c>
      <c r="H30" s="106">
        <v>485.49812444789194</v>
      </c>
      <c r="I30" s="106">
        <v>290.72258441639553</v>
      </c>
      <c r="J30" s="106">
        <v>105.00787274627234</v>
      </c>
      <c r="K30" s="106">
        <v>1635.2922883229803</v>
      </c>
      <c r="L30" s="106">
        <v>2356.1856034577463</v>
      </c>
      <c r="M30" s="106">
        <v>1284.8597459354535</v>
      </c>
      <c r="N30" s="106">
        <v>1939.605173884464</v>
      </c>
      <c r="O30" s="106">
        <v>1582.2830281464626</v>
      </c>
      <c r="P30" s="106">
        <v>1567.9021487582597</v>
      </c>
      <c r="Q30" s="106">
        <v>1950.262757212942</v>
      </c>
      <c r="R30" s="106">
        <v>2786.3762913647938</v>
      </c>
      <c r="S30" s="106">
        <v>2157.8590450088664</v>
      </c>
      <c r="T30" s="106">
        <v>1720.1797541648577</v>
      </c>
      <c r="U30" s="106">
        <v>556.52167773756139</v>
      </c>
      <c r="V30" s="106">
        <v>2859.3232415504667</v>
      </c>
      <c r="W30" s="106">
        <v>2336.1052639842196</v>
      </c>
      <c r="X30" s="106">
        <v>2305.609989852584</v>
      </c>
      <c r="Y30" s="106">
        <v>1669.5928010944544</v>
      </c>
      <c r="Z30" s="106">
        <v>373.94368760953267</v>
      </c>
      <c r="AA30" s="106">
        <v>776.06035249409422</v>
      </c>
      <c r="AB30" s="106">
        <v>444.6911122878854</v>
      </c>
      <c r="AC30" s="106">
        <v>572.88670789302319</v>
      </c>
      <c r="AD30" s="106">
        <v>306.89164658831965</v>
      </c>
      <c r="AE30" s="106">
        <v>594.41014383507024</v>
      </c>
      <c r="AF30" s="106">
        <v>285.83472439214586</v>
      </c>
      <c r="AG30" s="106">
        <v>1504.2346654743837</v>
      </c>
      <c r="AH30" s="106">
        <v>344.8722339264919</v>
      </c>
      <c r="AI30" s="106">
        <v>330.93728592122909</v>
      </c>
      <c r="AJ30" s="106">
        <v>220.25394346902593</v>
      </c>
      <c r="AK30" s="106">
        <v>153.37574014797008</v>
      </c>
      <c r="AL30" s="106">
        <v>2960.8309441471802</v>
      </c>
      <c r="AM30" s="106">
        <v>332.45982347623152</v>
      </c>
      <c r="AN30" s="106">
        <v>412.58192150515032</v>
      </c>
      <c r="AO30" s="106">
        <v>18.132189599898563</v>
      </c>
      <c r="AP30" s="106">
        <v>155.36536008541268</v>
      </c>
      <c r="AQ30" s="106">
        <v>21.066519584197501</v>
      </c>
      <c r="AR30" s="106">
        <v>241.89988600779284</v>
      </c>
      <c r="AS30" s="106">
        <v>39.888187196498315</v>
      </c>
      <c r="AT30" s="106">
        <v>42.809180051819901</v>
      </c>
      <c r="AU30" s="106">
        <v>145.52911417508412</v>
      </c>
      <c r="AV30" s="106">
        <v>54.786437419288809</v>
      </c>
      <c r="AW30" s="106">
        <v>8.3901324918635094</v>
      </c>
      <c r="AX30" s="106">
        <v>545.717789219461</v>
      </c>
      <c r="AY30" s="106">
        <v>77.179059630129274</v>
      </c>
      <c r="AZ30" s="106">
        <v>650.48260373714413</v>
      </c>
      <c r="BA30" s="106">
        <v>303.63216487363667</v>
      </c>
      <c r="BB30" s="106">
        <v>79.675375570449106</v>
      </c>
      <c r="BC30" s="106">
        <v>1926.3059098211745</v>
      </c>
      <c r="BD30" s="106">
        <v>1103.366215135464</v>
      </c>
      <c r="BE30" s="106">
        <v>1000.5042514397819</v>
      </c>
      <c r="BF30" s="106">
        <v>320.83285016207174</v>
      </c>
      <c r="BG30" s="106">
        <v>74.20296960978375</v>
      </c>
      <c r="BH30" s="106">
        <v>49.658468158390896</v>
      </c>
      <c r="BI30" s="106">
        <v>207.34700423592656</v>
      </c>
      <c r="BJ30" s="106">
        <v>19.463854571043417</v>
      </c>
      <c r="BK30" s="106">
        <v>157.54175224851681</v>
      </c>
      <c r="BL30" s="106">
        <v>127.70708245976006</v>
      </c>
      <c r="BM30" s="106">
        <v>359.59736161624835</v>
      </c>
      <c r="BN30" s="106">
        <v>100.00331629710125</v>
      </c>
      <c r="BO30" s="106">
        <v>263.32681689345492</v>
      </c>
    </row>
    <row r="31" spans="1:67" ht="13.95" customHeight="1">
      <c r="A31" s="14">
        <v>1996</v>
      </c>
      <c r="B31" s="106">
        <v>493.6479774295517</v>
      </c>
      <c r="C31" s="106">
        <v>1417.7748605558902</v>
      </c>
      <c r="D31" s="106">
        <v>2738.9153592425719</v>
      </c>
      <c r="E31" s="106">
        <v>458.57261833235799</v>
      </c>
      <c r="F31" s="106">
        <v>421.46958292879003</v>
      </c>
      <c r="G31" s="106">
        <v>117.20823727413196</v>
      </c>
      <c r="H31" s="106">
        <v>470.84829962045245</v>
      </c>
      <c r="I31" s="106">
        <v>305.63733786973575</v>
      </c>
      <c r="J31" s="106">
        <v>116.17951032885384</v>
      </c>
      <c r="K31" s="106">
        <v>1670.1070530861962</v>
      </c>
      <c r="L31" s="106">
        <v>2406.1915203722751</v>
      </c>
      <c r="M31" s="106">
        <v>1283.0755846565164</v>
      </c>
      <c r="N31" s="106">
        <v>1941.5327001091196</v>
      </c>
      <c r="O31" s="106">
        <v>1555.7160241149079</v>
      </c>
      <c r="P31" s="106">
        <v>1626.578770013497</v>
      </c>
      <c r="Q31" s="106">
        <v>1968.0293318975812</v>
      </c>
      <c r="R31" s="106">
        <v>2544.2330330979885</v>
      </c>
      <c r="S31" s="106">
        <v>2172.1232915313331</v>
      </c>
      <c r="T31" s="106">
        <v>1772.730507685789</v>
      </c>
      <c r="U31" s="106">
        <v>576.74085490861353</v>
      </c>
      <c r="V31" s="106">
        <v>2893.7782561157201</v>
      </c>
      <c r="W31" s="106">
        <v>2228.6107856504623</v>
      </c>
      <c r="X31" s="106">
        <v>2369.2445859854411</v>
      </c>
      <c r="Y31" s="106">
        <v>1911.927837657905</v>
      </c>
      <c r="Z31" s="106">
        <v>379.58131000107011</v>
      </c>
      <c r="AA31" s="106">
        <v>777.12917820211374</v>
      </c>
      <c r="AB31" s="106">
        <v>456.38076629748338</v>
      </c>
      <c r="AC31" s="106">
        <v>684.55875618666369</v>
      </c>
      <c r="AD31" s="106">
        <v>341.42936092855587</v>
      </c>
      <c r="AE31" s="106">
        <v>604.88110145960479</v>
      </c>
      <c r="AF31" s="106">
        <v>295.83037046909578</v>
      </c>
      <c r="AG31" s="106">
        <v>1434.4269695595788</v>
      </c>
      <c r="AH31" s="106">
        <v>336.59848651635519</v>
      </c>
      <c r="AI31" s="106">
        <v>346.00763701195496</v>
      </c>
      <c r="AJ31" s="106">
        <v>194.23427615539697</v>
      </c>
      <c r="AK31" s="106">
        <v>163.78849371888646</v>
      </c>
      <c r="AL31" s="106">
        <v>2586.5819158953977</v>
      </c>
      <c r="AM31" s="106">
        <v>379.75203785785425</v>
      </c>
      <c r="AN31" s="106">
        <v>431.88618462476751</v>
      </c>
      <c r="AO31" s="106">
        <v>18.530415508922985</v>
      </c>
      <c r="AP31" s="106">
        <v>98.202799371415921</v>
      </c>
      <c r="AQ31" s="106">
        <v>22.817088672220791</v>
      </c>
      <c r="AR31" s="106">
        <v>238.33047604897783</v>
      </c>
      <c r="AS31" s="106">
        <v>44.549187490680609</v>
      </c>
      <c r="AT31" s="106">
        <v>40.010489069461187</v>
      </c>
      <c r="AU31" s="106">
        <v>149.63199849163365</v>
      </c>
      <c r="AV31" s="106">
        <v>56.30265949511022</v>
      </c>
      <c r="AW31" s="106">
        <v>9.5263235182457997</v>
      </c>
      <c r="AX31" s="106">
        <v>518.36555257500856</v>
      </c>
      <c r="AY31" s="106">
        <v>78.930951938658254</v>
      </c>
      <c r="AZ31" s="106">
        <v>642.93824706905366</v>
      </c>
      <c r="BA31" s="106">
        <v>279.79402036053312</v>
      </c>
      <c r="BB31" s="106">
        <v>89.638256551835184</v>
      </c>
      <c r="BC31" s="106">
        <v>1958.7188560257837</v>
      </c>
      <c r="BD31" s="106">
        <v>1219.7681476142063</v>
      </c>
      <c r="BE31" s="106">
        <v>1005.3336061334949</v>
      </c>
      <c r="BF31" s="106">
        <v>323.73014417447513</v>
      </c>
      <c r="BG31" s="106">
        <v>94.56445350750262</v>
      </c>
      <c r="BH31" s="106">
        <v>53.572868940725293</v>
      </c>
      <c r="BI31" s="106">
        <v>237.64865066322187</v>
      </c>
      <c r="BJ31" s="106">
        <v>20.421219579382967</v>
      </c>
      <c r="BK31" s="106">
        <v>158.56082825122678</v>
      </c>
      <c r="BL31" s="106">
        <v>142.30909338608828</v>
      </c>
      <c r="BM31" s="106">
        <v>417.78754882470082</v>
      </c>
      <c r="BN31" s="106">
        <v>106.23801587390146</v>
      </c>
      <c r="BO31" s="106">
        <v>286.84331975814553</v>
      </c>
    </row>
    <row r="32" spans="1:67" ht="13.95" customHeight="1">
      <c r="A32" s="14">
        <v>1997</v>
      </c>
      <c r="B32" s="106">
        <v>504.22792930541635</v>
      </c>
      <c r="C32" s="106">
        <v>1440.6005683838871</v>
      </c>
      <c r="D32" s="106">
        <v>2793.059477341902</v>
      </c>
      <c r="E32" s="106">
        <v>488.35081778375627</v>
      </c>
      <c r="F32" s="106">
        <v>430.88969184929738</v>
      </c>
      <c r="G32" s="106">
        <v>117.41007074345787</v>
      </c>
      <c r="H32" s="106">
        <v>540.41913544834051</v>
      </c>
      <c r="I32" s="106">
        <v>299.34768835022749</v>
      </c>
      <c r="J32" s="106">
        <v>128.31611825352988</v>
      </c>
      <c r="K32" s="106">
        <v>1691.3934203742813</v>
      </c>
      <c r="L32" s="106">
        <v>2509.5880203755978</v>
      </c>
      <c r="M32" s="106">
        <v>1275.2944335908767</v>
      </c>
      <c r="N32" s="106">
        <v>1942.14160396683</v>
      </c>
      <c r="O32" s="106">
        <v>1609.6771348840361</v>
      </c>
      <c r="P32" s="106">
        <v>1659.7450118334659</v>
      </c>
      <c r="Q32" s="106">
        <v>1977.7823871916862</v>
      </c>
      <c r="R32" s="106">
        <v>2821.7979216691074</v>
      </c>
      <c r="S32" s="106">
        <v>2248.448577358557</v>
      </c>
      <c r="T32" s="106">
        <v>1815.893389888508</v>
      </c>
      <c r="U32" s="106">
        <v>574.72262068669897</v>
      </c>
      <c r="V32" s="106">
        <v>2957.5234718484849</v>
      </c>
      <c r="W32" s="106">
        <v>2242.1029940725416</v>
      </c>
      <c r="X32" s="106">
        <v>2415.3062263750044</v>
      </c>
      <c r="Y32" s="106">
        <v>1893.9983653723395</v>
      </c>
      <c r="Z32" s="106">
        <v>362.74873603593932</v>
      </c>
      <c r="AA32" s="106">
        <v>882.80909352054209</v>
      </c>
      <c r="AB32" s="106">
        <v>474.7245242003624</v>
      </c>
      <c r="AC32" s="106">
        <v>762.5482257746271</v>
      </c>
      <c r="AD32" s="106">
        <v>340.60733892397161</v>
      </c>
      <c r="AE32" s="106">
        <v>625.4722408950413</v>
      </c>
      <c r="AF32" s="106">
        <v>330.67054105415025</v>
      </c>
      <c r="AG32" s="106">
        <v>1510.7322187748703</v>
      </c>
      <c r="AH32" s="106">
        <v>334.78477888054863</v>
      </c>
      <c r="AI32" s="106">
        <v>369.48249618620389</v>
      </c>
      <c r="AJ32" s="106">
        <v>216.08130500955977</v>
      </c>
      <c r="AK32" s="106">
        <v>156.76481025711857</v>
      </c>
      <c r="AL32" s="106">
        <v>2224.0916727978633</v>
      </c>
      <c r="AM32" s="106">
        <v>425.27142446621104</v>
      </c>
      <c r="AN32" s="106">
        <v>452.50757849007624</v>
      </c>
      <c r="AO32" s="106">
        <v>17.671905292813715</v>
      </c>
      <c r="AP32" s="106">
        <v>95.460736120588948</v>
      </c>
      <c r="AQ32" s="106">
        <v>21.627624439167512</v>
      </c>
      <c r="AR32" s="106">
        <v>227.86350764400271</v>
      </c>
      <c r="AS32" s="106">
        <v>42.61541625636935</v>
      </c>
      <c r="AT32" s="106">
        <v>42.041503396083371</v>
      </c>
      <c r="AU32" s="106">
        <v>151.05654685805106</v>
      </c>
      <c r="AV32" s="106">
        <v>57.055062605901661</v>
      </c>
      <c r="AW32" s="106">
        <v>9.0728268088742894</v>
      </c>
      <c r="AX32" s="106">
        <v>518.96677394710071</v>
      </c>
      <c r="AY32" s="106">
        <v>81.57366406467365</v>
      </c>
      <c r="AZ32" s="106">
        <v>769.136169592084</v>
      </c>
      <c r="BA32" s="106">
        <v>284.59733763915017</v>
      </c>
      <c r="BB32" s="106">
        <v>85.385440338961132</v>
      </c>
      <c r="BC32" s="106">
        <v>1916.453887078161</v>
      </c>
      <c r="BD32" s="106">
        <v>1244.7690181150151</v>
      </c>
      <c r="BE32" s="106">
        <v>1020.7612659284346</v>
      </c>
      <c r="BF32" s="106">
        <v>340.58430186804259</v>
      </c>
      <c r="BG32" s="106">
        <v>112.77737878995507</v>
      </c>
      <c r="BH32" s="106">
        <v>58.07659517746621</v>
      </c>
      <c r="BI32" s="106">
        <v>273.18124252475815</v>
      </c>
      <c r="BJ32" s="106">
        <v>20.794152504987338</v>
      </c>
      <c r="BK32" s="106">
        <v>171.25603628523268</v>
      </c>
      <c r="BL32" s="106">
        <v>176.32998609351304</v>
      </c>
      <c r="BM32" s="106">
        <v>450.71523745128053</v>
      </c>
      <c r="BN32" s="106">
        <v>118.3480913194128</v>
      </c>
      <c r="BO32" s="106">
        <v>286.65148634552503</v>
      </c>
    </row>
    <row r="33" spans="1:67" ht="13.95" customHeight="1">
      <c r="A33" s="14">
        <v>1998</v>
      </c>
      <c r="B33" s="106">
        <v>509.19396759973199</v>
      </c>
      <c r="C33" s="106">
        <v>1478.1847201150003</v>
      </c>
      <c r="D33" s="106">
        <v>2893.9526242044003</v>
      </c>
      <c r="E33" s="106">
        <v>501.2026924493826</v>
      </c>
      <c r="F33" s="106">
        <v>539.95122531482696</v>
      </c>
      <c r="G33" s="106">
        <v>114.16679431382016</v>
      </c>
      <c r="H33" s="106">
        <v>424.51961992592987</v>
      </c>
      <c r="I33" s="106">
        <v>292.30128913473828</v>
      </c>
      <c r="J33" s="106">
        <v>121.42997372607074</v>
      </c>
      <c r="K33" s="106">
        <v>1703.9599142930217</v>
      </c>
      <c r="L33" s="106">
        <v>2717.0825380660426</v>
      </c>
      <c r="M33" s="106">
        <v>1306.0328486127366</v>
      </c>
      <c r="N33" s="106">
        <v>1986.1618396648366</v>
      </c>
      <c r="O33" s="106">
        <v>1646.3003765999133</v>
      </c>
      <c r="P33" s="106">
        <v>1688.2998557392405</v>
      </c>
      <c r="Q33" s="106">
        <v>2012.7343149172939</v>
      </c>
      <c r="R33" s="106">
        <v>3229.5547948463036</v>
      </c>
      <c r="S33" s="106">
        <v>2426.4972004224251</v>
      </c>
      <c r="T33" s="106">
        <v>1857.5049360497153</v>
      </c>
      <c r="U33" s="106">
        <v>597.6336685497123</v>
      </c>
      <c r="V33" s="106">
        <v>3079.6940106215093</v>
      </c>
      <c r="W33" s="106">
        <v>2192.6034568420419</v>
      </c>
      <c r="X33" s="106">
        <v>2499.4302502733008</v>
      </c>
      <c r="Y33" s="106">
        <v>1999.9395470295701</v>
      </c>
      <c r="Z33" s="106">
        <v>360.23347243889833</v>
      </c>
      <c r="AA33" s="106">
        <v>909.90599213511189</v>
      </c>
      <c r="AB33" s="106">
        <v>474.24909740254105</v>
      </c>
      <c r="AC33" s="106">
        <v>877.690946078602</v>
      </c>
      <c r="AD33" s="106">
        <v>368.31009154658773</v>
      </c>
      <c r="AE33" s="106">
        <v>638.61870204264608</v>
      </c>
      <c r="AF33" s="106">
        <v>343.43426924719779</v>
      </c>
      <c r="AG33" s="106">
        <v>1763.2542048669013</v>
      </c>
      <c r="AH33" s="106">
        <v>374.62432849929968</v>
      </c>
      <c r="AI33" s="106">
        <v>388.34431982647016</v>
      </c>
      <c r="AJ33" s="106">
        <v>253.25385491364915</v>
      </c>
      <c r="AK33" s="106">
        <v>164.95180657510684</v>
      </c>
      <c r="AL33" s="106">
        <v>4168.6660468057498</v>
      </c>
      <c r="AM33" s="106">
        <v>408.81843304850048</v>
      </c>
      <c r="AN33" s="106">
        <v>512.04083290420556</v>
      </c>
      <c r="AO33" s="106">
        <v>19.25699248959836</v>
      </c>
      <c r="AP33" s="106">
        <v>90.332313459075053</v>
      </c>
      <c r="AQ33" s="106">
        <v>24.110675582921139</v>
      </c>
      <c r="AR33" s="106">
        <v>224.74418608633516</v>
      </c>
      <c r="AS33" s="106">
        <v>46.737215558216732</v>
      </c>
      <c r="AT33" s="106">
        <v>48.729135002121353</v>
      </c>
      <c r="AU33" s="106">
        <v>148.43374462338295</v>
      </c>
      <c r="AV33" s="106">
        <v>62.026420620360632</v>
      </c>
      <c r="AW33" s="106">
        <v>9.173385878484364</v>
      </c>
      <c r="AX33" s="106">
        <v>463.07954535309364</v>
      </c>
      <c r="AY33" s="106">
        <v>84.012992241091879</v>
      </c>
      <c r="AZ33" s="106">
        <v>561.82814966488638</v>
      </c>
      <c r="BA33" s="106">
        <v>269.89466239314231</v>
      </c>
      <c r="BB33" s="106">
        <v>89.735568571880378</v>
      </c>
      <c r="BC33" s="106">
        <v>1883.8546642299843</v>
      </c>
      <c r="BD33" s="106">
        <v>936.35101200123017</v>
      </c>
      <c r="BE33" s="106">
        <v>1103.28930327432</v>
      </c>
      <c r="BF33" s="106">
        <v>351.05383274086745</v>
      </c>
      <c r="BG33" s="106">
        <v>132.1884570318939</v>
      </c>
      <c r="BH33" s="106">
        <v>59.13442962485005</v>
      </c>
      <c r="BI33" s="106">
        <v>231.0907240215075</v>
      </c>
      <c r="BJ33" s="106">
        <v>21.37321472398008</v>
      </c>
      <c r="BK33" s="106">
        <v>157.64503898514423</v>
      </c>
      <c r="BL33" s="106">
        <v>163.97462634561933</v>
      </c>
      <c r="BM33" s="106">
        <v>351.76515794074606</v>
      </c>
      <c r="BN33" s="106">
        <v>112.22322291166519</v>
      </c>
      <c r="BO33" s="106">
        <v>279.81183815264114</v>
      </c>
    </row>
    <row r="34" spans="1:67" ht="13.95" customHeight="1">
      <c r="A34" s="14">
        <v>1999</v>
      </c>
      <c r="B34" s="106">
        <v>520.64960644179962</v>
      </c>
      <c r="C34" s="106">
        <v>1533.5606070739568</v>
      </c>
      <c r="D34" s="106">
        <v>3023.9486059429564</v>
      </c>
      <c r="E34" s="106">
        <v>515.79232917191837</v>
      </c>
      <c r="F34" s="106">
        <v>503.11343831077744</v>
      </c>
      <c r="G34" s="106">
        <v>111.05188831239322</v>
      </c>
      <c r="H34" s="106">
        <v>346.87359914546937</v>
      </c>
      <c r="I34" s="106">
        <v>305.94024567384372</v>
      </c>
      <c r="J34" s="106">
        <v>125.83637939687728</v>
      </c>
      <c r="K34" s="106">
        <v>1734.3726704991093</v>
      </c>
      <c r="L34" s="106">
        <v>2583.3801646950051</v>
      </c>
      <c r="M34" s="106">
        <v>1385.8241859480959</v>
      </c>
      <c r="N34" s="106">
        <v>2068.2524907372035</v>
      </c>
      <c r="O34" s="106">
        <v>1803.7489158245505</v>
      </c>
      <c r="P34" s="106">
        <v>1731.7531451349107</v>
      </c>
      <c r="Q34" s="106">
        <v>2128.1714185744117</v>
      </c>
      <c r="R34" s="106">
        <v>2802.1354839306</v>
      </c>
      <c r="S34" s="106">
        <v>2576.0292685579088</v>
      </c>
      <c r="T34" s="106">
        <v>1928.7131077829938</v>
      </c>
      <c r="U34" s="106">
        <v>602.62861100211114</v>
      </c>
      <c r="V34" s="106">
        <v>3222.7172484027319</v>
      </c>
      <c r="W34" s="106">
        <v>2257.1198642997338</v>
      </c>
      <c r="X34" s="106">
        <v>2597.4851400896518</v>
      </c>
      <c r="Y34" s="106">
        <v>2149.0352254872914</v>
      </c>
      <c r="Z34" s="106">
        <v>358.54288858506987</v>
      </c>
      <c r="AA34" s="106">
        <v>962.30932748043142</v>
      </c>
      <c r="AB34" s="106">
        <v>473.61810320840044</v>
      </c>
      <c r="AC34" s="106">
        <v>888.04302769265007</v>
      </c>
      <c r="AD34" s="106">
        <v>382.30954917780582</v>
      </c>
      <c r="AE34" s="106">
        <v>667.38261862785589</v>
      </c>
      <c r="AF34" s="106">
        <v>355.9267029720429</v>
      </c>
      <c r="AG34" s="106">
        <v>1777.4852357729858</v>
      </c>
      <c r="AH34" s="106">
        <v>360.48131210162859</v>
      </c>
      <c r="AI34" s="106">
        <v>398.09015070413182</v>
      </c>
      <c r="AJ34" s="106">
        <v>258.00244663084248</v>
      </c>
      <c r="AK34" s="106">
        <v>161.88829510876423</v>
      </c>
      <c r="AL34" s="106">
        <v>3049.3605686328842</v>
      </c>
      <c r="AM34" s="106">
        <v>415.09844497922762</v>
      </c>
      <c r="AN34" s="106">
        <v>506.77516419972881</v>
      </c>
      <c r="AO34" s="106">
        <v>16.215936275484061</v>
      </c>
      <c r="AP34" s="106">
        <v>96.093254690093758</v>
      </c>
      <c r="AQ34" s="106">
        <v>27.163260099620924</v>
      </c>
      <c r="AR34" s="106">
        <v>213.80461840598409</v>
      </c>
      <c r="AS34" s="106">
        <v>35.665645382085692</v>
      </c>
      <c r="AT34" s="106">
        <v>49.295402345386506</v>
      </c>
      <c r="AU34" s="106">
        <v>143.17450178257013</v>
      </c>
      <c r="AV34" s="106">
        <v>67.124806579891285</v>
      </c>
      <c r="AW34" s="106">
        <v>8.0911885826160681</v>
      </c>
      <c r="AX34" s="106">
        <v>441.72118428541796</v>
      </c>
      <c r="AY34" s="106">
        <v>85.159573050834041</v>
      </c>
      <c r="AZ34" s="106">
        <v>438.73260407348874</v>
      </c>
      <c r="BA34" s="106">
        <v>242.99318857946321</v>
      </c>
      <c r="BB34" s="106">
        <v>102.80989058131364</v>
      </c>
      <c r="BC34" s="106">
        <v>1858.9861138493634</v>
      </c>
      <c r="BD34" s="106">
        <v>1089.8765900913013</v>
      </c>
      <c r="BE34" s="106">
        <v>1138.8953218517995</v>
      </c>
      <c r="BF34" s="106">
        <v>377.30844782435622</v>
      </c>
      <c r="BG34" s="106">
        <v>153.89159062854375</v>
      </c>
      <c r="BH34" s="106">
        <v>69.046627792926429</v>
      </c>
      <c r="BI34" s="106">
        <v>212.92227026863287</v>
      </c>
      <c r="BJ34" s="106">
        <v>22.316475399998929</v>
      </c>
      <c r="BK34" s="106">
        <v>147.13988083816417</v>
      </c>
      <c r="BL34" s="106">
        <v>146.27511629405754</v>
      </c>
      <c r="BM34" s="106">
        <v>374.8118585083385</v>
      </c>
      <c r="BN34" s="106">
        <v>118.49215468093475</v>
      </c>
      <c r="BO34" s="106">
        <v>303.818643485412</v>
      </c>
    </row>
    <row r="35" spans="1:67" ht="13.95" customHeight="1">
      <c r="A35" s="14">
        <v>2000</v>
      </c>
      <c r="B35" s="106">
        <v>541.39805440636178</v>
      </c>
      <c r="C35" s="106">
        <v>1575.6752327544527</v>
      </c>
      <c r="D35" s="106">
        <v>3144.6810726848707</v>
      </c>
      <c r="E35" s="106">
        <v>548.79249089702569</v>
      </c>
      <c r="F35" s="106">
        <v>471.32878493166567</v>
      </c>
      <c r="G35" s="106">
        <v>112.6510175731048</v>
      </c>
      <c r="H35" s="106">
        <v>350.24572607731881</v>
      </c>
      <c r="I35" s="106">
        <v>336.14087350165875</v>
      </c>
      <c r="J35" s="106">
        <v>134.49618840998914</v>
      </c>
      <c r="K35" s="106">
        <v>1748.094622550055</v>
      </c>
      <c r="L35" s="106">
        <v>2555.6701474673173</v>
      </c>
      <c r="M35" s="106">
        <v>1415.8882115046151</v>
      </c>
      <c r="N35" s="106">
        <v>2132.8706589261401</v>
      </c>
      <c r="O35" s="106">
        <v>2010.1079856506792</v>
      </c>
      <c r="P35" s="106">
        <v>1774.737824079268</v>
      </c>
      <c r="Q35" s="106">
        <v>2079.2097857961999</v>
      </c>
      <c r="R35" s="106">
        <v>2162.1574302398508</v>
      </c>
      <c r="S35" s="106">
        <v>2427.1086032070752</v>
      </c>
      <c r="T35" s="106">
        <v>1957.6493575284208</v>
      </c>
      <c r="U35" s="106">
        <v>635.9403423635348</v>
      </c>
      <c r="V35" s="106">
        <v>3363.2267546221365</v>
      </c>
      <c r="W35" s="106">
        <v>2262.0401613572653</v>
      </c>
      <c r="X35" s="106">
        <v>2682.9226462455754</v>
      </c>
      <c r="Y35" s="106">
        <v>2149.7264925298077</v>
      </c>
      <c r="Z35" s="106">
        <v>369.30720253027624</v>
      </c>
      <c r="AA35" s="106">
        <v>947.80689298815196</v>
      </c>
      <c r="AB35" s="106">
        <v>499.19964946977092</v>
      </c>
      <c r="AC35" s="106">
        <v>927.31177622796554</v>
      </c>
      <c r="AD35" s="106">
        <v>381.77637405756013</v>
      </c>
      <c r="AE35" s="106">
        <v>777.90045798747065</v>
      </c>
      <c r="AF35" s="106">
        <v>367.96623334748352</v>
      </c>
      <c r="AG35" s="106">
        <v>1627.4517619502651</v>
      </c>
      <c r="AH35" s="106">
        <v>337.65784181368849</v>
      </c>
      <c r="AI35" s="106">
        <v>402.15442559086762</v>
      </c>
      <c r="AJ35" s="106">
        <v>225.93777422503254</v>
      </c>
      <c r="AK35" s="106">
        <v>166.27063637591206</v>
      </c>
      <c r="AL35" s="106">
        <v>2539.9335362723209</v>
      </c>
      <c r="AM35" s="106">
        <v>442.87335810026542</v>
      </c>
      <c r="AN35" s="106">
        <v>472.28991103011583</v>
      </c>
      <c r="AO35" s="106">
        <v>16.052281430114931</v>
      </c>
      <c r="AP35" s="106">
        <v>84.281961954649901</v>
      </c>
      <c r="AQ35" s="106">
        <v>30.83151148241253</v>
      </c>
      <c r="AR35" s="106">
        <v>204.15910161836649</v>
      </c>
      <c r="AS35" s="106">
        <v>47.473168942128424</v>
      </c>
      <c r="AT35" s="106">
        <v>46.651685680106652</v>
      </c>
      <c r="AU35" s="106">
        <v>137.67699177539629</v>
      </c>
      <c r="AV35" s="106">
        <v>63.983907707388845</v>
      </c>
      <c r="AW35" s="106">
        <v>8.0165686084991101</v>
      </c>
      <c r="AX35" s="106">
        <v>444.03015533512547</v>
      </c>
      <c r="AY35" s="106">
        <v>91.738897127745517</v>
      </c>
      <c r="AZ35" s="106">
        <v>443.61219896091063</v>
      </c>
      <c r="BA35" s="106">
        <v>246.87951422238623</v>
      </c>
      <c r="BB35" s="106">
        <v>115.64267810001944</v>
      </c>
      <c r="BC35" s="106">
        <v>1939.7312364204554</v>
      </c>
      <c r="BD35" s="106">
        <v>1199.624688094372</v>
      </c>
      <c r="BE35" s="106">
        <v>1767.6157274650916</v>
      </c>
      <c r="BF35" s="106">
        <v>426.74251773873124</v>
      </c>
      <c r="BG35" s="106">
        <v>168.91402377307833</v>
      </c>
      <c r="BH35" s="106">
        <v>88.386380271369745</v>
      </c>
      <c r="BI35" s="106">
        <v>203.0331077007171</v>
      </c>
      <c r="BJ35" s="106">
        <v>22.958002301895238</v>
      </c>
      <c r="BK35" s="106">
        <v>102.2940179568626</v>
      </c>
      <c r="BL35" s="106">
        <v>125.38769080381682</v>
      </c>
      <c r="BM35" s="106">
        <v>402.72920015324473</v>
      </c>
      <c r="BN35" s="106">
        <v>146.47081660599588</v>
      </c>
      <c r="BO35" s="106">
        <v>330.31763720497855</v>
      </c>
    </row>
    <row r="36" spans="1:67" ht="13.95" customHeight="1">
      <c r="A36" s="14">
        <v>2001</v>
      </c>
      <c r="B36" s="106">
        <v>554.88173749767066</v>
      </c>
      <c r="C36" s="106">
        <v>1632.0743585894766</v>
      </c>
      <c r="D36" s="106">
        <v>3284.1802332500124</v>
      </c>
      <c r="E36" s="106">
        <v>565.65383297283142</v>
      </c>
      <c r="F36" s="106">
        <v>505.20140949097902</v>
      </c>
      <c r="G36" s="106">
        <v>112.16350031571234</v>
      </c>
      <c r="H36" s="106">
        <v>427.66469052262954</v>
      </c>
      <c r="I36" s="106">
        <v>311.27715164113465</v>
      </c>
      <c r="J36" s="106">
        <v>141.8489811611303</v>
      </c>
      <c r="K36" s="106">
        <v>1779.6370003515713</v>
      </c>
      <c r="L36" s="106">
        <v>2595.3639707609641</v>
      </c>
      <c r="M36" s="106">
        <v>1422.4987939038199</v>
      </c>
      <c r="N36" s="106">
        <v>2156.9226608548747</v>
      </c>
      <c r="O36" s="106">
        <v>2168.3430516967373</v>
      </c>
      <c r="P36" s="106">
        <v>1840.7192365345377</v>
      </c>
      <c r="Q36" s="106">
        <v>2095.8831311213908</v>
      </c>
      <c r="R36" s="106">
        <v>2339.7711323808298</v>
      </c>
      <c r="S36" s="106">
        <v>2542.3697988881577</v>
      </c>
      <c r="T36" s="106">
        <v>2002.7312574255748</v>
      </c>
      <c r="U36" s="106">
        <v>683.81915622292956</v>
      </c>
      <c r="V36" s="106">
        <v>3547.0841820556575</v>
      </c>
      <c r="W36" s="106">
        <v>2100.6971974322882</v>
      </c>
      <c r="X36" s="106">
        <v>2767.7046191725331</v>
      </c>
      <c r="Y36" s="106">
        <v>2169.3192065917651</v>
      </c>
      <c r="Z36" s="106">
        <v>354.08832502460638</v>
      </c>
      <c r="AA36" s="106">
        <v>913.98069855648441</v>
      </c>
      <c r="AB36" s="106">
        <v>506.59732428445301</v>
      </c>
      <c r="AC36" s="106">
        <v>993.01822799410104</v>
      </c>
      <c r="AD36" s="106">
        <v>364.32799592204367</v>
      </c>
      <c r="AE36" s="106">
        <v>821.42156577256515</v>
      </c>
      <c r="AF36" s="106">
        <v>394.99068984452271</v>
      </c>
      <c r="AG36" s="106">
        <v>1972.5759534737533</v>
      </c>
      <c r="AH36" s="106">
        <v>345.16960666684855</v>
      </c>
      <c r="AI36" s="106">
        <v>405.82916265301998</v>
      </c>
      <c r="AJ36" s="106">
        <v>246.4841336044224</v>
      </c>
      <c r="AK36" s="106">
        <v>173.75492816057965</v>
      </c>
      <c r="AL36" s="106">
        <v>3229.5586298763164</v>
      </c>
      <c r="AM36" s="106">
        <v>378.56983408995944</v>
      </c>
      <c r="AN36" s="106">
        <v>499.93117179157895</v>
      </c>
      <c r="AO36" s="106">
        <v>15.628191969725549</v>
      </c>
      <c r="AP36" s="106">
        <v>83.04989944660214</v>
      </c>
      <c r="AQ36" s="106">
        <v>28.58867902465461</v>
      </c>
      <c r="AR36" s="106">
        <v>207.07404062948297</v>
      </c>
      <c r="AS36" s="106">
        <v>48.241707865844688</v>
      </c>
      <c r="AT36" s="106">
        <v>42.742496249740157</v>
      </c>
      <c r="AU36" s="106">
        <v>127.33639039925066</v>
      </c>
      <c r="AV36" s="106">
        <v>97.685105167295831</v>
      </c>
      <c r="AW36" s="106">
        <v>8.4301756254222173</v>
      </c>
      <c r="AX36" s="106">
        <v>422.86719776057691</v>
      </c>
      <c r="AY36" s="106">
        <v>97.545166362446949</v>
      </c>
      <c r="AZ36" s="106">
        <v>543.91532046587974</v>
      </c>
      <c r="BA36" s="106">
        <v>300.15280827963181</v>
      </c>
      <c r="BB36" s="106">
        <v>135.38254669288389</v>
      </c>
      <c r="BC36" s="106">
        <v>1549.3505755772828</v>
      </c>
      <c r="BD36" s="106">
        <v>1283.2438999081403</v>
      </c>
      <c r="BE36" s="106">
        <v>1001.3462043948039</v>
      </c>
      <c r="BF36" s="106">
        <v>456.01081134472605</v>
      </c>
      <c r="BG36" s="106">
        <v>201.54381682479647</v>
      </c>
      <c r="BH36" s="106">
        <v>94.037217088840549</v>
      </c>
      <c r="BI36" s="106">
        <v>210.4042144930647</v>
      </c>
      <c r="BJ36" s="106">
        <v>23.159092867063965</v>
      </c>
      <c r="BK36" s="106">
        <v>100.53889836981396</v>
      </c>
      <c r="BL36" s="106">
        <v>119.50394331108566</v>
      </c>
      <c r="BM36" s="106">
        <v>361.25466892067897</v>
      </c>
      <c r="BN36" s="106">
        <v>171.50903032183052</v>
      </c>
      <c r="BO36" s="106">
        <v>372.09278637583287</v>
      </c>
    </row>
    <row r="37" spans="1:67" ht="13.95" customHeight="1">
      <c r="A37" s="14">
        <v>2002</v>
      </c>
      <c r="B37" s="106">
        <v>579.72285899203598</v>
      </c>
      <c r="C37" s="106">
        <v>1706.9142503259982</v>
      </c>
      <c r="D37" s="106">
        <v>3382.7585803418242</v>
      </c>
      <c r="E37" s="106">
        <v>567.38509161807474</v>
      </c>
      <c r="F37" s="106">
        <v>519.53348862830717</v>
      </c>
      <c r="G37" s="106">
        <v>119.20601691224041</v>
      </c>
      <c r="H37" s="106">
        <v>533.74003812228909</v>
      </c>
      <c r="I37" s="106">
        <v>335.40883996032824</v>
      </c>
      <c r="J37" s="106">
        <v>151.17318818962255</v>
      </c>
      <c r="K37" s="106">
        <v>1740.3202217152336</v>
      </c>
      <c r="L37" s="106">
        <v>2689.7384264057005</v>
      </c>
      <c r="M37" s="106">
        <v>1457.6414900445466</v>
      </c>
      <c r="N37" s="106">
        <v>2225.9243965091905</v>
      </c>
      <c r="O37" s="106">
        <v>2492.6010552701046</v>
      </c>
      <c r="P37" s="106">
        <v>1874.9465869387514</v>
      </c>
      <c r="Q37" s="106">
        <v>2184.7999814963891</v>
      </c>
      <c r="R37" s="106">
        <v>2629.6158208387333</v>
      </c>
      <c r="S37" s="106">
        <v>2652.8107554707685</v>
      </c>
      <c r="T37" s="106">
        <v>2071.6693286451559</v>
      </c>
      <c r="U37" s="106">
        <v>734.8623354351148</v>
      </c>
      <c r="V37" s="106">
        <v>3652.4911120562233</v>
      </c>
      <c r="W37" s="106">
        <v>2202.7068702747911</v>
      </c>
      <c r="X37" s="106">
        <v>2833.0379441673426</v>
      </c>
      <c r="Y37" s="106">
        <v>2246.6580582237948</v>
      </c>
      <c r="Z37" s="106">
        <v>368.21618174120772</v>
      </c>
      <c r="AA37" s="106">
        <v>576.25720534499851</v>
      </c>
      <c r="AB37" s="106">
        <v>515.68491118099132</v>
      </c>
      <c r="AC37" s="106">
        <v>1031.257778665263</v>
      </c>
      <c r="AD37" s="106">
        <v>487.99274583196342</v>
      </c>
      <c r="AE37" s="106">
        <v>851.99679655362695</v>
      </c>
      <c r="AF37" s="106">
        <v>404.11069260921624</v>
      </c>
      <c r="AG37" s="106">
        <v>2197.4946239881092</v>
      </c>
      <c r="AH37" s="106">
        <v>355.24572204494223</v>
      </c>
      <c r="AI37" s="106">
        <v>413.13875092550802</v>
      </c>
      <c r="AJ37" s="106">
        <v>297.14702867096128</v>
      </c>
      <c r="AK37" s="106">
        <v>178.21082442734587</v>
      </c>
      <c r="AL37" s="106">
        <v>2883.1785736602769</v>
      </c>
      <c r="AM37" s="106">
        <v>410.09527074930821</v>
      </c>
      <c r="AN37" s="106">
        <v>507.91854413485896</v>
      </c>
      <c r="AO37" s="106">
        <v>14.96020422707838</v>
      </c>
      <c r="AP37" s="106">
        <v>86.051187546820799</v>
      </c>
      <c r="AQ37" s="106">
        <v>27.204491912887512</v>
      </c>
      <c r="AR37" s="106">
        <v>236.97880707399156</v>
      </c>
      <c r="AS37" s="106">
        <v>53.328316208945573</v>
      </c>
      <c r="AT37" s="106">
        <v>44.563148425691779</v>
      </c>
      <c r="AU37" s="106">
        <v>151.95023596627451</v>
      </c>
      <c r="AV37" s="106">
        <v>105.74801522860754</v>
      </c>
      <c r="AW37" s="106">
        <v>9.3999299221539694</v>
      </c>
      <c r="AX37" s="106">
        <v>407.08203222190997</v>
      </c>
      <c r="AY37" s="106">
        <v>105.18902084788765</v>
      </c>
      <c r="AZ37" s="106">
        <v>702.98736090472437</v>
      </c>
      <c r="BA37" s="106">
        <v>346.84119082618133</v>
      </c>
      <c r="BB37" s="106">
        <v>158.4690955405805</v>
      </c>
      <c r="BC37" s="106">
        <v>1544.9111234949828</v>
      </c>
      <c r="BD37" s="106">
        <v>1416.7312672333355</v>
      </c>
      <c r="BE37" s="106">
        <v>1063.1456872021336</v>
      </c>
      <c r="BF37" s="106">
        <v>479.93860274165058</v>
      </c>
      <c r="BG37" s="106">
        <v>182.55570430086419</v>
      </c>
      <c r="BH37" s="106">
        <v>107.27087615575172</v>
      </c>
      <c r="BI37" s="106">
        <v>217.99866769150256</v>
      </c>
      <c r="BJ37" s="106">
        <v>23.808882097995557</v>
      </c>
      <c r="BK37" s="106">
        <v>101.81668854686463</v>
      </c>
      <c r="BL37" s="106">
        <v>122.79002102538553</v>
      </c>
      <c r="BM37" s="106">
        <v>384.12215246483476</v>
      </c>
      <c r="BN37" s="106">
        <v>193.16194553719845</v>
      </c>
      <c r="BO37" s="106">
        <v>393.15119843595556</v>
      </c>
    </row>
    <row r="38" spans="1:67" ht="13.95" customHeight="1">
      <c r="A38" s="14">
        <v>2003</v>
      </c>
      <c r="B38" s="106">
        <v>594.88835301289112</v>
      </c>
      <c r="C38" s="106">
        <v>1748.9780018723848</v>
      </c>
      <c r="D38" s="106">
        <v>3466.8570309749475</v>
      </c>
      <c r="E38" s="106">
        <v>595.99307668167546</v>
      </c>
      <c r="F38" s="106">
        <v>511.51445795957102</v>
      </c>
      <c r="G38" s="106">
        <v>129.83985304616436</v>
      </c>
      <c r="H38" s="106">
        <v>536.73043853295076</v>
      </c>
      <c r="I38" s="106">
        <v>354.18711305835262</v>
      </c>
      <c r="J38" s="106">
        <v>155.09901557396705</v>
      </c>
      <c r="K38" s="106">
        <v>1730.1558140656093</v>
      </c>
      <c r="L38" s="106">
        <v>2678.2933024587774</v>
      </c>
      <c r="M38" s="106">
        <v>1467.8573307233717</v>
      </c>
      <c r="N38" s="106">
        <v>2233.8023064451522</v>
      </c>
      <c r="O38" s="106">
        <v>2580.9741312952046</v>
      </c>
      <c r="P38" s="106">
        <v>1924.7490567283412</v>
      </c>
      <c r="Q38" s="106">
        <v>2292.8925465205434</v>
      </c>
      <c r="R38" s="106">
        <v>2889.7027284565215</v>
      </c>
      <c r="S38" s="106">
        <v>2668.0532862018308</v>
      </c>
      <c r="T38" s="106">
        <v>2125.9277018574567</v>
      </c>
      <c r="U38" s="106">
        <v>787.32358424616984</v>
      </c>
      <c r="V38" s="106">
        <v>3749.3732573401326</v>
      </c>
      <c r="W38" s="106">
        <v>2222.8164238106497</v>
      </c>
      <c r="X38" s="106">
        <v>2940.1083596553558</v>
      </c>
      <c r="Y38" s="106">
        <v>2320.1809029649144</v>
      </c>
      <c r="Z38" s="106">
        <v>371.79786312859943</v>
      </c>
      <c r="AA38" s="106">
        <v>608.15374217429576</v>
      </c>
      <c r="AB38" s="106">
        <v>518.73841488198639</v>
      </c>
      <c r="AC38" s="106">
        <v>993.61796342777234</v>
      </c>
      <c r="AD38" s="106">
        <v>464.66765240474922</v>
      </c>
      <c r="AE38" s="106">
        <v>977.75672501986969</v>
      </c>
      <c r="AF38" s="106">
        <v>424.43185092866355</v>
      </c>
      <c r="AG38" s="106">
        <v>2126.6469266972504</v>
      </c>
      <c r="AH38" s="106">
        <v>339.66820324889159</v>
      </c>
      <c r="AI38" s="106">
        <v>390.31607908162999</v>
      </c>
      <c r="AJ38" s="106">
        <v>292.10984986990479</v>
      </c>
      <c r="AK38" s="106">
        <v>191.91767819155783</v>
      </c>
      <c r="AL38" s="106">
        <v>2833.3664672509103</v>
      </c>
      <c r="AM38" s="106">
        <v>437.11797928128374</v>
      </c>
      <c r="AN38" s="106">
        <v>468.02565961495685</v>
      </c>
      <c r="AO38" s="106">
        <v>17.773676174292799</v>
      </c>
      <c r="AP38" s="106">
        <v>91.51249484492044</v>
      </c>
      <c r="AQ38" s="106">
        <v>32.323934524624505</v>
      </c>
      <c r="AR38" s="106">
        <v>252.06480590455868</v>
      </c>
      <c r="AS38" s="106">
        <v>71.862780116970242</v>
      </c>
      <c r="AT38" s="106">
        <v>36.364254680394545</v>
      </c>
      <c r="AU38" s="106">
        <v>163.03314266709364</v>
      </c>
      <c r="AV38" s="106">
        <v>105.63576216502179</v>
      </c>
      <c r="AW38" s="106">
        <v>10.902289363129368</v>
      </c>
      <c r="AX38" s="106">
        <v>473.47724353424167</v>
      </c>
      <c r="AY38" s="106">
        <v>111.74545503254525</v>
      </c>
      <c r="AZ38" s="106">
        <v>684.59875518441709</v>
      </c>
      <c r="BA38" s="106">
        <v>375.10342071822464</v>
      </c>
      <c r="BB38" s="106">
        <v>172.46857743907734</v>
      </c>
      <c r="BC38" s="106">
        <v>1584.0833425643068</v>
      </c>
      <c r="BD38" s="106">
        <v>1532.4424050410153</v>
      </c>
      <c r="BE38" s="106">
        <v>1114.8729234334066</v>
      </c>
      <c r="BF38" s="106">
        <v>502.52455612852702</v>
      </c>
      <c r="BG38" s="106">
        <v>197.37537704332362</v>
      </c>
      <c r="BH38" s="106">
        <v>111.6096020449901</v>
      </c>
      <c r="BI38" s="106">
        <v>217.9448276429014</v>
      </c>
      <c r="BJ38" s="106">
        <v>24.978988741754563</v>
      </c>
      <c r="BK38" s="106">
        <v>101.82400672088276</v>
      </c>
      <c r="BL38" s="106">
        <v>117.85290369332319</v>
      </c>
      <c r="BM38" s="106">
        <v>379.10843306784261</v>
      </c>
      <c r="BN38" s="106">
        <v>230.83145979470868</v>
      </c>
      <c r="BO38" s="106">
        <v>392.89655990307205</v>
      </c>
    </row>
    <row r="39" spans="1:67" ht="13.95" customHeight="1">
      <c r="A39" s="14">
        <v>2004</v>
      </c>
      <c r="B39" s="106">
        <v>603.09304764893352</v>
      </c>
      <c r="C39" s="106">
        <v>1744.093072344413</v>
      </c>
      <c r="D39" s="106">
        <v>3560.2078777600727</v>
      </c>
      <c r="E39" s="106">
        <v>601.50272208134595</v>
      </c>
      <c r="F39" s="106">
        <v>509.52624057109477</v>
      </c>
      <c r="G39" s="106">
        <v>139.35926056901872</v>
      </c>
      <c r="H39" s="106">
        <v>563.50293330447039</v>
      </c>
      <c r="I39" s="106">
        <v>370.93770598706499</v>
      </c>
      <c r="J39" s="106">
        <v>155.17473734740892</v>
      </c>
      <c r="K39" s="106">
        <v>1692.27772333807</v>
      </c>
      <c r="L39" s="106">
        <v>2810.8364035482409</v>
      </c>
      <c r="M39" s="106">
        <v>1533.3641346764791</v>
      </c>
      <c r="N39" s="106">
        <v>2211.6219102053578</v>
      </c>
      <c r="O39" s="106">
        <v>2592.9097170974237</v>
      </c>
      <c r="P39" s="106">
        <v>1852.3209235396719</v>
      </c>
      <c r="Q39" s="106">
        <v>2319.1851860467686</v>
      </c>
      <c r="R39" s="106">
        <v>2720.1809814265134</v>
      </c>
      <c r="S39" s="106">
        <v>2687.1187562362866</v>
      </c>
      <c r="T39" s="106">
        <v>2128.1448494376718</v>
      </c>
      <c r="U39" s="106">
        <v>795.93255642050588</v>
      </c>
      <c r="V39" s="106">
        <v>3853.1924758772784</v>
      </c>
      <c r="W39" s="106">
        <v>2249.3849103625571</v>
      </c>
      <c r="X39" s="106">
        <v>3090.0999223279841</v>
      </c>
      <c r="Y39" s="106">
        <v>2407.7597134242037</v>
      </c>
      <c r="Z39" s="106">
        <v>373.13365239019265</v>
      </c>
      <c r="AA39" s="106">
        <v>657.80676790563075</v>
      </c>
      <c r="AB39" s="106">
        <v>546.7258419014546</v>
      </c>
      <c r="AC39" s="106">
        <v>975.51851169946588</v>
      </c>
      <c r="AD39" s="106">
        <v>392.41566531956187</v>
      </c>
      <c r="AE39" s="106">
        <v>940.80089322313222</v>
      </c>
      <c r="AF39" s="106">
        <v>442.94613388454945</v>
      </c>
      <c r="AG39" s="106">
        <v>2261.9010774475632</v>
      </c>
      <c r="AH39" s="106">
        <v>339.98154324626387</v>
      </c>
      <c r="AI39" s="106">
        <v>395.03351774447276</v>
      </c>
      <c r="AJ39" s="106">
        <v>289.47552065989532</v>
      </c>
      <c r="AK39" s="106">
        <v>204.15631844431556</v>
      </c>
      <c r="AL39" s="106">
        <v>2326.7990868203869</v>
      </c>
      <c r="AM39" s="106">
        <v>479.53211117448666</v>
      </c>
      <c r="AN39" s="106">
        <v>479.45271004024193</v>
      </c>
      <c r="AO39" s="106">
        <v>18.419768365123069</v>
      </c>
      <c r="AP39" s="106">
        <v>94.670578721912875</v>
      </c>
      <c r="AQ39" s="106">
        <v>40.779107347384958</v>
      </c>
      <c r="AR39" s="106">
        <v>273.76655558170609</v>
      </c>
      <c r="AS39" s="106">
        <v>73.899538240414543</v>
      </c>
      <c r="AT39" s="106">
        <v>39.060525462372119</v>
      </c>
      <c r="AU39" s="106">
        <v>180.33721134929044</v>
      </c>
      <c r="AV39" s="106">
        <v>107.1227385270069</v>
      </c>
      <c r="AW39" s="106">
        <v>12.273008984171861</v>
      </c>
      <c r="AX39" s="106">
        <v>499.32704399081052</v>
      </c>
      <c r="AY39" s="106">
        <v>119.56184546838753</v>
      </c>
      <c r="AZ39" s="106">
        <v>714.34908571712231</v>
      </c>
      <c r="BA39" s="106">
        <v>399.01596210767116</v>
      </c>
      <c r="BB39" s="106">
        <v>185.02571526493946</v>
      </c>
      <c r="BC39" s="106">
        <v>1599.8397556628754</v>
      </c>
      <c r="BD39" s="106">
        <v>1656.3623994423933</v>
      </c>
      <c r="BE39" s="106">
        <v>1203.5841943545681</v>
      </c>
      <c r="BF39" s="106">
        <v>493.4931005196209</v>
      </c>
      <c r="BG39" s="106">
        <v>208.59948553709486</v>
      </c>
      <c r="BH39" s="106">
        <v>112.11205956803767</v>
      </c>
      <c r="BI39" s="106">
        <v>223.67702679436712</v>
      </c>
      <c r="BJ39" s="106">
        <v>28.283742164596127</v>
      </c>
      <c r="BK39" s="106">
        <v>106.46543883491556</v>
      </c>
      <c r="BL39" s="106">
        <v>109.54026551184913</v>
      </c>
      <c r="BM39" s="106">
        <v>393.9994971013947</v>
      </c>
      <c r="BN39" s="106">
        <v>234.81082160891742</v>
      </c>
      <c r="BO39" s="106">
        <v>352.46510574598636</v>
      </c>
    </row>
    <row r="40" spans="1:67" ht="13.95" customHeight="1">
      <c r="A40" s="14">
        <v>2005</v>
      </c>
      <c r="B40" s="106">
        <v>620.2803642282197</v>
      </c>
      <c r="C40" s="106">
        <v>1785.3053370951907</v>
      </c>
      <c r="D40" s="106">
        <v>3622.5717655753356</v>
      </c>
      <c r="E40" s="106">
        <v>643.02969724856621</v>
      </c>
      <c r="F40" s="106">
        <v>495.43884452996821</v>
      </c>
      <c r="G40" s="106">
        <v>148.84506331899163</v>
      </c>
      <c r="H40" s="106">
        <v>646.36964049527467</v>
      </c>
      <c r="I40" s="106">
        <v>385.09972354150079</v>
      </c>
      <c r="J40" s="106">
        <v>161.61973461892271</v>
      </c>
      <c r="K40" s="106">
        <v>1698.5645153775001</v>
      </c>
      <c r="L40" s="106">
        <v>2781.1555405657532</v>
      </c>
      <c r="M40" s="106">
        <v>1525.3789816836379</v>
      </c>
      <c r="N40" s="106">
        <v>2247.1996431310267</v>
      </c>
      <c r="O40" s="106">
        <v>2608.8873976760328</v>
      </c>
      <c r="P40" s="106">
        <v>1938.0134459969856</v>
      </c>
      <c r="Q40" s="106">
        <v>2358.6936327842145</v>
      </c>
      <c r="R40" s="106">
        <v>2523.044244398252</v>
      </c>
      <c r="S40" s="106">
        <v>2776.5559112710935</v>
      </c>
      <c r="T40" s="106">
        <v>2165.851840428269</v>
      </c>
      <c r="U40" s="106">
        <v>876.18168216206641</v>
      </c>
      <c r="V40" s="106">
        <v>3927.9901839803829</v>
      </c>
      <c r="W40" s="106">
        <v>2311.057525176499</v>
      </c>
      <c r="X40" s="106">
        <v>3084.9516012918848</v>
      </c>
      <c r="Y40" s="106">
        <v>2499.312012416422</v>
      </c>
      <c r="Z40" s="106">
        <v>268.05504332202088</v>
      </c>
      <c r="AA40" s="106">
        <v>810.88154489144392</v>
      </c>
      <c r="AB40" s="106">
        <v>563.74699429667737</v>
      </c>
      <c r="AC40" s="106">
        <v>953.57178786410907</v>
      </c>
      <c r="AD40" s="106">
        <v>408.1042245993533</v>
      </c>
      <c r="AE40" s="106">
        <v>980.93972134438366</v>
      </c>
      <c r="AF40" s="106">
        <v>501.83468643525339</v>
      </c>
      <c r="AG40" s="106">
        <v>1982.5288557813212</v>
      </c>
      <c r="AH40" s="106">
        <v>335.37271228325835</v>
      </c>
      <c r="AI40" s="106">
        <v>431.84682378653633</v>
      </c>
      <c r="AJ40" s="106">
        <v>264.72132011193145</v>
      </c>
      <c r="AK40" s="106">
        <v>203.54655312864773</v>
      </c>
      <c r="AL40" s="106">
        <v>1986.4450116772473</v>
      </c>
      <c r="AM40" s="106">
        <v>546.06391354530808</v>
      </c>
      <c r="AN40" s="106">
        <v>459.12200451076097</v>
      </c>
      <c r="AO40" s="106">
        <v>19.587124137156781</v>
      </c>
      <c r="AP40" s="106">
        <v>96.229026764826116</v>
      </c>
      <c r="AQ40" s="106">
        <v>49.027425718975977</v>
      </c>
      <c r="AR40" s="106">
        <v>305.23751434514406</v>
      </c>
      <c r="AS40" s="106">
        <v>72.326276797947145</v>
      </c>
      <c r="AT40" s="106">
        <v>44.738680109829545</v>
      </c>
      <c r="AU40" s="106">
        <v>190.04988794255772</v>
      </c>
      <c r="AV40" s="106">
        <v>112.7736444201788</v>
      </c>
      <c r="AW40" s="106">
        <v>11.571795167505332</v>
      </c>
      <c r="AX40" s="106">
        <v>548.34173592703371</v>
      </c>
      <c r="AY40" s="106">
        <v>126.04174157259467</v>
      </c>
      <c r="AZ40" s="106">
        <v>813.22267734432319</v>
      </c>
      <c r="BA40" s="106">
        <v>468.03075720546502</v>
      </c>
      <c r="BB40" s="106">
        <v>201.28572169667848</v>
      </c>
      <c r="BC40" s="106">
        <v>1587.7181939140198</v>
      </c>
      <c r="BD40" s="106">
        <v>1629.3068309179548</v>
      </c>
      <c r="BE40" s="106">
        <v>1196.0904157833611</v>
      </c>
      <c r="BF40" s="106">
        <v>466.28148361281728</v>
      </c>
      <c r="BG40" s="106">
        <v>229.15165820697342</v>
      </c>
      <c r="BH40" s="106">
        <v>118.71358962078921</v>
      </c>
      <c r="BI40" s="106">
        <v>224.89722644373788</v>
      </c>
      <c r="BJ40" s="106">
        <v>28.422301280698029</v>
      </c>
      <c r="BK40" s="106">
        <v>131.01656773909889</v>
      </c>
      <c r="BL40" s="106">
        <v>99.562535367044674</v>
      </c>
      <c r="BM40" s="106">
        <v>419.14031601799684</v>
      </c>
      <c r="BN40" s="106">
        <v>219.1152270783513</v>
      </c>
      <c r="BO40" s="106">
        <v>345.61232125067909</v>
      </c>
    </row>
    <row r="41" spans="1:67" ht="13.95" customHeight="1">
      <c r="A41" s="14">
        <v>2006</v>
      </c>
      <c r="B41" s="106">
        <v>640.10146840898892</v>
      </c>
      <c r="C41" s="106">
        <v>1835.0211723781183</v>
      </c>
      <c r="D41" s="106">
        <v>3681.5451768493276</v>
      </c>
      <c r="E41" s="106">
        <v>670.96076422221893</v>
      </c>
      <c r="F41" s="106">
        <v>526.15940362976505</v>
      </c>
      <c r="G41" s="106">
        <v>149.16896237622851</v>
      </c>
      <c r="H41" s="106">
        <v>714.76643592755568</v>
      </c>
      <c r="I41" s="106">
        <v>407.63507368694371</v>
      </c>
      <c r="J41" s="106">
        <v>169.62192597524859</v>
      </c>
      <c r="K41" s="106">
        <v>1728.4747984940925</v>
      </c>
      <c r="L41" s="106">
        <v>2880.5629139481348</v>
      </c>
      <c r="M41" s="106">
        <v>1579.4993969065806</v>
      </c>
      <c r="N41" s="106">
        <v>2291.2289980167743</v>
      </c>
      <c r="O41" s="106">
        <v>2684.7943655285658</v>
      </c>
      <c r="P41" s="106">
        <v>1961.174066476008</v>
      </c>
      <c r="Q41" s="106">
        <v>2464.6289610879508</v>
      </c>
      <c r="R41" s="106">
        <v>2511.9308576411945</v>
      </c>
      <c r="S41" s="106">
        <v>2829.2021121034313</v>
      </c>
      <c r="T41" s="106">
        <v>2156.5224091810119</v>
      </c>
      <c r="U41" s="106">
        <v>951.45745038966515</v>
      </c>
      <c r="V41" s="106">
        <v>4000.9374524097589</v>
      </c>
      <c r="W41" s="106">
        <v>2350.4437677578421</v>
      </c>
      <c r="X41" s="106">
        <v>3047.024009004756</v>
      </c>
      <c r="Y41" s="106">
        <v>2519.0499599722548</v>
      </c>
      <c r="Z41" s="106">
        <v>246.81208963433332</v>
      </c>
      <c r="AA41" s="106">
        <v>947.13999356800548</v>
      </c>
      <c r="AB41" s="106">
        <v>604.73955608337087</v>
      </c>
      <c r="AC41" s="106">
        <v>826.6441744849119</v>
      </c>
      <c r="AD41" s="106">
        <v>410.59528538695679</v>
      </c>
      <c r="AE41" s="106">
        <v>981.76282003899371</v>
      </c>
      <c r="AF41" s="106">
        <v>530.07431864106047</v>
      </c>
      <c r="AG41" s="106">
        <v>2179.1913657563141</v>
      </c>
      <c r="AH41" s="106">
        <v>338.09735845614637</v>
      </c>
      <c r="AI41" s="106">
        <v>390.14226533275814</v>
      </c>
      <c r="AJ41" s="106">
        <v>295.88688699516041</v>
      </c>
      <c r="AK41" s="106">
        <v>218.27776487001734</v>
      </c>
      <c r="AL41" s="106">
        <v>2141.3173759623833</v>
      </c>
      <c r="AM41" s="106">
        <v>620.1455139503845</v>
      </c>
      <c r="AN41" s="106">
        <v>481.88657452272236</v>
      </c>
      <c r="AO41" s="106">
        <v>20.024302528780872</v>
      </c>
      <c r="AP41" s="106">
        <v>90.326718538926684</v>
      </c>
      <c r="AQ41" s="106">
        <v>58.347413739027452</v>
      </c>
      <c r="AR41" s="106">
        <v>302.00433090892886</v>
      </c>
      <c r="AS41" s="106">
        <v>79.2237506035015</v>
      </c>
      <c r="AT41" s="106">
        <v>49.3020606119969</v>
      </c>
      <c r="AU41" s="106">
        <v>200.52176879308976</v>
      </c>
      <c r="AV41" s="106">
        <v>118.51798152432461</v>
      </c>
      <c r="AW41" s="106">
        <v>16.535385736522397</v>
      </c>
      <c r="AX41" s="106">
        <v>595.10484020700972</v>
      </c>
      <c r="AY41" s="106">
        <v>113.77450955571892</v>
      </c>
      <c r="AZ41" s="106">
        <v>894.29053019023377</v>
      </c>
      <c r="BA41" s="106">
        <v>524.16710233040965</v>
      </c>
      <c r="BB41" s="106">
        <v>225.61582422691606</v>
      </c>
      <c r="BC41" s="106">
        <v>1561.0620833828846</v>
      </c>
      <c r="BD41" s="106">
        <v>1670.5298310504761</v>
      </c>
      <c r="BE41" s="106">
        <v>1217.3084461617989</v>
      </c>
      <c r="BF41" s="106">
        <v>489.98796698619702</v>
      </c>
      <c r="BG41" s="106">
        <v>255.54959693152691</v>
      </c>
      <c r="BH41" s="106">
        <v>124.44600432717404</v>
      </c>
      <c r="BI41" s="106">
        <v>217.6839098618546</v>
      </c>
      <c r="BJ41" s="106">
        <v>29.452819705057923</v>
      </c>
      <c r="BK41" s="106">
        <v>165.53647063619582</v>
      </c>
      <c r="BL41" s="106">
        <v>99.794257981169977</v>
      </c>
      <c r="BM41" s="106">
        <v>436.44106071875939</v>
      </c>
      <c r="BN41" s="106">
        <v>268.62038451408029</v>
      </c>
      <c r="BO41" s="106">
        <v>335.29837004734924</v>
      </c>
    </row>
    <row r="42" spans="1:67" ht="13.95" customHeight="1">
      <c r="A42" s="14">
        <v>2007</v>
      </c>
      <c r="B42" s="106">
        <v>668.03832356027635</v>
      </c>
      <c r="C42" s="106">
        <v>1856.0290687875461</v>
      </c>
      <c r="D42" s="106">
        <v>3746.1517050414268</v>
      </c>
      <c r="E42" s="106">
        <v>734.64184093503252</v>
      </c>
      <c r="F42" s="106">
        <v>568.3472780651548</v>
      </c>
      <c r="G42" s="106">
        <v>158.44606754065472</v>
      </c>
      <c r="H42" s="106">
        <v>852.88391195621364</v>
      </c>
      <c r="I42" s="106">
        <v>439.8317019997699</v>
      </c>
      <c r="J42" s="106">
        <v>183.42666527097495</v>
      </c>
      <c r="K42" s="106">
        <v>1713.7418555044535</v>
      </c>
      <c r="L42" s="106">
        <v>2832.573901723355</v>
      </c>
      <c r="M42" s="106">
        <v>1635.2922985182258</v>
      </c>
      <c r="N42" s="106">
        <v>2276.3720694883091</v>
      </c>
      <c r="O42" s="106">
        <v>2762.1890484444102</v>
      </c>
      <c r="P42" s="106">
        <v>1983.9940005234978</v>
      </c>
      <c r="Q42" s="106">
        <v>2594.7879520769498</v>
      </c>
      <c r="R42" s="106">
        <v>2594.03452180778</v>
      </c>
      <c r="S42" s="106">
        <v>2836.4229506397919</v>
      </c>
      <c r="T42" s="106">
        <v>2162.1595217274757</v>
      </c>
      <c r="U42" s="106">
        <v>962.52770135412698</v>
      </c>
      <c r="V42" s="106">
        <v>4077.9313948191675</v>
      </c>
      <c r="W42" s="106">
        <v>2363.1855430733722</v>
      </c>
      <c r="X42" s="106">
        <v>3090.358055426711</v>
      </c>
      <c r="Y42" s="106">
        <v>2541.5877272258417</v>
      </c>
      <c r="Z42" s="106">
        <v>234.95966509084462</v>
      </c>
      <c r="AA42" s="106">
        <v>1093.1398935364421</v>
      </c>
      <c r="AB42" s="106">
        <v>694.3728971359144</v>
      </c>
      <c r="AC42" s="106">
        <v>893.88381234929398</v>
      </c>
      <c r="AD42" s="106">
        <v>413.63396627940682</v>
      </c>
      <c r="AE42" s="106">
        <v>989.7986494500351</v>
      </c>
      <c r="AF42" s="106">
        <v>595.11304149705438</v>
      </c>
      <c r="AG42" s="106">
        <v>2386.6198043235381</v>
      </c>
      <c r="AH42" s="106">
        <v>360.0187643876917</v>
      </c>
      <c r="AI42" s="106">
        <v>374.80521165946578</v>
      </c>
      <c r="AJ42" s="106">
        <v>359.82769437182378</v>
      </c>
      <c r="AK42" s="106">
        <v>233.0888315471509</v>
      </c>
      <c r="AL42" s="106">
        <v>2171.1593700867747</v>
      </c>
      <c r="AM42" s="106">
        <v>681.46695228492092</v>
      </c>
      <c r="AN42" s="106">
        <v>532.82505736437042</v>
      </c>
      <c r="AO42" s="106">
        <v>20.67791167034537</v>
      </c>
      <c r="AP42" s="106">
        <v>100.74883863417321</v>
      </c>
      <c r="AQ42" s="106">
        <v>62.617247141517694</v>
      </c>
      <c r="AR42" s="106">
        <v>282.78787539189631</v>
      </c>
      <c r="AS42" s="106">
        <v>78.93248073055878</v>
      </c>
      <c r="AT42" s="106">
        <v>55.245490079045034</v>
      </c>
      <c r="AU42" s="106">
        <v>213.32741509942798</v>
      </c>
      <c r="AV42" s="106">
        <v>121.35232789633417</v>
      </c>
      <c r="AW42" s="106">
        <v>18.171509789715845</v>
      </c>
      <c r="AX42" s="106">
        <v>651.14768091712131</v>
      </c>
      <c r="AY42" s="106">
        <v>122.82771521790853</v>
      </c>
      <c r="AZ42" s="106">
        <v>1098.7482153284586</v>
      </c>
      <c r="BA42" s="106">
        <v>589.42233037586914</v>
      </c>
      <c r="BB42" s="106">
        <v>257.85482186545011</v>
      </c>
      <c r="BC42" s="106">
        <v>1550.9511356072856</v>
      </c>
      <c r="BD42" s="106">
        <v>1865.6077962634201</v>
      </c>
      <c r="BE42" s="106">
        <v>1227.9076666816188</v>
      </c>
      <c r="BF42" s="106">
        <v>503.74768412724012</v>
      </c>
      <c r="BG42" s="106">
        <v>283.04222051350371</v>
      </c>
      <c r="BH42" s="106">
        <v>129.37848943546931</v>
      </c>
      <c r="BI42" s="106">
        <v>229.29698479002587</v>
      </c>
      <c r="BJ42" s="106">
        <v>30.704668352323846</v>
      </c>
      <c r="BK42" s="106">
        <v>180.84996697064045</v>
      </c>
      <c r="BL42" s="106">
        <v>107.09952954158608</v>
      </c>
      <c r="BM42" s="106">
        <v>495.89815240466737</v>
      </c>
      <c r="BN42" s="106">
        <v>387.69469739112446</v>
      </c>
      <c r="BO42" s="106">
        <v>350.08008150720565</v>
      </c>
    </row>
    <row r="43" spans="1:67" ht="13.95" customHeight="1">
      <c r="A43" s="14">
        <v>2008</v>
      </c>
      <c r="B43" s="106">
        <v>688.41773466947257</v>
      </c>
      <c r="C43" s="106">
        <v>1888.8188919053086</v>
      </c>
      <c r="D43" s="106">
        <v>3826.9943812500987</v>
      </c>
      <c r="E43" s="106">
        <v>811.17330488034179</v>
      </c>
      <c r="F43" s="106">
        <v>572.15077276911416</v>
      </c>
      <c r="G43" s="106">
        <v>166.21107644134972</v>
      </c>
      <c r="H43" s="106">
        <v>884.82676124273621</v>
      </c>
      <c r="I43" s="106">
        <v>455.00404001627629</v>
      </c>
      <c r="J43" s="106">
        <v>198.81903815221742</v>
      </c>
      <c r="K43" s="106">
        <v>1754.7125898279046</v>
      </c>
      <c r="L43" s="106">
        <v>2874.501191985541</v>
      </c>
      <c r="M43" s="106">
        <v>1683.235709320169</v>
      </c>
      <c r="N43" s="106">
        <v>2317.8793170579775</v>
      </c>
      <c r="O43" s="106">
        <v>2784.701335452567</v>
      </c>
      <c r="P43" s="106">
        <v>1888.3448104877998</v>
      </c>
      <c r="Q43" s="106">
        <v>2624.1915321236247</v>
      </c>
      <c r="R43" s="106">
        <v>2368.7557560353689</v>
      </c>
      <c r="S43" s="106">
        <v>2838.9076696767283</v>
      </c>
      <c r="T43" s="106">
        <v>2229.455839541652</v>
      </c>
      <c r="U43" s="106">
        <v>1037.5939827608477</v>
      </c>
      <c r="V43" s="106">
        <v>4176.7094475445228</v>
      </c>
      <c r="W43" s="106">
        <v>2285.3329798337627</v>
      </c>
      <c r="X43" s="106">
        <v>3254.6793774416437</v>
      </c>
      <c r="Y43" s="106">
        <v>2503.3737537549373</v>
      </c>
      <c r="Z43" s="106">
        <v>208.06682596773615</v>
      </c>
      <c r="AA43" s="106">
        <v>1205.8152637549424</v>
      </c>
      <c r="AB43" s="106">
        <v>782.65961997556838</v>
      </c>
      <c r="AC43" s="106">
        <v>1216.8368696719233</v>
      </c>
      <c r="AD43" s="106">
        <v>425.93586886382718</v>
      </c>
      <c r="AE43" s="106">
        <v>1016.8506748765742</v>
      </c>
      <c r="AF43" s="106">
        <v>673.04615686270881</v>
      </c>
      <c r="AG43" s="106">
        <v>2386.3969939195063</v>
      </c>
      <c r="AH43" s="106">
        <v>350.60122804644368</v>
      </c>
      <c r="AI43" s="106">
        <v>408.89916015652256</v>
      </c>
      <c r="AJ43" s="106">
        <v>308.60773574026587</v>
      </c>
      <c r="AK43" s="106">
        <v>256.67104967221235</v>
      </c>
      <c r="AL43" s="106">
        <v>2219.6791970538479</v>
      </c>
      <c r="AM43" s="106">
        <v>707.78051559181267</v>
      </c>
      <c r="AN43" s="106">
        <v>538.60813360057364</v>
      </c>
      <c r="AO43" s="106">
        <v>22.675136108641762</v>
      </c>
      <c r="AP43" s="106">
        <v>99.057348839023803</v>
      </c>
      <c r="AQ43" s="106">
        <v>65.871546677728332</v>
      </c>
      <c r="AR43" s="106">
        <v>233.23766474128715</v>
      </c>
      <c r="AS43" s="106">
        <v>80.370110915362091</v>
      </c>
      <c r="AT43" s="106">
        <v>53.586528741724791</v>
      </c>
      <c r="AU43" s="106">
        <v>232.66374010366283</v>
      </c>
      <c r="AV43" s="106">
        <v>115.10482872319348</v>
      </c>
      <c r="AW43" s="106">
        <v>15.490880236491801</v>
      </c>
      <c r="AX43" s="106">
        <v>686.4940675479404</v>
      </c>
      <c r="AY43" s="106">
        <v>132.60953620402674</v>
      </c>
      <c r="AZ43" s="106">
        <v>1130.1986589035114</v>
      </c>
      <c r="BA43" s="106">
        <v>625.08398473805778</v>
      </c>
      <c r="BB43" s="106">
        <v>272.64600393571993</v>
      </c>
      <c r="BC43" s="106">
        <v>1540.1260392001768</v>
      </c>
      <c r="BD43" s="106">
        <v>2058.9623911801564</v>
      </c>
      <c r="BE43" s="106">
        <v>1209.9427799638984</v>
      </c>
      <c r="BF43" s="106">
        <v>550.43772260112905</v>
      </c>
      <c r="BG43" s="106">
        <v>291.85790588398788</v>
      </c>
      <c r="BH43" s="106">
        <v>154.88503139245273</v>
      </c>
      <c r="BI43" s="106">
        <v>224.51526949740943</v>
      </c>
      <c r="BJ43" s="106">
        <v>34.05470698366701</v>
      </c>
      <c r="BK43" s="106">
        <v>192.86037635936125</v>
      </c>
      <c r="BL43" s="106">
        <v>115.92467974942139</v>
      </c>
      <c r="BM43" s="106">
        <v>499.52302014893996</v>
      </c>
      <c r="BN43" s="106">
        <v>384.54307651770029</v>
      </c>
      <c r="BO43" s="106">
        <v>352.61350529742901</v>
      </c>
    </row>
    <row r="44" spans="1:67" ht="13.95" customHeight="1">
      <c r="A44" s="14">
        <v>2009</v>
      </c>
      <c r="B44" s="106">
        <v>719.87454959279296</v>
      </c>
      <c r="C44" s="106">
        <v>1930.0161085094182</v>
      </c>
      <c r="D44" s="106">
        <v>3893.6826835010156</v>
      </c>
      <c r="E44" s="106">
        <v>854.01262528489497</v>
      </c>
      <c r="F44" s="106">
        <v>605.45186184806903</v>
      </c>
      <c r="G44" s="106">
        <v>170.67771916162454</v>
      </c>
      <c r="H44" s="106">
        <v>945.71386733952772</v>
      </c>
      <c r="I44" s="106">
        <v>494.1469298440328</v>
      </c>
      <c r="J44" s="106">
        <v>224.42263229611618</v>
      </c>
      <c r="K44" s="106">
        <v>1838.6814414789003</v>
      </c>
      <c r="L44" s="106">
        <v>3038.8425325584667</v>
      </c>
      <c r="M44" s="106">
        <v>1710.3728854831263</v>
      </c>
      <c r="N44" s="106">
        <v>2347.6506251843844</v>
      </c>
      <c r="O44" s="106">
        <v>2813.0955935738407</v>
      </c>
      <c r="P44" s="106">
        <v>1896.4335613775233</v>
      </c>
      <c r="Q44" s="106">
        <v>2806.632808513998</v>
      </c>
      <c r="R44" s="106">
        <v>2992.2081917422861</v>
      </c>
      <c r="S44" s="106">
        <v>2842.7778637806778</v>
      </c>
      <c r="T44" s="106">
        <v>2288.4166165954266</v>
      </c>
      <c r="U44" s="106">
        <v>1010.5929562674785</v>
      </c>
      <c r="V44" s="106">
        <v>4191.4454779008211</v>
      </c>
      <c r="W44" s="106">
        <v>2612.7281011253012</v>
      </c>
      <c r="X44" s="106">
        <v>3662.2393929076611</v>
      </c>
      <c r="Y44" s="106">
        <v>2467.8241501357793</v>
      </c>
      <c r="Z44" s="106">
        <v>211.84474995603054</v>
      </c>
      <c r="AA44" s="106">
        <v>1258.5076870241523</v>
      </c>
      <c r="AB44" s="106">
        <v>851.47092130366923</v>
      </c>
      <c r="AC44" s="106">
        <v>1290.7980426501003</v>
      </c>
      <c r="AD44" s="106">
        <v>558.70673667023163</v>
      </c>
      <c r="AE44" s="106">
        <v>1035.0548742610458</v>
      </c>
      <c r="AF44" s="106">
        <v>673.38634678646031</v>
      </c>
      <c r="AG44" s="106">
        <v>2272.5334343163454</v>
      </c>
      <c r="AH44" s="106">
        <v>464.48774447216437</v>
      </c>
      <c r="AI44" s="106">
        <v>414.74995373611154</v>
      </c>
      <c r="AJ44" s="106">
        <v>340.45071555826718</v>
      </c>
      <c r="AK44" s="106">
        <v>281.4477226166901</v>
      </c>
      <c r="AL44" s="106">
        <v>2096.5110129671402</v>
      </c>
      <c r="AM44" s="106">
        <v>679.37514058567888</v>
      </c>
      <c r="AN44" s="106">
        <v>612.52515662178166</v>
      </c>
      <c r="AO44" s="106">
        <v>21.800374962151633</v>
      </c>
      <c r="AP44" s="106">
        <v>102.04577001088568</v>
      </c>
      <c r="AQ44" s="106">
        <v>57.593501182051419</v>
      </c>
      <c r="AR44" s="106">
        <v>190.32555717865205</v>
      </c>
      <c r="AS44" s="106">
        <v>93.219345191672971</v>
      </c>
      <c r="AT44" s="106">
        <v>63.801876254903874</v>
      </c>
      <c r="AU44" s="106">
        <v>250.12271771513926</v>
      </c>
      <c r="AV44" s="106">
        <v>140.96155711240212</v>
      </c>
      <c r="AW44" s="106">
        <v>14.526517161914992</v>
      </c>
      <c r="AX44" s="106">
        <v>708.61005511063343</v>
      </c>
      <c r="AY44" s="106">
        <v>139.14253375206383</v>
      </c>
      <c r="AZ44" s="106">
        <v>1229.971736291523</v>
      </c>
      <c r="BA44" s="106">
        <v>644.25220650442043</v>
      </c>
      <c r="BB44" s="106">
        <v>312.92147574765147</v>
      </c>
      <c r="BC44" s="106">
        <v>1585.1660798842795</v>
      </c>
      <c r="BD44" s="106">
        <v>2071.5580089132804</v>
      </c>
      <c r="BE44" s="106">
        <v>1334.1512041357787</v>
      </c>
      <c r="BF44" s="106">
        <v>577.42850698575501</v>
      </c>
      <c r="BG44" s="106">
        <v>290.93467428068919</v>
      </c>
      <c r="BH44" s="106">
        <v>181.48318466425499</v>
      </c>
      <c r="BI44" s="106">
        <v>277.09709623381752</v>
      </c>
      <c r="BJ44" s="106">
        <v>39.983866274301519</v>
      </c>
      <c r="BK44" s="106">
        <v>183.99814266508307</v>
      </c>
      <c r="BL44" s="106">
        <v>125.40351210877503</v>
      </c>
      <c r="BM44" s="106">
        <v>487.95330352583835</v>
      </c>
      <c r="BN44" s="106">
        <v>402.43779650007457</v>
      </c>
      <c r="BO44" s="106">
        <v>443.95810193859359</v>
      </c>
    </row>
    <row r="45" spans="1:67" ht="13.95" customHeight="1">
      <c r="A45" s="14">
        <v>2010</v>
      </c>
      <c r="B45" s="106">
        <v>734.09480016834766</v>
      </c>
      <c r="C45" s="106">
        <v>1952.3922049057305</v>
      </c>
      <c r="D45" s="106">
        <v>3960.6235592839439</v>
      </c>
      <c r="E45" s="106">
        <v>879.16467462114338</v>
      </c>
      <c r="F45" s="106">
        <v>629.64365399065366</v>
      </c>
      <c r="G45" s="106">
        <v>180.30838773092083</v>
      </c>
      <c r="H45" s="106">
        <v>915.14513326865392</v>
      </c>
      <c r="I45" s="106">
        <v>524.38507270921116</v>
      </c>
      <c r="J45" s="106">
        <v>226.09983254843434</v>
      </c>
      <c r="K45" s="106">
        <v>1920.3001214972185</v>
      </c>
      <c r="L45" s="106">
        <v>3053.0748418287126</v>
      </c>
      <c r="M45" s="106">
        <v>1672.2876592744637</v>
      </c>
      <c r="N45" s="106">
        <v>2386.0117471328936</v>
      </c>
      <c r="O45" s="106">
        <v>2883.3450892475666</v>
      </c>
      <c r="P45" s="106">
        <v>1892.5499165194656</v>
      </c>
      <c r="Q45" s="106">
        <v>2771.7679817648959</v>
      </c>
      <c r="R45" s="106">
        <v>2895.4610861744068</v>
      </c>
      <c r="S45" s="106">
        <v>2836.9181972525103</v>
      </c>
      <c r="T45" s="106">
        <v>2310.8018819539043</v>
      </c>
      <c r="U45" s="106">
        <v>1002.6807963757026</v>
      </c>
      <c r="V45" s="106">
        <v>4286.3975161642811</v>
      </c>
      <c r="W45" s="106">
        <v>2590.9095993939764</v>
      </c>
      <c r="X45" s="106">
        <v>3577.3603210140577</v>
      </c>
      <c r="Y45" s="106">
        <v>2519.930550819754</v>
      </c>
      <c r="Z45" s="106">
        <v>210.92313033114874</v>
      </c>
      <c r="AA45" s="106">
        <v>1336.7158934093466</v>
      </c>
      <c r="AB45" s="106">
        <v>910.37553934905259</v>
      </c>
      <c r="AC45" s="106">
        <v>1298.0366172581762</v>
      </c>
      <c r="AD45" s="106">
        <v>561.12764899801277</v>
      </c>
      <c r="AE45" s="106">
        <v>1041.4230366122199</v>
      </c>
      <c r="AF45" s="106">
        <v>668.17133731191313</v>
      </c>
      <c r="AG45" s="106">
        <v>1786.0209831702605</v>
      </c>
      <c r="AH45" s="106">
        <v>524.03318469047622</v>
      </c>
      <c r="AI45" s="106">
        <v>412.06805675700645</v>
      </c>
      <c r="AJ45" s="106">
        <v>331.27346175415454</v>
      </c>
      <c r="AK45" s="106">
        <v>304.24895748561192</v>
      </c>
      <c r="AL45" s="106">
        <v>2322.8684487359833</v>
      </c>
      <c r="AM45" s="106">
        <v>744.88026718830656</v>
      </c>
      <c r="AN45" s="106">
        <v>625.40515425831188</v>
      </c>
      <c r="AO45" s="106">
        <v>21.924508089961275</v>
      </c>
      <c r="AP45" s="106">
        <v>117.19633886251403</v>
      </c>
      <c r="AQ45" s="106">
        <v>64.456737994124992</v>
      </c>
      <c r="AR45" s="106">
        <v>233.8908068184671</v>
      </c>
      <c r="AS45" s="106">
        <v>81.547595042324886</v>
      </c>
      <c r="AT45" s="106">
        <v>54.143468588107574</v>
      </c>
      <c r="AU45" s="106">
        <v>278.36602148466233</v>
      </c>
      <c r="AV45" s="106">
        <v>162.7385037595642</v>
      </c>
      <c r="AW45" s="106">
        <v>10.914877054006611</v>
      </c>
      <c r="AX45" s="106">
        <v>658.0890078389225</v>
      </c>
      <c r="AY45" s="106">
        <v>153.57162092406355</v>
      </c>
      <c r="AZ45" s="106">
        <v>1140.5319105477429</v>
      </c>
      <c r="BA45" s="106">
        <v>678.15092524145996</v>
      </c>
      <c r="BB45" s="106">
        <v>350.28096317006964</v>
      </c>
      <c r="BC45" s="106">
        <v>1565.0740810728507</v>
      </c>
      <c r="BD45" s="106">
        <v>2044.5629369498029</v>
      </c>
      <c r="BE45" s="106">
        <v>1461.8832433037689</v>
      </c>
      <c r="BF45" s="106">
        <v>614.25721883791664</v>
      </c>
      <c r="BG45" s="106">
        <v>317.06230282080963</v>
      </c>
      <c r="BH45" s="106">
        <v>182.41688711760685</v>
      </c>
      <c r="BI45" s="106">
        <v>313.53987739054742</v>
      </c>
      <c r="BJ45" s="106">
        <v>41.190523942738267</v>
      </c>
      <c r="BK45" s="106">
        <v>160.97879932948811</v>
      </c>
      <c r="BL45" s="106">
        <v>125.79801704686037</v>
      </c>
      <c r="BM45" s="106">
        <v>508.36344835642035</v>
      </c>
      <c r="BN45" s="106">
        <v>362.91636657495593</v>
      </c>
      <c r="BO45" s="106">
        <v>412.36260041356667</v>
      </c>
    </row>
    <row r="46" spans="1:67" ht="13.95" customHeight="1">
      <c r="A46" s="14">
        <v>2011</v>
      </c>
      <c r="B46" s="106">
        <v>744.06988477305413</v>
      </c>
      <c r="C46" s="106">
        <v>1909.3471306192894</v>
      </c>
      <c r="D46" s="106">
        <v>3924.6362231642606</v>
      </c>
      <c r="E46" s="106">
        <v>920.92390377216759</v>
      </c>
      <c r="F46" s="106">
        <v>670.80741669083773</v>
      </c>
      <c r="G46" s="106">
        <v>199.69125482655781</v>
      </c>
      <c r="H46" s="106">
        <v>854.82308322958863</v>
      </c>
      <c r="I46" s="106">
        <v>546.89237935201481</v>
      </c>
      <c r="J46" s="106">
        <v>247.10594077831109</v>
      </c>
      <c r="K46" s="106">
        <v>1933.7261963285537</v>
      </c>
      <c r="L46" s="106">
        <v>2999.8477671177175</v>
      </c>
      <c r="M46" s="106">
        <v>1598.0192929750522</v>
      </c>
      <c r="N46" s="106">
        <v>2384.1136294711773</v>
      </c>
      <c r="O46" s="106">
        <v>2666.8237060958645</v>
      </c>
      <c r="P46" s="106">
        <v>1761.1300607688797</v>
      </c>
      <c r="Q46" s="106">
        <v>2701.4520498692477</v>
      </c>
      <c r="R46" s="106">
        <v>2667.4052654018819</v>
      </c>
      <c r="S46" s="106">
        <v>2878.9764800835223</v>
      </c>
      <c r="T46" s="106">
        <v>2299.7315001718366</v>
      </c>
      <c r="U46" s="106">
        <v>1024.6428301082947</v>
      </c>
      <c r="V46" s="106">
        <v>4266.2403297885503</v>
      </c>
      <c r="W46" s="106">
        <v>2580.327306277095</v>
      </c>
      <c r="X46" s="106">
        <v>3334.4347252159505</v>
      </c>
      <c r="Y46" s="106">
        <v>2541.9142600719297</v>
      </c>
      <c r="Z46" s="106">
        <v>202.97370828315431</v>
      </c>
      <c r="AA46" s="106">
        <v>1495.4095883442576</v>
      </c>
      <c r="AB46" s="106">
        <v>947.5385026785616</v>
      </c>
      <c r="AC46" s="106">
        <v>1390.5060832141039</v>
      </c>
      <c r="AD46" s="106">
        <v>606.06974890765696</v>
      </c>
      <c r="AE46" s="106">
        <v>1057.3318178252132</v>
      </c>
      <c r="AF46" s="106">
        <v>699.6912865761733</v>
      </c>
      <c r="AG46" s="106">
        <v>1588.7596690269247</v>
      </c>
      <c r="AH46" s="106">
        <v>566.78096206352052</v>
      </c>
      <c r="AI46" s="106">
        <v>375.72422050427508</v>
      </c>
      <c r="AJ46" s="106">
        <v>303.61870017575734</v>
      </c>
      <c r="AK46" s="106">
        <v>345.52651429011343</v>
      </c>
      <c r="AL46" s="106">
        <v>3427.3654685475904</v>
      </c>
      <c r="AM46" s="106">
        <v>834.72076355396337</v>
      </c>
      <c r="AN46" s="106">
        <v>587.20020627137228</v>
      </c>
      <c r="AO46" s="106">
        <v>25.609402293596212</v>
      </c>
      <c r="AP46" s="106">
        <v>98.009715516700538</v>
      </c>
      <c r="AQ46" s="106">
        <v>83.156120414584578</v>
      </c>
      <c r="AR46" s="106">
        <v>248.88159657323249</v>
      </c>
      <c r="AS46" s="106">
        <v>90.127147046036399</v>
      </c>
      <c r="AT46" s="106">
        <v>60.797404671708811</v>
      </c>
      <c r="AU46" s="106">
        <v>292.3287396517336</v>
      </c>
      <c r="AV46" s="106">
        <v>161.51140406572765</v>
      </c>
      <c r="AW46" s="106">
        <v>11.559627302839685</v>
      </c>
      <c r="AX46" s="106">
        <v>783.55397953025033</v>
      </c>
      <c r="AY46" s="106">
        <v>170.22585742458594</v>
      </c>
      <c r="AZ46" s="106">
        <v>1044.5628791195925</v>
      </c>
      <c r="BA46" s="106">
        <v>655.85593782702915</v>
      </c>
      <c r="BB46" s="106">
        <v>362.21758622077022</v>
      </c>
      <c r="BC46" s="106">
        <v>1658.4603695534151</v>
      </c>
      <c r="BD46" s="106">
        <v>2189.6278226981244</v>
      </c>
      <c r="BE46" s="106">
        <v>1466.2085077465736</v>
      </c>
      <c r="BF46" s="106">
        <v>663.49633314671291</v>
      </c>
      <c r="BG46" s="106">
        <v>340.11005774538307</v>
      </c>
      <c r="BH46" s="106">
        <v>203.69735223746548</v>
      </c>
      <c r="BI46" s="106">
        <v>351.17083231547753</v>
      </c>
      <c r="BJ46" s="106">
        <v>43.876067711474533</v>
      </c>
      <c r="BK46" s="106">
        <v>159.71036547466846</v>
      </c>
      <c r="BL46" s="106">
        <v>136.6873088378909</v>
      </c>
      <c r="BM46" s="106">
        <v>529.74367008087086</v>
      </c>
      <c r="BN46" s="106">
        <v>346.09870419299784</v>
      </c>
      <c r="BO46" s="106">
        <v>473.6219872937067</v>
      </c>
    </row>
    <row r="47" spans="1:67" ht="13.95" customHeight="1">
      <c r="A47" s="14">
        <v>2012</v>
      </c>
      <c r="B47" s="106">
        <v>763.96887513451725</v>
      </c>
      <c r="C47" s="106">
        <v>1858.6050187902226</v>
      </c>
      <c r="D47" s="106">
        <v>3900.6843003947856</v>
      </c>
      <c r="E47" s="106">
        <v>939.87537905339195</v>
      </c>
      <c r="F47" s="106">
        <v>690.13932108145548</v>
      </c>
      <c r="G47" s="106">
        <v>213.37379711273869</v>
      </c>
      <c r="H47" s="106">
        <v>927.70387156034712</v>
      </c>
      <c r="I47" s="106">
        <v>620.39604018951513</v>
      </c>
      <c r="J47" s="106">
        <v>260.42753606287982</v>
      </c>
      <c r="K47" s="106">
        <v>1921.6341107145411</v>
      </c>
      <c r="L47" s="106">
        <v>3095.4249155884154</v>
      </c>
      <c r="M47" s="106">
        <v>1483.8056769333857</v>
      </c>
      <c r="N47" s="106">
        <v>2383.5676856684195</v>
      </c>
      <c r="O47" s="106">
        <v>2591.3137476807547</v>
      </c>
      <c r="P47" s="106">
        <v>1664.660170946735</v>
      </c>
      <c r="Q47" s="106">
        <v>2636.3255678402147</v>
      </c>
      <c r="R47" s="106">
        <v>2639.5683211212554</v>
      </c>
      <c r="S47" s="106">
        <v>2926.7234690813002</v>
      </c>
      <c r="T47" s="106">
        <v>2222.1740995686969</v>
      </c>
      <c r="U47" s="106">
        <v>976.21814385706477</v>
      </c>
      <c r="V47" s="106">
        <v>4227.219655281694</v>
      </c>
      <c r="W47" s="106">
        <v>2508.9205269770941</v>
      </c>
      <c r="X47" s="106">
        <v>3534.9719693304555</v>
      </c>
      <c r="Y47" s="106">
        <v>2591.3895735271844</v>
      </c>
      <c r="Z47" s="106">
        <v>203.34482980147735</v>
      </c>
      <c r="AA47" s="106">
        <v>1483.8454100740826</v>
      </c>
      <c r="AB47" s="106">
        <v>958.5890232270466</v>
      </c>
      <c r="AC47" s="106">
        <v>1531.2530983509187</v>
      </c>
      <c r="AD47" s="106">
        <v>635.79545084573147</v>
      </c>
      <c r="AE47" s="106">
        <v>1075.9036337065745</v>
      </c>
      <c r="AF47" s="106">
        <v>721.57492156857188</v>
      </c>
      <c r="AG47" s="106">
        <v>1350.9528892514111</v>
      </c>
      <c r="AH47" s="106">
        <v>649.17655040699913</v>
      </c>
      <c r="AI47" s="106">
        <v>386.86684162685657</v>
      </c>
      <c r="AJ47" s="106">
        <v>248.50381512989108</v>
      </c>
      <c r="AK47" s="106">
        <v>372.56368091229058</v>
      </c>
      <c r="AL47" s="106">
        <v>3575.9909760276973</v>
      </c>
      <c r="AM47" s="106">
        <v>865.23166309997214</v>
      </c>
      <c r="AN47" s="106">
        <v>620.41427868969231</v>
      </c>
      <c r="AO47" s="106">
        <v>30.283224034071694</v>
      </c>
      <c r="AP47" s="106">
        <v>150.12456457726438</v>
      </c>
      <c r="AQ47" s="106">
        <v>92.71731857798467</v>
      </c>
      <c r="AR47" s="106">
        <v>273.20497115448853</v>
      </c>
      <c r="AS47" s="106">
        <v>82.610275290175778</v>
      </c>
      <c r="AT47" s="106">
        <v>70.107181595850122</v>
      </c>
      <c r="AU47" s="106">
        <v>288.39126656840654</v>
      </c>
      <c r="AV47" s="106">
        <v>180.19075246618368</v>
      </c>
      <c r="AW47" s="106">
        <v>16.832683399596366</v>
      </c>
      <c r="AX47" s="106">
        <v>830.18833661948997</v>
      </c>
      <c r="AY47" s="106">
        <v>188.52937625373545</v>
      </c>
      <c r="AZ47" s="106">
        <v>1129.0049402083462</v>
      </c>
      <c r="BA47" s="106">
        <v>719.30208943063974</v>
      </c>
      <c r="BB47" s="106">
        <v>445.11238698454355</v>
      </c>
      <c r="BC47" s="106">
        <v>1689.3206381748826</v>
      </c>
      <c r="BD47" s="106">
        <v>2079.1728586622494</v>
      </c>
      <c r="BE47" s="106">
        <v>1453.2903720046477</v>
      </c>
      <c r="BF47" s="106">
        <v>726.9604466681219</v>
      </c>
      <c r="BG47" s="106">
        <v>336.06058691043154</v>
      </c>
      <c r="BH47" s="106">
        <v>207.55256632868054</v>
      </c>
      <c r="BI47" s="106">
        <v>385.56168673750244</v>
      </c>
      <c r="BJ47" s="106">
        <v>92.402494539838969</v>
      </c>
      <c r="BK47" s="106">
        <v>160.85391088543253</v>
      </c>
      <c r="BL47" s="106">
        <v>145.92529106995994</v>
      </c>
      <c r="BM47" s="106">
        <v>619.40796260301431</v>
      </c>
      <c r="BN47" s="106">
        <v>398.63944784815942</v>
      </c>
      <c r="BO47" s="106">
        <v>485.37820772399164</v>
      </c>
    </row>
    <row r="48" spans="1:67" ht="13.95" customHeight="1">
      <c r="A48" s="14">
        <v>2013</v>
      </c>
      <c r="B48" s="106">
        <v>775.89310219904962</v>
      </c>
      <c r="C48" s="106">
        <v>1875.2929967811608</v>
      </c>
      <c r="D48" s="106">
        <v>3919.009485045714</v>
      </c>
      <c r="E48" s="106">
        <v>969.3054988039205</v>
      </c>
      <c r="F48" s="106">
        <v>730.77066410198097</v>
      </c>
      <c r="G48" s="106">
        <v>210.42729407850192</v>
      </c>
      <c r="H48" s="106">
        <v>972.37936067196199</v>
      </c>
      <c r="I48" s="106">
        <v>626.3858233477963</v>
      </c>
      <c r="J48" s="106">
        <v>273.36972783436897</v>
      </c>
      <c r="K48" s="106">
        <v>1987.7324743468862</v>
      </c>
      <c r="L48" s="106">
        <v>3052.4278670457566</v>
      </c>
      <c r="M48" s="106">
        <v>1452.7826789625265</v>
      </c>
      <c r="N48" s="106">
        <v>2399.3461297557456</v>
      </c>
      <c r="O48" s="106">
        <v>2712.6464786798756</v>
      </c>
      <c r="P48" s="106">
        <v>1601.5777678232557</v>
      </c>
      <c r="Q48" s="106">
        <v>2588.4847517715011</v>
      </c>
      <c r="R48" s="106">
        <v>2686.2078057373001</v>
      </c>
      <c r="S48" s="106">
        <v>2957.4952455789789</v>
      </c>
      <c r="T48" s="106">
        <v>2221.298301520369</v>
      </c>
      <c r="U48" s="106">
        <v>973.284797392271</v>
      </c>
      <c r="V48" s="106">
        <v>4243.6862749556049</v>
      </c>
      <c r="W48" s="106">
        <v>2550.6424540899511</v>
      </c>
      <c r="X48" s="106">
        <v>3604.2816698134779</v>
      </c>
      <c r="Y48" s="106">
        <v>2466.2433364041117</v>
      </c>
      <c r="Z48" s="106">
        <v>194.3311781912457</v>
      </c>
      <c r="AA48" s="106">
        <v>1580.6269661185559</v>
      </c>
      <c r="AB48" s="106">
        <v>1035.6165463110092</v>
      </c>
      <c r="AC48" s="106">
        <v>1549.0701075541515</v>
      </c>
      <c r="AD48" s="106">
        <v>708.42232922881647</v>
      </c>
      <c r="AE48" s="106">
        <v>988.48050897086216</v>
      </c>
      <c r="AF48" s="106">
        <v>751.71777697788889</v>
      </c>
      <c r="AG48" s="106">
        <v>1513.8982281283181</v>
      </c>
      <c r="AH48" s="106">
        <v>651.00902484077653</v>
      </c>
      <c r="AI48" s="106">
        <v>458.36173786506305</v>
      </c>
      <c r="AJ48" s="106">
        <v>244.20883576572731</v>
      </c>
      <c r="AK48" s="106">
        <v>388.06575985054673</v>
      </c>
      <c r="AL48" s="106">
        <v>3660.2983999095982</v>
      </c>
      <c r="AM48" s="106">
        <v>899.3421347880244</v>
      </c>
      <c r="AN48" s="106">
        <v>650.71836633233795</v>
      </c>
      <c r="AO48" s="106">
        <v>33.102982133756704</v>
      </c>
      <c r="AP48" s="106">
        <v>173.17806420771882</v>
      </c>
      <c r="AQ48" s="106">
        <v>79.694107588762691</v>
      </c>
      <c r="AR48" s="106">
        <v>262.75765435365565</v>
      </c>
      <c r="AS48" s="106">
        <v>77.650379137396015</v>
      </c>
      <c r="AT48" s="106">
        <v>82.497803671966224</v>
      </c>
      <c r="AU48" s="106">
        <v>300.77704819904875</v>
      </c>
      <c r="AV48" s="106">
        <v>198.27773633598144</v>
      </c>
      <c r="AW48" s="106">
        <v>16.564035843355821</v>
      </c>
      <c r="AX48" s="106">
        <v>840.05193465892853</v>
      </c>
      <c r="AY48" s="106">
        <v>176.77584649165439</v>
      </c>
      <c r="AZ48" s="106">
        <v>1213.3661202521439</v>
      </c>
      <c r="BA48" s="106">
        <v>725.89723457916671</v>
      </c>
      <c r="BB48" s="106">
        <v>451.80370855741626</v>
      </c>
      <c r="BC48" s="106">
        <v>1736.9859130471038</v>
      </c>
      <c r="BD48" s="106">
        <v>2041.0202189328675</v>
      </c>
      <c r="BE48" s="106">
        <v>1436.1695966845514</v>
      </c>
      <c r="BF48" s="106">
        <v>716.17735016280767</v>
      </c>
      <c r="BG48" s="106">
        <v>346.11192825641649</v>
      </c>
      <c r="BH48" s="106">
        <v>218.01836321408678</v>
      </c>
      <c r="BI48" s="106">
        <v>385.77386866869352</v>
      </c>
      <c r="BJ48" s="106">
        <v>116.19153233062669</v>
      </c>
      <c r="BK48" s="106">
        <v>196.50993865920685</v>
      </c>
      <c r="BL48" s="106">
        <v>165.68241343693143</v>
      </c>
      <c r="BM48" s="106">
        <v>610.12970732405415</v>
      </c>
      <c r="BN48" s="106">
        <v>433.00022752913645</v>
      </c>
      <c r="BO48" s="106">
        <v>501.9075975526427</v>
      </c>
    </row>
    <row r="49" spans="1:67" ht="13.95" customHeight="1">
      <c r="A49" s="14">
        <v>2014</v>
      </c>
      <c r="B49" s="106">
        <v>788.10054339525698</v>
      </c>
      <c r="C49" s="106">
        <v>1903.6563724539105</v>
      </c>
      <c r="D49" s="106">
        <v>3961.4428632501158</v>
      </c>
      <c r="E49" s="106">
        <v>984.63537679313833</v>
      </c>
      <c r="F49" s="106">
        <v>774.6423821391935</v>
      </c>
      <c r="G49" s="106">
        <v>213.82063553149032</v>
      </c>
      <c r="H49" s="106">
        <v>900.05213965929295</v>
      </c>
      <c r="I49" s="106">
        <v>632.97462927407003</v>
      </c>
      <c r="J49" s="106">
        <v>293.6156215408829</v>
      </c>
      <c r="K49" s="106">
        <v>1979.7628748553479</v>
      </c>
      <c r="L49" s="106">
        <v>3153.7727327184762</v>
      </c>
      <c r="M49" s="106">
        <v>1499.1524017671077</v>
      </c>
      <c r="N49" s="106">
        <v>2405.3347842512699</v>
      </c>
      <c r="O49" s="106">
        <v>2771.3514642131859</v>
      </c>
      <c r="P49" s="106">
        <v>1609.8362230260395</v>
      </c>
      <c r="Q49" s="106">
        <v>2608.8602146277385</v>
      </c>
      <c r="R49" s="106">
        <v>2898.3837196935847</v>
      </c>
      <c r="S49" s="106">
        <v>3076.0992331763514</v>
      </c>
      <c r="T49" s="106">
        <v>2219.3066585367737</v>
      </c>
      <c r="U49" s="106">
        <v>1009.6166274026357</v>
      </c>
      <c r="V49" s="106">
        <v>4288.9529298252501</v>
      </c>
      <c r="W49" s="106">
        <v>2537.1714859740387</v>
      </c>
      <c r="X49" s="106">
        <v>3758.9010162985696</v>
      </c>
      <c r="Y49" s="106">
        <v>2495.8256743795387</v>
      </c>
      <c r="Z49" s="106">
        <v>195.85190381825257</v>
      </c>
      <c r="AA49" s="106">
        <v>1510.1619725100015</v>
      </c>
      <c r="AB49" s="106">
        <v>1006.4320983163922</v>
      </c>
      <c r="AC49" s="106">
        <v>1543.9235081385309</v>
      </c>
      <c r="AD49" s="106">
        <v>748.96149581983161</v>
      </c>
      <c r="AE49" s="106">
        <v>1117.4731366648552</v>
      </c>
      <c r="AF49" s="106">
        <v>754.65551539703279</v>
      </c>
      <c r="AG49" s="106">
        <v>1668.0645347467319</v>
      </c>
      <c r="AH49" s="106">
        <v>700.73178040755363</v>
      </c>
      <c r="AI49" s="106">
        <v>482.21376331375933</v>
      </c>
      <c r="AJ49" s="106">
        <v>242.21052122250558</v>
      </c>
      <c r="AK49" s="106">
        <v>398.08646133766194</v>
      </c>
      <c r="AL49" s="106">
        <v>4095.7434494531813</v>
      </c>
      <c r="AM49" s="106">
        <v>932.52920353840364</v>
      </c>
      <c r="AN49" s="106">
        <v>662.2115679337295</v>
      </c>
      <c r="AO49" s="106">
        <v>32.403257555233225</v>
      </c>
      <c r="AP49" s="106">
        <v>181.87196730022859</v>
      </c>
      <c r="AQ49" s="106">
        <v>87.157633995166279</v>
      </c>
      <c r="AR49" s="106">
        <v>282.171359610894</v>
      </c>
      <c r="AS49" s="106">
        <v>89.907837794038088</v>
      </c>
      <c r="AT49" s="106">
        <v>117.7679554740977</v>
      </c>
      <c r="AU49" s="106">
        <v>323.84488506153531</v>
      </c>
      <c r="AV49" s="106">
        <v>179.53507122191624</v>
      </c>
      <c r="AW49" s="106">
        <v>14.498693974956208</v>
      </c>
      <c r="AX49" s="106">
        <v>837.54049757754183</v>
      </c>
      <c r="AY49" s="106">
        <v>169.94436240851022</v>
      </c>
      <c r="AZ49" s="106">
        <v>1145.7677898289771</v>
      </c>
      <c r="BA49" s="106">
        <v>647.056874043638</v>
      </c>
      <c r="BB49" s="106">
        <v>465.78105275126057</v>
      </c>
      <c r="BC49" s="106">
        <v>1630.9708478367315</v>
      </c>
      <c r="BD49" s="106">
        <v>2128.420454928003</v>
      </c>
      <c r="BE49" s="106">
        <v>1495.5660911334464</v>
      </c>
      <c r="BF49" s="106">
        <v>730.62079960369454</v>
      </c>
      <c r="BG49" s="106">
        <v>378.53268140451695</v>
      </c>
      <c r="BH49" s="106">
        <v>249.94336198852841</v>
      </c>
      <c r="BI49" s="106">
        <v>417.3611013176141</v>
      </c>
      <c r="BJ49" s="106">
        <v>141.26951067625308</v>
      </c>
      <c r="BK49" s="106">
        <v>215.83750539509293</v>
      </c>
      <c r="BL49" s="106">
        <v>137.03029878378231</v>
      </c>
      <c r="BM49" s="106">
        <v>598.26570100816343</v>
      </c>
      <c r="BN49" s="106">
        <v>350.09007093955341</v>
      </c>
      <c r="BO49" s="106">
        <v>503.70526828200616</v>
      </c>
    </row>
    <row r="50" spans="1:67" ht="13.95" customHeight="1">
      <c r="A50" s="14">
        <v>2015</v>
      </c>
      <c r="B50" s="106">
        <v>813.13534610561453</v>
      </c>
      <c r="C50" s="106">
        <v>1931.7398395502159</v>
      </c>
      <c r="D50" s="106">
        <v>3984.9852406256914</v>
      </c>
      <c r="E50" s="106">
        <v>1016.3030137406986</v>
      </c>
      <c r="F50" s="106">
        <v>848.62509110182225</v>
      </c>
      <c r="G50" s="106">
        <v>222.70442575828119</v>
      </c>
      <c r="H50" s="106">
        <v>790.14670503983587</v>
      </c>
      <c r="I50" s="106">
        <v>683.68311089278518</v>
      </c>
      <c r="J50" s="106">
        <v>319.10613151048176</v>
      </c>
      <c r="K50" s="106">
        <v>1956.4196172385655</v>
      </c>
      <c r="L50" s="106">
        <v>3254.9474162270453</v>
      </c>
      <c r="M50" s="106">
        <v>1593.1198844480407</v>
      </c>
      <c r="N50" s="106">
        <v>2384.6103674255887</v>
      </c>
      <c r="O50" s="106">
        <v>2822.167162626019</v>
      </c>
      <c r="P50" s="106">
        <v>1610.5989139150402</v>
      </c>
      <c r="Q50" s="106">
        <v>2766.2952647042193</v>
      </c>
      <c r="R50" s="106">
        <v>3110.847765222522</v>
      </c>
      <c r="S50" s="106">
        <v>3140.7572021020405</v>
      </c>
      <c r="T50" s="106">
        <v>2211.7691394127723</v>
      </c>
      <c r="U50" s="106">
        <v>1043.4156104746753</v>
      </c>
      <c r="V50" s="106">
        <v>4302.1953500658192</v>
      </c>
      <c r="W50" s="106">
        <v>2543.2887898639192</v>
      </c>
      <c r="X50" s="106">
        <v>3943.0238033153</v>
      </c>
      <c r="Y50" s="106">
        <v>2575.5080021665472</v>
      </c>
      <c r="Z50" s="106">
        <v>209.78811272151404</v>
      </c>
      <c r="AA50" s="106">
        <v>1678.7367217794206</v>
      </c>
      <c r="AB50" s="106">
        <v>1035.7489030874815</v>
      </c>
      <c r="AC50" s="106">
        <v>1574.6914892408749</v>
      </c>
      <c r="AD50" s="106">
        <v>832.40015867496879</v>
      </c>
      <c r="AE50" s="106">
        <v>1137.9073877554331</v>
      </c>
      <c r="AF50" s="106">
        <v>757.77152202838818</v>
      </c>
      <c r="AG50" s="106">
        <v>2070.2370436617239</v>
      </c>
      <c r="AH50" s="106">
        <v>845.75783036434325</v>
      </c>
      <c r="AI50" s="106">
        <v>471.62239296969523</v>
      </c>
      <c r="AJ50" s="106">
        <v>261.46918470290723</v>
      </c>
      <c r="AK50" s="106">
        <v>369.99392398218089</v>
      </c>
      <c r="AL50" s="106">
        <v>4824.3731037605976</v>
      </c>
      <c r="AM50" s="106">
        <v>938.73153998339228</v>
      </c>
      <c r="AN50" s="106">
        <v>714.19010282185116</v>
      </c>
      <c r="AO50" s="106">
        <v>39.61230198456245</v>
      </c>
      <c r="AP50" s="106">
        <v>218.54991116947554</v>
      </c>
      <c r="AQ50" s="106">
        <v>103.32477024755251</v>
      </c>
      <c r="AR50" s="106">
        <v>289.76902105706114</v>
      </c>
      <c r="AS50" s="106">
        <v>96.917917775767478</v>
      </c>
      <c r="AT50" s="106">
        <v>104.4077729838471</v>
      </c>
      <c r="AU50" s="106">
        <v>324.736511737336</v>
      </c>
      <c r="AV50" s="106">
        <v>166.91713710132771</v>
      </c>
      <c r="AW50" s="106">
        <v>13.28495156474256</v>
      </c>
      <c r="AX50" s="106">
        <v>888.39216241301438</v>
      </c>
      <c r="AY50" s="106">
        <v>177.1860041315027</v>
      </c>
      <c r="AZ50" s="106">
        <v>998.06923762908707</v>
      </c>
      <c r="BA50" s="106">
        <v>577.65787707241884</v>
      </c>
      <c r="BB50" s="106">
        <v>525.78793377775503</v>
      </c>
      <c r="BC50" s="106">
        <v>1667.0022944356085</v>
      </c>
      <c r="BD50" s="106">
        <v>2121.9524588004338</v>
      </c>
      <c r="BE50" s="106">
        <v>1447.131888416423</v>
      </c>
      <c r="BF50" s="106">
        <v>683.32665080684194</v>
      </c>
      <c r="BG50" s="106">
        <v>349.84194385389821</v>
      </c>
      <c r="BH50" s="106">
        <v>283.51442948744295</v>
      </c>
      <c r="BI50" s="106">
        <v>447.2067157758018</v>
      </c>
      <c r="BJ50" s="106">
        <v>178.5910030977183</v>
      </c>
      <c r="BK50" s="106">
        <v>250.73137292730311</v>
      </c>
      <c r="BL50" s="106">
        <v>192.17277318951955</v>
      </c>
      <c r="BM50" s="106">
        <v>580.64573136982085</v>
      </c>
      <c r="BN50" s="106">
        <v>359.08076716872125</v>
      </c>
      <c r="BO50" s="106">
        <v>500.19870879018953</v>
      </c>
    </row>
    <row r="51" spans="1:67" ht="13.95" customHeight="1">
      <c r="A51" s="14">
        <v>2016</v>
      </c>
      <c r="B51" s="106">
        <v>822.94836583472943</v>
      </c>
      <c r="C51" s="106">
        <v>1946.0328012624714</v>
      </c>
      <c r="D51" s="106">
        <v>4009.0457654345496</v>
      </c>
      <c r="E51" s="106">
        <v>987.80080262078957</v>
      </c>
      <c r="F51" s="106">
        <v>882.71864258648122</v>
      </c>
      <c r="G51" s="106">
        <v>217.18341406016472</v>
      </c>
      <c r="H51" s="106">
        <v>802.86747010232796</v>
      </c>
      <c r="I51" s="106">
        <v>707.98705799192498</v>
      </c>
      <c r="J51" s="106">
        <v>333.07021387263347</v>
      </c>
      <c r="K51" s="106">
        <v>1976.1748459303299</v>
      </c>
      <c r="L51" s="106">
        <v>3285.6261132967588</v>
      </c>
      <c r="M51" s="106">
        <v>1619.9907501493526</v>
      </c>
      <c r="N51" s="106">
        <v>2406.4304836768392</v>
      </c>
      <c r="O51" s="106">
        <v>2852.7515888151979</v>
      </c>
      <c r="P51" s="106">
        <v>1579.6004731910496</v>
      </c>
      <c r="Q51" s="106">
        <v>2710.4661211915345</v>
      </c>
      <c r="R51" s="106">
        <v>3419.9199997358351</v>
      </c>
      <c r="S51" s="106">
        <v>3257.4522936926724</v>
      </c>
      <c r="T51" s="106">
        <v>2215.3304061887661</v>
      </c>
      <c r="U51" s="106">
        <v>1046.4971638276752</v>
      </c>
      <c r="V51" s="106">
        <v>4339.1322504560267</v>
      </c>
      <c r="W51" s="106">
        <v>2661.7353340612726</v>
      </c>
      <c r="X51" s="106">
        <v>3710.8283093140362</v>
      </c>
      <c r="Y51" s="106">
        <v>2532.9689256981624</v>
      </c>
      <c r="Z51" s="106">
        <v>211.84752896628547</v>
      </c>
      <c r="AA51" s="106">
        <v>1540.8871055351915</v>
      </c>
      <c r="AB51" s="106">
        <v>968.53098344714726</v>
      </c>
      <c r="AC51" s="106">
        <v>1781.4654751079581</v>
      </c>
      <c r="AD51" s="106">
        <v>987.61329714034684</v>
      </c>
      <c r="AE51" s="106">
        <v>1111.2077954119864</v>
      </c>
      <c r="AF51" s="106">
        <v>729.36717879768037</v>
      </c>
      <c r="AG51" s="106">
        <v>2332.4985532681062</v>
      </c>
      <c r="AH51" s="106">
        <v>796.74459155548561</v>
      </c>
      <c r="AI51" s="106">
        <v>492.53994624822059</v>
      </c>
      <c r="AJ51" s="106">
        <v>334.36410022967027</v>
      </c>
      <c r="AK51" s="106">
        <v>386.98069092350198</v>
      </c>
      <c r="AL51" s="106">
        <v>4676.1848720642747</v>
      </c>
      <c r="AM51" s="106">
        <v>957.98407305652609</v>
      </c>
      <c r="AN51" s="106">
        <v>755.78550399479604</v>
      </c>
      <c r="AO51" s="106">
        <v>41.318092645902084</v>
      </c>
      <c r="AP51" s="106">
        <v>253.16823808971705</v>
      </c>
      <c r="AQ51" s="106">
        <v>106.78853206953363</v>
      </c>
      <c r="AR51" s="106">
        <v>304.32108318079582</v>
      </c>
      <c r="AS51" s="106">
        <v>79.261152995487407</v>
      </c>
      <c r="AT51" s="106">
        <v>69.650324357997832</v>
      </c>
      <c r="AU51" s="106">
        <v>307.4204179077671</v>
      </c>
      <c r="AV51" s="106">
        <v>165.92201360835736</v>
      </c>
      <c r="AW51" s="106">
        <v>11.547656883937945</v>
      </c>
      <c r="AX51" s="106">
        <v>878.44667072858044</v>
      </c>
      <c r="AY51" s="106">
        <v>172.12299533324477</v>
      </c>
      <c r="AZ51" s="106">
        <v>1009.0091896109277</v>
      </c>
      <c r="BA51" s="106">
        <v>593.64864242451972</v>
      </c>
      <c r="BB51" s="106">
        <v>557.13772952635793</v>
      </c>
      <c r="BC51" s="106">
        <v>1626.3429152383687</v>
      </c>
      <c r="BD51" s="106">
        <v>2079.8701257682701</v>
      </c>
      <c r="BE51" s="106">
        <v>1527.7653530529562</v>
      </c>
      <c r="BF51" s="106">
        <v>714.10584667432568</v>
      </c>
      <c r="BG51" s="106">
        <v>428.54731756988019</v>
      </c>
      <c r="BH51" s="106">
        <v>305.48137440913598</v>
      </c>
      <c r="BI51" s="106">
        <v>425.18018259585597</v>
      </c>
      <c r="BJ51" s="106">
        <v>187.13260124638967</v>
      </c>
      <c r="BK51" s="106">
        <v>236.44221096139452</v>
      </c>
      <c r="BL51" s="106">
        <v>234.01742104352689</v>
      </c>
      <c r="BM51" s="106">
        <v>503.66077063554189</v>
      </c>
      <c r="BN51" s="106">
        <v>382.51408852508854</v>
      </c>
      <c r="BO51" s="106">
        <v>501.76779678727689</v>
      </c>
    </row>
    <row r="52" spans="1:67" ht="13.95" customHeight="1">
      <c r="A52" s="14">
        <v>2017</v>
      </c>
      <c r="B52" s="106">
        <v>823.22071664899352</v>
      </c>
      <c r="C52" s="106">
        <v>1973.4555764805502</v>
      </c>
      <c r="D52" s="106">
        <v>4021.5954329868823</v>
      </c>
      <c r="E52" s="106">
        <v>958.6845869008788</v>
      </c>
      <c r="F52" s="106">
        <v>846.89017533838717</v>
      </c>
      <c r="G52" s="106">
        <v>217.01317867058413</v>
      </c>
      <c r="H52" s="106">
        <v>810.01094798721431</v>
      </c>
      <c r="I52" s="106">
        <v>731.13242207163296</v>
      </c>
      <c r="J52" s="106">
        <v>329.334915690098</v>
      </c>
      <c r="K52" s="106">
        <v>2005.946329836469</v>
      </c>
      <c r="L52" s="106">
        <v>3161.238800533944</v>
      </c>
      <c r="M52" s="106">
        <v>1624.3830447395749</v>
      </c>
      <c r="N52" s="106">
        <v>2455.6696493192494</v>
      </c>
      <c r="O52" s="106">
        <v>2892.2332533531549</v>
      </c>
      <c r="P52" s="106">
        <v>1611.0681649334088</v>
      </c>
      <c r="Q52" s="106">
        <v>2701.5440148478469</v>
      </c>
      <c r="R52" s="106">
        <v>3358.4714784951107</v>
      </c>
      <c r="S52" s="106">
        <v>3374.9452035490044</v>
      </c>
      <c r="T52" s="106">
        <v>2213.8799349951337</v>
      </c>
      <c r="U52" s="106">
        <v>1076.4103793894888</v>
      </c>
      <c r="V52" s="106">
        <v>4336.3979644364235</v>
      </c>
      <c r="W52" s="106">
        <v>2699.5288823330584</v>
      </c>
      <c r="X52" s="106">
        <v>3941.0752778527935</v>
      </c>
      <c r="Y52" s="106">
        <v>2488.0225064591236</v>
      </c>
      <c r="Z52" s="106">
        <v>213.91011300367657</v>
      </c>
      <c r="AA52" s="106">
        <v>1574.592118766773</v>
      </c>
      <c r="AB52" s="106">
        <v>996.50366611116203</v>
      </c>
      <c r="AC52" s="106">
        <v>1804.7165239131198</v>
      </c>
      <c r="AD52" s="106">
        <v>864.32058082442813</v>
      </c>
      <c r="AE52" s="106">
        <v>955.19123473424008</v>
      </c>
      <c r="AF52" s="106">
        <v>722.96597442210623</v>
      </c>
      <c r="AG52" s="106">
        <v>2290.7244879093664</v>
      </c>
      <c r="AH52" s="106">
        <v>678.16833345627856</v>
      </c>
      <c r="AI52" s="106">
        <v>527.95735056277385</v>
      </c>
      <c r="AJ52" s="106">
        <v>367.48456774877292</v>
      </c>
      <c r="AK52" s="106">
        <v>374.18524484927661</v>
      </c>
      <c r="AL52" s="106">
        <v>4249.1954128310726</v>
      </c>
      <c r="AM52" s="106">
        <v>999.10604301270291</v>
      </c>
      <c r="AN52" s="106">
        <v>704.77589801411739</v>
      </c>
      <c r="AO52" s="106">
        <v>24.331211114292223</v>
      </c>
      <c r="AP52" s="106">
        <v>251.97849550763581</v>
      </c>
      <c r="AQ52" s="106">
        <v>120.85427174883168</v>
      </c>
      <c r="AR52" s="106">
        <v>310.77634353597472</v>
      </c>
      <c r="AS52" s="106">
        <v>99.867787374870758</v>
      </c>
      <c r="AT52" s="106">
        <v>60.674568201424449</v>
      </c>
      <c r="AU52" s="106">
        <v>307.32410365901882</v>
      </c>
      <c r="AV52" s="106">
        <v>143.05927290665485</v>
      </c>
      <c r="AW52" s="106">
        <v>14.947533898720012</v>
      </c>
      <c r="AX52" s="106">
        <v>902.93970268177691</v>
      </c>
      <c r="AY52" s="106">
        <v>172.4600767449771</v>
      </c>
      <c r="AZ52" s="106">
        <v>1010.6377011431443</v>
      </c>
      <c r="BA52" s="106">
        <v>609.10093776486235</v>
      </c>
      <c r="BB52" s="106">
        <v>583.30816892056032</v>
      </c>
      <c r="BC52" s="106">
        <v>1619.7232065798362</v>
      </c>
      <c r="BD52" s="106">
        <v>2131.8901312900193</v>
      </c>
      <c r="BE52" s="106">
        <v>1609.0332174469875</v>
      </c>
      <c r="BF52" s="106">
        <v>726.92465709453916</v>
      </c>
      <c r="BG52" s="106">
        <v>356.31007961882</v>
      </c>
      <c r="BH52" s="106">
        <v>310.566814460709</v>
      </c>
      <c r="BI52" s="106">
        <v>389.05567313361161</v>
      </c>
      <c r="BJ52" s="106">
        <v>192.87867918099982</v>
      </c>
      <c r="BK52" s="106">
        <v>208.82416859376704</v>
      </c>
      <c r="BL52" s="106">
        <v>327.48213599426646</v>
      </c>
      <c r="BM52" s="106">
        <v>503.28666056132624</v>
      </c>
      <c r="BN52" s="106">
        <v>393.81044216492393</v>
      </c>
      <c r="BO52" s="106">
        <v>505.56216533665321</v>
      </c>
    </row>
    <row r="53" spans="1:67" ht="13.95" customHeight="1">
      <c r="A53" s="14">
        <v>2018</v>
      </c>
      <c r="B53" s="106">
        <v>836.45666434343093</v>
      </c>
      <c r="C53" s="106">
        <v>2030.1011015353788</v>
      </c>
      <c r="D53" s="106">
        <v>4015.9628453131968</v>
      </c>
      <c r="E53" s="106">
        <v>973.70269480433774</v>
      </c>
      <c r="F53" s="106">
        <v>803.86073862735043</v>
      </c>
      <c r="G53" s="106">
        <v>223.70317765193488</v>
      </c>
      <c r="H53" s="106">
        <v>781.87989954470697</v>
      </c>
      <c r="I53" s="106">
        <v>764.51039452567466</v>
      </c>
      <c r="J53" s="106">
        <v>347.07702417833428</v>
      </c>
      <c r="K53" s="106">
        <v>2072.0741143136374</v>
      </c>
      <c r="L53" s="106">
        <v>3255.6848899498382</v>
      </c>
      <c r="M53" s="106">
        <v>1666.8298918180199</v>
      </c>
      <c r="N53" s="106">
        <v>2463.4301164871408</v>
      </c>
      <c r="O53" s="106">
        <v>2898.66527317903</v>
      </c>
      <c r="P53" s="106">
        <v>1704.5814826223771</v>
      </c>
      <c r="Q53" s="106">
        <v>2723.3552814927689</v>
      </c>
      <c r="R53" s="106">
        <v>3204.0963791166778</v>
      </c>
      <c r="S53" s="106">
        <v>3504.4604683885159</v>
      </c>
      <c r="T53" s="106">
        <v>2248.8209781680866</v>
      </c>
      <c r="U53" s="106">
        <v>1174.361805648525</v>
      </c>
      <c r="V53" s="106">
        <v>4329.3046521167516</v>
      </c>
      <c r="W53" s="106">
        <v>2781.914689821006</v>
      </c>
      <c r="X53" s="106">
        <v>3864.1699550827516</v>
      </c>
      <c r="Y53" s="106">
        <v>2447.7826392066581</v>
      </c>
      <c r="Z53" s="106">
        <v>210.63375888132688</v>
      </c>
      <c r="AA53" s="106">
        <v>1349.522725234305</v>
      </c>
      <c r="AB53" s="106">
        <v>1007.4468657536199</v>
      </c>
      <c r="AC53" s="106">
        <v>1911.9392175946355</v>
      </c>
      <c r="AD53" s="106">
        <v>877.68266999648949</v>
      </c>
      <c r="AE53" s="106">
        <v>1023.6767642196035</v>
      </c>
      <c r="AF53" s="106">
        <v>752.23940274843812</v>
      </c>
      <c r="AG53" s="106">
        <v>2249.4722074792548</v>
      </c>
      <c r="AH53" s="106">
        <v>640.33423122852139</v>
      </c>
      <c r="AI53" s="106">
        <v>522.761194156795</v>
      </c>
      <c r="AJ53" s="106">
        <v>360.73897253900088</v>
      </c>
      <c r="AK53" s="106">
        <v>401.76567133072228</v>
      </c>
      <c r="AL53" s="106">
        <v>3821.1124379836342</v>
      </c>
      <c r="AM53" s="106">
        <v>965.10043382995013</v>
      </c>
      <c r="AN53" s="106">
        <v>672.03290360774656</v>
      </c>
      <c r="AO53" s="106">
        <v>31.177526606176716</v>
      </c>
      <c r="AP53" s="106">
        <v>228.87955578027891</v>
      </c>
      <c r="AQ53" s="106">
        <v>116.54458091886015</v>
      </c>
      <c r="AR53" s="106">
        <v>332.74555866897515</v>
      </c>
      <c r="AS53" s="106">
        <v>97.57515830089234</v>
      </c>
      <c r="AT53" s="106">
        <v>85.797187561732414</v>
      </c>
      <c r="AU53" s="106">
        <v>314.66089263635922</v>
      </c>
      <c r="AV53" s="106">
        <v>152.27215451937053</v>
      </c>
      <c r="AW53" s="106">
        <v>20.230302579572278</v>
      </c>
      <c r="AX53" s="106">
        <v>966.02931062542268</v>
      </c>
      <c r="AY53" s="106">
        <v>175.86789668323848</v>
      </c>
      <c r="AZ53" s="106">
        <v>977.7090497476554</v>
      </c>
      <c r="BA53" s="106">
        <v>588.09697353227659</v>
      </c>
      <c r="BB53" s="106">
        <v>616.1373457363992</v>
      </c>
      <c r="BC53" s="106">
        <v>1636.7396106435936</v>
      </c>
      <c r="BD53" s="106">
        <v>2230.4864917941686</v>
      </c>
      <c r="BE53" s="106">
        <v>1587.7437365516246</v>
      </c>
      <c r="BF53" s="106">
        <v>818.26078170268306</v>
      </c>
      <c r="BG53" s="106">
        <v>366.90698716451305</v>
      </c>
      <c r="BH53" s="106">
        <v>332.38092052674466</v>
      </c>
      <c r="BI53" s="106">
        <v>436.13793592188216</v>
      </c>
      <c r="BJ53" s="106">
        <v>77.87290696290836</v>
      </c>
      <c r="BK53" s="106">
        <v>236.67823975661514</v>
      </c>
      <c r="BL53" s="106">
        <v>332.24451022766743</v>
      </c>
      <c r="BM53" s="106">
        <v>490.68264432711919</v>
      </c>
      <c r="BN53" s="106">
        <v>396.86697531584065</v>
      </c>
      <c r="BO53" s="106">
        <v>510.84803498714854</v>
      </c>
    </row>
    <row r="54" spans="1:67" ht="13.95" customHeight="1">
      <c r="A54" s="14">
        <v>2019</v>
      </c>
      <c r="B54" s="106">
        <v>853.82286364702475</v>
      </c>
      <c r="C54" s="106">
        <v>2100.1970484253702</v>
      </c>
      <c r="D54" s="106">
        <v>4056.5130215185955</v>
      </c>
      <c r="E54" s="106">
        <v>960.82200600634224</v>
      </c>
      <c r="F54" s="106">
        <v>790.0756824315572</v>
      </c>
      <c r="G54" s="106">
        <v>222.69017027121086</v>
      </c>
      <c r="H54" s="106">
        <v>871.78365600631525</v>
      </c>
      <c r="I54" s="106">
        <v>801.07164349952143</v>
      </c>
      <c r="J54" s="106">
        <v>360.59271087768002</v>
      </c>
      <c r="K54" s="106">
        <v>2167.4693689567011</v>
      </c>
      <c r="L54" s="106">
        <v>3266.6785724139327</v>
      </c>
      <c r="M54" s="106">
        <v>1707.4478457406112</v>
      </c>
      <c r="N54" s="106">
        <v>2487.183344966691</v>
      </c>
      <c r="O54" s="106">
        <v>3013.3863379311297</v>
      </c>
      <c r="P54" s="106">
        <v>1668.2488227960837</v>
      </c>
      <c r="Q54" s="106">
        <v>2798.7643411758922</v>
      </c>
      <c r="R54" s="106">
        <v>3394.6331480711015</v>
      </c>
      <c r="S54" s="106">
        <v>3515.0179544901334</v>
      </c>
      <c r="T54" s="106">
        <v>2321.8257006322328</v>
      </c>
      <c r="U54" s="106">
        <v>1283.3425881876117</v>
      </c>
      <c r="V54" s="106">
        <v>4366.4144610691137</v>
      </c>
      <c r="W54" s="106">
        <v>2744.5350316844924</v>
      </c>
      <c r="X54" s="106">
        <v>4066.5589611979221</v>
      </c>
      <c r="Y54" s="106">
        <v>2561.8556277208227</v>
      </c>
      <c r="Z54" s="106">
        <v>215.81401290053211</v>
      </c>
      <c r="AA54" s="106">
        <v>1208.5387792981717</v>
      </c>
      <c r="AB54" s="106">
        <v>982.023446159375</v>
      </c>
      <c r="AC54" s="106">
        <v>1888.2335415466082</v>
      </c>
      <c r="AD54" s="106">
        <v>868.78830357136576</v>
      </c>
      <c r="AE54" s="106">
        <v>1053.4292621847153</v>
      </c>
      <c r="AF54" s="106">
        <v>753.08358335565003</v>
      </c>
      <c r="AG54" s="106">
        <v>2457.0022660269919</v>
      </c>
      <c r="AH54" s="106">
        <v>634.20719854282152</v>
      </c>
      <c r="AI54" s="106">
        <v>523.25873596673557</v>
      </c>
      <c r="AJ54" s="106">
        <v>327.01546990948719</v>
      </c>
      <c r="AK54" s="106">
        <v>415.06302088954016</v>
      </c>
      <c r="AL54" s="106">
        <v>3594.4847002984156</v>
      </c>
      <c r="AM54" s="106">
        <v>936.99225041196507</v>
      </c>
      <c r="AN54" s="106">
        <v>678.55656184512725</v>
      </c>
      <c r="AO54" s="106">
        <v>37.511700698531691</v>
      </c>
      <c r="AP54" s="106">
        <v>255.36167358374541</v>
      </c>
      <c r="AQ54" s="106">
        <v>106.74640382473019</v>
      </c>
      <c r="AR54" s="106">
        <v>329.86744449270765</v>
      </c>
      <c r="AS54" s="106">
        <v>100.26232034549513</v>
      </c>
      <c r="AT54" s="106">
        <v>90.507900280714139</v>
      </c>
      <c r="AU54" s="106">
        <v>326.40738878443767</v>
      </c>
      <c r="AV54" s="106">
        <v>170.55705418239197</v>
      </c>
      <c r="AW54" s="106">
        <v>22.608353837800877</v>
      </c>
      <c r="AX54" s="106">
        <v>899.18612486159361</v>
      </c>
      <c r="AY54" s="106">
        <v>176.7286571562486</v>
      </c>
      <c r="AZ54" s="106">
        <v>1084.5607807050014</v>
      </c>
      <c r="BA54" s="106">
        <v>661.37625297878878</v>
      </c>
      <c r="BB54" s="106">
        <v>646.99678993976033</v>
      </c>
      <c r="BC54" s="106">
        <v>1665.1955265366562</v>
      </c>
      <c r="BD54" s="106">
        <v>2443.3749775576971</v>
      </c>
      <c r="BE54" s="106">
        <v>1668.8765186347455</v>
      </c>
      <c r="BF54" s="106">
        <v>772.17921510647614</v>
      </c>
      <c r="BG54" s="106">
        <v>382.0755508485816</v>
      </c>
      <c r="BH54" s="106">
        <v>350.20688012541831</v>
      </c>
      <c r="BI54" s="106">
        <v>457.54136485263695</v>
      </c>
      <c r="BJ54" s="106">
        <v>183.34785000240541</v>
      </c>
      <c r="BK54" s="106">
        <v>223.61943725920472</v>
      </c>
      <c r="BL54" s="106">
        <v>329.11656314144159</v>
      </c>
      <c r="BM54" s="106">
        <v>475.35001272566865</v>
      </c>
      <c r="BN54" s="106">
        <v>394.23380964026404</v>
      </c>
      <c r="BO54" s="106">
        <v>511.00274053300546</v>
      </c>
    </row>
    <row r="55" spans="1:67" ht="13.95" customHeight="1">
      <c r="A55" s="14">
        <v>2020</v>
      </c>
      <c r="B55" s="106">
        <v>855.56867803254102</v>
      </c>
      <c r="C55" s="106">
        <v>2084.6775934872539</v>
      </c>
      <c r="D55" s="106">
        <v>4028.0257043448592</v>
      </c>
      <c r="E55" s="106">
        <v>873.5420433219374</v>
      </c>
      <c r="F55" s="106">
        <v>882.73302514842828</v>
      </c>
      <c r="G55" s="106">
        <v>210.803162566814</v>
      </c>
      <c r="H55" s="106">
        <v>952.56160362806622</v>
      </c>
      <c r="I55" s="106">
        <v>821.49398591429838</v>
      </c>
      <c r="J55" s="106">
        <v>367.46792711089967</v>
      </c>
      <c r="K55" s="106">
        <v>2191.7802385387536</v>
      </c>
      <c r="L55" s="106">
        <v>3143.3875716422986</v>
      </c>
      <c r="M55" s="106">
        <v>1768.2483667759318</v>
      </c>
      <c r="N55" s="106">
        <v>2408.8027115533337</v>
      </c>
      <c r="O55" s="106">
        <v>2859.2252324495394</v>
      </c>
      <c r="P55" s="106">
        <v>1643.0268932577058</v>
      </c>
      <c r="Q55" s="106">
        <v>2813.8003299526122</v>
      </c>
      <c r="R55" s="106">
        <v>3588.9633616429514</v>
      </c>
      <c r="S55" s="106">
        <v>3463.4093636528128</v>
      </c>
      <c r="T55" s="106">
        <v>2359.3096412853988</v>
      </c>
      <c r="U55" s="106">
        <v>1278.6666873758672</v>
      </c>
      <c r="V55" s="106">
        <v>4352.8132674095423</v>
      </c>
      <c r="W55" s="106">
        <v>2775.6074412432586</v>
      </c>
      <c r="X55" s="106">
        <v>3803.5254951459583</v>
      </c>
      <c r="Y55" s="106">
        <v>2556.0491210372193</v>
      </c>
      <c r="Z55" s="106">
        <v>188.94954841965728</v>
      </c>
      <c r="AA55" s="106">
        <v>1152.37963236154</v>
      </c>
      <c r="AB55" s="106">
        <v>924.50467538043051</v>
      </c>
      <c r="AC55" s="106">
        <v>1602.4238566327952</v>
      </c>
      <c r="AD55" s="106">
        <v>842.23883934485059</v>
      </c>
      <c r="AE55" s="106">
        <v>875.74755319584631</v>
      </c>
      <c r="AF55" s="106">
        <v>692.84325521491678</v>
      </c>
      <c r="AG55" s="106">
        <v>3042.4402750073318</v>
      </c>
      <c r="AH55" s="106">
        <v>742.06763866448512</v>
      </c>
      <c r="AI55" s="106">
        <v>528.0838275526886</v>
      </c>
      <c r="AJ55" s="106">
        <v>353.37265314124068</v>
      </c>
      <c r="AK55" s="106">
        <v>483.53450198261726</v>
      </c>
      <c r="AL55" s="106">
        <v>4460.3195480974537</v>
      </c>
      <c r="AM55" s="106">
        <v>903.60679072103585</v>
      </c>
      <c r="AN55" s="106">
        <v>753.04414609485082</v>
      </c>
      <c r="AO55" s="106">
        <v>45.357520345563614</v>
      </c>
      <c r="AP55" s="106">
        <v>288.60657754385142</v>
      </c>
      <c r="AQ55" s="106">
        <v>99.223114259427547</v>
      </c>
      <c r="AR55" s="106">
        <v>295.07655923889547</v>
      </c>
      <c r="AS55" s="106">
        <v>105.90028851417263</v>
      </c>
      <c r="AT55" s="106">
        <v>96.310875560606803</v>
      </c>
      <c r="AU55" s="106">
        <v>285.68481128344831</v>
      </c>
      <c r="AV55" s="106">
        <v>168.5155577858886</v>
      </c>
      <c r="AW55" s="106">
        <v>11.711551917901053</v>
      </c>
      <c r="AX55" s="106">
        <v>820.76924779476576</v>
      </c>
      <c r="AY55" s="106">
        <v>178.37813197544099</v>
      </c>
      <c r="AZ55" s="106">
        <v>1189.3805819216082</v>
      </c>
      <c r="BA55" s="106">
        <v>714.24193728169746</v>
      </c>
      <c r="BB55" s="106">
        <v>676.53748146291844</v>
      </c>
      <c r="BC55" s="106">
        <v>1663.5944541849394</v>
      </c>
      <c r="BD55" s="106">
        <v>2323.0209919910512</v>
      </c>
      <c r="BE55" s="106">
        <v>1741.0137477620674</v>
      </c>
      <c r="BF55" s="106">
        <v>737.06654706249788</v>
      </c>
      <c r="BG55" s="106">
        <v>412.29612193892996</v>
      </c>
      <c r="BH55" s="106">
        <v>352.23563641156471</v>
      </c>
      <c r="BI55" s="106">
        <v>464.8179978776289</v>
      </c>
      <c r="BJ55" s="106">
        <v>205.28575877280565</v>
      </c>
      <c r="BK55" s="106">
        <v>207.86816604726468</v>
      </c>
      <c r="BL55" s="106">
        <v>307.50551303153361</v>
      </c>
      <c r="BM55" s="106">
        <v>520.01630787314321</v>
      </c>
      <c r="BN55" s="106">
        <v>425.21078965684319</v>
      </c>
      <c r="BO55" s="106">
        <v>534.55059801031689</v>
      </c>
    </row>
    <row r="56" spans="1:67" ht="13.95" customHeight="1">
      <c r="A56" s="14">
        <v>2021</v>
      </c>
      <c r="B56" s="106">
        <v>849.44469651892291</v>
      </c>
      <c r="C56" s="106">
        <v>2144.8983381898856</v>
      </c>
      <c r="D56" s="106">
        <v>4091.8389213962691</v>
      </c>
      <c r="E56" s="106">
        <v>880.90904213064084</v>
      </c>
      <c r="F56" s="106">
        <v>770.06540290240071</v>
      </c>
      <c r="G56" s="106">
        <v>206.34388054481843</v>
      </c>
      <c r="H56" s="106">
        <v>860.12550406296054</v>
      </c>
      <c r="I56" s="106">
        <v>825.02660308117743</v>
      </c>
      <c r="J56" s="106">
        <v>365.98601537255882</v>
      </c>
      <c r="K56" s="106">
        <v>2238.956026934874</v>
      </c>
      <c r="L56" s="106">
        <v>3132.4589371390057</v>
      </c>
      <c r="M56" s="106">
        <v>1875.2567445289992</v>
      </c>
      <c r="N56" s="106">
        <v>2482.2938281793035</v>
      </c>
      <c r="O56" s="106">
        <v>3032.8876958651622</v>
      </c>
      <c r="P56" s="106">
        <v>1724.4832927715474</v>
      </c>
      <c r="Q56" s="106">
        <v>2830.5481887777664</v>
      </c>
      <c r="R56" s="106">
        <v>2715.9581675575309</v>
      </c>
      <c r="S56" s="106">
        <v>3456.2439739287361</v>
      </c>
      <c r="T56" s="106">
        <v>2385.7594373641432</v>
      </c>
      <c r="U56" s="106">
        <v>1323.8892846554122</v>
      </c>
      <c r="V56" s="106">
        <v>4461.3954575273237</v>
      </c>
      <c r="W56" s="106">
        <v>2563.3653616019769</v>
      </c>
      <c r="X56" s="106">
        <v>3840.5582902482965</v>
      </c>
      <c r="Y56" s="106">
        <v>2520.6563661523983</v>
      </c>
      <c r="Z56" s="106">
        <v>181.02678493143065</v>
      </c>
      <c r="AA56" s="106">
        <v>1120.6318081722443</v>
      </c>
      <c r="AB56" s="106">
        <v>950.18083698032547</v>
      </c>
      <c r="AC56" s="106">
        <v>1606.7071795803186</v>
      </c>
      <c r="AD56" s="106">
        <v>785.77921171970081</v>
      </c>
      <c r="AE56" s="106">
        <v>908.96906423291853</v>
      </c>
      <c r="AF56" s="106">
        <v>686.65625765956327</v>
      </c>
      <c r="AG56" s="106">
        <v>2726.2316010259915</v>
      </c>
      <c r="AH56" s="106">
        <v>646.66756362166598</v>
      </c>
      <c r="AI56" s="106">
        <v>557.34741654039203</v>
      </c>
      <c r="AJ56" s="106">
        <v>318.53623293737979</v>
      </c>
      <c r="AK56" s="106">
        <v>465.70678920350042</v>
      </c>
      <c r="AL56" s="106">
        <v>3370.2855058486502</v>
      </c>
      <c r="AM56" s="106">
        <v>843.29447973348158</v>
      </c>
      <c r="AN56" s="106">
        <v>633.26944114390346</v>
      </c>
      <c r="AO56" s="106">
        <v>42.743989073120041</v>
      </c>
      <c r="AP56" s="106">
        <v>267.74828856818408</v>
      </c>
      <c r="AQ56" s="106">
        <v>98.439731538558135</v>
      </c>
      <c r="AR56" s="106">
        <v>275.22000892701982</v>
      </c>
      <c r="AS56" s="106">
        <v>114.36988041965209</v>
      </c>
      <c r="AT56" s="106">
        <v>92.889910988553382</v>
      </c>
      <c r="AU56" s="106">
        <v>294.68070327203799</v>
      </c>
      <c r="AV56" s="106">
        <v>295.19696801514215</v>
      </c>
      <c r="AW56" s="106">
        <v>9.6151797152110721</v>
      </c>
      <c r="AX56" s="106">
        <v>784.36109648296065</v>
      </c>
      <c r="AY56" s="106">
        <v>172.30378614764254</v>
      </c>
      <c r="AZ56" s="106">
        <v>1030.9151530095173</v>
      </c>
      <c r="BA56" s="106">
        <v>690.33672457451985</v>
      </c>
      <c r="BB56" s="106">
        <v>674.57310971854872</v>
      </c>
      <c r="BC56" s="106">
        <v>1641.89453238687</v>
      </c>
      <c r="BD56" s="106">
        <v>2537.5966857864623</v>
      </c>
      <c r="BE56" s="106">
        <v>1938.8701167314211</v>
      </c>
      <c r="BF56" s="106">
        <v>695.84610444952955</v>
      </c>
      <c r="BG56" s="106">
        <v>454.57988022805137</v>
      </c>
      <c r="BH56" s="106">
        <v>350.3299623283695</v>
      </c>
      <c r="BI56" s="106">
        <v>455.86072057485575</v>
      </c>
      <c r="BJ56" s="106">
        <v>210.24131650325296</v>
      </c>
      <c r="BK56" s="106">
        <v>176.54573620463867</v>
      </c>
      <c r="BL56" s="106">
        <v>353.01872637897281</v>
      </c>
      <c r="BM56" s="106">
        <v>539.9650205744058</v>
      </c>
      <c r="BN56" s="106">
        <v>428.1696143592377</v>
      </c>
      <c r="BO56" s="106">
        <v>492.64602607019236</v>
      </c>
    </row>
    <row r="57" spans="1:67" ht="13.95" customHeight="1">
      <c r="A57" s="14">
        <v>2022</v>
      </c>
      <c r="B57" s="106">
        <v>846.43842342815287</v>
      </c>
      <c r="C57" s="106">
        <v>2153.9836352595435</v>
      </c>
      <c r="D57" s="106">
        <v>3987.4876059767525</v>
      </c>
      <c r="E57" s="106">
        <v>916.60988603959026</v>
      </c>
      <c r="F57" s="106">
        <v>712.01071206541269</v>
      </c>
      <c r="G57" s="106">
        <v>217.25347816249189</v>
      </c>
      <c r="H57" s="106">
        <v>807.17428323117679</v>
      </c>
      <c r="I57" s="106">
        <v>844.32418173591589</v>
      </c>
      <c r="J57" s="106">
        <v>370.73346483694985</v>
      </c>
      <c r="K57" s="106">
        <v>2318.021032765786</v>
      </c>
      <c r="L57" s="106">
        <v>2764.5179877562018</v>
      </c>
      <c r="M57" s="106">
        <v>1855.6615558045269</v>
      </c>
      <c r="N57" s="106">
        <v>2547.6503681454883</v>
      </c>
      <c r="O57" s="106">
        <v>2974.8921711037242</v>
      </c>
      <c r="P57" s="106">
        <v>1842.0866154309253</v>
      </c>
      <c r="Q57" s="106">
        <v>2832.6755841503168</v>
      </c>
      <c r="R57" s="106">
        <v>1880.5273960788652</v>
      </c>
      <c r="S57" s="106">
        <v>3441.0930044935621</v>
      </c>
      <c r="T57" s="106">
        <v>2389.4449928914873</v>
      </c>
      <c r="U57" s="106">
        <v>1337.0414952135509</v>
      </c>
      <c r="V57" s="106">
        <v>4368.0428542535374</v>
      </c>
      <c r="W57" s="106">
        <v>2327.0654612109611</v>
      </c>
      <c r="X57" s="106">
        <v>3708.9797678952441</v>
      </c>
      <c r="Y57" s="106">
        <v>2621.2262743709193</v>
      </c>
      <c r="Z57" s="106">
        <v>201.03451262045306</v>
      </c>
      <c r="AA57" s="106">
        <v>1196.3194122212253</v>
      </c>
      <c r="AB57" s="106">
        <v>1013.2842590694038</v>
      </c>
      <c r="AC57" s="106">
        <v>1760.174540391668</v>
      </c>
      <c r="AD57" s="106">
        <v>696.9220532445039</v>
      </c>
      <c r="AE57" s="106">
        <v>955.64467256614228</v>
      </c>
      <c r="AF57" s="106">
        <v>699.04742742078406</v>
      </c>
      <c r="AG57" s="106">
        <v>2206.5090343652873</v>
      </c>
      <c r="AH57" s="106">
        <v>623.01201836509279</v>
      </c>
      <c r="AI57" s="106">
        <v>575.44790712455733</v>
      </c>
      <c r="AJ57" s="106">
        <v>285.85684124102994</v>
      </c>
      <c r="AK57" s="106">
        <v>490.81396318056926</v>
      </c>
      <c r="AL57" s="106">
        <v>2838.2799068538557</v>
      </c>
      <c r="AM57" s="106">
        <v>851.92983896231635</v>
      </c>
      <c r="AN57" s="106">
        <v>573.32569065677137</v>
      </c>
      <c r="AO57" s="106">
        <v>59.605836650949819</v>
      </c>
      <c r="AP57" s="106">
        <v>309.3735305524126</v>
      </c>
      <c r="AQ57" s="106">
        <v>97.306945791443638</v>
      </c>
      <c r="AR57" s="106">
        <v>281.4677694128751</v>
      </c>
      <c r="AS57" s="106">
        <v>109.72361082188402</v>
      </c>
      <c r="AT57" s="106">
        <v>111.38191540114644</v>
      </c>
      <c r="AU57" s="106">
        <v>349.13703438097286</v>
      </c>
      <c r="AV57" s="106">
        <v>273.45193989118616</v>
      </c>
      <c r="AW57" s="106">
        <v>18.32622276773284</v>
      </c>
      <c r="AX57" s="106">
        <v>781.98729509469661</v>
      </c>
      <c r="AY57" s="106">
        <v>169.41167299697446</v>
      </c>
      <c r="AZ57" s="106">
        <v>990.56283676660507</v>
      </c>
      <c r="BA57" s="106">
        <v>629.97289961592628</v>
      </c>
      <c r="BB57" s="106">
        <v>692.96290654318614</v>
      </c>
      <c r="BC57" s="106">
        <v>1702.07108885359</v>
      </c>
      <c r="BD57" s="106">
        <v>2611.0254318018019</v>
      </c>
      <c r="BE57" s="106">
        <v>1890.8178195598507</v>
      </c>
      <c r="BF57" s="106">
        <v>636.93529930581337</v>
      </c>
      <c r="BG57" s="106">
        <v>523.48794560989575</v>
      </c>
      <c r="BH57" s="106">
        <v>372.72227986957034</v>
      </c>
      <c r="BI57" s="106">
        <v>403.67273969507414</v>
      </c>
      <c r="BJ57" s="106">
        <v>200.73439572027024</v>
      </c>
      <c r="BK57" s="106">
        <v>203.06385019264346</v>
      </c>
      <c r="BL57" s="106">
        <v>340.17419835299154</v>
      </c>
      <c r="BM57" s="106">
        <v>486.0754242460111</v>
      </c>
      <c r="BN57" s="106">
        <v>437.4432645075143</v>
      </c>
      <c r="BO57" s="106">
        <v>414.22541909059697</v>
      </c>
    </row>
    <row r="58" spans="1:67" ht="13.95" customHeight="1">
      <c r="A58" s="14">
        <v>2023</v>
      </c>
      <c r="B58" s="106">
        <v>859.35524065113862</v>
      </c>
      <c r="C58" s="106">
        <v>2173.4971993912877</v>
      </c>
      <c r="D58" s="106">
        <v>4001.7375365088856</v>
      </c>
      <c r="E58" s="106">
        <v>940.86524529223084</v>
      </c>
      <c r="F58" s="106">
        <v>772.88007150180101</v>
      </c>
      <c r="G58" s="106">
        <v>206.76543286828701</v>
      </c>
      <c r="H58" s="106">
        <v>871.41926610616531</v>
      </c>
      <c r="I58" s="106">
        <v>841.10097054779715</v>
      </c>
      <c r="J58" s="106">
        <v>388.55161569869944</v>
      </c>
      <c r="K58" s="106">
        <v>2257.9815411891404</v>
      </c>
      <c r="L58" s="106">
        <v>2847.3714628389512</v>
      </c>
      <c r="M58" s="106">
        <v>1848.6910617735734</v>
      </c>
      <c r="N58" s="106">
        <v>2496.887960160127</v>
      </c>
      <c r="O58" s="106">
        <v>3060.602274603722</v>
      </c>
      <c r="P58" s="106">
        <v>1829.8424825572822</v>
      </c>
      <c r="Q58" s="106">
        <v>2838.1173742774795</v>
      </c>
      <c r="R58" s="106">
        <v>2205.0083196826777</v>
      </c>
      <c r="S58" s="106">
        <v>3377.1238283003149</v>
      </c>
      <c r="T58" s="106">
        <v>2424.5356576491417</v>
      </c>
      <c r="U58" s="106">
        <v>1388.2122290312016</v>
      </c>
      <c r="V58" s="106">
        <v>4384.9205366794004</v>
      </c>
      <c r="W58" s="106">
        <v>2378.1170404348472</v>
      </c>
      <c r="X58" s="106">
        <v>3671.0849745248061</v>
      </c>
      <c r="Y58" s="106">
        <v>2559.9614270031357</v>
      </c>
      <c r="Z58" s="106">
        <v>196.55159469846248</v>
      </c>
      <c r="AA58" s="106">
        <v>1175.1891735383651</v>
      </c>
      <c r="AB58" s="106">
        <v>1090.9412113458088</v>
      </c>
      <c r="AC58" s="106">
        <v>1782.7853812817505</v>
      </c>
      <c r="AD58" s="106">
        <v>692.33496474496519</v>
      </c>
      <c r="AE58" s="106">
        <v>943.69416337299913</v>
      </c>
      <c r="AF58" s="106">
        <v>708.37055150881349</v>
      </c>
      <c r="AG58" s="106">
        <v>2199.8408622916741</v>
      </c>
      <c r="AH58" s="106">
        <v>743.74965569935205</v>
      </c>
      <c r="AI58" s="106">
        <v>585.66695972354137</v>
      </c>
      <c r="AJ58" s="106">
        <v>300.29089949122294</v>
      </c>
      <c r="AK58" s="106">
        <v>481.74944248306764</v>
      </c>
      <c r="AL58" s="106">
        <v>3126.0918887362582</v>
      </c>
      <c r="AM58" s="106">
        <v>1046.4065436731487</v>
      </c>
      <c r="AN58" s="106">
        <v>577.58165273221948</v>
      </c>
      <c r="AO58" s="106">
        <v>58.961430194564471</v>
      </c>
      <c r="AP58" s="106">
        <v>304.85135645969063</v>
      </c>
      <c r="AQ58" s="106">
        <v>89.872613560423702</v>
      </c>
      <c r="AR58" s="106">
        <v>269.10875768194677</v>
      </c>
      <c r="AS58" s="106">
        <v>111.09583638111926</v>
      </c>
      <c r="AT58" s="106">
        <v>78.027335920772472</v>
      </c>
      <c r="AU58" s="106">
        <v>312.80857841087482</v>
      </c>
      <c r="AV58" s="106">
        <v>252.08629767466098</v>
      </c>
      <c r="AW58" s="106">
        <v>6.7382553566286836</v>
      </c>
      <c r="AX58" s="106">
        <v>822.65900054487838</v>
      </c>
      <c r="AY58" s="106">
        <v>162.95007329072877</v>
      </c>
      <c r="AZ58" s="106">
        <v>1054.3431058245333</v>
      </c>
      <c r="BA58" s="106">
        <v>690.5469423655552</v>
      </c>
      <c r="BB58" s="106">
        <v>695.37790809967714</v>
      </c>
      <c r="BC58" s="106">
        <v>1716.1357150190413</v>
      </c>
      <c r="BD58" s="106">
        <v>2373.1298320655546</v>
      </c>
      <c r="BE58" s="106">
        <v>1914.1363373720462</v>
      </c>
      <c r="BF58" s="106">
        <v>657.82525759506223</v>
      </c>
      <c r="BG58" s="106">
        <v>568.17979079715667</v>
      </c>
      <c r="BH58" s="106">
        <v>398.20353096264074</v>
      </c>
      <c r="BI58" s="106">
        <v>402.15535705997934</v>
      </c>
      <c r="BJ58" s="106">
        <v>212.28737306341415</v>
      </c>
      <c r="BK58" s="106">
        <v>176.96622684327684</v>
      </c>
      <c r="BL58" s="106">
        <v>332.94826152177779</v>
      </c>
      <c r="BM58" s="106">
        <v>487.90441472989977</v>
      </c>
      <c r="BN58" s="106">
        <v>497.03249310504015</v>
      </c>
      <c r="BO58" s="106">
        <v>429.19273446577876</v>
      </c>
    </row>
    <row r="59" spans="1:67" ht="13.95" customHeight="1">
      <c r="A59" s="14">
        <v>2024</v>
      </c>
      <c r="B59" s="106">
        <v>878.25952075731288</v>
      </c>
      <c r="C59" s="106">
        <v>2197.8340978581423</v>
      </c>
      <c r="D59" s="106">
        <v>4076.3591645236534</v>
      </c>
      <c r="E59" s="106">
        <v>953.29112757945745</v>
      </c>
      <c r="F59" s="106">
        <v>776.98909277548023</v>
      </c>
      <c r="G59" s="106">
        <v>207.99384331908522</v>
      </c>
      <c r="H59" s="106">
        <v>913.29672238891226</v>
      </c>
      <c r="I59" s="106">
        <v>877.74216283894339</v>
      </c>
      <c r="J59" s="106">
        <v>407.51121479315321</v>
      </c>
      <c r="K59" s="106">
        <v>2251.6792015257015</v>
      </c>
      <c r="L59" s="106">
        <v>2952.709795336104</v>
      </c>
      <c r="M59" s="106">
        <v>1909.5821673463506</v>
      </c>
      <c r="N59" s="106">
        <v>2518.6749538199538</v>
      </c>
      <c r="O59" s="106">
        <v>3073.1837265485274</v>
      </c>
      <c r="P59" s="106">
        <v>1847.2905329296539</v>
      </c>
      <c r="Q59" s="106">
        <v>2847.7046503481415</v>
      </c>
      <c r="R59" s="106">
        <v>2209.1411537789641</v>
      </c>
      <c r="S59" s="106">
        <v>3397.1554908173257</v>
      </c>
      <c r="T59" s="106">
        <v>2451.6942611914506</v>
      </c>
      <c r="U59" s="106">
        <v>1420.3227375237204</v>
      </c>
      <c r="V59" s="106">
        <v>4480.4726742876264</v>
      </c>
      <c r="W59" s="106">
        <v>2383.2943897199452</v>
      </c>
      <c r="X59" s="106">
        <v>3674.4206219443649</v>
      </c>
      <c r="Y59" s="106">
        <v>2529.8397477062881</v>
      </c>
      <c r="Z59" s="106">
        <v>204.29867890091182</v>
      </c>
      <c r="AA59" s="106">
        <v>1149.3231882025598</v>
      </c>
      <c r="AB59" s="106">
        <v>1120.3774954226164</v>
      </c>
      <c r="AC59" s="106">
        <v>1814.191421932695</v>
      </c>
      <c r="AD59" s="106">
        <v>697.10903770220602</v>
      </c>
      <c r="AE59" s="106">
        <v>948.58971851788795</v>
      </c>
      <c r="AF59" s="106">
        <v>722.16652876338117</v>
      </c>
      <c r="AG59" s="106">
        <v>2241.2614015327149</v>
      </c>
      <c r="AH59" s="106">
        <v>749.77440942753731</v>
      </c>
      <c r="AI59" s="106">
        <v>588.64009495415633</v>
      </c>
      <c r="AJ59" s="106">
        <v>309.60205883570961</v>
      </c>
      <c r="AK59" s="106">
        <v>498.20887515736752</v>
      </c>
      <c r="AL59" s="106">
        <v>3117.3032276505428</v>
      </c>
      <c r="AM59" s="106">
        <v>1080.939375875075</v>
      </c>
      <c r="AN59" s="106">
        <v>562.89485443971785</v>
      </c>
      <c r="AO59" s="106">
        <v>60.797404243620548</v>
      </c>
      <c r="AP59" s="106">
        <v>314.10513259050668</v>
      </c>
      <c r="AQ59" s="106">
        <v>94.690279100717177</v>
      </c>
      <c r="AR59" s="106">
        <v>274.97031702004494</v>
      </c>
      <c r="AS59" s="106">
        <v>112.17602012528199</v>
      </c>
      <c r="AT59" s="106">
        <v>81.858884556574822</v>
      </c>
      <c r="AU59" s="106">
        <v>317.70631719555291</v>
      </c>
      <c r="AV59" s="106">
        <v>274.06305487653896</v>
      </c>
      <c r="AW59" s="106">
        <v>5.1255842797104405</v>
      </c>
      <c r="AX59" s="106">
        <v>815.36889746359498</v>
      </c>
      <c r="AY59" s="106">
        <v>165.61015972426944</v>
      </c>
      <c r="AZ59" s="106">
        <v>1105.3606134799049</v>
      </c>
      <c r="BA59" s="106">
        <v>729.6435112348513</v>
      </c>
      <c r="BB59" s="106">
        <v>734.39078552905812</v>
      </c>
      <c r="BC59" s="106">
        <v>1722.5501483252381</v>
      </c>
      <c r="BD59" s="106">
        <v>2419.7912776531334</v>
      </c>
      <c r="BE59" s="106">
        <v>2007.3677202298304</v>
      </c>
      <c r="BF59" s="106">
        <v>686.64622967840978</v>
      </c>
      <c r="BG59" s="106">
        <v>584.70335485228293</v>
      </c>
      <c r="BH59" s="106">
        <v>419.44243621699081</v>
      </c>
      <c r="BI59" s="106">
        <v>419.3447317631792</v>
      </c>
      <c r="BJ59" s="106">
        <v>209.1878325085685</v>
      </c>
      <c r="BK59" s="106">
        <v>178.73440062099456</v>
      </c>
      <c r="BL59" s="106">
        <v>348.40959974754458</v>
      </c>
      <c r="BM59" s="106">
        <v>501.29755723787525</v>
      </c>
      <c r="BN59" s="106">
        <v>531.60546380544031</v>
      </c>
      <c r="BO59" s="106">
        <v>447.14370365109801</v>
      </c>
    </row>
    <row r="60" spans="1:67" ht="13.95" customHeight="1">
      <c r="A60" s="14">
        <v>2025</v>
      </c>
      <c r="B60" s="106">
        <v>897.42396243953158</v>
      </c>
      <c r="C60" s="106">
        <v>2237.4736694525341</v>
      </c>
      <c r="D60" s="106">
        <v>4141.4307605667418</v>
      </c>
      <c r="E60" s="106">
        <v>958.0920380263932</v>
      </c>
      <c r="F60" s="106">
        <v>789.55334654031208</v>
      </c>
      <c r="G60" s="106">
        <v>208.90175429095115</v>
      </c>
      <c r="H60" s="106">
        <v>921.28689332818169</v>
      </c>
      <c r="I60" s="106">
        <v>921.37146155051573</v>
      </c>
      <c r="J60" s="106">
        <v>424.71359027108764</v>
      </c>
      <c r="K60" s="106">
        <v>2284.0028494653711</v>
      </c>
      <c r="L60" s="106">
        <v>3012.0616346187512</v>
      </c>
      <c r="M60" s="106">
        <v>1950.0311595970716</v>
      </c>
      <c r="N60" s="106">
        <v>2540.9930736025963</v>
      </c>
      <c r="O60" s="106">
        <v>3092.351744923074</v>
      </c>
      <c r="P60" s="106">
        <v>1869.7019852718497</v>
      </c>
      <c r="Q60" s="106">
        <v>2880.1161675553144</v>
      </c>
      <c r="R60" s="106">
        <v>2192.1526137390492</v>
      </c>
      <c r="S60" s="106">
        <v>3450.4997371615677</v>
      </c>
      <c r="T60" s="106">
        <v>2510.8612403455095</v>
      </c>
      <c r="U60" s="106">
        <v>1475.1569350479258</v>
      </c>
      <c r="V60" s="106">
        <v>4560.0677583459319</v>
      </c>
      <c r="W60" s="106">
        <v>2388.5513404779408</v>
      </c>
      <c r="X60" s="106">
        <v>3711.9489240123535</v>
      </c>
      <c r="Y60" s="106">
        <v>2581.235798036801</v>
      </c>
      <c r="Z60" s="106">
        <v>205.44650968649691</v>
      </c>
      <c r="AA60" s="106">
        <v>1143.5430654190307</v>
      </c>
      <c r="AB60" s="106">
        <v>1121.731631684547</v>
      </c>
      <c r="AC60" s="106">
        <v>1829.5082948720335</v>
      </c>
      <c r="AD60" s="106">
        <v>707.18475367768667</v>
      </c>
      <c r="AE60" s="106">
        <v>953.77615402964148</v>
      </c>
      <c r="AF60" s="106">
        <v>731.36961396041613</v>
      </c>
      <c r="AG60" s="106">
        <v>2265.1133670070612</v>
      </c>
      <c r="AH60" s="106">
        <v>755.19254062041011</v>
      </c>
      <c r="AI60" s="106">
        <v>607.48911931123121</v>
      </c>
      <c r="AJ60" s="106">
        <v>315.62493178212645</v>
      </c>
      <c r="AK60" s="106">
        <v>510.08355191796335</v>
      </c>
      <c r="AL60" s="106">
        <v>3127.9375085330603</v>
      </c>
      <c r="AM60" s="106">
        <v>1133.7333973068653</v>
      </c>
      <c r="AN60" s="106">
        <v>556.64663444101018</v>
      </c>
      <c r="AO60" s="106">
        <v>61.937687864856017</v>
      </c>
      <c r="AP60" s="106">
        <v>327.36375966895395</v>
      </c>
      <c r="AQ60" s="106">
        <v>98.865001795208016</v>
      </c>
      <c r="AR60" s="106">
        <v>281.80918230003914</v>
      </c>
      <c r="AS60" s="106">
        <v>113.43086073975226</v>
      </c>
      <c r="AT60" s="106">
        <v>83.736172524869176</v>
      </c>
      <c r="AU60" s="106">
        <v>317.37439332917813</v>
      </c>
      <c r="AV60" s="106">
        <v>286.91956599390488</v>
      </c>
      <c r="AW60" s="106">
        <v>4.8795593960581121</v>
      </c>
      <c r="AX60" s="106">
        <v>811.21173281261542</v>
      </c>
      <c r="AY60" s="106">
        <v>166.84891275343125</v>
      </c>
      <c r="AZ60" s="106">
        <v>1123.1014610888058</v>
      </c>
      <c r="BA60" s="106">
        <v>733.5622692656342</v>
      </c>
      <c r="BB60" s="106">
        <v>781.11321870355118</v>
      </c>
      <c r="BC60" s="106">
        <v>1735.7328818358217</v>
      </c>
      <c r="BD60" s="106">
        <v>2472.5760301888222</v>
      </c>
      <c r="BE60" s="106">
        <v>2080.1697790956241</v>
      </c>
      <c r="BF60" s="106">
        <v>691.41978903626853</v>
      </c>
      <c r="BG60" s="106">
        <v>616.01372220023211</v>
      </c>
      <c r="BH60" s="106">
        <v>438.51098493267057</v>
      </c>
      <c r="BI60" s="106">
        <v>433.65977627407392</v>
      </c>
      <c r="BJ60" s="106">
        <v>215.1041802466587</v>
      </c>
      <c r="BK60" s="106">
        <v>182.82404633983541</v>
      </c>
      <c r="BL60" s="106">
        <v>361.22121772964084</v>
      </c>
      <c r="BM60" s="106">
        <v>512.55406323645377</v>
      </c>
      <c r="BN60" s="106">
        <v>565.16490093133973</v>
      </c>
      <c r="BO60" s="106">
        <v>456.38575497881686</v>
      </c>
    </row>
    <row r="61" spans="1:67" ht="13.95" customHeight="1">
      <c r="A61" s="14">
        <v>2026</v>
      </c>
      <c r="B61" s="106">
        <v>946.33478085358877</v>
      </c>
      <c r="C61" s="106">
        <v>2429.4999042077702</v>
      </c>
      <c r="D61" s="106">
        <v>4000.1153016331405</v>
      </c>
      <c r="E61" s="106">
        <v>1020.0085610306901</v>
      </c>
      <c r="F61" s="106">
        <v>857.48727395548997</v>
      </c>
      <c r="G61" s="106">
        <v>238.89122078124515</v>
      </c>
      <c r="H61" s="106">
        <v>1004.9096740052986</v>
      </c>
      <c r="I61" s="106">
        <v>998.94036698154662</v>
      </c>
      <c r="J61" s="106">
        <v>477.20576237696531</v>
      </c>
      <c r="K61" s="106">
        <v>2491.2309043818373</v>
      </c>
      <c r="L61" s="106">
        <v>3302.3557885081195</v>
      </c>
      <c r="M61" s="106">
        <v>2126.4893689382302</v>
      </c>
      <c r="N61" s="106">
        <v>2738.5463971386844</v>
      </c>
      <c r="O61" s="106">
        <v>3290.4772394601573</v>
      </c>
      <c r="P61" s="106">
        <v>2057.3234786737498</v>
      </c>
      <c r="Q61" s="106">
        <v>3138.3879802890824</v>
      </c>
      <c r="R61" s="106">
        <v>2529.102659092523</v>
      </c>
      <c r="S61" s="106">
        <v>3674.6823645291879</v>
      </c>
      <c r="T61" s="106">
        <v>2714.5592905738163</v>
      </c>
      <c r="U61" s="106">
        <v>1629.0771477818043</v>
      </c>
      <c r="V61" s="106">
        <v>4362.8036489576662</v>
      </c>
      <c r="W61" s="106">
        <v>2504.1050839937807</v>
      </c>
      <c r="X61" s="106">
        <v>3799.9683384675709</v>
      </c>
      <c r="Y61" s="106">
        <v>2673.0622507474523</v>
      </c>
      <c r="Z61" s="106">
        <v>228.77091278965005</v>
      </c>
      <c r="AA61" s="106">
        <v>1232.2394164034638</v>
      </c>
      <c r="AB61" s="106">
        <v>1178.0812654440826</v>
      </c>
      <c r="AC61" s="106">
        <v>1890.0247822777044</v>
      </c>
      <c r="AD61" s="106">
        <v>769.23073151228766</v>
      </c>
      <c r="AE61" s="106">
        <v>1021.1945102357807</v>
      </c>
      <c r="AF61" s="106">
        <v>780.6233838484826</v>
      </c>
      <c r="AG61" s="106">
        <v>2388.7845757317777</v>
      </c>
      <c r="AH61" s="106">
        <v>811.15895128610907</v>
      </c>
      <c r="AI61" s="106">
        <v>682.40868278943606</v>
      </c>
      <c r="AJ61" s="106">
        <v>366.78937476073764</v>
      </c>
      <c r="AK61" s="106">
        <v>558.14559511538948</v>
      </c>
      <c r="AL61" s="106">
        <v>3163.5696001577071</v>
      </c>
      <c r="AM61" s="106">
        <v>1248.4471312408054</v>
      </c>
      <c r="AN61" s="106">
        <v>603.62001749414458</v>
      </c>
      <c r="AO61" s="106">
        <v>75.375829739107502</v>
      </c>
      <c r="AP61" s="106">
        <v>372.06592810171838</v>
      </c>
      <c r="AQ61" s="106">
        <v>120.01924530120954</v>
      </c>
      <c r="AR61" s="106">
        <v>320.06719362726267</v>
      </c>
      <c r="AS61" s="106">
        <v>133.98945405786489</v>
      </c>
      <c r="AT61" s="106">
        <v>99.896286284852607</v>
      </c>
      <c r="AU61" s="106">
        <v>357.46652972298375</v>
      </c>
      <c r="AV61" s="106">
        <v>323.60725987440173</v>
      </c>
      <c r="AW61" s="106">
        <v>8.7521654399317708</v>
      </c>
      <c r="AX61" s="106">
        <v>886.73429613039605</v>
      </c>
      <c r="AY61" s="106">
        <v>193.98211333042218</v>
      </c>
      <c r="AZ61" s="106">
        <v>1220.9813145420042</v>
      </c>
      <c r="BA61" s="106">
        <v>805.67455387745485</v>
      </c>
      <c r="BB61" s="106">
        <v>850.19998948061732</v>
      </c>
      <c r="BC61" s="106">
        <v>1879.3728501269645</v>
      </c>
      <c r="BD61" s="106">
        <v>2613.4618744768782</v>
      </c>
      <c r="BE61" s="106">
        <v>2234.8571072823975</v>
      </c>
      <c r="BF61" s="106">
        <v>751.2019127431987</v>
      </c>
      <c r="BG61" s="106">
        <v>679.83521007022182</v>
      </c>
      <c r="BH61" s="106">
        <v>488.78621342800437</v>
      </c>
      <c r="BI61" s="106">
        <v>500.8604577275733</v>
      </c>
      <c r="BJ61" s="106">
        <v>259.76969096516427</v>
      </c>
      <c r="BK61" s="106">
        <v>219.8243508388291</v>
      </c>
      <c r="BL61" s="106">
        <v>412.5881603232844</v>
      </c>
      <c r="BM61" s="106">
        <v>587.96953938087074</v>
      </c>
      <c r="BN61" s="106">
        <v>633.12982339030373</v>
      </c>
      <c r="BO61" s="106">
        <v>518.30304650759842</v>
      </c>
    </row>
    <row r="62" spans="1:67" ht="13.95" customHeight="1">
      <c r="A62" s="14">
        <v>2027</v>
      </c>
      <c r="B62" s="106">
        <v>996.18646437854488</v>
      </c>
      <c r="C62" s="106">
        <v>2546.9571114785749</v>
      </c>
      <c r="D62" s="106">
        <v>4020.0382969504285</v>
      </c>
      <c r="E62" s="106">
        <v>1066.0700144678462</v>
      </c>
      <c r="F62" s="106">
        <v>913.94585819592533</v>
      </c>
      <c r="G62" s="106">
        <v>281.6270029319104</v>
      </c>
      <c r="H62" s="106">
        <v>1074.7651978105862</v>
      </c>
      <c r="I62" s="106">
        <v>1063.4712899150732</v>
      </c>
      <c r="J62" s="106">
        <v>528.26452621924443</v>
      </c>
      <c r="K62" s="106">
        <v>2618.9469729506936</v>
      </c>
      <c r="L62" s="106">
        <v>3483.6954201373169</v>
      </c>
      <c r="M62" s="106">
        <v>2235.6154083876959</v>
      </c>
      <c r="N62" s="106">
        <v>2850.4942823422671</v>
      </c>
      <c r="O62" s="106">
        <v>3383.5864941860996</v>
      </c>
      <c r="P62" s="106">
        <v>2181.8495537395265</v>
      </c>
      <c r="Q62" s="106">
        <v>3294.7600334979456</v>
      </c>
      <c r="R62" s="106">
        <v>2779.9729419579021</v>
      </c>
      <c r="S62" s="106">
        <v>3778.882530068664</v>
      </c>
      <c r="T62" s="106">
        <v>2829.1363539384934</v>
      </c>
      <c r="U62" s="106">
        <v>1733.8803929735761</v>
      </c>
      <c r="V62" s="106">
        <v>4375.823838393987</v>
      </c>
      <c r="W62" s="106">
        <v>2585.2102361677089</v>
      </c>
      <c r="X62" s="106">
        <v>3832.5025876874588</v>
      </c>
      <c r="Y62" s="106">
        <v>2725.9933462705699</v>
      </c>
      <c r="Z62" s="106">
        <v>250.0733627959514</v>
      </c>
      <c r="AA62" s="106">
        <v>1306.8849856485569</v>
      </c>
      <c r="AB62" s="106">
        <v>1218.7589143211785</v>
      </c>
      <c r="AC62" s="106">
        <v>1923.5603436348742</v>
      </c>
      <c r="AD62" s="106">
        <v>822.75630428473028</v>
      </c>
      <c r="AE62" s="106">
        <v>1076.081868421662</v>
      </c>
      <c r="AF62" s="106">
        <v>820.56183798282416</v>
      </c>
      <c r="AG62" s="106">
        <v>2480.6868713852559</v>
      </c>
      <c r="AH62" s="106">
        <v>858.32051719218578</v>
      </c>
      <c r="AI62" s="106">
        <v>750.632615758871</v>
      </c>
      <c r="AJ62" s="106">
        <v>416.1194579575922</v>
      </c>
      <c r="AK62" s="106">
        <v>601.18661062386991</v>
      </c>
      <c r="AL62" s="106">
        <v>3152.1284559140986</v>
      </c>
      <c r="AM62" s="106">
        <v>1347.731055243089</v>
      </c>
      <c r="AN62" s="106">
        <v>644.41823698887094</v>
      </c>
      <c r="AO62" s="106">
        <v>100.10219138269743</v>
      </c>
      <c r="AP62" s="106">
        <v>425.09087749092191</v>
      </c>
      <c r="AQ62" s="106">
        <v>151.01714838143621</v>
      </c>
      <c r="AR62" s="106">
        <v>373.90055121852748</v>
      </c>
      <c r="AS62" s="106">
        <v>167.23978172804217</v>
      </c>
      <c r="AT62" s="106">
        <v>127.51121054327412</v>
      </c>
      <c r="AU62" s="106">
        <v>412.41927258001141</v>
      </c>
      <c r="AV62" s="106">
        <v>382.24632384125294</v>
      </c>
      <c r="AW62" s="106">
        <v>16.014397081675554</v>
      </c>
      <c r="AX62" s="106">
        <v>967.8116209620166</v>
      </c>
      <c r="AY62" s="106">
        <v>234.16600937947152</v>
      </c>
      <c r="AZ62" s="106">
        <v>1301.8962118862837</v>
      </c>
      <c r="BA62" s="106">
        <v>870.60639497689965</v>
      </c>
      <c r="BB62" s="106">
        <v>908.24570680689305</v>
      </c>
      <c r="BC62" s="106">
        <v>1998.8521097460982</v>
      </c>
      <c r="BD62" s="106">
        <v>2718.9838226430802</v>
      </c>
      <c r="BE62" s="106">
        <v>2356.1113829539549</v>
      </c>
      <c r="BF62" s="106">
        <v>801.5781909323797</v>
      </c>
      <c r="BG62" s="106">
        <v>738.85410145592277</v>
      </c>
      <c r="BH62" s="106">
        <v>535.90481500085548</v>
      </c>
      <c r="BI62" s="106">
        <v>567.06722308310304</v>
      </c>
      <c r="BJ62" s="106">
        <v>307.04957776499873</v>
      </c>
      <c r="BK62" s="106">
        <v>258.58053724960661</v>
      </c>
      <c r="BL62" s="106">
        <v>461.91959933276269</v>
      </c>
      <c r="BM62" s="106">
        <v>658.40633506774316</v>
      </c>
      <c r="BN62" s="106">
        <v>695.93190147964401</v>
      </c>
      <c r="BO62" s="106">
        <v>576.28457015467211</v>
      </c>
    </row>
    <row r="63" spans="1:67" ht="13.95" customHeight="1">
      <c r="A63" s="14">
        <v>2028</v>
      </c>
      <c r="B63" s="106">
        <v>1047.5591466133917</v>
      </c>
      <c r="C63" s="106">
        <v>2640.8159075328431</v>
      </c>
      <c r="D63" s="106">
        <v>4040.29683938889</v>
      </c>
      <c r="E63" s="106">
        <v>1114.0702781895652</v>
      </c>
      <c r="F63" s="106">
        <v>972.49537186124076</v>
      </c>
      <c r="G63" s="106">
        <v>330.32414838062203</v>
      </c>
      <c r="H63" s="106">
        <v>1147.0049774382685</v>
      </c>
      <c r="I63" s="106">
        <v>1129.0426101371877</v>
      </c>
      <c r="J63" s="106">
        <v>583.53030380322684</v>
      </c>
      <c r="K63" s="106">
        <v>2721.2925035900789</v>
      </c>
      <c r="L63" s="106">
        <v>3632.3439885942994</v>
      </c>
      <c r="M63" s="106">
        <v>2323.8408161368884</v>
      </c>
      <c r="N63" s="106">
        <v>2935.949344876557</v>
      </c>
      <c r="O63" s="106">
        <v>3446.082545796135</v>
      </c>
      <c r="P63" s="106">
        <v>2286.4523071854123</v>
      </c>
      <c r="Q63" s="106">
        <v>3420.9899287688818</v>
      </c>
      <c r="R63" s="106">
        <v>3007.5550779808073</v>
      </c>
      <c r="S63" s="106">
        <v>3847.4667619128932</v>
      </c>
      <c r="T63" s="106">
        <v>2915.1176611144642</v>
      </c>
      <c r="U63" s="106">
        <v>1824.3320704478335</v>
      </c>
      <c r="V63" s="106">
        <v>4388.5853132834945</v>
      </c>
      <c r="W63" s="106">
        <v>2668.2588075726176</v>
      </c>
      <c r="X63" s="106">
        <v>3865.9170298617037</v>
      </c>
      <c r="Y63" s="106">
        <v>2779.3073929382035</v>
      </c>
      <c r="Z63" s="106">
        <v>272.50601215181615</v>
      </c>
      <c r="AA63" s="106">
        <v>1385.0722774434464</v>
      </c>
      <c r="AB63" s="106">
        <v>1260.9117137188691</v>
      </c>
      <c r="AC63" s="106">
        <v>1957.9774047255173</v>
      </c>
      <c r="AD63" s="106">
        <v>878.67201379033236</v>
      </c>
      <c r="AE63" s="106">
        <v>1133.0944161010907</v>
      </c>
      <c r="AF63" s="106">
        <v>862.43192939505809</v>
      </c>
      <c r="AG63" s="106">
        <v>2575.4067143563161</v>
      </c>
      <c r="AH63" s="106">
        <v>908.33987639022484</v>
      </c>
      <c r="AI63" s="106">
        <v>821.37353818995416</v>
      </c>
      <c r="AJ63" s="106">
        <v>468.61752804752172</v>
      </c>
      <c r="AK63" s="106">
        <v>647.13438892589568</v>
      </c>
      <c r="AL63" s="106">
        <v>3141.1420894651978</v>
      </c>
      <c r="AM63" s="106">
        <v>1448.9001209568421</v>
      </c>
      <c r="AN63" s="106">
        <v>687.67813247409265</v>
      </c>
      <c r="AO63" s="106">
        <v>129.60353290912224</v>
      </c>
      <c r="AP63" s="106">
        <v>484.70790496880943</v>
      </c>
      <c r="AQ63" s="106">
        <v>187.83889455352974</v>
      </c>
      <c r="AR63" s="106">
        <v>434.86412985953604</v>
      </c>
      <c r="AS63" s="106">
        <v>206.44246844024283</v>
      </c>
      <c r="AT63" s="106">
        <v>160.3665512058906</v>
      </c>
      <c r="AU63" s="106">
        <v>473.66130425690886</v>
      </c>
      <c r="AV63" s="106">
        <v>448.10117766715035</v>
      </c>
      <c r="AW63" s="106">
        <v>26.653425248694592</v>
      </c>
      <c r="AX63" s="106">
        <v>1054.8313767351838</v>
      </c>
      <c r="AY63" s="106">
        <v>280.52975045408863</v>
      </c>
      <c r="AZ63" s="106">
        <v>1383.0500933643048</v>
      </c>
      <c r="BA63" s="106">
        <v>939.78999332219507</v>
      </c>
      <c r="BB63" s="106">
        <v>967.20490250730347</v>
      </c>
      <c r="BC63" s="106">
        <v>2120.7343054764419</v>
      </c>
      <c r="BD63" s="106">
        <v>2826.8602919673522</v>
      </c>
      <c r="BE63" s="106">
        <v>2475.8816270535967</v>
      </c>
      <c r="BF63" s="106">
        <v>853.13784586909935</v>
      </c>
      <c r="BG63" s="106">
        <v>802.83461597065366</v>
      </c>
      <c r="BH63" s="106">
        <v>586.81312213400884</v>
      </c>
      <c r="BI63" s="106">
        <v>639.34638455910397</v>
      </c>
      <c r="BJ63" s="106">
        <v>360.87375874570006</v>
      </c>
      <c r="BK63" s="106">
        <v>302.38575894302801</v>
      </c>
      <c r="BL63" s="106">
        <v>514.95938754508927</v>
      </c>
      <c r="BM63" s="106">
        <v>731.87724799613477</v>
      </c>
      <c r="BN63" s="106">
        <v>762.27367065323313</v>
      </c>
      <c r="BO63" s="106">
        <v>637.50450212616965</v>
      </c>
    </row>
    <row r="64" spans="1:67" ht="13.95" customHeight="1">
      <c r="A64" s="14">
        <v>2029</v>
      </c>
      <c r="B64" s="106">
        <v>1100.5053229698642</v>
      </c>
      <c r="C64" s="106">
        <v>2729.3131004727452</v>
      </c>
      <c r="D64" s="106">
        <v>4052.1694459318815</v>
      </c>
      <c r="E64" s="106">
        <v>1161.6289767697331</v>
      </c>
      <c r="F64" s="106">
        <v>1030.9763578987859</v>
      </c>
      <c r="G64" s="106">
        <v>384.86339178996411</v>
      </c>
      <c r="H64" s="106">
        <v>1219.2346521686043</v>
      </c>
      <c r="I64" s="106">
        <v>1193.1604900892703</v>
      </c>
      <c r="J64" s="106">
        <v>641.97236790251588</v>
      </c>
      <c r="K64" s="106">
        <v>2817.0714164876217</v>
      </c>
      <c r="L64" s="106">
        <v>3777.0929994085568</v>
      </c>
      <c r="M64" s="106">
        <v>2407.2552483913851</v>
      </c>
      <c r="N64" s="106">
        <v>3013.9875418318943</v>
      </c>
      <c r="O64" s="106">
        <v>3501.9840343816572</v>
      </c>
      <c r="P64" s="106">
        <v>2385.8524527038362</v>
      </c>
      <c r="Q64" s="106">
        <v>3542.9274257523939</v>
      </c>
      <c r="R64" s="106">
        <v>3240.9892990737467</v>
      </c>
      <c r="S64" s="106">
        <v>3908.3982699280559</v>
      </c>
      <c r="T64" s="106">
        <v>2993.3760388007345</v>
      </c>
      <c r="U64" s="106">
        <v>1912.6461358798088</v>
      </c>
      <c r="V64" s="106">
        <v>4391.6149634954527</v>
      </c>
      <c r="W64" s="106">
        <v>2747.4125298569752</v>
      </c>
      <c r="X64" s="106">
        <v>3891.7640909500687</v>
      </c>
      <c r="Y64" s="106">
        <v>2826.9368050590756</v>
      </c>
      <c r="Z64" s="106">
        <v>295.46024220990876</v>
      </c>
      <c r="AA64" s="106">
        <v>1463.8589358802851</v>
      </c>
      <c r="AB64" s="106">
        <v>1301.8168614154717</v>
      </c>
      <c r="AC64" s="106">
        <v>1989.0323570851197</v>
      </c>
      <c r="AD64" s="106">
        <v>935.12322330618576</v>
      </c>
      <c r="AE64" s="106">
        <v>1189.8045410954969</v>
      </c>
      <c r="AF64" s="106">
        <v>904.40792684630173</v>
      </c>
      <c r="AG64" s="106">
        <v>2667.3590025643389</v>
      </c>
      <c r="AH64" s="106">
        <v>959.34580715426489</v>
      </c>
      <c r="AI64" s="106">
        <v>892.68275947746633</v>
      </c>
      <c r="AJ64" s="106">
        <v>523.36374862069761</v>
      </c>
      <c r="AK64" s="106">
        <v>694.6804358281978</v>
      </c>
      <c r="AL64" s="106">
        <v>3123.7779098278793</v>
      </c>
      <c r="AM64" s="106">
        <v>1548.675767241381</v>
      </c>
      <c r="AN64" s="106">
        <v>732.00668087441261</v>
      </c>
      <c r="AO64" s="106">
        <v>164.19995922193712</v>
      </c>
      <c r="AP64" s="106">
        <v>550.48456815997315</v>
      </c>
      <c r="AQ64" s="106">
        <v>230.8567378104712</v>
      </c>
      <c r="AR64" s="106">
        <v>502.75347216703358</v>
      </c>
      <c r="AS64" s="106">
        <v>252.00421655894709</v>
      </c>
      <c r="AT64" s="106">
        <v>198.93864270670343</v>
      </c>
      <c r="AU64" s="106">
        <v>540.57661893899194</v>
      </c>
      <c r="AV64" s="106">
        <v>520.88688583740407</v>
      </c>
      <c r="AW64" s="106">
        <v>41.545632516935918</v>
      </c>
      <c r="AX64" s="106">
        <v>1145.6577341782674</v>
      </c>
      <c r="AY64" s="106">
        <v>333.14210819090113</v>
      </c>
      <c r="AZ64" s="106">
        <v>1461.4013744705976</v>
      </c>
      <c r="BA64" s="106">
        <v>1011.3355340892828</v>
      </c>
      <c r="BB64" s="106">
        <v>1024.9344898144902</v>
      </c>
      <c r="BC64" s="106">
        <v>2240.3310933904945</v>
      </c>
      <c r="BD64" s="106">
        <v>2930.8449314916434</v>
      </c>
      <c r="BE64" s="106">
        <v>2588.8425251321978</v>
      </c>
      <c r="BF64" s="106">
        <v>904.00687951348971</v>
      </c>
      <c r="BG64" s="106">
        <v>870.32712387227025</v>
      </c>
      <c r="BH64" s="106">
        <v>640.43045360347844</v>
      </c>
      <c r="BI64" s="106">
        <v>716.66402663086888</v>
      </c>
      <c r="BJ64" s="106">
        <v>421.05596907428151</v>
      </c>
      <c r="BK64" s="106">
        <v>351.04961507821889</v>
      </c>
      <c r="BL64" s="106">
        <v>570.7399366385323</v>
      </c>
      <c r="BM64" s="106">
        <v>806.86492616476539</v>
      </c>
      <c r="BN64" s="106">
        <v>830.44858199316388</v>
      </c>
      <c r="BO64" s="106">
        <v>700.70013641889648</v>
      </c>
    </row>
    <row r="65" spans="1:67" ht="13.95" customHeight="1">
      <c r="A65" s="14">
        <v>2030</v>
      </c>
      <c r="B65" s="106">
        <v>1155.1350834085422</v>
      </c>
      <c r="C65" s="106">
        <v>2814.8871985303972</v>
      </c>
      <c r="D65" s="106">
        <v>4090.1825234315065</v>
      </c>
      <c r="E65" s="106">
        <v>1209.8080370805444</v>
      </c>
      <c r="F65" s="106">
        <v>1090.2510366475485</v>
      </c>
      <c r="G65" s="106">
        <v>422.56495703748715</v>
      </c>
      <c r="H65" s="106">
        <v>1292.5540743068684</v>
      </c>
      <c r="I65" s="106">
        <v>1256.8001165268986</v>
      </c>
      <c r="J65" s="106">
        <v>704.29956951620977</v>
      </c>
      <c r="K65" s="106">
        <v>2908.7893903774425</v>
      </c>
      <c r="L65" s="106">
        <v>3921.2648245702421</v>
      </c>
      <c r="M65" s="106">
        <v>2487.9546525760575</v>
      </c>
      <c r="N65" s="106">
        <v>3087.309616769764</v>
      </c>
      <c r="O65" s="106">
        <v>3554.6032218282485</v>
      </c>
      <c r="P65" s="106">
        <v>2482.0407089135306</v>
      </c>
      <c r="Q65" s="106">
        <v>3663.7898168915149</v>
      </c>
      <c r="R65" s="106">
        <v>3483.0512276903255</v>
      </c>
      <c r="S65" s="106">
        <v>3965.427019625356</v>
      </c>
      <c r="T65" s="106">
        <v>3066.6962714879469</v>
      </c>
      <c r="U65" s="106">
        <v>2000.4451337977687</v>
      </c>
      <c r="V65" s="106">
        <v>4427.8504708541141</v>
      </c>
      <c r="W65" s="106">
        <v>2825.1935893252362</v>
      </c>
      <c r="X65" s="106">
        <v>3913.9147634270139</v>
      </c>
      <c r="Y65" s="106">
        <v>2871.5915645782015</v>
      </c>
      <c r="Z65" s="106">
        <v>319.14121476712819</v>
      </c>
      <c r="AA65" s="106">
        <v>1544.5465690372271</v>
      </c>
      <c r="AB65" s="106">
        <v>1342.6851977645044</v>
      </c>
      <c r="AC65" s="106">
        <v>2018.6710077255173</v>
      </c>
      <c r="AD65" s="106">
        <v>992.93427530620568</v>
      </c>
      <c r="AE65" s="106">
        <v>1247.2820785584211</v>
      </c>
      <c r="AF65" s="106">
        <v>947.32547464642812</v>
      </c>
      <c r="AG65" s="106">
        <v>2759.0005332489864</v>
      </c>
      <c r="AH65" s="106">
        <v>1012.25954798229</v>
      </c>
      <c r="AI65" s="106">
        <v>965.06752557873472</v>
      </c>
      <c r="AJ65" s="106">
        <v>580.80991101116808</v>
      </c>
      <c r="AK65" s="106">
        <v>744.48071048538191</v>
      </c>
      <c r="AL65" s="106">
        <v>3103.2686208846985</v>
      </c>
      <c r="AM65" s="106">
        <v>1648.1925780302979</v>
      </c>
      <c r="AN65" s="106">
        <v>778.11345467543867</v>
      </c>
      <c r="AO65" s="106">
        <v>185.24572968004099</v>
      </c>
      <c r="AP65" s="106">
        <v>607.09101432610032</v>
      </c>
      <c r="AQ65" s="106">
        <v>264.1435769159076</v>
      </c>
      <c r="AR65" s="106">
        <v>550.44721758320065</v>
      </c>
      <c r="AS65" s="106">
        <v>283.21342695880992</v>
      </c>
      <c r="AT65" s="106">
        <v>224.62418653122555</v>
      </c>
      <c r="AU65" s="106">
        <v>585.95816334450706</v>
      </c>
      <c r="AV65" s="106">
        <v>563.28314429869124</v>
      </c>
      <c r="AW65" s="106">
        <v>54.973558818741246</v>
      </c>
      <c r="AX65" s="106">
        <v>1218.522558683783</v>
      </c>
      <c r="AY65" s="106">
        <v>370.0853151162097</v>
      </c>
      <c r="AZ65" s="106">
        <v>1538.1503232037837</v>
      </c>
      <c r="BA65" s="106">
        <v>1086.1940216314033</v>
      </c>
      <c r="BB65" s="106">
        <v>1082.2511000063039</v>
      </c>
      <c r="BC65" s="106">
        <v>2359.4565614167036</v>
      </c>
      <c r="BD65" s="106">
        <v>3033.4925820978874</v>
      </c>
      <c r="BE65" s="106">
        <v>2697.3413618676204</v>
      </c>
      <c r="BF65" s="106">
        <v>954.92204252055274</v>
      </c>
      <c r="BG65" s="106">
        <v>942.30623431710922</v>
      </c>
      <c r="BH65" s="106">
        <v>697.43554124308594</v>
      </c>
      <c r="BI65" s="106">
        <v>799.86613452106701</v>
      </c>
      <c r="BJ65" s="106">
        <v>488.45785133223654</v>
      </c>
      <c r="BK65" s="106">
        <v>405.26764325256761</v>
      </c>
      <c r="BL65" s="106">
        <v>629.81358954005623</v>
      </c>
      <c r="BM65" s="106">
        <v>884.03112127174131</v>
      </c>
      <c r="BN65" s="106">
        <v>901.01507523871896</v>
      </c>
      <c r="BO65" s="106">
        <v>766.50698600947192</v>
      </c>
    </row>
    <row r="66" spans="1:67" ht="13.95" customHeight="1">
      <c r="A66" s="14">
        <v>2031</v>
      </c>
      <c r="B66" s="106">
        <v>1211.5619980914248</v>
      </c>
      <c r="C66" s="106">
        <v>2913.4965126777852</v>
      </c>
      <c r="D66" s="106">
        <v>4147.7098906488873</v>
      </c>
      <c r="E66" s="106">
        <v>1265.7188434025875</v>
      </c>
      <c r="F66" s="106">
        <v>1155.296484249835</v>
      </c>
      <c r="G66" s="106">
        <v>465.77203556327004</v>
      </c>
      <c r="H66" s="106">
        <v>1374.4617799114576</v>
      </c>
      <c r="I66" s="106">
        <v>1327.3128042357714</v>
      </c>
      <c r="J66" s="106">
        <v>759.63762185151586</v>
      </c>
      <c r="K66" s="106">
        <v>3013.2022985469844</v>
      </c>
      <c r="L66" s="106">
        <v>4087.5858438192918</v>
      </c>
      <c r="M66" s="106">
        <v>2580.2479120413268</v>
      </c>
      <c r="N66" s="106">
        <v>3173.5307720352184</v>
      </c>
      <c r="O66" s="106">
        <v>3624.1651867928372</v>
      </c>
      <c r="P66" s="106">
        <v>2589.3252577510743</v>
      </c>
      <c r="Q66" s="106">
        <v>3804.7977678452171</v>
      </c>
      <c r="R66" s="106">
        <v>3754.7633484857815</v>
      </c>
      <c r="S66" s="106">
        <v>4041.1400284080632</v>
      </c>
      <c r="T66" s="106">
        <v>3152.6869796810442</v>
      </c>
      <c r="U66" s="106">
        <v>2099.370325147831</v>
      </c>
      <c r="V66" s="106">
        <v>4485.3670866080611</v>
      </c>
      <c r="W66" s="106">
        <v>2917.8688354739038</v>
      </c>
      <c r="X66" s="106">
        <v>3954.535186703717</v>
      </c>
      <c r="Y66" s="106">
        <v>2929.6442292698885</v>
      </c>
      <c r="Z66" s="106">
        <v>345.43202421949701</v>
      </c>
      <c r="AA66" s="106">
        <v>1636.2812973530247</v>
      </c>
      <c r="AB66" s="106">
        <v>1391.2890986852433</v>
      </c>
      <c r="AC66" s="106">
        <v>2058.4302726973374</v>
      </c>
      <c r="AD66" s="106">
        <v>1058.0256341673544</v>
      </c>
      <c r="AE66" s="106">
        <v>1312.8703915965289</v>
      </c>
      <c r="AF66" s="106">
        <v>996.77596627490391</v>
      </c>
      <c r="AG66" s="106">
        <v>2866.3563817297513</v>
      </c>
      <c r="AH66" s="106">
        <v>1073.1516163788842</v>
      </c>
      <c r="AI66" s="106">
        <v>1044.1224427138388</v>
      </c>
      <c r="AJ66" s="106">
        <v>644.59520610295408</v>
      </c>
      <c r="AK66" s="106">
        <v>801.07311079310557</v>
      </c>
      <c r="AL66" s="106">
        <v>3096.9990358101927</v>
      </c>
      <c r="AM66" s="106">
        <v>1757.0798916372878</v>
      </c>
      <c r="AN66" s="106">
        <v>830.71634339733066</v>
      </c>
      <c r="AO66" s="106">
        <v>209.50686452618646</v>
      </c>
      <c r="AP66" s="106">
        <v>672.06989430479564</v>
      </c>
      <c r="AQ66" s="106">
        <v>302.72863228181518</v>
      </c>
      <c r="AR66" s="106">
        <v>605.42025633706862</v>
      </c>
      <c r="AS66" s="106">
        <v>319.73566854209179</v>
      </c>
      <c r="AT66" s="106">
        <v>254.90530120867604</v>
      </c>
      <c r="AU66" s="106">
        <v>637.39390054060914</v>
      </c>
      <c r="AV66" s="106">
        <v>612.20951734539938</v>
      </c>
      <c r="AW66" s="106">
        <v>71.685904105910311</v>
      </c>
      <c r="AX66" s="106">
        <v>1300.8005127591964</v>
      </c>
      <c r="AY66" s="106">
        <v>412.58619855410342</v>
      </c>
      <c r="AZ66" s="106">
        <v>1622.2771455036684</v>
      </c>
      <c r="BA66" s="106">
        <v>1170.9962165405614</v>
      </c>
      <c r="BB66" s="106">
        <v>1145.4745690985269</v>
      </c>
      <c r="BC66" s="106">
        <v>2491.871518760141</v>
      </c>
      <c r="BD66" s="106">
        <v>3152.2815072032981</v>
      </c>
      <c r="BE66" s="106">
        <v>2817.1479497190044</v>
      </c>
      <c r="BF66" s="106">
        <v>1011.4799877856747</v>
      </c>
      <c r="BG66" s="106">
        <v>1003.5870300329285</v>
      </c>
      <c r="BH66" s="106">
        <v>749.6299670704841</v>
      </c>
      <c r="BI66" s="106">
        <v>868.4823838398687</v>
      </c>
      <c r="BJ66" s="106">
        <v>537.35868468568162</v>
      </c>
      <c r="BK66" s="106">
        <v>452.64804841608213</v>
      </c>
      <c r="BL66" s="106">
        <v>688.25103225821317</v>
      </c>
      <c r="BM66" s="106">
        <v>960.94365298774869</v>
      </c>
      <c r="BN66" s="106">
        <v>961.01269503398987</v>
      </c>
      <c r="BO66" s="106">
        <v>825.41451372948711</v>
      </c>
    </row>
    <row r="67" spans="1:67" ht="13.95" customHeight="1">
      <c r="A67" s="14">
        <v>2032</v>
      </c>
      <c r="B67" s="106">
        <v>1269.9520920279915</v>
      </c>
      <c r="C67" s="106">
        <v>3037.8419409432804</v>
      </c>
      <c r="D67" s="106">
        <v>4196.6838545469991</v>
      </c>
      <c r="E67" s="106">
        <v>1321.0684250773872</v>
      </c>
      <c r="F67" s="106">
        <v>1220.4572074429882</v>
      </c>
      <c r="G67" s="106">
        <v>511.99710137584674</v>
      </c>
      <c r="H67" s="106">
        <v>1456.3722831374712</v>
      </c>
      <c r="I67" s="106">
        <v>1395.9478112225413</v>
      </c>
      <c r="J67" s="106">
        <v>816.27044157173748</v>
      </c>
      <c r="K67" s="106">
        <v>3143.9033412627332</v>
      </c>
      <c r="L67" s="106">
        <v>4296.2870926486175</v>
      </c>
      <c r="M67" s="106">
        <v>2695.4545919335183</v>
      </c>
      <c r="N67" s="106">
        <v>3285.2461974099051</v>
      </c>
      <c r="O67" s="106">
        <v>3724.474964254493</v>
      </c>
      <c r="P67" s="106">
        <v>2718.8191710252845</v>
      </c>
      <c r="Q67" s="106">
        <v>3982.9632679671199</v>
      </c>
      <c r="R67" s="106">
        <v>4078.9258466052315</v>
      </c>
      <c r="S67" s="106">
        <v>4151.7966082297862</v>
      </c>
      <c r="T67" s="106">
        <v>3265.1947293284793</v>
      </c>
      <c r="U67" s="106">
        <v>2218.6282992955494</v>
      </c>
      <c r="V67" s="106">
        <v>4533.4320266481209</v>
      </c>
      <c r="W67" s="106">
        <v>3005.8974079300679</v>
      </c>
      <c r="X67" s="106">
        <v>3986.4061881663897</v>
      </c>
      <c r="Y67" s="106">
        <v>2981.1561870224268</v>
      </c>
      <c r="Z67" s="106">
        <v>372.13238733117748</v>
      </c>
      <c r="AA67" s="106">
        <v>1728.5492464442532</v>
      </c>
      <c r="AB67" s="106">
        <v>1438.3751408200349</v>
      </c>
      <c r="AC67" s="106">
        <v>2094.3272062627511</v>
      </c>
      <c r="AD67" s="106">
        <v>1123.6644656445758</v>
      </c>
      <c r="AE67" s="106">
        <v>1378.0501289747065</v>
      </c>
      <c r="AF67" s="106">
        <v>1046.3078029227077</v>
      </c>
      <c r="AG67" s="106">
        <v>2970.4524779594867</v>
      </c>
      <c r="AH67" s="106">
        <v>1135.216716154081</v>
      </c>
      <c r="AI67" s="106">
        <v>1123.0918190836219</v>
      </c>
      <c r="AJ67" s="106">
        <v>710.90253776641885</v>
      </c>
      <c r="AK67" s="106">
        <v>859.49939454218077</v>
      </c>
      <c r="AL67" s="106">
        <v>3083.2754980461377</v>
      </c>
      <c r="AM67" s="106">
        <v>1863.9374283149093</v>
      </c>
      <c r="AN67" s="106">
        <v>884.62661113124204</v>
      </c>
      <c r="AO67" s="106">
        <v>235.85151548455093</v>
      </c>
      <c r="AP67" s="106">
        <v>741.72583114977419</v>
      </c>
      <c r="AQ67" s="106">
        <v>345.25658878523717</v>
      </c>
      <c r="AR67" s="106">
        <v>664.35693534809286</v>
      </c>
      <c r="AS67" s="106">
        <v>360.12476175536284</v>
      </c>
      <c r="AT67" s="106">
        <v>288.75360595475547</v>
      </c>
      <c r="AU67" s="106">
        <v>690.98353515235522</v>
      </c>
      <c r="AV67" s="106">
        <v>664.13124952410988</v>
      </c>
      <c r="AW67" s="106">
        <v>91.886381023479828</v>
      </c>
      <c r="AX67" s="106">
        <v>1384.1366681297495</v>
      </c>
      <c r="AY67" s="106">
        <v>458.44302632824457</v>
      </c>
      <c r="AZ67" s="106">
        <v>1703.1733913151256</v>
      </c>
      <c r="BA67" s="106">
        <v>1258.5127661503266</v>
      </c>
      <c r="BB67" s="106">
        <v>1207.1363455164387</v>
      </c>
      <c r="BC67" s="106">
        <v>2621.2938462591515</v>
      </c>
      <c r="BD67" s="106">
        <v>3266.1915031134154</v>
      </c>
      <c r="BE67" s="106">
        <v>2929.7301709296325</v>
      </c>
      <c r="BF67" s="106">
        <v>1067.1137229480528</v>
      </c>
      <c r="BG67" s="106">
        <v>1066.2946893066926</v>
      </c>
      <c r="BH67" s="106">
        <v>803.08963394447937</v>
      </c>
      <c r="BI67" s="106">
        <v>938.71606142304483</v>
      </c>
      <c r="BJ67" s="106">
        <v>588.80831887426507</v>
      </c>
      <c r="BK67" s="106">
        <v>502.92719588473983</v>
      </c>
      <c r="BL67" s="106">
        <v>748.35410629727244</v>
      </c>
      <c r="BM67" s="106">
        <v>1038.1481547125336</v>
      </c>
      <c r="BN67" s="106">
        <v>1019.9260594837262</v>
      </c>
      <c r="BO67" s="106">
        <v>884.33037581135636</v>
      </c>
    </row>
    <row r="68" spans="1:67" ht="13.95" customHeight="1">
      <c r="A68" s="14">
        <v>2033</v>
      </c>
      <c r="B68" s="106">
        <v>1330.4208534141253</v>
      </c>
      <c r="C68" s="106">
        <v>3164.0728446764524</v>
      </c>
      <c r="D68" s="106">
        <v>4244.8052064370368</v>
      </c>
      <c r="E68" s="106">
        <v>1378.1971356859051</v>
      </c>
      <c r="F68" s="106">
        <v>1287.8412623584925</v>
      </c>
      <c r="G68" s="106">
        <v>562.34979603140482</v>
      </c>
      <c r="H68" s="106">
        <v>1540.8889157254805</v>
      </c>
      <c r="I68" s="106">
        <v>1465.0526360933125</v>
      </c>
      <c r="J68" s="106">
        <v>875.63731804843417</v>
      </c>
      <c r="K68" s="106">
        <v>3275.8108018453522</v>
      </c>
      <c r="L68" s="106">
        <v>4511.2951068739349</v>
      </c>
      <c r="M68" s="106">
        <v>2812.2693711518614</v>
      </c>
      <c r="N68" s="106">
        <v>3397.1720162358465</v>
      </c>
      <c r="O68" s="106">
        <v>3826.2028629071051</v>
      </c>
      <c r="P68" s="106">
        <v>2849.8741929400303</v>
      </c>
      <c r="Q68" s="106">
        <v>4166.2287521003827</v>
      </c>
      <c r="R68" s="106">
        <v>4420.3439073037916</v>
      </c>
      <c r="S68" s="106">
        <v>4263.7093839257786</v>
      </c>
      <c r="T68" s="106">
        <v>3377.6218642407121</v>
      </c>
      <c r="U68" s="106">
        <v>2341.5132052553904</v>
      </c>
      <c r="V68" s="106">
        <v>4580.374205367073</v>
      </c>
      <c r="W68" s="106">
        <v>3094.5950598717159</v>
      </c>
      <c r="X68" s="106">
        <v>4016.8625993646829</v>
      </c>
      <c r="Y68" s="106">
        <v>3031.4950835536288</v>
      </c>
      <c r="Z68" s="106">
        <v>399.82702223535563</v>
      </c>
      <c r="AA68" s="106">
        <v>1824.3809755973145</v>
      </c>
      <c r="AB68" s="106">
        <v>1486.4970216235013</v>
      </c>
      <c r="AC68" s="106">
        <v>2130.1783125357497</v>
      </c>
      <c r="AD68" s="106">
        <v>1191.8183534795232</v>
      </c>
      <c r="AE68" s="106">
        <v>1445.2538263636056</v>
      </c>
      <c r="AF68" s="106">
        <v>1097.7864982855162</v>
      </c>
      <c r="AG68" s="106">
        <v>3076.5877894824616</v>
      </c>
      <c r="AH68" s="106">
        <v>1200.5362024345684</v>
      </c>
      <c r="AI68" s="106">
        <v>1203.6456698281254</v>
      </c>
      <c r="AJ68" s="106">
        <v>780.97310268735873</v>
      </c>
      <c r="AK68" s="106">
        <v>921.32173634804462</v>
      </c>
      <c r="AL68" s="106">
        <v>3067.8368758379997</v>
      </c>
      <c r="AM68" s="106">
        <v>1971.7998180064683</v>
      </c>
      <c r="AN68" s="106">
        <v>941.48190965602305</v>
      </c>
      <c r="AO68" s="106">
        <v>264.72845893351121</v>
      </c>
      <c r="AP68" s="106">
        <v>817.69019984710224</v>
      </c>
      <c r="AQ68" s="106">
        <v>392.71208056642666</v>
      </c>
      <c r="AR68" s="106">
        <v>728.7936479661339</v>
      </c>
      <c r="AS68" s="106">
        <v>405.45577004283695</v>
      </c>
      <c r="AT68" s="106">
        <v>327.17120842500651</v>
      </c>
      <c r="AU68" s="106">
        <v>747.93565468164445</v>
      </c>
      <c r="AV68" s="106">
        <v>720.4657575329112</v>
      </c>
      <c r="AW68" s="106">
        <v>116.34407912484455</v>
      </c>
      <c r="AX68" s="106">
        <v>1470.834189454765</v>
      </c>
      <c r="AY68" s="106">
        <v>508.70186627209125</v>
      </c>
      <c r="AZ68" s="106">
        <v>1783.7191858409947</v>
      </c>
      <c r="BA68" s="106">
        <v>1351.0240168573489</v>
      </c>
      <c r="BB68" s="106">
        <v>1269.2544767361978</v>
      </c>
      <c r="BC68" s="106">
        <v>2752.1299446360335</v>
      </c>
      <c r="BD68" s="106">
        <v>3380.8708745086028</v>
      </c>
      <c r="BE68" s="106">
        <v>3040.2418303524537</v>
      </c>
      <c r="BF68" s="106">
        <v>1123.6280370223394</v>
      </c>
      <c r="BG68" s="106">
        <v>1132.3643585367136</v>
      </c>
      <c r="BH68" s="106">
        <v>859.2324976175903</v>
      </c>
      <c r="BI68" s="106">
        <v>1012.2046101493939</v>
      </c>
      <c r="BJ68" s="106">
        <v>643.91233957692509</v>
      </c>
      <c r="BK68" s="106">
        <v>557.10771655404687</v>
      </c>
      <c r="BL68" s="106">
        <v>811.39377655896737</v>
      </c>
      <c r="BM68" s="106">
        <v>1117.3926296368838</v>
      </c>
      <c r="BN68" s="106">
        <v>1079.2897361055</v>
      </c>
      <c r="BO68" s="106">
        <v>944.76136000877398</v>
      </c>
    </row>
    <row r="69" spans="1:67" ht="13.95" customHeight="1">
      <c r="A69" s="14">
        <v>2034</v>
      </c>
      <c r="B69" s="106">
        <v>1393.1242118541943</v>
      </c>
      <c r="C69" s="106">
        <v>3292.2167972631182</v>
      </c>
      <c r="D69" s="106">
        <v>4292.0352766273027</v>
      </c>
      <c r="E69" s="106">
        <v>1437.1774669692466</v>
      </c>
      <c r="F69" s="106">
        <v>1357.5032452685657</v>
      </c>
      <c r="G69" s="106">
        <v>617.16851432856515</v>
      </c>
      <c r="H69" s="106">
        <v>1628.1634218041456</v>
      </c>
      <c r="I69" s="106">
        <v>1534.6034259044488</v>
      </c>
      <c r="J69" s="106">
        <v>937.86574862897339</v>
      </c>
      <c r="K69" s="106">
        <v>3408.9479442357338</v>
      </c>
      <c r="L69" s="106">
        <v>4732.720593064706</v>
      </c>
      <c r="M69" s="106">
        <v>2930.6909905169778</v>
      </c>
      <c r="N69" s="106">
        <v>3509.2689708731664</v>
      </c>
      <c r="O69" s="106">
        <v>3929.3694454388078</v>
      </c>
      <c r="P69" s="106">
        <v>2982.4840193100754</v>
      </c>
      <c r="Q69" s="106">
        <v>4354.7336245478327</v>
      </c>
      <c r="R69" s="106">
        <v>4779.7399371157408</v>
      </c>
      <c r="S69" s="106">
        <v>4376.8819022081716</v>
      </c>
      <c r="T69" s="106">
        <v>3489.9619988058703</v>
      </c>
      <c r="U69" s="106">
        <v>2468.1220599953349</v>
      </c>
      <c r="V69" s="106">
        <v>4626.1832656375454</v>
      </c>
      <c r="W69" s="106">
        <v>3183.9530785282632</v>
      </c>
      <c r="X69" s="106">
        <v>4045.8701606259424</v>
      </c>
      <c r="Y69" s="106">
        <v>3080.6183797141457</v>
      </c>
      <c r="Z69" s="106">
        <v>428.49595365342316</v>
      </c>
      <c r="AA69" s="106">
        <v>1923.902860326906</v>
      </c>
      <c r="AB69" s="106">
        <v>1535.6785989917803</v>
      </c>
      <c r="AC69" s="106">
        <v>2165.9972240674783</v>
      </c>
      <c r="AD69" s="106">
        <v>1262.5880072218708</v>
      </c>
      <c r="AE69" s="106">
        <v>1514.5642991250336</v>
      </c>
      <c r="AF69" s="106">
        <v>1151.2950353896831</v>
      </c>
      <c r="AG69" s="106">
        <v>3184.8664409484995</v>
      </c>
      <c r="AH69" s="106">
        <v>1269.2945360510337</v>
      </c>
      <c r="AI69" s="106">
        <v>1285.6301794949732</v>
      </c>
      <c r="AJ69" s="106">
        <v>854.95290382916278</v>
      </c>
      <c r="AK69" s="106">
        <v>986.70496552464908</v>
      </c>
      <c r="AL69" s="106">
        <v>3050.5660084899064</v>
      </c>
      <c r="AM69" s="106">
        <v>2080.5934595917438</v>
      </c>
      <c r="AN69" s="106">
        <v>1001.4667298622113</v>
      </c>
      <c r="AO69" s="106">
        <v>296.19169815762024</v>
      </c>
      <c r="AP69" s="106">
        <v>900.49000734654805</v>
      </c>
      <c r="AQ69" s="106">
        <v>445.63766526503372</v>
      </c>
      <c r="AR69" s="106">
        <v>799.28576543642907</v>
      </c>
      <c r="AS69" s="106">
        <v>456.33565044473983</v>
      </c>
      <c r="AT69" s="106">
        <v>370.82925000346637</v>
      </c>
      <c r="AU69" s="106">
        <v>808.34629348062504</v>
      </c>
      <c r="AV69" s="106">
        <v>781.60210521899023</v>
      </c>
      <c r="AW69" s="106">
        <v>145.83716477278307</v>
      </c>
      <c r="AX69" s="106">
        <v>1560.8828019754519</v>
      </c>
      <c r="AY69" s="106">
        <v>563.7388103140222</v>
      </c>
      <c r="AZ69" s="106">
        <v>1863.8974836066557</v>
      </c>
      <c r="BA69" s="106">
        <v>1448.7738060220431</v>
      </c>
      <c r="BB69" s="106">
        <v>1331.8079040735213</v>
      </c>
      <c r="BC69" s="106">
        <v>2884.3419060056508</v>
      </c>
      <c r="BD69" s="106">
        <v>3496.2517566032216</v>
      </c>
      <c r="BE69" s="106">
        <v>3148.7407146950713</v>
      </c>
      <c r="BF69" s="106">
        <v>1181.0310179847352</v>
      </c>
      <c r="BG69" s="106">
        <v>1201.9632976189141</v>
      </c>
      <c r="BH69" s="106">
        <v>918.16782843278042</v>
      </c>
      <c r="BI69" s="106">
        <v>1089.0843530059451</v>
      </c>
      <c r="BJ69" s="106">
        <v>702.86071762483266</v>
      </c>
      <c r="BK69" s="106">
        <v>615.44182195313272</v>
      </c>
      <c r="BL69" s="106">
        <v>877.45455481700947</v>
      </c>
      <c r="BM69" s="106">
        <v>1198.7638926808127</v>
      </c>
      <c r="BN69" s="106">
        <v>1138.9208916939638</v>
      </c>
      <c r="BO69" s="106">
        <v>1006.7728300215139</v>
      </c>
    </row>
    <row r="70" spans="1:67" ht="13.95" customHeight="1">
      <c r="A70" s="14">
        <v>2035</v>
      </c>
      <c r="B70" s="106">
        <v>1458.2097246649514</v>
      </c>
      <c r="C70" s="106">
        <v>3415.9092370929275</v>
      </c>
      <c r="D70" s="106">
        <v>4330.2648483027888</v>
      </c>
      <c r="E70" s="106">
        <v>1495.2864818075059</v>
      </c>
      <c r="F70" s="106">
        <v>1426.8472682187751</v>
      </c>
      <c r="G70" s="106">
        <v>675.55840734629487</v>
      </c>
      <c r="H70" s="106">
        <v>1715.1363017436561</v>
      </c>
      <c r="I70" s="106">
        <v>1601.5707462229591</v>
      </c>
      <c r="J70" s="106">
        <v>1010.7772641644129</v>
      </c>
      <c r="K70" s="106">
        <v>3536.7140397863759</v>
      </c>
      <c r="L70" s="106">
        <v>4951.3933350985944</v>
      </c>
      <c r="M70" s="106">
        <v>3045.0165860417683</v>
      </c>
      <c r="N70" s="106">
        <v>3614.7258457542571</v>
      </c>
      <c r="O70" s="106">
        <v>4026.4532026201405</v>
      </c>
      <c r="P70" s="106">
        <v>3110.8200380832245</v>
      </c>
      <c r="Q70" s="106">
        <v>4540.1170040459347</v>
      </c>
      <c r="R70" s="106">
        <v>5148.2701522970601</v>
      </c>
      <c r="S70" s="106">
        <v>4482.9181276997497</v>
      </c>
      <c r="T70" s="106">
        <v>3595.4714383485093</v>
      </c>
      <c r="U70" s="106">
        <v>2593.6985776296456</v>
      </c>
      <c r="V70" s="106">
        <v>4662.1159224905959</v>
      </c>
      <c r="W70" s="106">
        <v>3267.8428010085013</v>
      </c>
      <c r="X70" s="106">
        <v>4065.7863032475784</v>
      </c>
      <c r="Y70" s="106">
        <v>3122.6337074237381</v>
      </c>
      <c r="Z70" s="106">
        <v>457.25908356459996</v>
      </c>
      <c r="AA70" s="106">
        <v>2023.4576695988528</v>
      </c>
      <c r="AB70" s="106">
        <v>1582.9789899698681</v>
      </c>
      <c r="AC70" s="106">
        <v>2197.6857042343654</v>
      </c>
      <c r="AD70" s="106">
        <v>1333.5811546674786</v>
      </c>
      <c r="AE70" s="106">
        <v>1583.1075236136774</v>
      </c>
      <c r="AF70" s="106">
        <v>1204.6646678277202</v>
      </c>
      <c r="AG70" s="106">
        <v>3289.2452427302915</v>
      </c>
      <c r="AH70" s="106">
        <v>1339.1811424200841</v>
      </c>
      <c r="AI70" s="106">
        <v>1366.327288576068</v>
      </c>
      <c r="AJ70" s="106">
        <v>931.24368710881549</v>
      </c>
      <c r="AK70" s="106">
        <v>1053.8482098259385</v>
      </c>
      <c r="AL70" s="106">
        <v>3025.6773678693694</v>
      </c>
      <c r="AM70" s="106">
        <v>2186.1543320247333</v>
      </c>
      <c r="AN70" s="106">
        <v>1062.7900778259932</v>
      </c>
      <c r="AO70" s="106">
        <v>329.61408627235301</v>
      </c>
      <c r="AP70" s="106">
        <v>988.84332382420939</v>
      </c>
      <c r="AQ70" s="106">
        <v>503.69612727919963</v>
      </c>
      <c r="AR70" s="106">
        <v>874.81457768565906</v>
      </c>
      <c r="AS70" s="106">
        <v>512.48519687204339</v>
      </c>
      <c r="AT70" s="106">
        <v>419.72129675935309</v>
      </c>
      <c r="AU70" s="106">
        <v>870.66893411912258</v>
      </c>
      <c r="AV70" s="106">
        <v>846.38161246629579</v>
      </c>
      <c r="AW70" s="106">
        <v>180.9359615692012</v>
      </c>
      <c r="AX70" s="106">
        <v>1651.1642015480311</v>
      </c>
      <c r="AY70" s="106">
        <v>622.79404750307333</v>
      </c>
      <c r="AZ70" s="106">
        <v>1940.0601440753526</v>
      </c>
      <c r="BA70" s="106">
        <v>1549.1168797338164</v>
      </c>
      <c r="BB70" s="106">
        <v>1392.1693965714462</v>
      </c>
      <c r="BC70" s="106">
        <v>3012.2533007666552</v>
      </c>
      <c r="BD70" s="106">
        <v>3605.5199361956811</v>
      </c>
      <c r="BE70" s="106">
        <v>3249.1991753591556</v>
      </c>
      <c r="BF70" s="106">
        <v>1237.0166947765763</v>
      </c>
      <c r="BG70" s="106">
        <v>1284.3588209401198</v>
      </c>
      <c r="BH70" s="106">
        <v>987.7336745395454</v>
      </c>
      <c r="BI70" s="106">
        <v>1178.5663009754762</v>
      </c>
      <c r="BJ70" s="106">
        <v>770.42995004260501</v>
      </c>
      <c r="BK70" s="106">
        <v>682.44144662926465</v>
      </c>
      <c r="BL70" s="106">
        <v>953.41896540181165</v>
      </c>
      <c r="BM70" s="106">
        <v>1293.3406509592353</v>
      </c>
      <c r="BN70" s="106">
        <v>1207.7511870970857</v>
      </c>
      <c r="BO70" s="106">
        <v>1079.2139415510667</v>
      </c>
    </row>
    <row r="71" spans="1:67" ht="13.95" customHeight="1">
      <c r="A71" s="14">
        <v>2036</v>
      </c>
      <c r="B71" s="106">
        <v>1528.0402228636133</v>
      </c>
      <c r="C71" s="106">
        <v>3572.5172176496035</v>
      </c>
      <c r="D71" s="106">
        <v>4380.8528690942321</v>
      </c>
      <c r="E71" s="106">
        <v>1549.1322477428259</v>
      </c>
      <c r="F71" s="106">
        <v>1493.8288019316112</v>
      </c>
      <c r="G71" s="106">
        <v>727.58984080724508</v>
      </c>
      <c r="H71" s="106">
        <v>1808.5546396564041</v>
      </c>
      <c r="I71" s="106">
        <v>1654.5733473349096</v>
      </c>
      <c r="J71" s="106">
        <v>1100.1655374702441</v>
      </c>
      <c r="K71" s="106">
        <v>3701.4777526969292</v>
      </c>
      <c r="L71" s="106">
        <v>5217.1997808904007</v>
      </c>
      <c r="M71" s="106">
        <v>3191.2107594376921</v>
      </c>
      <c r="N71" s="106">
        <v>3742.6686638231572</v>
      </c>
      <c r="O71" s="106">
        <v>4160.7879789208455</v>
      </c>
      <c r="P71" s="106">
        <v>3261.2860779352313</v>
      </c>
      <c r="Q71" s="106">
        <v>4772.1630148092054</v>
      </c>
      <c r="R71" s="106">
        <v>5590.9024687465089</v>
      </c>
      <c r="S71" s="106">
        <v>4642.6309742186822</v>
      </c>
      <c r="T71" s="106">
        <v>3763.9985421014148</v>
      </c>
      <c r="U71" s="106">
        <v>2735.0115531369415</v>
      </c>
      <c r="V71" s="106">
        <v>4712.3925801747355</v>
      </c>
      <c r="W71" s="106">
        <v>3342.093818752488</v>
      </c>
      <c r="X71" s="106">
        <v>4122.0909338620895</v>
      </c>
      <c r="Y71" s="106">
        <v>3134.5655319342627</v>
      </c>
      <c r="Z71" s="106">
        <v>489.21676433207011</v>
      </c>
      <c r="AA71" s="106">
        <v>2093.9551836511255</v>
      </c>
      <c r="AB71" s="106">
        <v>1630.8074090708058</v>
      </c>
      <c r="AC71" s="106">
        <v>2248.9013739773363</v>
      </c>
      <c r="AD71" s="106">
        <v>1392.6762227880033</v>
      </c>
      <c r="AE71" s="106">
        <v>1640.863801867363</v>
      </c>
      <c r="AF71" s="106">
        <v>1258.2861939611309</v>
      </c>
      <c r="AG71" s="106">
        <v>3417.0698249925076</v>
      </c>
      <c r="AH71" s="106">
        <v>1405.9437475591578</v>
      </c>
      <c r="AI71" s="106">
        <v>1438.942365394478</v>
      </c>
      <c r="AJ71" s="106">
        <v>1012.3578780768673</v>
      </c>
      <c r="AK71" s="106">
        <v>1114.2162472610887</v>
      </c>
      <c r="AL71" s="106">
        <v>3067.9396931445863</v>
      </c>
      <c r="AM71" s="106">
        <v>2252.9035492400858</v>
      </c>
      <c r="AN71" s="106">
        <v>1123.5812484147145</v>
      </c>
      <c r="AO71" s="106">
        <v>363.41808458972673</v>
      </c>
      <c r="AP71" s="106">
        <v>1060.3391052565701</v>
      </c>
      <c r="AQ71" s="106">
        <v>554.73914727629256</v>
      </c>
      <c r="AR71" s="106">
        <v>938.9940854732173</v>
      </c>
      <c r="AS71" s="106">
        <v>557.79807316940639</v>
      </c>
      <c r="AT71" s="106">
        <v>459.39759891190511</v>
      </c>
      <c r="AU71" s="106">
        <v>933.32915704383936</v>
      </c>
      <c r="AV71" s="106">
        <v>900.77569207386887</v>
      </c>
      <c r="AW71" s="106">
        <v>209.45562759175829</v>
      </c>
      <c r="AX71" s="106">
        <v>1731.3063213397384</v>
      </c>
      <c r="AY71" s="106">
        <v>675.0952910013566</v>
      </c>
      <c r="AZ71" s="106">
        <v>2036.0505683734093</v>
      </c>
      <c r="BA71" s="106">
        <v>1643.7608182623085</v>
      </c>
      <c r="BB71" s="106">
        <v>1443.0015489818477</v>
      </c>
      <c r="BC71" s="106">
        <v>3086.2847856057952</v>
      </c>
      <c r="BD71" s="106">
        <v>3657.2704818962807</v>
      </c>
      <c r="BE71" s="106">
        <v>3350.2804715225684</v>
      </c>
      <c r="BF71" s="106">
        <v>1290.9528869986245</v>
      </c>
      <c r="BG71" s="106">
        <v>1377.1525760149757</v>
      </c>
      <c r="BH71" s="106">
        <v>1080.4448611893358</v>
      </c>
      <c r="BI71" s="106">
        <v>1266.7936310716336</v>
      </c>
      <c r="BJ71" s="106">
        <v>788.49148691787423</v>
      </c>
      <c r="BK71" s="106">
        <v>733.65551061580481</v>
      </c>
      <c r="BL71" s="106">
        <v>1057.7353473907638</v>
      </c>
      <c r="BM71" s="106">
        <v>1442.8697515213792</v>
      </c>
      <c r="BN71" s="106">
        <v>1307.4841126600381</v>
      </c>
      <c r="BO71" s="106">
        <v>1191.3134154591653</v>
      </c>
    </row>
    <row r="72" spans="1:67" ht="13.95" customHeight="1">
      <c r="A72" s="14">
        <v>2037</v>
      </c>
      <c r="B72" s="106">
        <v>1601.2813799574214</v>
      </c>
      <c r="C72" s="106">
        <v>3729.7584993257337</v>
      </c>
      <c r="D72" s="106">
        <v>4480.1473770960201</v>
      </c>
      <c r="E72" s="106">
        <v>1617.072218522339</v>
      </c>
      <c r="F72" s="106">
        <v>1543.5648777876777</v>
      </c>
      <c r="G72" s="106">
        <v>773.17294503132985</v>
      </c>
      <c r="H72" s="106">
        <v>1895.5888283160405</v>
      </c>
      <c r="I72" s="106">
        <v>1726.4606792275531</v>
      </c>
      <c r="J72" s="106">
        <v>1182.4880883302069</v>
      </c>
      <c r="K72" s="106">
        <v>3883.9397943210729</v>
      </c>
      <c r="L72" s="106">
        <v>5503.3437826190584</v>
      </c>
      <c r="M72" s="106">
        <v>3326.8709978207485</v>
      </c>
      <c r="N72" s="106">
        <v>3885.3697510951915</v>
      </c>
      <c r="O72" s="106">
        <v>4291.0367204895683</v>
      </c>
      <c r="P72" s="106">
        <v>3387.4443854489914</v>
      </c>
      <c r="Q72" s="106">
        <v>5027.0844800760869</v>
      </c>
      <c r="R72" s="106">
        <v>6100.1826107172838</v>
      </c>
      <c r="S72" s="106">
        <v>4815.0034381199075</v>
      </c>
      <c r="T72" s="106">
        <v>3965.941792878953</v>
      </c>
      <c r="U72" s="106">
        <v>2843.2877517230845</v>
      </c>
      <c r="V72" s="106">
        <v>4811.6011411697446</v>
      </c>
      <c r="W72" s="106">
        <v>3470.6957351300816</v>
      </c>
      <c r="X72" s="106">
        <v>4251.3948822501116</v>
      </c>
      <c r="Y72" s="106">
        <v>3212.3936563179113</v>
      </c>
      <c r="Z72" s="106">
        <v>502.24875053699873</v>
      </c>
      <c r="AA72" s="106">
        <v>2157.4131778112755</v>
      </c>
      <c r="AB72" s="106">
        <v>1697.4161228132439</v>
      </c>
      <c r="AC72" s="106">
        <v>2326.5564219535195</v>
      </c>
      <c r="AD72" s="106">
        <v>1460.4909624946104</v>
      </c>
      <c r="AE72" s="106">
        <v>1715.8653192150457</v>
      </c>
      <c r="AF72" s="106">
        <v>1324.6929640920687</v>
      </c>
      <c r="AG72" s="106">
        <v>3424.8340490535152</v>
      </c>
      <c r="AH72" s="106">
        <v>1427.643470670404</v>
      </c>
      <c r="AI72" s="106">
        <v>1518.085451807623</v>
      </c>
      <c r="AJ72" s="106">
        <v>1051.9417913940079</v>
      </c>
      <c r="AK72" s="106">
        <v>1158.280502965421</v>
      </c>
      <c r="AL72" s="106">
        <v>3090.503185143999</v>
      </c>
      <c r="AM72" s="106">
        <v>2383.2199505437438</v>
      </c>
      <c r="AN72" s="106">
        <v>1144.1559477359431</v>
      </c>
      <c r="AO72" s="106">
        <v>383.83503630045868</v>
      </c>
      <c r="AP72" s="106">
        <v>1131.5111967073324</v>
      </c>
      <c r="AQ72" s="106">
        <v>603.96077527770331</v>
      </c>
      <c r="AR72" s="106">
        <v>1004.6283443702454</v>
      </c>
      <c r="AS72" s="106">
        <v>591.82492791791901</v>
      </c>
      <c r="AT72" s="106">
        <v>485.38202250010914</v>
      </c>
      <c r="AU72" s="106">
        <v>989.79061118808181</v>
      </c>
      <c r="AV72" s="106">
        <v>944.85545650784377</v>
      </c>
      <c r="AW72" s="106">
        <v>219.58213009554166</v>
      </c>
      <c r="AX72" s="106">
        <v>1820.6298384090805</v>
      </c>
      <c r="AY72" s="106">
        <v>722.33740482512496</v>
      </c>
      <c r="AZ72" s="106">
        <v>2166.2133622357869</v>
      </c>
      <c r="BA72" s="106">
        <v>1688.1275748006444</v>
      </c>
      <c r="BB72" s="106">
        <v>1504.8332205208574</v>
      </c>
      <c r="BC72" s="106">
        <v>3241.6095759771815</v>
      </c>
      <c r="BD72" s="106">
        <v>3778.8289988430497</v>
      </c>
      <c r="BE72" s="106">
        <v>3558.4294733079951</v>
      </c>
      <c r="BF72" s="106">
        <v>1344.0110705635086</v>
      </c>
      <c r="BG72" s="106">
        <v>1450.7452949113986</v>
      </c>
      <c r="BH72" s="106">
        <v>1170.1719319741987</v>
      </c>
      <c r="BI72" s="106">
        <v>1361.4037314905129</v>
      </c>
      <c r="BJ72" s="106">
        <v>861.22213074122828</v>
      </c>
      <c r="BK72" s="106">
        <v>797.72653095996668</v>
      </c>
      <c r="BL72" s="106">
        <v>1128.6244333412494</v>
      </c>
      <c r="BM72" s="106">
        <v>1536.7982894623153</v>
      </c>
      <c r="BN72" s="106">
        <v>1390.5678165798058</v>
      </c>
      <c r="BO72" s="106">
        <v>1256.2532495501068</v>
      </c>
    </row>
    <row r="73" spans="1:67" ht="13.95" customHeight="1">
      <c r="A73" s="14">
        <v>2038</v>
      </c>
      <c r="B73" s="106">
        <v>1678.2245927224044</v>
      </c>
      <c r="C73" s="106">
        <v>3869.223258719946</v>
      </c>
      <c r="D73" s="106">
        <v>4596.9804689225921</v>
      </c>
      <c r="E73" s="106">
        <v>1679.5974672779266</v>
      </c>
      <c r="F73" s="106">
        <v>1618.6076762985701</v>
      </c>
      <c r="G73" s="106">
        <v>833.23097246529301</v>
      </c>
      <c r="H73" s="106">
        <v>1992.1223891081872</v>
      </c>
      <c r="I73" s="106">
        <v>1797.0158102443479</v>
      </c>
      <c r="J73" s="106">
        <v>1264.3563843917384</v>
      </c>
      <c r="K73" s="106">
        <v>4043.6547313283918</v>
      </c>
      <c r="L73" s="106">
        <v>5678.4762817886858</v>
      </c>
      <c r="M73" s="106">
        <v>3455.1622980423231</v>
      </c>
      <c r="N73" s="106">
        <v>4023.1786171820977</v>
      </c>
      <c r="O73" s="106">
        <v>4407.7622944329123</v>
      </c>
      <c r="P73" s="106">
        <v>3531.8668223492464</v>
      </c>
      <c r="Q73" s="106">
        <v>5184.7220163879474</v>
      </c>
      <c r="R73" s="106">
        <v>6320.7808981167063</v>
      </c>
      <c r="S73" s="106">
        <v>4951.4930222606581</v>
      </c>
      <c r="T73" s="106">
        <v>4121.2659058506952</v>
      </c>
      <c r="U73" s="106">
        <v>2959.3512483371387</v>
      </c>
      <c r="V73" s="106">
        <v>4935.7803738882276</v>
      </c>
      <c r="W73" s="106">
        <v>3591.2099934626817</v>
      </c>
      <c r="X73" s="106">
        <v>4349.8902203523285</v>
      </c>
      <c r="Y73" s="106">
        <v>3309.9298666885634</v>
      </c>
      <c r="Z73" s="106">
        <v>522.51160082368403</v>
      </c>
      <c r="AA73" s="106">
        <v>2238.4084449741954</v>
      </c>
      <c r="AB73" s="106">
        <v>1756.9216803740633</v>
      </c>
      <c r="AC73" s="106">
        <v>2399.0154785140262</v>
      </c>
      <c r="AD73" s="106">
        <v>1529.5404208786538</v>
      </c>
      <c r="AE73" s="106">
        <v>1789.0596305798492</v>
      </c>
      <c r="AF73" s="106">
        <v>1377.6464648439085</v>
      </c>
      <c r="AG73" s="106">
        <v>3539.5752535981346</v>
      </c>
      <c r="AH73" s="106">
        <v>1479.055720334087</v>
      </c>
      <c r="AI73" s="106">
        <v>1603.401220924296</v>
      </c>
      <c r="AJ73" s="106">
        <v>1121.0427744470319</v>
      </c>
      <c r="AK73" s="106">
        <v>1210.2930627119597</v>
      </c>
      <c r="AL73" s="106">
        <v>3185.5723833937418</v>
      </c>
      <c r="AM73" s="106">
        <v>2508.5365191298247</v>
      </c>
      <c r="AN73" s="106">
        <v>1200.5274048596953</v>
      </c>
      <c r="AO73" s="106">
        <v>414.69594304235898</v>
      </c>
      <c r="AP73" s="106">
        <v>1216.2248267941179</v>
      </c>
      <c r="AQ73" s="106">
        <v>664.48912773880318</v>
      </c>
      <c r="AR73" s="106">
        <v>1084.1600387615999</v>
      </c>
      <c r="AS73" s="106">
        <v>641.38153256214355</v>
      </c>
      <c r="AT73" s="106">
        <v>525.2612903756916</v>
      </c>
      <c r="AU73" s="106">
        <v>1064.8093830271464</v>
      </c>
      <c r="AV73" s="106">
        <v>1006.2820072761743</v>
      </c>
      <c r="AW73" s="106">
        <v>246.22755904901894</v>
      </c>
      <c r="AX73" s="106">
        <v>1926.8290883728084</v>
      </c>
      <c r="AY73" s="106">
        <v>782.82242046690044</v>
      </c>
      <c r="AZ73" s="106">
        <v>2288.0852172272407</v>
      </c>
      <c r="BA73" s="106">
        <v>1762.0549267269612</v>
      </c>
      <c r="BB73" s="106">
        <v>1565.5412196189238</v>
      </c>
      <c r="BC73" s="106">
        <v>3383.5056239506666</v>
      </c>
      <c r="BD73" s="106">
        <v>3919.191117632608</v>
      </c>
      <c r="BE73" s="106">
        <v>3749.0411811742256</v>
      </c>
      <c r="BF73" s="106">
        <v>1411.3900881613567</v>
      </c>
      <c r="BG73" s="106">
        <v>1532.666792848504</v>
      </c>
      <c r="BH73" s="106">
        <v>1249.699206263502</v>
      </c>
      <c r="BI73" s="106">
        <v>1461.0824134199461</v>
      </c>
      <c r="BJ73" s="106">
        <v>922.47313403151736</v>
      </c>
      <c r="BK73" s="106">
        <v>862.48989095491254</v>
      </c>
      <c r="BL73" s="106">
        <v>1211.3912589733361</v>
      </c>
      <c r="BM73" s="106">
        <v>1646.3831776453137</v>
      </c>
      <c r="BN73" s="106">
        <v>1477.0725471671808</v>
      </c>
      <c r="BO73" s="106">
        <v>1354.1268450032642</v>
      </c>
    </row>
    <row r="74" spans="1:67" ht="13.95" customHeight="1">
      <c r="A74" s="14">
        <v>2039</v>
      </c>
      <c r="B74" s="106">
        <v>1759.1909016902698</v>
      </c>
      <c r="C74" s="106">
        <v>4007.4477008523027</v>
      </c>
      <c r="D74" s="106">
        <v>4709.6414388228504</v>
      </c>
      <c r="E74" s="106">
        <v>1745.2226495258055</v>
      </c>
      <c r="F74" s="106">
        <v>1697.0059190892432</v>
      </c>
      <c r="G74" s="106">
        <v>902.28720445410966</v>
      </c>
      <c r="H74" s="106">
        <v>2091.3734049475647</v>
      </c>
      <c r="I74" s="106">
        <v>1868.0709352688377</v>
      </c>
      <c r="J74" s="106">
        <v>1352.7942198447995</v>
      </c>
      <c r="K74" s="106">
        <v>4201.9761852615711</v>
      </c>
      <c r="L74" s="106">
        <v>5850.7517843276191</v>
      </c>
      <c r="M74" s="106">
        <v>3582.6349252116493</v>
      </c>
      <c r="N74" s="106">
        <v>4159.4986840343317</v>
      </c>
      <c r="O74" s="106">
        <v>4522.8950929856919</v>
      </c>
      <c r="P74" s="106">
        <v>3675.4730512013498</v>
      </c>
      <c r="Q74" s="106">
        <v>5338.7035310225938</v>
      </c>
      <c r="R74" s="106">
        <v>6533.71214639952</v>
      </c>
      <c r="S74" s="106">
        <v>5085.5047356407667</v>
      </c>
      <c r="T74" s="106">
        <v>4274.8542575212787</v>
      </c>
      <c r="U74" s="106">
        <v>3075.629319721661</v>
      </c>
      <c r="V74" s="106">
        <v>5054.9251020752972</v>
      </c>
      <c r="W74" s="106">
        <v>3711.3370979875517</v>
      </c>
      <c r="X74" s="106">
        <v>4445.0521770208679</v>
      </c>
      <c r="Y74" s="106">
        <v>3405.9608934476714</v>
      </c>
      <c r="Z74" s="106">
        <v>545.11146195201707</v>
      </c>
      <c r="AA74" s="106">
        <v>2321.4671953571901</v>
      </c>
      <c r="AB74" s="106">
        <v>1819.6362916655858</v>
      </c>
      <c r="AC74" s="106">
        <v>2473.4090987507607</v>
      </c>
      <c r="AD74" s="106">
        <v>1601.3940224544349</v>
      </c>
      <c r="AE74" s="106">
        <v>1865.1464768789485</v>
      </c>
      <c r="AF74" s="106">
        <v>1434.2110437699664</v>
      </c>
      <c r="AG74" s="106">
        <v>3655.2005143622919</v>
      </c>
      <c r="AH74" s="106">
        <v>1534.7925959802999</v>
      </c>
      <c r="AI74" s="106">
        <v>1692.1429727766608</v>
      </c>
      <c r="AJ74" s="106">
        <v>1194.0417899291103</v>
      </c>
      <c r="AK74" s="106">
        <v>1266.7327429498296</v>
      </c>
      <c r="AL74" s="106">
        <v>3281.1311435927073</v>
      </c>
      <c r="AM74" s="106">
        <v>2635.5710070885425</v>
      </c>
      <c r="AN74" s="106">
        <v>1261.1857486885026</v>
      </c>
      <c r="AO74" s="106">
        <v>453.2204143164538</v>
      </c>
      <c r="AP74" s="106">
        <v>1310.0619685304262</v>
      </c>
      <c r="AQ74" s="106">
        <v>733.90053848554987</v>
      </c>
      <c r="AR74" s="106">
        <v>1173.4656845467687</v>
      </c>
      <c r="AS74" s="106">
        <v>699.88469434606554</v>
      </c>
      <c r="AT74" s="106">
        <v>573.50981985152248</v>
      </c>
      <c r="AU74" s="106">
        <v>1149.5689551262155</v>
      </c>
      <c r="AV74" s="106">
        <v>1077.9172734105296</v>
      </c>
      <c r="AW74" s="106">
        <v>278.75182565767614</v>
      </c>
      <c r="AX74" s="106">
        <v>2041.1098329273646</v>
      </c>
      <c r="AY74" s="106">
        <v>852.5023437859337</v>
      </c>
      <c r="AZ74" s="106">
        <v>2412.1689400631799</v>
      </c>
      <c r="BA74" s="106">
        <v>1839.6626332813012</v>
      </c>
      <c r="BB74" s="106">
        <v>1626.8695223701654</v>
      </c>
      <c r="BC74" s="106">
        <v>3524.6138250803233</v>
      </c>
      <c r="BD74" s="106">
        <v>4058.8503724851416</v>
      </c>
      <c r="BE74" s="106">
        <v>3939.6416475863666</v>
      </c>
      <c r="BF74" s="106">
        <v>1480.9534821639859</v>
      </c>
      <c r="BG74" s="106">
        <v>1621.8340833953014</v>
      </c>
      <c r="BH74" s="106">
        <v>1335.8496683667254</v>
      </c>
      <c r="BI74" s="106">
        <v>1567.6105766877149</v>
      </c>
      <c r="BJ74" s="106">
        <v>990.8993035484533</v>
      </c>
      <c r="BK74" s="106">
        <v>933.89659093829619</v>
      </c>
      <c r="BL74" s="106">
        <v>1300.6425931895844</v>
      </c>
      <c r="BM74" s="106">
        <v>1761.1363268087227</v>
      </c>
      <c r="BN74" s="106">
        <v>1569.4712758138232</v>
      </c>
      <c r="BO74" s="106">
        <v>1458.6810870681975</v>
      </c>
    </row>
    <row r="75" spans="1:67" ht="13.95" customHeight="1">
      <c r="A75" s="14">
        <v>2040</v>
      </c>
      <c r="B75" s="106">
        <v>1844.5323454964521</v>
      </c>
      <c r="C75" s="106">
        <v>4145.7152475836047</v>
      </c>
      <c r="D75" s="106">
        <v>4823.7205320530757</v>
      </c>
      <c r="E75" s="106">
        <v>1813.5264026981527</v>
      </c>
      <c r="F75" s="106">
        <v>1778.4625260079322</v>
      </c>
      <c r="G75" s="106">
        <v>979.74967015369464</v>
      </c>
      <c r="H75" s="106">
        <v>2193.3658428198796</v>
      </c>
      <c r="I75" s="106">
        <v>1939.9992900887478</v>
      </c>
      <c r="J75" s="106">
        <v>1447.4850962171934</v>
      </c>
      <c r="K75" s="106">
        <v>4359.6937270493036</v>
      </c>
      <c r="L75" s="106">
        <v>6021.5082933985877</v>
      </c>
      <c r="M75" s="106">
        <v>3710.5271384293687</v>
      </c>
      <c r="N75" s="106">
        <v>4296.0712403666239</v>
      </c>
      <c r="O75" s="106">
        <v>4637.7466038407456</v>
      </c>
      <c r="P75" s="106">
        <v>3819.6196723032799</v>
      </c>
      <c r="Q75" s="106">
        <v>5492.1905826035199</v>
      </c>
      <c r="R75" s="106">
        <v>6748.7875326261483</v>
      </c>
      <c r="S75" s="106">
        <v>5218.8552792690971</v>
      </c>
      <c r="T75" s="106">
        <v>4427.1407087825328</v>
      </c>
      <c r="U75" s="106">
        <v>3193.1572015643173</v>
      </c>
      <c r="V75" s="106">
        <v>5175.971033010429</v>
      </c>
      <c r="W75" s="106">
        <v>3831.0672938153439</v>
      </c>
      <c r="X75" s="106">
        <v>4538.7697228457</v>
      </c>
      <c r="Y75" s="106">
        <v>3502.8463492107717</v>
      </c>
      <c r="Z75" s="106">
        <v>569.35256710668966</v>
      </c>
      <c r="AA75" s="106">
        <v>2406.4841744484847</v>
      </c>
      <c r="AB75" s="106">
        <v>1885.1975925539837</v>
      </c>
      <c r="AC75" s="106">
        <v>2549.5129092524767</v>
      </c>
      <c r="AD75" s="106">
        <v>1675.7111463803844</v>
      </c>
      <c r="AE75" s="106">
        <v>1943.9296307901079</v>
      </c>
      <c r="AF75" s="106">
        <v>1493.6525141125417</v>
      </c>
      <c r="AG75" s="106">
        <v>3770.8575483756499</v>
      </c>
      <c r="AH75" s="106">
        <v>1594.109954556985</v>
      </c>
      <c r="AI75" s="106">
        <v>1783.998788792574</v>
      </c>
      <c r="AJ75" s="106">
        <v>1270.6709186392336</v>
      </c>
      <c r="AK75" s="106">
        <v>1326.6235353272657</v>
      </c>
      <c r="AL75" s="106">
        <v>3377.9315313943584</v>
      </c>
      <c r="AM75" s="106">
        <v>2764.8939358504572</v>
      </c>
      <c r="AN75" s="106">
        <v>1325.5226091827735</v>
      </c>
      <c r="AO75" s="106">
        <v>498.63488732815159</v>
      </c>
      <c r="AP75" s="106">
        <v>1412.5468323593611</v>
      </c>
      <c r="AQ75" s="106">
        <v>811.91960410848549</v>
      </c>
      <c r="AR75" s="106">
        <v>1272.0397749495103</v>
      </c>
      <c r="AS75" s="106">
        <v>766.5787441665392</v>
      </c>
      <c r="AT75" s="106">
        <v>629.31704586938429</v>
      </c>
      <c r="AU75" s="106">
        <v>1243.2078811741499</v>
      </c>
      <c r="AV75" s="106">
        <v>1158.9299323797006</v>
      </c>
      <c r="AW75" s="106">
        <v>317.06648941604254</v>
      </c>
      <c r="AX75" s="106">
        <v>2163.4884563100013</v>
      </c>
      <c r="AY75" s="106">
        <v>930.90138981999417</v>
      </c>
      <c r="AZ75" s="106">
        <v>2538.9581665468709</v>
      </c>
      <c r="BA75" s="106">
        <v>1920.4423861754949</v>
      </c>
      <c r="BB75" s="106">
        <v>1688.8649842406955</v>
      </c>
      <c r="BC75" s="106">
        <v>3667.0648868621402</v>
      </c>
      <c r="BD75" s="106">
        <v>4199.8741039631004</v>
      </c>
      <c r="BE75" s="106">
        <v>4135.3885473642149</v>
      </c>
      <c r="BF75" s="106">
        <v>1554.5502704891555</v>
      </c>
      <c r="BG75" s="106">
        <v>1717.599069436995</v>
      </c>
      <c r="BH75" s="106">
        <v>1428.2235937484957</v>
      </c>
      <c r="BI75" s="106">
        <v>1680.822414366756</v>
      </c>
      <c r="BJ75" s="106">
        <v>1065.8116901782057</v>
      </c>
      <c r="BK75" s="106">
        <v>1011.4705009890966</v>
      </c>
      <c r="BL75" s="106">
        <v>1396.0182802025495</v>
      </c>
      <c r="BM75" s="106">
        <v>1881.4851386811652</v>
      </c>
      <c r="BN75" s="106">
        <v>1667.5109402938335</v>
      </c>
      <c r="BO75" s="106">
        <v>1569.9974541424483</v>
      </c>
    </row>
    <row r="76" spans="1:67" ht="13.95" customHeight="1">
      <c r="A76" s="14">
        <v>2041</v>
      </c>
      <c r="B76" s="106">
        <v>1934.6438944367737</v>
      </c>
      <c r="C76" s="106">
        <v>4291.7527073961583</v>
      </c>
      <c r="D76" s="106">
        <v>4946.5430631669442</v>
      </c>
      <c r="E76" s="106">
        <v>1883.9489914624548</v>
      </c>
      <c r="F76" s="106">
        <v>1862.9630546862713</v>
      </c>
      <c r="G76" s="106">
        <v>1062.8182037272704</v>
      </c>
      <c r="H76" s="106">
        <v>2299.540947369871</v>
      </c>
      <c r="I76" s="106">
        <v>2013.6331781438157</v>
      </c>
      <c r="J76" s="106">
        <v>1547.308808523039</v>
      </c>
      <c r="K76" s="106">
        <v>4525.7829621728697</v>
      </c>
      <c r="L76" s="106">
        <v>6203.8963547747371</v>
      </c>
      <c r="M76" s="106">
        <v>3845.0225048364605</v>
      </c>
      <c r="N76" s="106">
        <v>4440.2708039635463</v>
      </c>
      <c r="O76" s="106">
        <v>4760.8115682799171</v>
      </c>
      <c r="P76" s="106">
        <v>3971.3845599024544</v>
      </c>
      <c r="Q76" s="106">
        <v>5655.8648000582425</v>
      </c>
      <c r="R76" s="106">
        <v>6972.2114142184337</v>
      </c>
      <c r="S76" s="106">
        <v>5361.7228766488779</v>
      </c>
      <c r="T76" s="106">
        <v>4588.3923968221143</v>
      </c>
      <c r="U76" s="106">
        <v>3316.8332941320191</v>
      </c>
      <c r="V76" s="106">
        <v>5306.6598328601731</v>
      </c>
      <c r="W76" s="106">
        <v>3957.7474216682749</v>
      </c>
      <c r="X76" s="106">
        <v>4640.0693726971658</v>
      </c>
      <c r="Y76" s="106">
        <v>3605.8664690748988</v>
      </c>
      <c r="Z76" s="106">
        <v>592.22184846669029</v>
      </c>
      <c r="AA76" s="106">
        <v>2495.1977949780389</v>
      </c>
      <c r="AB76" s="106">
        <v>1952.4986892235129</v>
      </c>
      <c r="AC76" s="106">
        <v>2629.0067367616798</v>
      </c>
      <c r="AD76" s="106">
        <v>1752.3864682114929</v>
      </c>
      <c r="AE76" s="106">
        <v>2025.6894074324791</v>
      </c>
      <c r="AF76" s="106">
        <v>1554.4755290991743</v>
      </c>
      <c r="AG76" s="106">
        <v>3896.1966980261946</v>
      </c>
      <c r="AH76" s="106">
        <v>1654.6228269412234</v>
      </c>
      <c r="AI76" s="106">
        <v>1878.9142308381151</v>
      </c>
      <c r="AJ76" s="106">
        <v>1349.5676253276865</v>
      </c>
      <c r="AK76" s="106">
        <v>1387.3997399739144</v>
      </c>
      <c r="AL76" s="106">
        <v>3482.2605651816721</v>
      </c>
      <c r="AM76" s="106">
        <v>2900.436680733028</v>
      </c>
      <c r="AN76" s="106">
        <v>1391.7808584600741</v>
      </c>
      <c r="AO76" s="106">
        <v>546.92628538490453</v>
      </c>
      <c r="AP76" s="106">
        <v>1522.3930352982129</v>
      </c>
      <c r="AQ76" s="106">
        <v>896.31245050706275</v>
      </c>
      <c r="AR76" s="106">
        <v>1377.7980634791575</v>
      </c>
      <c r="AS76" s="106">
        <v>838.04783229843395</v>
      </c>
      <c r="AT76" s="106">
        <v>688.913630277587</v>
      </c>
      <c r="AU76" s="106">
        <v>1343.335249024165</v>
      </c>
      <c r="AV76" s="106">
        <v>1245.1363025881162</v>
      </c>
      <c r="AW76" s="106">
        <v>358.47139507669471</v>
      </c>
      <c r="AX76" s="106">
        <v>2294.5203289274709</v>
      </c>
      <c r="AY76" s="106">
        <v>1015.1637745346005</v>
      </c>
      <c r="AZ76" s="106">
        <v>2671.7737131901563</v>
      </c>
      <c r="BA76" s="106">
        <v>2003.9678586980285</v>
      </c>
      <c r="BB76" s="106">
        <v>1751.7617092197033</v>
      </c>
      <c r="BC76" s="106">
        <v>3816.7988518383909</v>
      </c>
      <c r="BD76" s="106">
        <v>4349.1755647444361</v>
      </c>
      <c r="BE76" s="106">
        <v>4343.525635711193</v>
      </c>
      <c r="BF76" s="106">
        <v>1628.733342618091</v>
      </c>
      <c r="BG76" s="106">
        <v>1818.4177589668072</v>
      </c>
      <c r="BH76" s="106">
        <v>1525.4012683273349</v>
      </c>
      <c r="BI76" s="106">
        <v>1800.8034595849417</v>
      </c>
      <c r="BJ76" s="106">
        <v>1144.5842628239686</v>
      </c>
      <c r="BK76" s="106">
        <v>1093.1000868844881</v>
      </c>
      <c r="BL76" s="106">
        <v>1496.4905992024828</v>
      </c>
      <c r="BM76" s="106">
        <v>2008.4741040886192</v>
      </c>
      <c r="BN76" s="106">
        <v>1770.7698113269364</v>
      </c>
      <c r="BO76" s="106">
        <v>1688.3110311999076</v>
      </c>
    </row>
    <row r="77" spans="1:67" ht="13.95" customHeight="1">
      <c r="A77" s="14">
        <v>2042</v>
      </c>
      <c r="B77" s="106">
        <v>2029.9662219268564</v>
      </c>
      <c r="C77" s="106">
        <v>4441.4742325655852</v>
      </c>
      <c r="D77" s="106">
        <v>5071.3325520304388</v>
      </c>
      <c r="E77" s="106">
        <v>1957.233449592715</v>
      </c>
      <c r="F77" s="106">
        <v>1951.0513675358195</v>
      </c>
      <c r="G77" s="106">
        <v>1154.876865790329</v>
      </c>
      <c r="H77" s="106">
        <v>2409.3877513478583</v>
      </c>
      <c r="I77" s="106">
        <v>2088.4406052639079</v>
      </c>
      <c r="J77" s="106">
        <v>1653.9160087209034</v>
      </c>
      <c r="K77" s="106">
        <v>4696.1813320476722</v>
      </c>
      <c r="L77" s="106">
        <v>6389.0708495754634</v>
      </c>
      <c r="M77" s="106">
        <v>3983.8317926721347</v>
      </c>
      <c r="N77" s="106">
        <v>4588.1243711044899</v>
      </c>
      <c r="O77" s="106">
        <v>4886.8349281552482</v>
      </c>
      <c r="P77" s="106">
        <v>4126.6264683117543</v>
      </c>
      <c r="Q77" s="106">
        <v>5823.5207934839063</v>
      </c>
      <c r="R77" s="106">
        <v>7199.4965339514301</v>
      </c>
      <c r="S77" s="106">
        <v>5506.8716047110611</v>
      </c>
      <c r="T77" s="106">
        <v>4753.8120160228591</v>
      </c>
      <c r="U77" s="106">
        <v>3443.8717663792436</v>
      </c>
      <c r="V77" s="106">
        <v>5439.28614527237</v>
      </c>
      <c r="W77" s="106">
        <v>4087.0220410119732</v>
      </c>
      <c r="X77" s="106">
        <v>4744.6061240914687</v>
      </c>
      <c r="Y77" s="106">
        <v>3710.7923194969981</v>
      </c>
      <c r="Z77" s="106">
        <v>615.26757725893424</v>
      </c>
      <c r="AA77" s="106">
        <v>2586.8408684069313</v>
      </c>
      <c r="AB77" s="106">
        <v>2022.2546680533826</v>
      </c>
      <c r="AC77" s="106">
        <v>2711.8789817436314</v>
      </c>
      <c r="AD77" s="106">
        <v>1831.930039959469</v>
      </c>
      <c r="AE77" s="106">
        <v>2110.7876127685877</v>
      </c>
      <c r="AF77" s="106">
        <v>1618.195271635467</v>
      </c>
      <c r="AG77" s="106">
        <v>4023.6333373995726</v>
      </c>
      <c r="AH77" s="106">
        <v>1718.352905133358</v>
      </c>
      <c r="AI77" s="106">
        <v>1977.4511325085434</v>
      </c>
      <c r="AJ77" s="106">
        <v>1431.9689559643864</v>
      </c>
      <c r="AK77" s="106">
        <v>1451.1942804188227</v>
      </c>
      <c r="AL77" s="106">
        <v>3590.8456315072981</v>
      </c>
      <c r="AM77" s="106">
        <v>3040.5095964314391</v>
      </c>
      <c r="AN77" s="106">
        <v>1461.5974976411335</v>
      </c>
      <c r="AO77" s="106">
        <v>602.20548980747333</v>
      </c>
      <c r="AP77" s="106">
        <v>1641.9558464310446</v>
      </c>
      <c r="AQ77" s="106">
        <v>990.19630737598357</v>
      </c>
      <c r="AR77" s="106">
        <v>1493.7510123485999</v>
      </c>
      <c r="AS77" s="106">
        <v>918.17412422136226</v>
      </c>
      <c r="AT77" s="106">
        <v>756.31921086469606</v>
      </c>
      <c r="AU77" s="106">
        <v>1453.2370389038797</v>
      </c>
      <c r="AV77" s="106">
        <v>1340.4664876182028</v>
      </c>
      <c r="AW77" s="106">
        <v>406.1148417727793</v>
      </c>
      <c r="AX77" s="106">
        <v>2435.1256417734944</v>
      </c>
      <c r="AY77" s="106">
        <v>1108.70013779907</v>
      </c>
      <c r="AZ77" s="106">
        <v>2808.9220258003638</v>
      </c>
      <c r="BA77" s="106">
        <v>2090.9199003706121</v>
      </c>
      <c r="BB77" s="106">
        <v>1815.528464204363</v>
      </c>
      <c r="BC77" s="106">
        <v>3969.7801074935333</v>
      </c>
      <c r="BD77" s="106">
        <v>4502.8004083700553</v>
      </c>
      <c r="BE77" s="106">
        <v>4556.2443301094581</v>
      </c>
      <c r="BF77" s="106">
        <v>1703.1701969750386</v>
      </c>
      <c r="BG77" s="106">
        <v>1926.2793213304228</v>
      </c>
      <c r="BH77" s="106">
        <v>1629.3262234641127</v>
      </c>
      <c r="BI77" s="106">
        <v>1928.367928719922</v>
      </c>
      <c r="BJ77" s="106">
        <v>1229.8186560920465</v>
      </c>
      <c r="BK77" s="106">
        <v>1181.0446405838818</v>
      </c>
      <c r="BL77" s="106">
        <v>1603.5844862701274</v>
      </c>
      <c r="BM77" s="106">
        <v>2142.1171679601512</v>
      </c>
      <c r="BN77" s="106">
        <v>1880.3093970847574</v>
      </c>
      <c r="BO77" s="106">
        <v>1814.117708152404</v>
      </c>
    </row>
    <row r="78" spans="1:67" ht="13.95" customHeight="1">
      <c r="A78" s="14">
        <v>2043</v>
      </c>
      <c r="B78" s="106">
        <v>2130.9495936208177</v>
      </c>
      <c r="C78" s="106">
        <v>4597.7685387306083</v>
      </c>
      <c r="D78" s="106">
        <v>5201.3157469016678</v>
      </c>
      <c r="E78" s="106">
        <v>2033.2777689304735</v>
      </c>
      <c r="F78" s="106">
        <v>2042.625511945397</v>
      </c>
      <c r="G78" s="106">
        <v>1255.8187800501992</v>
      </c>
      <c r="H78" s="106">
        <v>2523.1711198254957</v>
      </c>
      <c r="I78" s="106">
        <v>2164.5767633022929</v>
      </c>
      <c r="J78" s="106">
        <v>1767.3025122857553</v>
      </c>
      <c r="K78" s="106">
        <v>4874.8897191497681</v>
      </c>
      <c r="L78" s="106">
        <v>6582.5207348882968</v>
      </c>
      <c r="M78" s="106">
        <v>4128.0271344336115</v>
      </c>
      <c r="N78" s="106">
        <v>4741.7341555174917</v>
      </c>
      <c r="O78" s="106">
        <v>5019.9822290078337</v>
      </c>
      <c r="P78" s="106">
        <v>4288.7791502861628</v>
      </c>
      <c r="Q78" s="106">
        <v>5999.1826232691965</v>
      </c>
      <c r="R78" s="106">
        <v>7435.7624436797068</v>
      </c>
      <c r="S78" s="106">
        <v>5659.8336933162636</v>
      </c>
      <c r="T78" s="106">
        <v>4926.0742639396576</v>
      </c>
      <c r="U78" s="106">
        <v>3575.8902674178903</v>
      </c>
      <c r="V78" s="106">
        <v>5577.3412313345316</v>
      </c>
      <c r="W78" s="106">
        <v>4221.9596524138724</v>
      </c>
      <c r="X78" s="106">
        <v>4854.7212726710595</v>
      </c>
      <c r="Y78" s="106">
        <v>3819.9547721060831</v>
      </c>
      <c r="Z78" s="106">
        <v>637.82979077116306</v>
      </c>
      <c r="AA78" s="106">
        <v>2681.9992779437462</v>
      </c>
      <c r="AB78" s="106">
        <v>2094.6058387483372</v>
      </c>
      <c r="AC78" s="106">
        <v>2797.8918869051049</v>
      </c>
      <c r="AD78" s="106">
        <v>1914.3210042475293</v>
      </c>
      <c r="AE78" s="106">
        <v>2199.3987074680185</v>
      </c>
      <c r="AF78" s="106">
        <v>1684.1315057780773</v>
      </c>
      <c r="AG78" s="106">
        <v>4157.7677251480491</v>
      </c>
      <c r="AH78" s="106">
        <v>1784.4803519029542</v>
      </c>
      <c r="AI78" s="106">
        <v>2079.6265010061447</v>
      </c>
      <c r="AJ78" s="106">
        <v>1517.4405847617174</v>
      </c>
      <c r="AK78" s="106">
        <v>1517.0213302503846</v>
      </c>
      <c r="AL78" s="106">
        <v>3704.2675587887043</v>
      </c>
      <c r="AM78" s="106">
        <v>3186.8791790795985</v>
      </c>
      <c r="AN78" s="106">
        <v>1534.1573077775136</v>
      </c>
      <c r="AO78" s="106">
        <v>663.87127086353735</v>
      </c>
      <c r="AP78" s="106">
        <v>1771.5549106022449</v>
      </c>
      <c r="AQ78" s="106">
        <v>1093.6636396683859</v>
      </c>
      <c r="AR78" s="106">
        <v>1620.0010866063903</v>
      </c>
      <c r="AS78" s="106">
        <v>1006.5835868947996</v>
      </c>
      <c r="AT78" s="106">
        <v>831.02875197990329</v>
      </c>
      <c r="AU78" s="106">
        <v>1572.9050890843612</v>
      </c>
      <c r="AV78" s="106">
        <v>1444.6684114585235</v>
      </c>
      <c r="AW78" s="106">
        <v>459.79035983597072</v>
      </c>
      <c r="AX78" s="106">
        <v>2585.940652482655</v>
      </c>
      <c r="AY78" s="106">
        <v>1211.4774831017637</v>
      </c>
      <c r="AZ78" s="106">
        <v>2951.1385379787844</v>
      </c>
      <c r="BA78" s="106">
        <v>2181.1219414568413</v>
      </c>
      <c r="BB78" s="106">
        <v>1879.9198458437393</v>
      </c>
      <c r="BC78" s="106">
        <v>4128.4709649355209</v>
      </c>
      <c r="BD78" s="106">
        <v>4663.1925074215205</v>
      </c>
      <c r="BE78" s="106">
        <v>4778.4056058133738</v>
      </c>
      <c r="BF78" s="106">
        <v>1779.2767106090312</v>
      </c>
      <c r="BG78" s="106">
        <v>2040.9294573671903</v>
      </c>
      <c r="BH78" s="106">
        <v>1739.9203221477576</v>
      </c>
      <c r="BI78" s="106">
        <v>2063.9478209955969</v>
      </c>
      <c r="BJ78" s="106">
        <v>1321.0126541349937</v>
      </c>
      <c r="BK78" s="106">
        <v>1274.8689465004177</v>
      </c>
      <c r="BL78" s="106">
        <v>1717.2591241376163</v>
      </c>
      <c r="BM78" s="106">
        <v>2283.5593841850864</v>
      </c>
      <c r="BN78" s="106">
        <v>1996.2874483107259</v>
      </c>
      <c r="BO78" s="106">
        <v>1947.9305021884866</v>
      </c>
    </row>
    <row r="79" spans="1:67" ht="13.95" customHeight="1">
      <c r="A79" s="14">
        <v>2044</v>
      </c>
      <c r="B79" s="106">
        <v>2238.0609275934485</v>
      </c>
      <c r="C79" s="106">
        <v>4754.2542195928836</v>
      </c>
      <c r="D79" s="106">
        <v>5331.168942347068</v>
      </c>
      <c r="E79" s="106">
        <v>2112.4316437495504</v>
      </c>
      <c r="F79" s="106">
        <v>2137.9468011343515</v>
      </c>
      <c r="G79" s="106">
        <v>1369.2104664561341</v>
      </c>
      <c r="H79" s="106">
        <v>2640.5276097763158</v>
      </c>
      <c r="I79" s="106">
        <v>2241.9744799662221</v>
      </c>
      <c r="J79" s="106">
        <v>1889.0417121334676</v>
      </c>
      <c r="K79" s="106">
        <v>5053.2837957524416</v>
      </c>
      <c r="L79" s="106">
        <v>6776.2399490187408</v>
      </c>
      <c r="M79" s="106">
        <v>4272.8926030503644</v>
      </c>
      <c r="N79" s="106">
        <v>4895.1617346837111</v>
      </c>
      <c r="O79" s="106">
        <v>5153.7061954847604</v>
      </c>
      <c r="P79" s="106">
        <v>4452.0726584042386</v>
      </c>
      <c r="Q79" s="106">
        <v>6174.9094415148065</v>
      </c>
      <c r="R79" s="106">
        <v>7665.5343420242398</v>
      </c>
      <c r="S79" s="106">
        <v>5812.8159564086382</v>
      </c>
      <c r="T79" s="106">
        <v>5096.9106625525737</v>
      </c>
      <c r="U79" s="106">
        <v>3709.3151137182449</v>
      </c>
      <c r="V79" s="106">
        <v>5715.1673933933553</v>
      </c>
      <c r="W79" s="106">
        <v>4357.782266810118</v>
      </c>
      <c r="X79" s="106">
        <v>4964.5005417789325</v>
      </c>
      <c r="Y79" s="106">
        <v>3930.1171459519182</v>
      </c>
      <c r="Z79" s="106">
        <v>661.7415487637245</v>
      </c>
      <c r="AA79" s="106">
        <v>2779.4158701759825</v>
      </c>
      <c r="AB79" s="106">
        <v>2170.0702003989741</v>
      </c>
      <c r="AC79" s="106">
        <v>2886.5299833768354</v>
      </c>
      <c r="AD79" s="106">
        <v>1999.6955640177544</v>
      </c>
      <c r="AE79" s="106">
        <v>2291.4390773542536</v>
      </c>
      <c r="AF79" s="106">
        <v>1753.2815000088926</v>
      </c>
      <c r="AG79" s="106">
        <v>4292.9612730258459</v>
      </c>
      <c r="AH79" s="106">
        <v>1854.69991074891</v>
      </c>
      <c r="AI79" s="106">
        <v>2185.7726377999061</v>
      </c>
      <c r="AJ79" s="106">
        <v>1607.4089319591653</v>
      </c>
      <c r="AK79" s="106">
        <v>1586.9923407795629</v>
      </c>
      <c r="AL79" s="106">
        <v>3819.1519878501554</v>
      </c>
      <c r="AM79" s="106">
        <v>3336.9023346750414</v>
      </c>
      <c r="AN79" s="106">
        <v>1610.7164016813688</v>
      </c>
      <c r="AO79" s="106">
        <v>736.50422682732278</v>
      </c>
      <c r="AP79" s="106">
        <v>1913.4655935287774</v>
      </c>
      <c r="AQ79" s="106">
        <v>1210.2082331796989</v>
      </c>
      <c r="AR79" s="106">
        <v>1759.4386076278925</v>
      </c>
      <c r="AS79" s="106">
        <v>1107.4018951853836</v>
      </c>
      <c r="AT79" s="106">
        <v>917.41845863377353</v>
      </c>
      <c r="AU79" s="106">
        <v>1705.4626342978088</v>
      </c>
      <c r="AV79" s="106">
        <v>1561.8570413024158</v>
      </c>
      <c r="AW79" s="106">
        <v>523.44811725412376</v>
      </c>
      <c r="AX79" s="106">
        <v>2747.5811931375661</v>
      </c>
      <c r="AY79" s="106">
        <v>1327.1499156153388</v>
      </c>
      <c r="AZ79" s="106">
        <v>3096.6973715628869</v>
      </c>
      <c r="BA79" s="106">
        <v>2275.5100024489579</v>
      </c>
      <c r="BB79" s="106">
        <v>1945.4330982485781</v>
      </c>
      <c r="BC79" s="106">
        <v>4288.8360237003126</v>
      </c>
      <c r="BD79" s="106">
        <v>4824.8571399961811</v>
      </c>
      <c r="BE79" s="106">
        <v>5003.5942291007404</v>
      </c>
      <c r="BF79" s="106">
        <v>1859.2332201123186</v>
      </c>
      <c r="BG79" s="106">
        <v>2164.0507893674226</v>
      </c>
      <c r="BH79" s="106">
        <v>1858.9843848203082</v>
      </c>
      <c r="BI79" s="106">
        <v>2208.1654659192054</v>
      </c>
      <c r="BJ79" s="106">
        <v>1420.8606491649209</v>
      </c>
      <c r="BK79" s="106">
        <v>1376.9109063910685</v>
      </c>
      <c r="BL79" s="106">
        <v>1838.9323390557495</v>
      </c>
      <c r="BM79" s="106">
        <v>2432.5528012088439</v>
      </c>
      <c r="BN79" s="106">
        <v>2119.542011029574</v>
      </c>
      <c r="BO79" s="106">
        <v>2090.5377584152648</v>
      </c>
    </row>
    <row r="80" spans="1:67" ht="13.95" customHeight="1">
      <c r="A80" s="14">
        <v>2045</v>
      </c>
      <c r="B80" s="106">
        <v>2351.8831956561371</v>
      </c>
      <c r="C80" s="106">
        <v>4908.5863949669156</v>
      </c>
      <c r="D80" s="106">
        <v>5456.0241412392525</v>
      </c>
      <c r="E80" s="106">
        <v>2195.1286639318596</v>
      </c>
      <c r="F80" s="106">
        <v>2237.5889516139246</v>
      </c>
      <c r="G80" s="106">
        <v>1497.4349080461297</v>
      </c>
      <c r="H80" s="106">
        <v>2761.3162964409953</v>
      </c>
      <c r="I80" s="106">
        <v>2321.1081383364299</v>
      </c>
      <c r="J80" s="106">
        <v>2020.0183725928982</v>
      </c>
      <c r="K80" s="106">
        <v>5229.4797244937818</v>
      </c>
      <c r="L80" s="106">
        <v>6964.5172118643068</v>
      </c>
      <c r="M80" s="106">
        <v>4416.4311616923706</v>
      </c>
      <c r="N80" s="106">
        <v>5045.9662986376434</v>
      </c>
      <c r="O80" s="106">
        <v>5284.1790887136613</v>
      </c>
      <c r="P80" s="106">
        <v>4613.2571510914904</v>
      </c>
      <c r="Q80" s="106">
        <v>6346.3024084180024</v>
      </c>
      <c r="R80" s="106">
        <v>7893.0095210350764</v>
      </c>
      <c r="S80" s="106">
        <v>5960.4337437598415</v>
      </c>
      <c r="T80" s="106">
        <v>5264.6038392309174</v>
      </c>
      <c r="U80" s="106">
        <v>3842.8816562542893</v>
      </c>
      <c r="V80" s="106">
        <v>5847.0243788150865</v>
      </c>
      <c r="W80" s="106">
        <v>4491.9425101579209</v>
      </c>
      <c r="X80" s="106">
        <v>5071.1270243374574</v>
      </c>
      <c r="Y80" s="106">
        <v>4040.2342643675452</v>
      </c>
      <c r="Z80" s="106">
        <v>688.89026014125534</v>
      </c>
      <c r="AA80" s="106">
        <v>2878.9532189548845</v>
      </c>
      <c r="AB80" s="106">
        <v>2249.1759395582008</v>
      </c>
      <c r="AC80" s="106">
        <v>2977.9010820820554</v>
      </c>
      <c r="AD80" s="106">
        <v>2088.392315676339</v>
      </c>
      <c r="AE80" s="106">
        <v>2386.3937577472093</v>
      </c>
      <c r="AF80" s="106">
        <v>1826.8002860490737</v>
      </c>
      <c r="AG80" s="106">
        <v>4427.1502781722575</v>
      </c>
      <c r="AH80" s="106">
        <v>1930.0132053696163</v>
      </c>
      <c r="AI80" s="106">
        <v>2296.0918187245793</v>
      </c>
      <c r="AJ80" s="106">
        <v>1702.157942594418</v>
      </c>
      <c r="AK80" s="106">
        <v>1662.4650583663406</v>
      </c>
      <c r="AL80" s="106">
        <v>3934.785529673346</v>
      </c>
      <c r="AM80" s="106">
        <v>3490.0329123307506</v>
      </c>
      <c r="AN80" s="106">
        <v>1692.7750918100137</v>
      </c>
      <c r="AO80" s="106">
        <v>823.33865888294281</v>
      </c>
      <c r="AP80" s="106">
        <v>2069.1001586307102</v>
      </c>
      <c r="AQ80" s="106">
        <v>1342.1717617839029</v>
      </c>
      <c r="AR80" s="106">
        <v>1914.088289212659</v>
      </c>
      <c r="AS80" s="106">
        <v>1223.3825369549011</v>
      </c>
      <c r="AT80" s="106">
        <v>1018.4479114150253</v>
      </c>
      <c r="AU80" s="106">
        <v>1852.9524956596338</v>
      </c>
      <c r="AV80" s="106">
        <v>1694.2909803650891</v>
      </c>
      <c r="AW80" s="106">
        <v>600.25580120186612</v>
      </c>
      <c r="AX80" s="106">
        <v>2920.5416944862741</v>
      </c>
      <c r="AY80" s="106">
        <v>1458.1432190037483</v>
      </c>
      <c r="AZ80" s="106">
        <v>3244.7288994194587</v>
      </c>
      <c r="BA80" s="106">
        <v>2374.5089127481469</v>
      </c>
      <c r="BB80" s="106">
        <v>2012.6457897326657</v>
      </c>
      <c r="BC80" s="106">
        <v>4450.5758462327858</v>
      </c>
      <c r="BD80" s="106">
        <v>4986.0047465550324</v>
      </c>
      <c r="BE80" s="106">
        <v>5235.4803284848922</v>
      </c>
      <c r="BF80" s="106">
        <v>1942.458165295463</v>
      </c>
      <c r="BG80" s="106">
        <v>2296.7133781274397</v>
      </c>
      <c r="BH80" s="106">
        <v>1987.5005295245328</v>
      </c>
      <c r="BI80" s="106">
        <v>2361.3589807188914</v>
      </c>
      <c r="BJ80" s="106">
        <v>1531.0139486174182</v>
      </c>
      <c r="BK80" s="106">
        <v>1488.7607808079447</v>
      </c>
      <c r="BL80" s="106">
        <v>1969.5286976376051</v>
      </c>
      <c r="BM80" s="106">
        <v>2588.7466714325069</v>
      </c>
      <c r="BN80" s="106">
        <v>2250.6644214969724</v>
      </c>
      <c r="BO80" s="106">
        <v>2242.1560960143756</v>
      </c>
    </row>
    <row r="81" spans="1:67" ht="13.95" customHeight="1">
      <c r="A81" s="14">
        <v>2046</v>
      </c>
      <c r="B81" s="106">
        <v>2473.0213429818118</v>
      </c>
      <c r="C81" s="106">
        <v>5069.0770973957178</v>
      </c>
      <c r="D81" s="106">
        <v>5587.1419383956309</v>
      </c>
      <c r="E81" s="106">
        <v>2281.0454587118265</v>
      </c>
      <c r="F81" s="106">
        <v>2341.1955692427487</v>
      </c>
      <c r="G81" s="106">
        <v>1638.4720930300496</v>
      </c>
      <c r="H81" s="106">
        <v>2886.918760365571</v>
      </c>
      <c r="I81" s="106">
        <v>2401.0920925377782</v>
      </c>
      <c r="J81" s="106">
        <v>2159.5997122389699</v>
      </c>
      <c r="K81" s="106">
        <v>5413.3682366860576</v>
      </c>
      <c r="L81" s="106">
        <v>7161.5527487678955</v>
      </c>
      <c r="M81" s="106">
        <v>4564.5533970731522</v>
      </c>
      <c r="N81" s="106">
        <v>5202.0265619414695</v>
      </c>
      <c r="O81" s="106">
        <v>5419.8295075183778</v>
      </c>
      <c r="P81" s="106">
        <v>4780.7313867659659</v>
      </c>
      <c r="Q81" s="106">
        <v>6524.665312254253</v>
      </c>
      <c r="R81" s="106">
        <v>8129.8390207882112</v>
      </c>
      <c r="S81" s="106">
        <v>6114.5402176551552</v>
      </c>
      <c r="T81" s="106">
        <v>5439.8382861312639</v>
      </c>
      <c r="U81" s="106">
        <v>3981.8992148165112</v>
      </c>
      <c r="V81" s="106">
        <v>5985.7027262032871</v>
      </c>
      <c r="W81" s="106">
        <v>4631.7470580177869</v>
      </c>
      <c r="X81" s="106">
        <v>5183.7355692796373</v>
      </c>
      <c r="Y81" s="106">
        <v>4153.7150806317704</v>
      </c>
      <c r="Z81" s="106">
        <v>715.28112131616012</v>
      </c>
      <c r="AA81" s="106">
        <v>2982.3393995336269</v>
      </c>
      <c r="AB81" s="106">
        <v>2331.5645080017312</v>
      </c>
      <c r="AC81" s="106">
        <v>3073.036731701216</v>
      </c>
      <c r="AD81" s="106">
        <v>2180.4133118037144</v>
      </c>
      <c r="AE81" s="106">
        <v>2485.1082870160531</v>
      </c>
      <c r="AF81" s="106">
        <v>1902.9555284582652</v>
      </c>
      <c r="AG81" s="106">
        <v>4567.136967850236</v>
      </c>
      <c r="AH81" s="106">
        <v>2008.2392492902952</v>
      </c>
      <c r="AI81" s="106">
        <v>2410.6133607998099</v>
      </c>
      <c r="AJ81" s="106">
        <v>1801.0225415043374</v>
      </c>
      <c r="AK81" s="106">
        <v>1740.4220633783525</v>
      </c>
      <c r="AL81" s="106">
        <v>4055.8840946552637</v>
      </c>
      <c r="AM81" s="106">
        <v>3648.9804257555875</v>
      </c>
      <c r="AN81" s="106">
        <v>1778.1951604270159</v>
      </c>
      <c r="AO81" s="106">
        <v>920.86888214408964</v>
      </c>
      <c r="AP81" s="106">
        <v>2238.197123159176</v>
      </c>
      <c r="AQ81" s="106">
        <v>1487.9342279476714</v>
      </c>
      <c r="AR81" s="106">
        <v>2082.8713429107061</v>
      </c>
      <c r="AS81" s="106">
        <v>1351.8523165213621</v>
      </c>
      <c r="AT81" s="106">
        <v>1130.9858071747353</v>
      </c>
      <c r="AU81" s="106">
        <v>2013.804524853841</v>
      </c>
      <c r="AV81" s="106">
        <v>1839.0090250559645</v>
      </c>
      <c r="AW81" s="106">
        <v>687.78855283847543</v>
      </c>
      <c r="AX81" s="106">
        <v>3106.453875166274</v>
      </c>
      <c r="AY81" s="106">
        <v>1602.3678137673471</v>
      </c>
      <c r="AZ81" s="106">
        <v>3398.9216660929037</v>
      </c>
      <c r="BA81" s="106">
        <v>2477.3499935339605</v>
      </c>
      <c r="BB81" s="106">
        <v>2079.8756780240938</v>
      </c>
      <c r="BC81" s="106">
        <v>4617.8903709604729</v>
      </c>
      <c r="BD81" s="106">
        <v>5154.799103301948</v>
      </c>
      <c r="BE81" s="106">
        <v>5475.3234143144546</v>
      </c>
      <c r="BF81" s="106">
        <v>2028.9315727757746</v>
      </c>
      <c r="BG81" s="106">
        <v>2437.9207233241359</v>
      </c>
      <c r="BH81" s="106">
        <v>2124.4864339285618</v>
      </c>
      <c r="BI81" s="106">
        <v>2524.3477715841486</v>
      </c>
      <c r="BJ81" s="106">
        <v>1649.1620604831887</v>
      </c>
      <c r="BK81" s="106">
        <v>1608.4640816468668</v>
      </c>
      <c r="BL81" s="106">
        <v>2108.2564497352737</v>
      </c>
      <c r="BM81" s="106">
        <v>2753.8406651852483</v>
      </c>
      <c r="BN81" s="106">
        <v>2389.5357877689339</v>
      </c>
      <c r="BO81" s="106">
        <v>2404.0732086261073</v>
      </c>
    </row>
    <row r="82" spans="1:67" ht="13.95" customHeight="1">
      <c r="A82" s="14">
        <v>2047</v>
      </c>
      <c r="B82" s="106">
        <v>2602.1476442703865</v>
      </c>
      <c r="C82" s="106">
        <v>5233.1039674711101</v>
      </c>
      <c r="D82" s="106">
        <v>5720.893809895917</v>
      </c>
      <c r="E82" s="106">
        <v>2370.4082029558913</v>
      </c>
      <c r="F82" s="106">
        <v>2448.8376798718946</v>
      </c>
      <c r="G82" s="106">
        <v>1795.0698421424813</v>
      </c>
      <c r="H82" s="106">
        <v>3017.0186256779984</v>
      </c>
      <c r="I82" s="106">
        <v>2482.4856613433076</v>
      </c>
      <c r="J82" s="106">
        <v>2308.7707317457021</v>
      </c>
      <c r="K82" s="106">
        <v>5603.0819346830394</v>
      </c>
      <c r="L82" s="106">
        <v>7360.7385729836815</v>
      </c>
      <c r="M82" s="106">
        <v>4715.6751567605934</v>
      </c>
      <c r="N82" s="106">
        <v>5362.493773877768</v>
      </c>
      <c r="O82" s="106">
        <v>5557.6340275621778</v>
      </c>
      <c r="P82" s="106">
        <v>4950.7870597312694</v>
      </c>
      <c r="Q82" s="106">
        <v>6706.8429072386052</v>
      </c>
      <c r="R82" s="106">
        <v>8366.4657169055445</v>
      </c>
      <c r="S82" s="106">
        <v>6271.0926396719105</v>
      </c>
      <c r="T82" s="106">
        <v>5617.9712422133125</v>
      </c>
      <c r="U82" s="106">
        <v>4124.6279734456621</v>
      </c>
      <c r="V82" s="106">
        <v>6127.2669470648416</v>
      </c>
      <c r="W82" s="106">
        <v>4773.1996526450012</v>
      </c>
      <c r="X82" s="106">
        <v>5298.942275323504</v>
      </c>
      <c r="Y82" s="106">
        <v>4270.0357946130462</v>
      </c>
      <c r="Z82" s="106">
        <v>742.08920978147592</v>
      </c>
      <c r="AA82" s="106">
        <v>3089.4989940169266</v>
      </c>
      <c r="AB82" s="106">
        <v>2417.3796448083508</v>
      </c>
      <c r="AC82" s="106">
        <v>3170.5312166969238</v>
      </c>
      <c r="AD82" s="106">
        <v>2275.7336696114899</v>
      </c>
      <c r="AE82" s="106">
        <v>2588.0109108408556</v>
      </c>
      <c r="AF82" s="106">
        <v>1982.1953889052443</v>
      </c>
      <c r="AG82" s="106">
        <v>4711.8154521908373</v>
      </c>
      <c r="AH82" s="106">
        <v>2089.9426514282386</v>
      </c>
      <c r="AI82" s="106">
        <v>2529.5274768138661</v>
      </c>
      <c r="AJ82" s="106">
        <v>1904.2199998238821</v>
      </c>
      <c r="AK82" s="106">
        <v>1821.9973290462872</v>
      </c>
      <c r="AL82" s="106">
        <v>4180.8756282203276</v>
      </c>
      <c r="AM82" s="106">
        <v>3812.3206736432085</v>
      </c>
      <c r="AN82" s="106">
        <v>1867.4522154333381</v>
      </c>
      <c r="AO82" s="106">
        <v>1032.6599674853737</v>
      </c>
      <c r="AP82" s="106">
        <v>2422.4878587074722</v>
      </c>
      <c r="AQ82" s="106">
        <v>1650.3056192452962</v>
      </c>
      <c r="AR82" s="106">
        <v>2268.0122435463313</v>
      </c>
      <c r="AS82" s="106">
        <v>1495.8555889161598</v>
      </c>
      <c r="AT82" s="106">
        <v>1258.2902802099259</v>
      </c>
      <c r="AU82" s="106">
        <v>2190.1142929185548</v>
      </c>
      <c r="AV82" s="106">
        <v>1998.8827176421053</v>
      </c>
      <c r="AW82" s="106">
        <v>789.29936860608632</v>
      </c>
      <c r="AX82" s="106">
        <v>3305.6839553115396</v>
      </c>
      <c r="AY82" s="106">
        <v>1762.7577338504302</v>
      </c>
      <c r="AZ82" s="106">
        <v>3558.5165991399263</v>
      </c>
      <c r="BA82" s="106">
        <v>2584.2149898566995</v>
      </c>
      <c r="BB82" s="106">
        <v>2148.1670906361983</v>
      </c>
      <c r="BC82" s="106">
        <v>4788.359456514896</v>
      </c>
      <c r="BD82" s="106">
        <v>5327.7812435655278</v>
      </c>
      <c r="BE82" s="106">
        <v>5723.5181384522266</v>
      </c>
      <c r="BF82" s="106">
        <v>2114.8627769146105</v>
      </c>
      <c r="BG82" s="106">
        <v>2588.6327814893666</v>
      </c>
      <c r="BH82" s="106">
        <v>2271.1356430554001</v>
      </c>
      <c r="BI82" s="106">
        <v>2697.6988703605471</v>
      </c>
      <c r="BJ82" s="106">
        <v>1777.0055191801996</v>
      </c>
      <c r="BK82" s="106">
        <v>1737.4462702819262</v>
      </c>
      <c r="BL82" s="106">
        <v>2256.0490541215595</v>
      </c>
      <c r="BM82" s="106">
        <v>2927.6832319462992</v>
      </c>
      <c r="BN82" s="106">
        <v>2536.4948650562364</v>
      </c>
      <c r="BO82" s="106">
        <v>2576.3216761361823</v>
      </c>
    </row>
    <row r="83" spans="1:67" ht="13.95" customHeight="1">
      <c r="A83" s="14">
        <v>2048</v>
      </c>
      <c r="B83" s="106">
        <v>2739.9607539591202</v>
      </c>
      <c r="C83" s="106">
        <v>5400.307773544253</v>
      </c>
      <c r="D83" s="106">
        <v>5857.9014248881986</v>
      </c>
      <c r="E83" s="106">
        <v>2463.2304593205072</v>
      </c>
      <c r="F83" s="106">
        <v>2560.3690171790936</v>
      </c>
      <c r="G83" s="106">
        <v>1968.9633314893122</v>
      </c>
      <c r="H83" s="106">
        <v>3151.2882389186761</v>
      </c>
      <c r="I83" s="106">
        <v>2565.5871221157313</v>
      </c>
      <c r="J83" s="106">
        <v>2468.1619310870442</v>
      </c>
      <c r="K83" s="106">
        <v>5795.4203808657221</v>
      </c>
      <c r="L83" s="106">
        <v>7564.2763340341298</v>
      </c>
      <c r="M83" s="106">
        <v>4872.0172676682514</v>
      </c>
      <c r="N83" s="106">
        <v>5525.6988465422501</v>
      </c>
      <c r="O83" s="106">
        <v>5698.1899455966868</v>
      </c>
      <c r="P83" s="106">
        <v>5125.249322981198</v>
      </c>
      <c r="Q83" s="106">
        <v>6892.3226093007024</v>
      </c>
      <c r="R83" s="106">
        <v>8606.4029162893312</v>
      </c>
      <c r="S83" s="106">
        <v>6432.8917238604508</v>
      </c>
      <c r="T83" s="106">
        <v>5797.9955432932056</v>
      </c>
      <c r="U83" s="106">
        <v>4270.6465341963603</v>
      </c>
      <c r="V83" s="106">
        <v>6272.0723799767775</v>
      </c>
      <c r="W83" s="106">
        <v>4920.1788123515726</v>
      </c>
      <c r="X83" s="106">
        <v>5416.608900670898</v>
      </c>
      <c r="Y83" s="106">
        <v>4387.9445584718524</v>
      </c>
      <c r="Z83" s="106">
        <v>769.33052635999491</v>
      </c>
      <c r="AA83" s="106">
        <v>3200.215216872848</v>
      </c>
      <c r="AB83" s="106">
        <v>2506.8489848196523</v>
      </c>
      <c r="AC83" s="106">
        <v>3269.9857405586495</v>
      </c>
      <c r="AD83" s="106">
        <v>2374.5639943450747</v>
      </c>
      <c r="AE83" s="106">
        <v>2694.7009829575882</v>
      </c>
      <c r="AF83" s="106">
        <v>2064.6369496398656</v>
      </c>
      <c r="AG83" s="106">
        <v>4864.815831766251</v>
      </c>
      <c r="AH83" s="106">
        <v>2175.3897040338411</v>
      </c>
      <c r="AI83" s="106">
        <v>2652.8664841839741</v>
      </c>
      <c r="AJ83" s="106">
        <v>2011.9481862648731</v>
      </c>
      <c r="AK83" s="106">
        <v>1907.3261147622693</v>
      </c>
      <c r="AL83" s="106">
        <v>4308.975461459876</v>
      </c>
      <c r="AM83" s="106">
        <v>3978.3634058390521</v>
      </c>
      <c r="AN83" s="106">
        <v>1960.7170826958209</v>
      </c>
      <c r="AO83" s="106">
        <v>1160.7931606341908</v>
      </c>
      <c r="AP83" s="106">
        <v>2623.2958555151076</v>
      </c>
      <c r="AQ83" s="106">
        <v>1831.3076488405252</v>
      </c>
      <c r="AR83" s="106">
        <v>2471.1629937632329</v>
      </c>
      <c r="AS83" s="106">
        <v>1657.3276290562781</v>
      </c>
      <c r="AT83" s="106">
        <v>1402.2872646562271</v>
      </c>
      <c r="AU83" s="106">
        <v>2383.4393719452391</v>
      </c>
      <c r="AV83" s="106">
        <v>2176.0770655695678</v>
      </c>
      <c r="AW83" s="106">
        <v>907.16358790569871</v>
      </c>
      <c r="AX83" s="106">
        <v>3519.0568548800602</v>
      </c>
      <c r="AY83" s="106">
        <v>1941.0139343691148</v>
      </c>
      <c r="AZ83" s="106">
        <v>3722.5537435016281</v>
      </c>
      <c r="BA83" s="106">
        <v>2695.3342568710905</v>
      </c>
      <c r="BB83" s="106">
        <v>2217.8409535761825</v>
      </c>
      <c r="BC83" s="106">
        <v>4961.9904345674149</v>
      </c>
      <c r="BD83" s="106">
        <v>5504.613139955627</v>
      </c>
      <c r="BE83" s="106">
        <v>5979.3541482895598</v>
      </c>
      <c r="BF83" s="106">
        <v>2201.6723734603456</v>
      </c>
      <c r="BG83" s="106">
        <v>2749.4193370463645</v>
      </c>
      <c r="BH83" s="106">
        <v>2428.1451046690227</v>
      </c>
      <c r="BI83" s="106">
        <v>2882.0352098523367</v>
      </c>
      <c r="BJ83" s="106">
        <v>1915.3774294955415</v>
      </c>
      <c r="BK83" s="106">
        <v>1876.540982336139</v>
      </c>
      <c r="BL83" s="106">
        <v>2413.5402435841497</v>
      </c>
      <c r="BM83" s="106">
        <v>3110.8106262235128</v>
      </c>
      <c r="BN83" s="106">
        <v>2691.8962278224153</v>
      </c>
      <c r="BO83" s="106">
        <v>2758.8089079391202</v>
      </c>
    </row>
    <row r="84" spans="1:67" ht="13.95" customHeight="1">
      <c r="A84" s="14">
        <v>2049</v>
      </c>
      <c r="B84" s="106">
        <v>2887.2699401304326</v>
      </c>
      <c r="C84" s="106">
        <v>5573.7034640894817</v>
      </c>
      <c r="D84" s="106">
        <v>6000.2508006525713</v>
      </c>
      <c r="E84" s="106">
        <v>2559.3004357900554</v>
      </c>
      <c r="F84" s="106">
        <v>2676.1180627968042</v>
      </c>
      <c r="G84" s="106">
        <v>2161.2634258640937</v>
      </c>
      <c r="H84" s="106">
        <v>3290.6683743282038</v>
      </c>
      <c r="I84" s="106">
        <v>2650.1057993752329</v>
      </c>
      <c r="J84" s="106">
        <v>2638.1991995439325</v>
      </c>
      <c r="K84" s="106">
        <v>5993.9547841772828</v>
      </c>
      <c r="L84" s="106">
        <v>7777.4109577725721</v>
      </c>
      <c r="M84" s="106">
        <v>5034.6393795514405</v>
      </c>
      <c r="N84" s="106">
        <v>5695.4639344804518</v>
      </c>
      <c r="O84" s="106">
        <v>5844.6472068935864</v>
      </c>
      <c r="P84" s="106">
        <v>5306.806172910141</v>
      </c>
      <c r="Q84" s="106">
        <v>7084.5788379247697</v>
      </c>
      <c r="R84" s="106">
        <v>8863.1096057271916</v>
      </c>
      <c r="S84" s="106">
        <v>6600.5606665854712</v>
      </c>
      <c r="T84" s="106">
        <v>5983.1650440969725</v>
      </c>
      <c r="U84" s="106">
        <v>4422.0963503022003</v>
      </c>
      <c r="V84" s="106">
        <v>6422.8581433790614</v>
      </c>
      <c r="W84" s="106">
        <v>5071.7605492062512</v>
      </c>
      <c r="X84" s="106">
        <v>5537.5573273626378</v>
      </c>
      <c r="Y84" s="106">
        <v>4511.8644138293357</v>
      </c>
      <c r="Z84" s="106">
        <v>795.35340492398609</v>
      </c>
      <c r="AA84" s="106">
        <v>3315.0614220684015</v>
      </c>
      <c r="AB84" s="106">
        <v>2599.548553296946</v>
      </c>
      <c r="AC84" s="106">
        <v>3373.2440636322863</v>
      </c>
      <c r="AD84" s="106">
        <v>2476.9298954335804</v>
      </c>
      <c r="AE84" s="106">
        <v>2805.4627568976521</v>
      </c>
      <c r="AF84" s="106">
        <v>2149.5359321719698</v>
      </c>
      <c r="AG84" s="106">
        <v>5022.6987666324367</v>
      </c>
      <c r="AH84" s="106">
        <v>2264.1340622197172</v>
      </c>
      <c r="AI84" s="106">
        <v>2780.5358295278079</v>
      </c>
      <c r="AJ84" s="106">
        <v>2123.6773564531663</v>
      </c>
      <c r="AK84" s="106">
        <v>1995.513614045153</v>
      </c>
      <c r="AL84" s="106">
        <v>4443.0606375052994</v>
      </c>
      <c r="AM84" s="106">
        <v>4150.788758170248</v>
      </c>
      <c r="AN84" s="106">
        <v>2057.8315176861056</v>
      </c>
      <c r="AO84" s="106">
        <v>1306.0737204427696</v>
      </c>
      <c r="AP84" s="106">
        <v>2842.0281197187087</v>
      </c>
      <c r="AQ84" s="106">
        <v>2032.1785740170344</v>
      </c>
      <c r="AR84" s="106">
        <v>2693.4413438659776</v>
      </c>
      <c r="AS84" s="106">
        <v>1837.0982026617673</v>
      </c>
      <c r="AT84" s="106">
        <v>1563.7947977838492</v>
      </c>
      <c r="AU84" s="106">
        <v>2594.9428587254033</v>
      </c>
      <c r="AV84" s="106">
        <v>2371.1419421299724</v>
      </c>
      <c r="AW84" s="106">
        <v>1042.640905353737</v>
      </c>
      <c r="AX84" s="106">
        <v>3748.447894412926</v>
      </c>
      <c r="AY84" s="106">
        <v>2138.2883473273982</v>
      </c>
      <c r="AZ84" s="106">
        <v>3893.2373684725026</v>
      </c>
      <c r="BA84" s="106">
        <v>2810.5452402041146</v>
      </c>
      <c r="BB84" s="106">
        <v>2287.816998483775</v>
      </c>
      <c r="BC84" s="106">
        <v>5143.8322786120516</v>
      </c>
      <c r="BD84" s="106">
        <v>5689.9746277240247</v>
      </c>
      <c r="BE84" s="106">
        <v>6246.1990072432263</v>
      </c>
      <c r="BF84" s="106">
        <v>2291.5313008683765</v>
      </c>
      <c r="BG84" s="106">
        <v>2920.6760908203792</v>
      </c>
      <c r="BH84" s="106">
        <v>2595.8314355837047</v>
      </c>
      <c r="BI84" s="106">
        <v>3078.2890355289492</v>
      </c>
      <c r="BJ84" s="106">
        <v>2064.1760200714066</v>
      </c>
      <c r="BK84" s="106">
        <v>2025.5685944193206</v>
      </c>
      <c r="BL84" s="106">
        <v>2580.8824692448425</v>
      </c>
      <c r="BM84" s="106">
        <v>3303.7722916023063</v>
      </c>
      <c r="BN84" s="106">
        <v>2856.3172390212094</v>
      </c>
      <c r="BO84" s="106">
        <v>2953.1888282446607</v>
      </c>
    </row>
    <row r="85" spans="1:67" ht="13.95" customHeight="1">
      <c r="A85" s="14">
        <v>2050</v>
      </c>
      <c r="B85" s="106">
        <v>3044.9308336662102</v>
      </c>
      <c r="C85" s="106">
        <v>5751.6723157275501</v>
      </c>
      <c r="D85" s="106">
        <v>6170.5812456879394</v>
      </c>
      <c r="E85" s="106">
        <v>2658.5265171539527</v>
      </c>
      <c r="F85" s="106">
        <v>2795.5826395801819</v>
      </c>
      <c r="G85" s="106">
        <v>2382.7396060757187</v>
      </c>
      <c r="H85" s="106">
        <v>3442.7970469151319</v>
      </c>
      <c r="I85" s="106">
        <v>2731.6432515105448</v>
      </c>
      <c r="J85" s="106">
        <v>2811.971641471348</v>
      </c>
      <c r="K85" s="106">
        <v>6191.3755721863781</v>
      </c>
      <c r="L85" s="106">
        <v>7978.5053746730609</v>
      </c>
      <c r="M85" s="106">
        <v>5203.5198863993273</v>
      </c>
      <c r="N85" s="106">
        <v>5878.5823461839291</v>
      </c>
      <c r="O85" s="106">
        <v>6001.1652725424765</v>
      </c>
      <c r="P85" s="106">
        <v>5495.6646112302124</v>
      </c>
      <c r="Q85" s="106">
        <v>7257.6703166437901</v>
      </c>
      <c r="R85" s="106">
        <v>9078.1952629266198</v>
      </c>
      <c r="S85" s="106">
        <v>6761.491074286103</v>
      </c>
      <c r="T85" s="106">
        <v>6175.8536654733762</v>
      </c>
      <c r="U85" s="106">
        <v>4577.9914865959745</v>
      </c>
      <c r="V85" s="106">
        <v>6611.7608668238381</v>
      </c>
      <c r="W85" s="106">
        <v>5216.4513320720989</v>
      </c>
      <c r="X85" s="106">
        <v>5661.5557698264538</v>
      </c>
      <c r="Y85" s="106">
        <v>4679.4629224539976</v>
      </c>
      <c r="Z85" s="106">
        <v>778.32511537475432</v>
      </c>
      <c r="AA85" s="106">
        <v>3435.847507338472</v>
      </c>
      <c r="AB85" s="106">
        <v>2693.9552283692669</v>
      </c>
      <c r="AC85" s="106">
        <v>3479.0707222742908</v>
      </c>
      <c r="AD85" s="106">
        <v>2581.4495779783201</v>
      </c>
      <c r="AE85" s="106">
        <v>2920.5174480868236</v>
      </c>
      <c r="AF85" s="106">
        <v>2237.9432358985518</v>
      </c>
      <c r="AG85" s="106">
        <v>5127.012160401594</v>
      </c>
      <c r="AH85" s="106">
        <v>2363.9752491265622</v>
      </c>
      <c r="AI85" s="106">
        <v>2910.8535121129253</v>
      </c>
      <c r="AJ85" s="106">
        <v>2249.527735990644</v>
      </c>
      <c r="AK85" s="106">
        <v>2088.7442301146698</v>
      </c>
      <c r="AL85" s="106">
        <v>4587.7342268059037</v>
      </c>
      <c r="AM85" s="106">
        <v>4320.396897482131</v>
      </c>
      <c r="AN85" s="106">
        <v>2158.0771388774297</v>
      </c>
      <c r="AO85" s="106">
        <v>1486.4341956936764</v>
      </c>
      <c r="AP85" s="106">
        <v>3080.5319145197095</v>
      </c>
      <c r="AQ85" s="106">
        <v>2260.7706780615363</v>
      </c>
      <c r="AR85" s="106">
        <v>2940.1818113524569</v>
      </c>
      <c r="AS85" s="106">
        <v>2049.3913108828478</v>
      </c>
      <c r="AT85" s="106">
        <v>1759.3989770655646</v>
      </c>
      <c r="AU85" s="106">
        <v>2832.9298275928736</v>
      </c>
      <c r="AV85" s="106">
        <v>2595.7350364931835</v>
      </c>
      <c r="AW85" s="106">
        <v>1239.6112983856726</v>
      </c>
      <c r="AX85" s="106">
        <v>3988.8920350865728</v>
      </c>
      <c r="AY85" s="106">
        <v>2363.4087319805944</v>
      </c>
      <c r="AZ85" s="106">
        <v>4071.9682601766585</v>
      </c>
      <c r="BA85" s="106">
        <v>2942.9342195135296</v>
      </c>
      <c r="BB85" s="106">
        <v>2354.9812577602511</v>
      </c>
      <c r="BC85" s="106">
        <v>5326.499416101663</v>
      </c>
      <c r="BD85" s="106">
        <v>5882.5730370441015</v>
      </c>
      <c r="BE85" s="106">
        <v>6581.8130896447974</v>
      </c>
      <c r="BF85" s="106">
        <v>2311.6084403785953</v>
      </c>
      <c r="BG85" s="106">
        <v>3103.4532359474561</v>
      </c>
      <c r="BH85" s="106">
        <v>2757.4385413741379</v>
      </c>
      <c r="BI85" s="106">
        <v>3286.6764633592707</v>
      </c>
      <c r="BJ85" s="106">
        <v>2207.6165922921477</v>
      </c>
      <c r="BK85" s="106">
        <v>2180.9973751446573</v>
      </c>
      <c r="BL85" s="106">
        <v>2760.6116956337078</v>
      </c>
      <c r="BM85" s="106">
        <v>3511.3311599916619</v>
      </c>
      <c r="BN85" s="106">
        <v>3022.1503047067226</v>
      </c>
      <c r="BO85" s="106">
        <v>3194.3737825060512</v>
      </c>
    </row>
    <row r="86" spans="1:67" ht="13.95" customHeight="1">
      <c r="A86" s="14">
        <v>2051</v>
      </c>
      <c r="B86" s="106">
        <v>3114.9804977896838</v>
      </c>
      <c r="C86" s="106">
        <v>5816.8640055262986</v>
      </c>
      <c r="D86" s="106">
        <v>6225.0292509737546</v>
      </c>
      <c r="E86" s="106">
        <v>2732.9206573678653</v>
      </c>
      <c r="F86" s="106">
        <v>2867.7536996923227</v>
      </c>
      <c r="G86" s="106">
        <v>2448.9083531143142</v>
      </c>
      <c r="H86" s="106">
        <v>3518.6267720944402</v>
      </c>
      <c r="I86" s="106">
        <v>2803.840984180506</v>
      </c>
      <c r="J86" s="106">
        <v>2889.9235657745139</v>
      </c>
      <c r="K86" s="106">
        <v>6249.4466299008009</v>
      </c>
      <c r="L86" s="106">
        <v>8015.1354362432585</v>
      </c>
      <c r="M86" s="106">
        <v>5274.9807162677498</v>
      </c>
      <c r="N86" s="106">
        <v>5939.0772597424138</v>
      </c>
      <c r="O86" s="106">
        <v>6056.6115270089804</v>
      </c>
      <c r="P86" s="106">
        <v>5562.1836515811356</v>
      </c>
      <c r="Q86" s="106">
        <v>7308.2333254089708</v>
      </c>
      <c r="R86" s="106">
        <v>9122.0693259782656</v>
      </c>
      <c r="S86" s="106">
        <v>6815.2782854136212</v>
      </c>
      <c r="T86" s="106">
        <v>6236.6991708326968</v>
      </c>
      <c r="U86" s="106">
        <v>4655.6879546722384</v>
      </c>
      <c r="V86" s="106">
        <v>6663.111789783452</v>
      </c>
      <c r="W86" s="106">
        <v>5296.0669907204219</v>
      </c>
      <c r="X86" s="106">
        <v>5735.659117127977</v>
      </c>
      <c r="Y86" s="106">
        <v>4758.3274554471718</v>
      </c>
      <c r="Z86" s="106">
        <v>827.81121287743304</v>
      </c>
      <c r="AA86" s="106">
        <v>3513.0365207616405</v>
      </c>
      <c r="AB86" s="106">
        <v>2768.6863233558643</v>
      </c>
      <c r="AC86" s="106">
        <v>3556.3181609979879</v>
      </c>
      <c r="AD86" s="106">
        <v>2657.6711968973941</v>
      </c>
      <c r="AE86" s="106">
        <v>2997.672767709324</v>
      </c>
      <c r="AF86" s="106">
        <v>2310.0023642793462</v>
      </c>
      <c r="AG86" s="106">
        <v>5220.1482392266807</v>
      </c>
      <c r="AH86" s="106">
        <v>2436.8279339566766</v>
      </c>
      <c r="AI86" s="106">
        <v>2983.1711535100503</v>
      </c>
      <c r="AJ86" s="106">
        <v>2323.3043874206437</v>
      </c>
      <c r="AK86" s="106">
        <v>2157.8419222730449</v>
      </c>
      <c r="AL86" s="106">
        <v>4664.0875323121936</v>
      </c>
      <c r="AM86" s="106">
        <v>4393.1452268924968</v>
      </c>
      <c r="AN86" s="106">
        <v>2230.478666755067</v>
      </c>
      <c r="AO86" s="106">
        <v>1541.822425557338</v>
      </c>
      <c r="AP86" s="106">
        <v>3150.5752646097617</v>
      </c>
      <c r="AQ86" s="106">
        <v>2329.5642503658905</v>
      </c>
      <c r="AR86" s="106">
        <v>3012.5182173108133</v>
      </c>
      <c r="AS86" s="106">
        <v>2114.6700896228635</v>
      </c>
      <c r="AT86" s="106">
        <v>1820.6514977712659</v>
      </c>
      <c r="AU86" s="106">
        <v>2908.3509687115584</v>
      </c>
      <c r="AV86" s="106">
        <v>2664.2185936233009</v>
      </c>
      <c r="AW86" s="106">
        <v>1293.1769338898607</v>
      </c>
      <c r="AX86" s="106">
        <v>4060.3529807812397</v>
      </c>
      <c r="AY86" s="106">
        <v>2431.6575619069877</v>
      </c>
      <c r="AZ86" s="106">
        <v>4149.8123429414072</v>
      </c>
      <c r="BA86" s="106">
        <v>3019.5428932790855</v>
      </c>
      <c r="BB86" s="106">
        <v>2428.1815131805497</v>
      </c>
      <c r="BC86" s="106">
        <v>5394.3845329034166</v>
      </c>
      <c r="BD86" s="106">
        <v>5940.3662455387966</v>
      </c>
      <c r="BE86" s="106">
        <v>6642.2034376987112</v>
      </c>
      <c r="BF86" s="106">
        <v>2385.1883735900119</v>
      </c>
      <c r="BG86" s="106">
        <v>3182.0487915593844</v>
      </c>
      <c r="BH86" s="106">
        <v>2835.5793487956194</v>
      </c>
      <c r="BI86" s="106">
        <v>3365.6710413976771</v>
      </c>
      <c r="BJ86" s="106">
        <v>2281.4076357571503</v>
      </c>
      <c r="BK86" s="106">
        <v>2254.4931828322092</v>
      </c>
      <c r="BL86" s="106">
        <v>2841.7642141832634</v>
      </c>
      <c r="BM86" s="106">
        <v>3599.9174493484193</v>
      </c>
      <c r="BN86" s="106">
        <v>3104.732101873301</v>
      </c>
      <c r="BO86" s="106">
        <v>3278.965857093875</v>
      </c>
    </row>
    <row r="87" spans="1:67" ht="13.95" customHeight="1">
      <c r="A87" s="14">
        <v>2052</v>
      </c>
      <c r="B87" s="106">
        <v>3186.8139601798543</v>
      </c>
      <c r="C87" s="106">
        <v>5882.2544280602851</v>
      </c>
      <c r="D87" s="106">
        <v>6279.9266831937612</v>
      </c>
      <c r="E87" s="106">
        <v>2809.0442182094343</v>
      </c>
      <c r="F87" s="106">
        <v>2941.6383415962928</v>
      </c>
      <c r="G87" s="106">
        <v>2517.0810001960394</v>
      </c>
      <c r="H87" s="106">
        <v>3595.1288530039951</v>
      </c>
      <c r="I87" s="106">
        <v>2877.5726930323463</v>
      </c>
      <c r="J87" s="106">
        <v>2970.1669406216424</v>
      </c>
      <c r="K87" s="106">
        <v>6307.8819186893979</v>
      </c>
      <c r="L87" s="106">
        <v>8051.2577875005691</v>
      </c>
      <c r="M87" s="106">
        <v>5347.514038615248</v>
      </c>
      <c r="N87" s="106">
        <v>6000.5019517425299</v>
      </c>
      <c r="O87" s="106">
        <v>6112.8363745887764</v>
      </c>
      <c r="P87" s="106">
        <v>5628.6005067082842</v>
      </c>
      <c r="Q87" s="106">
        <v>7355.2507306325633</v>
      </c>
      <c r="R87" s="106">
        <v>9165.6733469683804</v>
      </c>
      <c r="S87" s="106">
        <v>6868.2087704653959</v>
      </c>
      <c r="T87" s="106">
        <v>6297.4295798679714</v>
      </c>
      <c r="U87" s="106">
        <v>4733.5108370015787</v>
      </c>
      <c r="V87" s="106">
        <v>6715.1278891597085</v>
      </c>
      <c r="W87" s="106">
        <v>5374.7568148503196</v>
      </c>
      <c r="X87" s="106">
        <v>5808.129553312242</v>
      </c>
      <c r="Y87" s="106">
        <v>4836.841129678196</v>
      </c>
      <c r="Z87" s="106">
        <v>880.28899454140367</v>
      </c>
      <c r="AA87" s="106">
        <v>3592.0157155089328</v>
      </c>
      <c r="AB87" s="106">
        <v>2845.091976574543</v>
      </c>
      <c r="AC87" s="106">
        <v>3634.8038711409981</v>
      </c>
      <c r="AD87" s="106">
        <v>2735.8733688449056</v>
      </c>
      <c r="AE87" s="106">
        <v>3076.2234312525884</v>
      </c>
      <c r="AF87" s="106">
        <v>2384.0301946230088</v>
      </c>
      <c r="AG87" s="106">
        <v>5313.5081863092437</v>
      </c>
      <c r="AH87" s="106">
        <v>2511.6381834956978</v>
      </c>
      <c r="AI87" s="106">
        <v>3057.0752891415041</v>
      </c>
      <c r="AJ87" s="106">
        <v>2399.0180060860589</v>
      </c>
      <c r="AK87" s="106">
        <v>2229.1006770184395</v>
      </c>
      <c r="AL87" s="106">
        <v>4741.7334496263147</v>
      </c>
      <c r="AM87" s="106">
        <v>4467.0492145366707</v>
      </c>
      <c r="AN87" s="106">
        <v>2304.5800222337675</v>
      </c>
      <c r="AO87" s="106">
        <v>1599.3685069448434</v>
      </c>
      <c r="AP87" s="106">
        <v>3222.2961277119402</v>
      </c>
      <c r="AQ87" s="106">
        <v>2400.4115180118306</v>
      </c>
      <c r="AR87" s="106">
        <v>3086.5093588855902</v>
      </c>
      <c r="AS87" s="106">
        <v>2181.9363636963785</v>
      </c>
      <c r="AT87" s="106">
        <v>1884.1155199950392</v>
      </c>
      <c r="AU87" s="106">
        <v>2985.4323162317046</v>
      </c>
      <c r="AV87" s="106">
        <v>2734.5853245455455</v>
      </c>
      <c r="AW87" s="106">
        <v>1349.040477820884</v>
      </c>
      <c r="AX87" s="106">
        <v>4132.8469286624104</v>
      </c>
      <c r="AY87" s="106">
        <v>2502.1224804434701</v>
      </c>
      <c r="AZ87" s="106">
        <v>4227.1165082005764</v>
      </c>
      <c r="BA87" s="106">
        <v>3097.7556597134208</v>
      </c>
      <c r="BB87" s="106">
        <v>2503.0855071640176</v>
      </c>
      <c r="BC87" s="106">
        <v>5461.5874273481149</v>
      </c>
      <c r="BD87" s="106">
        <v>5996.9952209788453</v>
      </c>
      <c r="BE87" s="106">
        <v>6703.7727176415119</v>
      </c>
      <c r="BF87" s="106">
        <v>2460.0211794200795</v>
      </c>
      <c r="BG87" s="106">
        <v>3262.7246125725533</v>
      </c>
      <c r="BH87" s="106">
        <v>2916.2809181239672</v>
      </c>
      <c r="BI87" s="106">
        <v>3446.5621686424606</v>
      </c>
      <c r="BJ87" s="106">
        <v>2357.7129872753808</v>
      </c>
      <c r="BK87" s="106">
        <v>2330.4066816408995</v>
      </c>
      <c r="BL87" s="106">
        <v>2925.0017402651829</v>
      </c>
      <c r="BM87" s="106">
        <v>3689.9548659528173</v>
      </c>
      <c r="BN87" s="106">
        <v>3189.0748317134389</v>
      </c>
      <c r="BO87" s="106">
        <v>3365.091872768131</v>
      </c>
    </row>
    <row r="88" spans="1:67" ht="13.95" customHeight="1">
      <c r="A88" s="14">
        <v>2053</v>
      </c>
      <c r="B88" s="106">
        <v>3260.4506675247485</v>
      </c>
      <c r="C88" s="106">
        <v>5947.4975481475794</v>
      </c>
      <c r="D88" s="106">
        <v>6335.0914955149146</v>
      </c>
      <c r="E88" s="106">
        <v>2887.0454902397528</v>
      </c>
      <c r="F88" s="106">
        <v>3017.2606288075722</v>
      </c>
      <c r="G88" s="106">
        <v>2587.0606941202714</v>
      </c>
      <c r="H88" s="106">
        <v>3673.1887768046295</v>
      </c>
      <c r="I88" s="106">
        <v>2953.6291421503715</v>
      </c>
      <c r="J88" s="106">
        <v>3052.5078011608762</v>
      </c>
      <c r="K88" s="106">
        <v>6364.2192642520949</v>
      </c>
      <c r="L88" s="106">
        <v>8084.3814802926008</v>
      </c>
      <c r="M88" s="106">
        <v>5420.7385137808815</v>
      </c>
      <c r="N88" s="106">
        <v>6062.4219323451516</v>
      </c>
      <c r="O88" s="106">
        <v>6169.3596516578755</v>
      </c>
      <c r="P88" s="106">
        <v>5695.8392023250035</v>
      </c>
      <c r="Q88" s="106">
        <v>7402.8985416669366</v>
      </c>
      <c r="R88" s="106">
        <v>9207.2968180780317</v>
      </c>
      <c r="S88" s="106">
        <v>6920.8850416916666</v>
      </c>
      <c r="T88" s="106">
        <v>6356.2763714938483</v>
      </c>
      <c r="U88" s="106">
        <v>4812.4993810077749</v>
      </c>
      <c r="V88" s="106">
        <v>6767.0867271212446</v>
      </c>
      <c r="W88" s="106">
        <v>5454.544015803509</v>
      </c>
      <c r="X88" s="106">
        <v>5880.5543172990519</v>
      </c>
      <c r="Y88" s="106">
        <v>4917.6903719165148</v>
      </c>
      <c r="Z88" s="106">
        <v>935.90026436586959</v>
      </c>
      <c r="AA88" s="106">
        <v>3672.408171373299</v>
      </c>
      <c r="AB88" s="106">
        <v>2923.5935109084489</v>
      </c>
      <c r="AC88" s="106">
        <v>3714.8722404210271</v>
      </c>
      <c r="AD88" s="106">
        <v>2816.1152003572529</v>
      </c>
      <c r="AE88" s="106">
        <v>3156.2747796133822</v>
      </c>
      <c r="AF88" s="106">
        <v>2460.0866590402852</v>
      </c>
      <c r="AG88" s="106">
        <v>5408.736359953482</v>
      </c>
      <c r="AH88" s="106">
        <v>2588.4242060439674</v>
      </c>
      <c r="AI88" s="106">
        <v>3132.7014333549814</v>
      </c>
      <c r="AJ88" s="106">
        <v>2477.2299542340847</v>
      </c>
      <c r="AK88" s="106">
        <v>2302.5800683279745</v>
      </c>
      <c r="AL88" s="106">
        <v>4818.6409971908952</v>
      </c>
      <c r="AM88" s="106">
        <v>4540.4696823944851</v>
      </c>
      <c r="AN88" s="106">
        <v>2381.0995933115532</v>
      </c>
      <c r="AO88" s="106">
        <v>1658.9446977113446</v>
      </c>
      <c r="AP88" s="106">
        <v>3295.660189794949</v>
      </c>
      <c r="AQ88" s="106">
        <v>2473.1237814566907</v>
      </c>
      <c r="AR88" s="106">
        <v>3162.0991288089403</v>
      </c>
      <c r="AS88" s="106">
        <v>2251.2778341622379</v>
      </c>
      <c r="AT88" s="106">
        <v>1949.6510005718014</v>
      </c>
      <c r="AU88" s="106">
        <v>3064.1167829044916</v>
      </c>
      <c r="AV88" s="106">
        <v>2806.4951624521809</v>
      </c>
      <c r="AW88" s="106">
        <v>1407.2215264194481</v>
      </c>
      <c r="AX88" s="106">
        <v>4206.1548204339642</v>
      </c>
      <c r="AY88" s="106">
        <v>2574.4954079705526</v>
      </c>
      <c r="AZ88" s="106">
        <v>4305.5838077197222</v>
      </c>
      <c r="BA88" s="106">
        <v>3177.8814906893658</v>
      </c>
      <c r="BB88" s="106">
        <v>2580.5311211063486</v>
      </c>
      <c r="BC88" s="106">
        <v>5529.5166764640571</v>
      </c>
      <c r="BD88" s="106">
        <v>6053.2477905156256</v>
      </c>
      <c r="BE88" s="106">
        <v>6764.1545669903135</v>
      </c>
      <c r="BF88" s="106">
        <v>2537.0190640527985</v>
      </c>
      <c r="BG88" s="106">
        <v>3345.3338022644352</v>
      </c>
      <c r="BH88" s="106">
        <v>2998.9827301976529</v>
      </c>
      <c r="BI88" s="106">
        <v>3529.5984360308162</v>
      </c>
      <c r="BJ88" s="106">
        <v>2436.5715725258724</v>
      </c>
      <c r="BK88" s="106">
        <v>2408.7344893712325</v>
      </c>
      <c r="BL88" s="106">
        <v>3010.3510450846925</v>
      </c>
      <c r="BM88" s="106">
        <v>3781.6137935309616</v>
      </c>
      <c r="BN88" s="106">
        <v>3275.4881306595967</v>
      </c>
      <c r="BO88" s="106">
        <v>3453.6019065039995</v>
      </c>
    </row>
    <row r="89" spans="1:67" ht="13.95" customHeight="1">
      <c r="A89" s="14">
        <v>2054</v>
      </c>
      <c r="B89" s="106">
        <v>3335.9425212431643</v>
      </c>
      <c r="C89" s="106">
        <v>6012.4530252818349</v>
      </c>
      <c r="D89" s="106">
        <v>6389.237648881598</v>
      </c>
      <c r="E89" s="106">
        <v>2967.1282585909839</v>
      </c>
      <c r="F89" s="106">
        <v>3095.0098071621692</v>
      </c>
      <c r="G89" s="106">
        <v>2659.1294723561732</v>
      </c>
      <c r="H89" s="106">
        <v>3752.8834794837176</v>
      </c>
      <c r="I89" s="106">
        <v>3031.6735329271032</v>
      </c>
      <c r="J89" s="106">
        <v>3137.1726996345524</v>
      </c>
      <c r="K89" s="106">
        <v>6418.2476253829891</v>
      </c>
      <c r="L89" s="106">
        <v>8117.8704139740275</v>
      </c>
      <c r="M89" s="106">
        <v>5494.8724204774708</v>
      </c>
      <c r="N89" s="106">
        <v>6123.4065843961871</v>
      </c>
      <c r="O89" s="106">
        <v>6226.1298364428912</v>
      </c>
      <c r="P89" s="106">
        <v>5764.1537207134816</v>
      </c>
      <c r="Q89" s="106">
        <v>7449.0817689193527</v>
      </c>
      <c r="R89" s="106">
        <v>9244.9812554018881</v>
      </c>
      <c r="S89" s="106">
        <v>6972.2273695794956</v>
      </c>
      <c r="T89" s="106">
        <v>6415.2540871650635</v>
      </c>
      <c r="U89" s="106">
        <v>4892.0834208298165</v>
      </c>
      <c r="V89" s="106">
        <v>6817.6414148471049</v>
      </c>
      <c r="W89" s="106">
        <v>5533.6868025862595</v>
      </c>
      <c r="X89" s="106">
        <v>5952.2074303066065</v>
      </c>
      <c r="Y89" s="106">
        <v>4998.8887687694405</v>
      </c>
      <c r="Z89" s="106">
        <v>995.29695449570454</v>
      </c>
      <c r="AA89" s="106">
        <v>3754.2628726618632</v>
      </c>
      <c r="AB89" s="106">
        <v>3004.1906927475752</v>
      </c>
      <c r="AC89" s="106">
        <v>3796.3201512137316</v>
      </c>
      <c r="AD89" s="106">
        <v>2898.4207340679745</v>
      </c>
      <c r="AE89" s="106">
        <v>3238.0515957060416</v>
      </c>
      <c r="AF89" s="106">
        <v>2538.6555055562167</v>
      </c>
      <c r="AG89" s="106">
        <v>5505.2317361952018</v>
      </c>
      <c r="AH89" s="106">
        <v>2668.0147469975832</v>
      </c>
      <c r="AI89" s="106">
        <v>3210.2498864696026</v>
      </c>
      <c r="AJ89" s="106">
        <v>2557.8434451436128</v>
      </c>
      <c r="AK89" s="106">
        <v>2378.5557759666003</v>
      </c>
      <c r="AL89" s="106">
        <v>4895.3980158730637</v>
      </c>
      <c r="AM89" s="106">
        <v>4615.1633317708374</v>
      </c>
      <c r="AN89" s="106">
        <v>2460.2138372835402</v>
      </c>
      <c r="AO89" s="106">
        <v>1721.0001817033876</v>
      </c>
      <c r="AP89" s="106">
        <v>3370.8981028396511</v>
      </c>
      <c r="AQ89" s="106">
        <v>2548.1162968191597</v>
      </c>
      <c r="AR89" s="106">
        <v>3239.5365865039203</v>
      </c>
      <c r="AS89" s="106">
        <v>2322.8565549836235</v>
      </c>
      <c r="AT89" s="106">
        <v>2017.6297734027692</v>
      </c>
      <c r="AU89" s="106">
        <v>3144.6571100856681</v>
      </c>
      <c r="AV89" s="106">
        <v>2880.428987804843</v>
      </c>
      <c r="AW89" s="106">
        <v>1467.9810081768173</v>
      </c>
      <c r="AX89" s="106">
        <v>4280.449047768112</v>
      </c>
      <c r="AY89" s="106">
        <v>2648.9880734970884</v>
      </c>
      <c r="AZ89" s="106">
        <v>4385.0687978263732</v>
      </c>
      <c r="BA89" s="106">
        <v>3260.1048213796544</v>
      </c>
      <c r="BB89" s="106">
        <v>2660.0116803610786</v>
      </c>
      <c r="BC89" s="106">
        <v>5598.2381822777688</v>
      </c>
      <c r="BD89" s="106">
        <v>6109.3765589585591</v>
      </c>
      <c r="BE89" s="106">
        <v>6826.2832024636618</v>
      </c>
      <c r="BF89" s="106">
        <v>2617.2424180836438</v>
      </c>
      <c r="BG89" s="106">
        <v>3430.1470508519774</v>
      </c>
      <c r="BH89" s="106">
        <v>3084.0357979608907</v>
      </c>
      <c r="BI89" s="106">
        <v>3614.6608280554383</v>
      </c>
      <c r="BJ89" s="106">
        <v>2518.5015805884655</v>
      </c>
      <c r="BK89" s="106">
        <v>2489.8007238243476</v>
      </c>
      <c r="BL89" s="106">
        <v>3098.0097481600105</v>
      </c>
      <c r="BM89" s="106">
        <v>3874.4270054957383</v>
      </c>
      <c r="BN89" s="106">
        <v>3364.2943479981368</v>
      </c>
      <c r="BO89" s="106">
        <v>3544.3123003144838</v>
      </c>
    </row>
    <row r="90" spans="1:67" ht="13.95" customHeight="1">
      <c r="A90" s="14">
        <v>2055</v>
      </c>
      <c r="B90" s="106">
        <v>3413.3576114308648</v>
      </c>
      <c r="C90" s="106">
        <v>6077.1432688866289</v>
      </c>
      <c r="D90" s="106">
        <v>6443.2591199472408</v>
      </c>
      <c r="E90" s="106">
        <v>3049.438610252902</v>
      </c>
      <c r="F90" s="106">
        <v>3174.8217874410748</v>
      </c>
      <c r="G90" s="106">
        <v>2733.3175406308815</v>
      </c>
      <c r="H90" s="106">
        <v>3834.0533088444995</v>
      </c>
      <c r="I90" s="106">
        <v>3111.6911693676038</v>
      </c>
      <c r="J90" s="106">
        <v>3224.14135431164</v>
      </c>
      <c r="K90" s="106">
        <v>6472.1733134239539</v>
      </c>
      <c r="L90" s="106">
        <v>8148.1064154318474</v>
      </c>
      <c r="M90" s="106">
        <v>5567.2626800753078</v>
      </c>
      <c r="N90" s="106">
        <v>6184.506471175835</v>
      </c>
      <c r="O90" s="106">
        <v>6282.7121890722965</v>
      </c>
      <c r="P90" s="106">
        <v>5831.28790206337</v>
      </c>
      <c r="Q90" s="106">
        <v>7493.5991364727843</v>
      </c>
      <c r="R90" s="106">
        <v>9274.7543806715348</v>
      </c>
      <c r="S90" s="106">
        <v>7022.2554257848069</v>
      </c>
      <c r="T90" s="106">
        <v>6474.6259722459545</v>
      </c>
      <c r="U90" s="106">
        <v>4972.9513453188529</v>
      </c>
      <c r="V90" s="106">
        <v>6867.8125096746999</v>
      </c>
      <c r="W90" s="106">
        <v>5611.5745498538508</v>
      </c>
      <c r="X90" s="106">
        <v>6024.8748861841477</v>
      </c>
      <c r="Y90" s="106">
        <v>5080.6020661981538</v>
      </c>
      <c r="Z90" s="106">
        <v>1058.4835481821303</v>
      </c>
      <c r="AA90" s="106">
        <v>3837.7683713714814</v>
      </c>
      <c r="AB90" s="106">
        <v>3086.7487366112241</v>
      </c>
      <c r="AC90" s="106">
        <v>3880.0201123785841</v>
      </c>
      <c r="AD90" s="106">
        <v>2982.9446454234417</v>
      </c>
      <c r="AE90" s="106">
        <v>3321.7589670859202</v>
      </c>
      <c r="AF90" s="106">
        <v>2620.031121883886</v>
      </c>
      <c r="AG90" s="106">
        <v>5600.4766916970393</v>
      </c>
      <c r="AH90" s="106">
        <v>2749.8725670514646</v>
      </c>
      <c r="AI90" s="106">
        <v>3289.7369499096076</v>
      </c>
      <c r="AJ90" s="106">
        <v>2640.9573119110833</v>
      </c>
      <c r="AK90" s="106">
        <v>2457.0713706909473</v>
      </c>
      <c r="AL90" s="106">
        <v>4973.4693556768343</v>
      </c>
      <c r="AM90" s="106">
        <v>4690.8883958800407</v>
      </c>
      <c r="AN90" s="106">
        <v>2541.6282522034453</v>
      </c>
      <c r="AO90" s="106">
        <v>1785.5376052553702</v>
      </c>
      <c r="AP90" s="106">
        <v>3448.0100931216502</v>
      </c>
      <c r="AQ90" s="106">
        <v>2625.2166084607315</v>
      </c>
      <c r="AR90" s="106">
        <v>3318.8544758911294</v>
      </c>
      <c r="AS90" s="106">
        <v>2396.7979096547288</v>
      </c>
      <c r="AT90" s="106">
        <v>2088.034384077032</v>
      </c>
      <c r="AU90" s="106">
        <v>3227.0494616646015</v>
      </c>
      <c r="AV90" s="106">
        <v>2956.6883194707502</v>
      </c>
      <c r="AW90" s="106">
        <v>1531.463977031744</v>
      </c>
      <c r="AX90" s="106">
        <v>4355.8126285724366</v>
      </c>
      <c r="AY90" s="106">
        <v>2725.6195525121593</v>
      </c>
      <c r="AZ90" s="106">
        <v>4465.350326400363</v>
      </c>
      <c r="BA90" s="106">
        <v>3344.2948807156745</v>
      </c>
      <c r="BB90" s="106">
        <v>2741.6435816221565</v>
      </c>
      <c r="BC90" s="106">
        <v>5667.1587545176881</v>
      </c>
      <c r="BD90" s="106">
        <v>6165.3187752996173</v>
      </c>
      <c r="BE90" s="106">
        <v>6886.1494722253301</v>
      </c>
      <c r="BF90" s="106">
        <v>2699.3099931380384</v>
      </c>
      <c r="BG90" s="106">
        <v>3517.5609610839797</v>
      </c>
      <c r="BH90" s="106">
        <v>3171.4319829986862</v>
      </c>
      <c r="BI90" s="106">
        <v>3701.7326772624187</v>
      </c>
      <c r="BJ90" s="106">
        <v>2603.2787003201174</v>
      </c>
      <c r="BK90" s="106">
        <v>2573.6392058361876</v>
      </c>
      <c r="BL90" s="106">
        <v>3187.9934410070437</v>
      </c>
      <c r="BM90" s="106">
        <v>3969.1520128461411</v>
      </c>
      <c r="BN90" s="106">
        <v>3455.1384667353354</v>
      </c>
      <c r="BO90" s="106">
        <v>3636.6542392838278</v>
      </c>
    </row>
    <row r="91" spans="1:67" ht="13.95" customHeight="1">
      <c r="A91" s="14">
        <v>2056</v>
      </c>
      <c r="B91" s="106">
        <v>3492.7211998573534</v>
      </c>
      <c r="C91" s="106">
        <v>6141.6753785893479</v>
      </c>
      <c r="D91" s="106">
        <v>6498.5182674095731</v>
      </c>
      <c r="E91" s="106">
        <v>3133.659592541806</v>
      </c>
      <c r="F91" s="106">
        <v>3256.7072716985176</v>
      </c>
      <c r="G91" s="106">
        <v>2809.5384081679008</v>
      </c>
      <c r="H91" s="106">
        <v>3917.0080988067825</v>
      </c>
      <c r="I91" s="106">
        <v>3193.7351084919842</v>
      </c>
      <c r="J91" s="106">
        <v>3313.3244170004918</v>
      </c>
      <c r="K91" s="106">
        <v>6526.0365604937115</v>
      </c>
      <c r="L91" s="106">
        <v>8177.1802143584919</v>
      </c>
      <c r="M91" s="106">
        <v>5640.6839653120105</v>
      </c>
      <c r="N91" s="106">
        <v>6245.6872120079415</v>
      </c>
      <c r="O91" s="106">
        <v>6339.2285451291364</v>
      </c>
      <c r="P91" s="106">
        <v>5897.9895354277651</v>
      </c>
      <c r="Q91" s="106">
        <v>7537.3342952369858</v>
      </c>
      <c r="R91" s="106">
        <v>9301.0842501987172</v>
      </c>
      <c r="S91" s="106">
        <v>7071.7259817778549</v>
      </c>
      <c r="T91" s="106">
        <v>6532.2970962951449</v>
      </c>
      <c r="U91" s="106">
        <v>5054.456866525943</v>
      </c>
      <c r="V91" s="106">
        <v>6919.2151613752203</v>
      </c>
      <c r="W91" s="106">
        <v>5690.3600392412845</v>
      </c>
      <c r="X91" s="106">
        <v>6097.5996870906338</v>
      </c>
      <c r="Y91" s="106">
        <v>5161.6726786774871</v>
      </c>
      <c r="Z91" s="106">
        <v>1125.3109103579352</v>
      </c>
      <c r="AA91" s="106">
        <v>3922.8186964651932</v>
      </c>
      <c r="AB91" s="106">
        <v>3171.0582758714354</v>
      </c>
      <c r="AC91" s="106">
        <v>3964.7721646875589</v>
      </c>
      <c r="AD91" s="106">
        <v>3069.5632237067744</v>
      </c>
      <c r="AE91" s="106">
        <v>3407.2479689351344</v>
      </c>
      <c r="AF91" s="106">
        <v>2703.6460745780405</v>
      </c>
      <c r="AG91" s="106">
        <v>5699.1103218787985</v>
      </c>
      <c r="AH91" s="106">
        <v>2834.0258225251473</v>
      </c>
      <c r="AI91" s="106">
        <v>3371.0266472252856</v>
      </c>
      <c r="AJ91" s="106">
        <v>2726.4804648242916</v>
      </c>
      <c r="AK91" s="106">
        <v>2538.0552082558952</v>
      </c>
      <c r="AL91" s="106">
        <v>5052.5313901867103</v>
      </c>
      <c r="AM91" s="106">
        <v>4767.8968541889662</v>
      </c>
      <c r="AN91" s="106">
        <v>2625.2886746531576</v>
      </c>
      <c r="AO91" s="106">
        <v>1852.542152864703</v>
      </c>
      <c r="AP91" s="106">
        <v>3526.8596664966826</v>
      </c>
      <c r="AQ91" s="106">
        <v>2704.5073589586609</v>
      </c>
      <c r="AR91" s="106">
        <v>3399.8844212589638</v>
      </c>
      <c r="AS91" s="106">
        <v>2472.9573858277708</v>
      </c>
      <c r="AT91" s="106">
        <v>2160.8306768600951</v>
      </c>
      <c r="AU91" s="106">
        <v>3311.1973967827075</v>
      </c>
      <c r="AV91" s="106">
        <v>3034.9430926045993</v>
      </c>
      <c r="AW91" s="106">
        <v>1597.5541788059015</v>
      </c>
      <c r="AX91" s="106">
        <v>4432.2985780236122</v>
      </c>
      <c r="AY91" s="106">
        <v>2804.2896760155113</v>
      </c>
      <c r="AZ91" s="106">
        <v>4546.9477153056541</v>
      </c>
      <c r="BA91" s="106">
        <v>3430.5591402481564</v>
      </c>
      <c r="BB91" s="106">
        <v>2825.6140205432685</v>
      </c>
      <c r="BC91" s="106">
        <v>5735.0584826162813</v>
      </c>
      <c r="BD91" s="106">
        <v>6222.2112871524832</v>
      </c>
      <c r="BE91" s="106">
        <v>6943.5599849812224</v>
      </c>
      <c r="BF91" s="106">
        <v>2783.0803941960748</v>
      </c>
      <c r="BG91" s="106">
        <v>3607.2277660804325</v>
      </c>
      <c r="BH91" s="106">
        <v>3260.9962573329494</v>
      </c>
      <c r="BI91" s="106">
        <v>3790.8345363534554</v>
      </c>
      <c r="BJ91" s="106">
        <v>2690.8133722119278</v>
      </c>
      <c r="BK91" s="106">
        <v>2660.1879612457137</v>
      </c>
      <c r="BL91" s="106">
        <v>3280.2302717737666</v>
      </c>
      <c r="BM91" s="106">
        <v>4065.2320639103109</v>
      </c>
      <c r="BN91" s="106">
        <v>3547.9343305767525</v>
      </c>
      <c r="BO91" s="106">
        <v>3731.212379237294</v>
      </c>
    </row>
    <row r="92" spans="1:67" ht="13.95" customHeight="1">
      <c r="A92" s="14">
        <v>2057</v>
      </c>
      <c r="B92" s="106">
        <v>3574.1054994989854</v>
      </c>
      <c r="C92" s="106">
        <v>6206.1409203863486</v>
      </c>
      <c r="D92" s="106">
        <v>6553.781121554176</v>
      </c>
      <c r="E92" s="106">
        <v>3219.8220505685308</v>
      </c>
      <c r="F92" s="106">
        <v>3340.6094953356369</v>
      </c>
      <c r="G92" s="106">
        <v>2887.8309991302053</v>
      </c>
      <c r="H92" s="106">
        <v>4001.5725130442752</v>
      </c>
      <c r="I92" s="106">
        <v>3277.9402507790919</v>
      </c>
      <c r="J92" s="106">
        <v>3405.0097100564112</v>
      </c>
      <c r="K92" s="106">
        <v>6580.3566621906975</v>
      </c>
      <c r="L92" s="106">
        <v>8204.0856737614286</v>
      </c>
      <c r="M92" s="106">
        <v>5713.9421103959712</v>
      </c>
      <c r="N92" s="106">
        <v>6307.3805551110927</v>
      </c>
      <c r="O92" s="106">
        <v>6395.8198320399924</v>
      </c>
      <c r="P92" s="106">
        <v>5965.3905308215744</v>
      </c>
      <c r="Q92" s="106">
        <v>7579.9201774785115</v>
      </c>
      <c r="R92" s="106">
        <v>9318.7047496955583</v>
      </c>
      <c r="S92" s="106">
        <v>7121.0116786290328</v>
      </c>
      <c r="T92" s="106">
        <v>6588.2720546788732</v>
      </c>
      <c r="U92" s="106">
        <v>5136.5877250739222</v>
      </c>
      <c r="V92" s="106">
        <v>6970.4732545700326</v>
      </c>
      <c r="W92" s="106">
        <v>5768.9796334787143</v>
      </c>
      <c r="X92" s="106">
        <v>6168.4495095229449</v>
      </c>
      <c r="Y92" s="106">
        <v>5243.4947145973456</v>
      </c>
      <c r="Z92" s="106">
        <v>1196.0783906998311</v>
      </c>
      <c r="AA92" s="106">
        <v>4009.2789010686379</v>
      </c>
      <c r="AB92" s="106">
        <v>3257.262423396126</v>
      </c>
      <c r="AC92" s="106">
        <v>4051.612583349618</v>
      </c>
      <c r="AD92" s="106">
        <v>3158.2633914059916</v>
      </c>
      <c r="AE92" s="106">
        <v>3494.4176902564636</v>
      </c>
      <c r="AF92" s="106">
        <v>2789.4947696944564</v>
      </c>
      <c r="AG92" s="106">
        <v>5795.478005643422</v>
      </c>
      <c r="AH92" s="106">
        <v>2920.3867652510794</v>
      </c>
      <c r="AI92" s="106">
        <v>3454.110291502594</v>
      </c>
      <c r="AJ92" s="106">
        <v>2814.4146409918744</v>
      </c>
      <c r="AK92" s="106">
        <v>2621.5757802930857</v>
      </c>
      <c r="AL92" s="106">
        <v>5132.0018710382992</v>
      </c>
      <c r="AM92" s="106">
        <v>4845.9494697872669</v>
      </c>
      <c r="AN92" s="106">
        <v>2711.5165752890853</v>
      </c>
      <c r="AO92" s="106">
        <v>1922.0430156064706</v>
      </c>
      <c r="AP92" s="106">
        <v>3607.3832916144697</v>
      </c>
      <c r="AQ92" s="106">
        <v>2786.0134623638323</v>
      </c>
      <c r="AR92" s="106">
        <v>3482.6536608067381</v>
      </c>
      <c r="AS92" s="106">
        <v>2551.3627698012219</v>
      </c>
      <c r="AT92" s="106">
        <v>2236.0462299841097</v>
      </c>
      <c r="AU92" s="106">
        <v>3397.069476594806</v>
      </c>
      <c r="AV92" s="106">
        <v>3114.4035976542823</v>
      </c>
      <c r="AW92" s="106">
        <v>1666.3216620323369</v>
      </c>
      <c r="AX92" s="106">
        <v>4510.1834147794589</v>
      </c>
      <c r="AY92" s="106">
        <v>2885.037790243839</v>
      </c>
      <c r="AZ92" s="106">
        <v>4629.4635743917033</v>
      </c>
      <c r="BA92" s="106">
        <v>3518.8243651446915</v>
      </c>
      <c r="BB92" s="106">
        <v>2911.9367326612705</v>
      </c>
      <c r="BC92" s="106">
        <v>5803.3194586968266</v>
      </c>
      <c r="BD92" s="106">
        <v>6278.7208376521812</v>
      </c>
      <c r="BE92" s="106">
        <v>7003.939049578089</v>
      </c>
      <c r="BF92" s="106">
        <v>2869.2382924972253</v>
      </c>
      <c r="BG92" s="106">
        <v>3698.9634358875551</v>
      </c>
      <c r="BH92" s="106">
        <v>3353.2403499887014</v>
      </c>
      <c r="BI92" s="106">
        <v>3882.2653553987839</v>
      </c>
      <c r="BJ92" s="106">
        <v>2781.1420546916975</v>
      </c>
      <c r="BK92" s="106">
        <v>2749.4726260784441</v>
      </c>
      <c r="BL92" s="106">
        <v>3374.7394821782459</v>
      </c>
      <c r="BM92" s="106">
        <v>4162.9597237192384</v>
      </c>
      <c r="BN92" s="106">
        <v>3642.669861935492</v>
      </c>
      <c r="BO92" s="106">
        <v>3827.7397538346759</v>
      </c>
    </row>
    <row r="93" spans="1:67" ht="13.95" customHeight="1">
      <c r="A93" s="14">
        <v>2058</v>
      </c>
      <c r="B93" s="106">
        <v>3657.5668122568832</v>
      </c>
      <c r="C93" s="106">
        <v>6270.4229632537817</v>
      </c>
      <c r="D93" s="106">
        <v>6607.1220595955147</v>
      </c>
      <c r="E93" s="106">
        <v>3308.3056017208296</v>
      </c>
      <c r="F93" s="106">
        <v>3426.7189334416071</v>
      </c>
      <c r="G93" s="106">
        <v>2968.4281074730757</v>
      </c>
      <c r="H93" s="106">
        <v>4088.1297290479461</v>
      </c>
      <c r="I93" s="106">
        <v>3364.4601265740421</v>
      </c>
      <c r="J93" s="106">
        <v>3499.2815162304541</v>
      </c>
      <c r="K93" s="106">
        <v>6631.4685454256824</v>
      </c>
      <c r="L93" s="106">
        <v>8230.8595381332361</v>
      </c>
      <c r="M93" s="106">
        <v>5787.8909716441358</v>
      </c>
      <c r="N93" s="106">
        <v>6368.8822453196753</v>
      </c>
      <c r="O93" s="106">
        <v>6452.5620524539991</v>
      </c>
      <c r="P93" s="106">
        <v>6032.8665769857516</v>
      </c>
      <c r="Q93" s="106">
        <v>7621.3181889613006</v>
      </c>
      <c r="R93" s="106">
        <v>9338.4020940896407</v>
      </c>
      <c r="S93" s="106">
        <v>7169.8492167207887</v>
      </c>
      <c r="T93" s="106">
        <v>6644.9691118447781</v>
      </c>
      <c r="U93" s="106">
        <v>5219.886364811603</v>
      </c>
      <c r="V93" s="106">
        <v>7018.8300407341676</v>
      </c>
      <c r="W93" s="106">
        <v>5848.007080774998</v>
      </c>
      <c r="X93" s="106">
        <v>6239.6256601456398</v>
      </c>
      <c r="Y93" s="106">
        <v>5325.851195501511</v>
      </c>
      <c r="Z93" s="106">
        <v>1271.5420914021092</v>
      </c>
      <c r="AA93" s="106">
        <v>4097.5445934275103</v>
      </c>
      <c r="AB93" s="106">
        <v>3345.581765387235</v>
      </c>
      <c r="AC93" s="106">
        <v>4139.6394592117904</v>
      </c>
      <c r="AD93" s="106">
        <v>3249.2130796286501</v>
      </c>
      <c r="AE93" s="106">
        <v>3583.6619800003291</v>
      </c>
      <c r="AF93" s="106">
        <v>2878.2167197588728</v>
      </c>
      <c r="AG93" s="106">
        <v>5888.707262427044</v>
      </c>
      <c r="AH93" s="106">
        <v>3009.3515229358532</v>
      </c>
      <c r="AI93" s="106">
        <v>3539.2424507891237</v>
      </c>
      <c r="AJ93" s="106">
        <v>2905.0915556191912</v>
      </c>
      <c r="AK93" s="106">
        <v>2707.8498892593902</v>
      </c>
      <c r="AL93" s="106">
        <v>5210.6116305641526</v>
      </c>
      <c r="AM93" s="106">
        <v>4924.663715542908</v>
      </c>
      <c r="AN93" s="106">
        <v>2800.8892676380233</v>
      </c>
      <c r="AO93" s="106">
        <v>1994.3457145381803</v>
      </c>
      <c r="AP93" s="106">
        <v>3689.8713118558494</v>
      </c>
      <c r="AQ93" s="106">
        <v>2869.8171342852656</v>
      </c>
      <c r="AR93" s="106">
        <v>3567.3915780840248</v>
      </c>
      <c r="AS93" s="106">
        <v>2632.2360430123999</v>
      </c>
      <c r="AT93" s="106">
        <v>2313.9439200921652</v>
      </c>
      <c r="AU93" s="106">
        <v>3484.8760126740708</v>
      </c>
      <c r="AV93" s="106">
        <v>3196.5486695052418</v>
      </c>
      <c r="AW93" s="106">
        <v>1738.1727329986566</v>
      </c>
      <c r="AX93" s="106">
        <v>4589.0662362613039</v>
      </c>
      <c r="AY93" s="106">
        <v>2968.1147251091702</v>
      </c>
      <c r="AZ93" s="106">
        <v>4713.6334918491902</v>
      </c>
      <c r="BA93" s="106">
        <v>3609.283238266521</v>
      </c>
      <c r="BB93" s="106">
        <v>3000.7226701690934</v>
      </c>
      <c r="BC93" s="106">
        <v>5872.8076427816713</v>
      </c>
      <c r="BD93" s="106">
        <v>6335.9863341036862</v>
      </c>
      <c r="BE93" s="106">
        <v>7063.6863840997776</v>
      </c>
      <c r="BF93" s="106">
        <v>2957.8168058140614</v>
      </c>
      <c r="BG93" s="106">
        <v>3792.8759206992304</v>
      </c>
      <c r="BH93" s="106">
        <v>3448.1941165929443</v>
      </c>
      <c r="BI93" s="106">
        <v>3975.6488121030898</v>
      </c>
      <c r="BJ93" s="106">
        <v>2874.5416187715937</v>
      </c>
      <c r="BK93" s="106">
        <v>2841.729242055661</v>
      </c>
      <c r="BL93" s="106">
        <v>3471.7511855792559</v>
      </c>
      <c r="BM93" s="106">
        <v>4262.3361562134723</v>
      </c>
      <c r="BN93" s="106">
        <v>3739.7740301418958</v>
      </c>
      <c r="BO93" s="106">
        <v>3926.9245140153366</v>
      </c>
    </row>
    <row r="94" spans="1:67" ht="13.95" customHeight="1">
      <c r="A94" s="14">
        <v>2059</v>
      </c>
      <c r="B94" s="106">
        <v>3743.1262662683298</v>
      </c>
      <c r="C94" s="106">
        <v>6334.9546705862249</v>
      </c>
      <c r="D94" s="106">
        <v>6660.6228756312748</v>
      </c>
      <c r="E94" s="106">
        <v>3399.0817784440874</v>
      </c>
      <c r="F94" s="106">
        <v>3514.9801906324819</v>
      </c>
      <c r="G94" s="106">
        <v>3051.3437529337161</v>
      </c>
      <c r="H94" s="106">
        <v>4176.4197323242415</v>
      </c>
      <c r="I94" s="106">
        <v>3453.2250351991584</v>
      </c>
      <c r="J94" s="106">
        <v>3595.9109717236679</v>
      </c>
      <c r="K94" s="106">
        <v>6683.2334480700229</v>
      </c>
      <c r="L94" s="106">
        <v>8257.6674236376475</v>
      </c>
      <c r="M94" s="106">
        <v>5861.8147266480719</v>
      </c>
      <c r="N94" s="106">
        <v>6430.0800599215663</v>
      </c>
      <c r="O94" s="106">
        <v>6509.6315046890204</v>
      </c>
      <c r="P94" s="106">
        <v>6100.4266944168403</v>
      </c>
      <c r="Q94" s="106">
        <v>7662.3206008650668</v>
      </c>
      <c r="R94" s="106">
        <v>9357.319336519533</v>
      </c>
      <c r="S94" s="106">
        <v>7219.0948493229535</v>
      </c>
      <c r="T94" s="106">
        <v>6700.9817548560268</v>
      </c>
      <c r="U94" s="106">
        <v>5304.592874446731</v>
      </c>
      <c r="V94" s="106">
        <v>7066.9120799294942</v>
      </c>
      <c r="W94" s="106">
        <v>5927.7333619397987</v>
      </c>
      <c r="X94" s="106">
        <v>6311.5008712007793</v>
      </c>
      <c r="Y94" s="106">
        <v>5409.1302306003463</v>
      </c>
      <c r="Z94" s="106">
        <v>1351.8758709287704</v>
      </c>
      <c r="AA94" s="106">
        <v>4187.6449340587005</v>
      </c>
      <c r="AB94" s="106">
        <v>3435.9631937907056</v>
      </c>
      <c r="AC94" s="106">
        <v>4229.0691073573707</v>
      </c>
      <c r="AD94" s="106">
        <v>3342.6009974288354</v>
      </c>
      <c r="AE94" s="106">
        <v>3674.9515659557287</v>
      </c>
      <c r="AF94" s="106">
        <v>2969.7273441964812</v>
      </c>
      <c r="AG94" s="106">
        <v>5981.5228882220836</v>
      </c>
      <c r="AH94" s="106">
        <v>3101.0532039724312</v>
      </c>
      <c r="AI94" s="106">
        <v>3626.3886926143541</v>
      </c>
      <c r="AJ94" s="106">
        <v>2998.6830042429356</v>
      </c>
      <c r="AK94" s="106">
        <v>2796.9095462706123</v>
      </c>
      <c r="AL94" s="106">
        <v>5289.9840045970204</v>
      </c>
      <c r="AM94" s="106">
        <v>5003.9171418353808</v>
      </c>
      <c r="AN94" s="106">
        <v>2892.7705445190013</v>
      </c>
      <c r="AO94" s="106">
        <v>2069.5476619414349</v>
      </c>
      <c r="AP94" s="106">
        <v>3774.2264531233577</v>
      </c>
      <c r="AQ94" s="106">
        <v>2955.9847035980779</v>
      </c>
      <c r="AR94" s="106">
        <v>3654.0557533863648</v>
      </c>
      <c r="AS94" s="106">
        <v>2715.6859725342001</v>
      </c>
      <c r="AT94" s="106">
        <v>2394.613702709165</v>
      </c>
      <c r="AU94" s="106">
        <v>3574.5872517214807</v>
      </c>
      <c r="AV94" s="106">
        <v>3281.3499561376557</v>
      </c>
      <c r="AW94" s="106">
        <v>1813.1845041585532</v>
      </c>
      <c r="AX94" s="106">
        <v>4668.9875623263342</v>
      </c>
      <c r="AY94" s="106">
        <v>3053.5428570629747</v>
      </c>
      <c r="AZ94" s="106">
        <v>4798.6370904610694</v>
      </c>
      <c r="BA94" s="106">
        <v>3702.1323866669609</v>
      </c>
      <c r="BB94" s="106">
        <v>3092.0477882098753</v>
      </c>
      <c r="BC94" s="106">
        <v>5942.1990858882573</v>
      </c>
      <c r="BD94" s="106">
        <v>6393.8016212029615</v>
      </c>
      <c r="BE94" s="106">
        <v>7120.6386677843966</v>
      </c>
      <c r="BF94" s="106">
        <v>3048.2663783092739</v>
      </c>
      <c r="BG94" s="106">
        <v>3889.1754941918439</v>
      </c>
      <c r="BH94" s="106">
        <v>3545.4620631194871</v>
      </c>
      <c r="BI94" s="106">
        <v>4071.1641033792157</v>
      </c>
      <c r="BJ94" s="106">
        <v>2971.1196494675105</v>
      </c>
      <c r="BK94" s="106">
        <v>2936.9835722170915</v>
      </c>
      <c r="BL94" s="106">
        <v>3571.2553941457149</v>
      </c>
      <c r="BM94" s="106">
        <v>4362.9785408584812</v>
      </c>
      <c r="BN94" s="106">
        <v>3839.2430783924601</v>
      </c>
      <c r="BO94" s="106">
        <v>4028.136879229558</v>
      </c>
    </row>
    <row r="95" spans="1:67" ht="13.95" customHeight="1">
      <c r="A95" s="14">
        <v>2060</v>
      </c>
      <c r="B95" s="106">
        <v>3830.8232510257903</v>
      </c>
      <c r="C95" s="106">
        <v>6399.5983830913065</v>
      </c>
      <c r="D95" s="106">
        <v>6714.7302739741153</v>
      </c>
      <c r="E95" s="106">
        <v>3492.1261900229979</v>
      </c>
      <c r="F95" s="106">
        <v>3605.4799747253137</v>
      </c>
      <c r="G95" s="106">
        <v>3136.5450008265939</v>
      </c>
      <c r="H95" s="106">
        <v>4266.5150437086859</v>
      </c>
      <c r="I95" s="106">
        <v>3544.3926960074859</v>
      </c>
      <c r="J95" s="106">
        <v>3694.9222513606924</v>
      </c>
      <c r="K95" s="106">
        <v>6735.0322263439475</v>
      </c>
      <c r="L95" s="106">
        <v>8282.9867698567596</v>
      </c>
      <c r="M95" s="106">
        <v>5936.1610057159469</v>
      </c>
      <c r="N95" s="106">
        <v>6491.2534293339559</v>
      </c>
      <c r="O95" s="106">
        <v>6566.7969223492419</v>
      </c>
      <c r="P95" s="106">
        <v>6168.7348195970408</v>
      </c>
      <c r="Q95" s="106">
        <v>7702.9747466479339</v>
      </c>
      <c r="R95" s="106">
        <v>9372.732741346892</v>
      </c>
      <c r="S95" s="106">
        <v>7267.4706711176004</v>
      </c>
      <c r="T95" s="106">
        <v>6756.8520353561444</v>
      </c>
      <c r="U95" s="106">
        <v>5389.9697493394597</v>
      </c>
      <c r="V95" s="106">
        <v>7115.5529672445336</v>
      </c>
      <c r="W95" s="106">
        <v>6006.9922668999097</v>
      </c>
      <c r="X95" s="106">
        <v>6382.6026332740466</v>
      </c>
      <c r="Y95" s="106">
        <v>5492.0040864747998</v>
      </c>
      <c r="Z95" s="106">
        <v>1437.1201259977336</v>
      </c>
      <c r="AA95" s="106">
        <v>4279.5205940065416</v>
      </c>
      <c r="AB95" s="106">
        <v>3528.5151483819091</v>
      </c>
      <c r="AC95" s="106">
        <v>4319.8257115298393</v>
      </c>
      <c r="AD95" s="106">
        <v>3438.2353674717501</v>
      </c>
      <c r="AE95" s="106">
        <v>3768.315085472987</v>
      </c>
      <c r="AF95" s="106">
        <v>3063.9210913299607</v>
      </c>
      <c r="AG95" s="106">
        <v>6073.4267665597672</v>
      </c>
      <c r="AH95" s="106">
        <v>3195.3496512260313</v>
      </c>
      <c r="AI95" s="106">
        <v>3715.5058547717172</v>
      </c>
      <c r="AJ95" s="106">
        <v>3095.115642767908</v>
      </c>
      <c r="AK95" s="106">
        <v>2888.859926201892</v>
      </c>
      <c r="AL95" s="106">
        <v>5370.3269505491235</v>
      </c>
      <c r="AM95" s="106">
        <v>5083.6427579346237</v>
      </c>
      <c r="AN95" s="106">
        <v>2987.5707654068806</v>
      </c>
      <c r="AO95" s="106">
        <v>2147.5738459304853</v>
      </c>
      <c r="AP95" s="106">
        <v>3860.3682026298388</v>
      </c>
      <c r="AQ95" s="106">
        <v>3044.5518938999517</v>
      </c>
      <c r="AR95" s="106">
        <v>3742.5085045849946</v>
      </c>
      <c r="AS95" s="106">
        <v>2801.6458963125842</v>
      </c>
      <c r="AT95" s="106">
        <v>2477.9494891522304</v>
      </c>
      <c r="AU95" s="106">
        <v>3666.2280608460301</v>
      </c>
      <c r="AV95" s="106">
        <v>3367.5471155798496</v>
      </c>
      <c r="AW95" s="106">
        <v>1891.2203954275485</v>
      </c>
      <c r="AX95" s="106">
        <v>4749.9853506879235</v>
      </c>
      <c r="AY95" s="106">
        <v>3141.2753362652179</v>
      </c>
      <c r="AZ95" s="106">
        <v>4884.8433596835675</v>
      </c>
      <c r="BA95" s="106">
        <v>3797.0858643217612</v>
      </c>
      <c r="BB95" s="106">
        <v>3186.0492949433997</v>
      </c>
      <c r="BC95" s="106">
        <v>6012.384678746088</v>
      </c>
      <c r="BD95" s="106">
        <v>6451.6701103111263</v>
      </c>
      <c r="BE95" s="106">
        <v>7175.4101294844131</v>
      </c>
      <c r="BF95" s="106">
        <v>3141.3351439795283</v>
      </c>
      <c r="BG95" s="106">
        <v>3987.8896997907691</v>
      </c>
      <c r="BH95" s="106">
        <v>3645.1289306518188</v>
      </c>
      <c r="BI95" s="106">
        <v>4168.7677086620342</v>
      </c>
      <c r="BJ95" s="106">
        <v>3070.9150306387587</v>
      </c>
      <c r="BK95" s="106">
        <v>3035.2799822215175</v>
      </c>
      <c r="BL95" s="106">
        <v>3673.2335292254738</v>
      </c>
      <c r="BM95" s="106">
        <v>4464.9287830875637</v>
      </c>
      <c r="BN95" s="106">
        <v>3940.8918031197236</v>
      </c>
      <c r="BO95" s="106">
        <v>4130.9925139170582</v>
      </c>
    </row>
    <row r="96" spans="1:67" ht="13.95" customHeight="1">
      <c r="A96" s="14">
        <v>2061</v>
      </c>
      <c r="B96" s="106">
        <v>3920.7331938000639</v>
      </c>
      <c r="C96" s="106">
        <v>6464.2707834303628</v>
      </c>
      <c r="D96" s="106">
        <v>6768.2406146639041</v>
      </c>
      <c r="E96" s="106">
        <v>3587.5879691999553</v>
      </c>
      <c r="F96" s="106">
        <v>3698.2871405535939</v>
      </c>
      <c r="G96" s="106">
        <v>3224.1088925384611</v>
      </c>
      <c r="H96" s="106">
        <v>4358.7002476463722</v>
      </c>
      <c r="I96" s="106">
        <v>3637.9876298232293</v>
      </c>
      <c r="J96" s="106">
        <v>3796.5704829041383</v>
      </c>
      <c r="K96" s="106">
        <v>6786.7410087048665</v>
      </c>
      <c r="L96" s="106">
        <v>8306.798968504092</v>
      </c>
      <c r="M96" s="106">
        <v>6011.0357167681359</v>
      </c>
      <c r="N96" s="106">
        <v>6551.8914321641068</v>
      </c>
      <c r="O96" s="106">
        <v>6624.4763360181687</v>
      </c>
      <c r="P96" s="106">
        <v>6236.1832924921091</v>
      </c>
      <c r="Q96" s="106">
        <v>7742.8623023085347</v>
      </c>
      <c r="R96" s="106">
        <v>9386.0160246992691</v>
      </c>
      <c r="S96" s="106">
        <v>7315.4257018202024</v>
      </c>
      <c r="T96" s="106">
        <v>6812.7335437258644</v>
      </c>
      <c r="U96" s="106">
        <v>5476.3853052736049</v>
      </c>
      <c r="V96" s="106">
        <v>7162.828915975716</v>
      </c>
      <c r="W96" s="106">
        <v>6087.1298440637174</v>
      </c>
      <c r="X96" s="106">
        <v>6454.2918088393417</v>
      </c>
      <c r="Y96" s="106">
        <v>5576.8339936959437</v>
      </c>
      <c r="Z96" s="106">
        <v>1528.0093100585816</v>
      </c>
      <c r="AA96" s="106">
        <v>4373.3404598381412</v>
      </c>
      <c r="AB96" s="106">
        <v>3623.4283832712208</v>
      </c>
      <c r="AC96" s="106">
        <v>4411.9822554285875</v>
      </c>
      <c r="AD96" s="106">
        <v>3536.2634785995597</v>
      </c>
      <c r="AE96" s="106">
        <v>3863.7518178765658</v>
      </c>
      <c r="AF96" s="106">
        <v>3160.9705319626851</v>
      </c>
      <c r="AG96" s="106">
        <v>6164.6953879269495</v>
      </c>
      <c r="AH96" s="106">
        <v>3292.347914197273</v>
      </c>
      <c r="AI96" s="106">
        <v>3806.7004540970242</v>
      </c>
      <c r="AJ96" s="106">
        <v>3194.3233012030082</v>
      </c>
      <c r="AK96" s="106">
        <v>2983.7458652116188</v>
      </c>
      <c r="AL96" s="106">
        <v>5451.1010477425725</v>
      </c>
      <c r="AM96" s="106">
        <v>5163.6599287899335</v>
      </c>
      <c r="AN96" s="106">
        <v>3085.3507821415265</v>
      </c>
      <c r="AO96" s="106">
        <v>2228.683953331963</v>
      </c>
      <c r="AP96" s="106">
        <v>3948.3729360898192</v>
      </c>
      <c r="AQ96" s="106">
        <v>3135.6508763792776</v>
      </c>
      <c r="AR96" s="106">
        <v>3832.8233392789539</v>
      </c>
      <c r="AS96" s="106">
        <v>2890.3039638537762</v>
      </c>
      <c r="AT96" s="106">
        <v>2564.1916024440025</v>
      </c>
      <c r="AU96" s="106">
        <v>3759.6747062793784</v>
      </c>
      <c r="AV96" s="106">
        <v>3456.3841199970334</v>
      </c>
      <c r="AW96" s="106">
        <v>1972.6323636036734</v>
      </c>
      <c r="AX96" s="106">
        <v>4832.2022162870799</v>
      </c>
      <c r="AY96" s="106">
        <v>3231.3723661764648</v>
      </c>
      <c r="AZ96" s="106">
        <v>4972.6899100542669</v>
      </c>
      <c r="BA96" s="106">
        <v>3894.3128730160274</v>
      </c>
      <c r="BB96" s="106">
        <v>3282.766071491495</v>
      </c>
      <c r="BC96" s="106">
        <v>6082.7055683432736</v>
      </c>
      <c r="BD96" s="106">
        <v>6510.0243655945251</v>
      </c>
      <c r="BE96" s="106">
        <v>7229.1573121933834</v>
      </c>
      <c r="BF96" s="106">
        <v>3236.5349199686352</v>
      </c>
      <c r="BG96" s="106">
        <v>4089.0083668196144</v>
      </c>
      <c r="BH96" s="106">
        <v>3747.47332554186</v>
      </c>
      <c r="BI96" s="106">
        <v>4268.6313246386599</v>
      </c>
      <c r="BJ96" s="106">
        <v>3174.0176543406856</v>
      </c>
      <c r="BK96" s="106">
        <v>3136.7157095018579</v>
      </c>
      <c r="BL96" s="106">
        <v>3777.7784570506669</v>
      </c>
      <c r="BM96" s="106">
        <v>4568.4561990376906</v>
      </c>
      <c r="BN96" s="106">
        <v>4044.9749651232605</v>
      </c>
      <c r="BO96" s="106">
        <v>4236.3186271744135</v>
      </c>
    </row>
    <row r="97" spans="1:67" ht="13.95" customHeight="1">
      <c r="A97" s="14">
        <v>2062</v>
      </c>
      <c r="B97" s="106">
        <v>4012.9048908558261</v>
      </c>
      <c r="C97" s="106">
        <v>6529.0075167104824</v>
      </c>
      <c r="D97" s="106">
        <v>6821.6977718117359</v>
      </c>
      <c r="E97" s="106">
        <v>3685.5272277335948</v>
      </c>
      <c r="F97" s="106">
        <v>3793.551499387384</v>
      </c>
      <c r="G97" s="106">
        <v>3314.1016382083521</v>
      </c>
      <c r="H97" s="106">
        <v>4452.5121558301153</v>
      </c>
      <c r="I97" s="106">
        <v>3733.9864527652376</v>
      </c>
      <c r="J97" s="106">
        <v>3900.8449707427571</v>
      </c>
      <c r="K97" s="106">
        <v>6838.0803711805738</v>
      </c>
      <c r="L97" s="106">
        <v>8330.9991947389062</v>
      </c>
      <c r="M97" s="106">
        <v>6086.3683507905371</v>
      </c>
      <c r="N97" s="106">
        <v>6612.6366901933397</v>
      </c>
      <c r="O97" s="106">
        <v>6681.7462939244924</v>
      </c>
      <c r="P97" s="106">
        <v>6303.8508753889628</v>
      </c>
      <c r="Q97" s="106">
        <v>7781.5894318738328</v>
      </c>
      <c r="R97" s="106">
        <v>9399.0037301038592</v>
      </c>
      <c r="S97" s="106">
        <v>7362.6616187172403</v>
      </c>
      <c r="T97" s="106">
        <v>6868.6623193919095</v>
      </c>
      <c r="U97" s="106">
        <v>5563.7765198129764</v>
      </c>
      <c r="V97" s="106">
        <v>7209.7875406799085</v>
      </c>
      <c r="W97" s="106">
        <v>6166.5134639113267</v>
      </c>
      <c r="X97" s="106">
        <v>6525.0488491143105</v>
      </c>
      <c r="Y97" s="106">
        <v>5662.4421312316063</v>
      </c>
      <c r="Z97" s="106">
        <v>1624.6639517280182</v>
      </c>
      <c r="AA97" s="106">
        <v>4468.7787923076194</v>
      </c>
      <c r="AB97" s="106">
        <v>3720.7790921072478</v>
      </c>
      <c r="AC97" s="106">
        <v>4505.5020788237416</v>
      </c>
      <c r="AD97" s="106">
        <v>3636.755894243518</v>
      </c>
      <c r="AE97" s="106">
        <v>3961.4175833305326</v>
      </c>
      <c r="AF97" s="106">
        <v>3260.9664363866427</v>
      </c>
      <c r="AG97" s="106">
        <v>6256.1873939392508</v>
      </c>
      <c r="AH97" s="106">
        <v>3392.1244613966824</v>
      </c>
      <c r="AI97" s="106">
        <v>3899.9940704705832</v>
      </c>
      <c r="AJ97" s="106">
        <v>3296.5331252847086</v>
      </c>
      <c r="AK97" s="106">
        <v>3081.6861275952924</v>
      </c>
      <c r="AL97" s="106">
        <v>5532.919845233042</v>
      </c>
      <c r="AM97" s="106">
        <v>5245.3415860700843</v>
      </c>
      <c r="AN97" s="106">
        <v>3185.9072775439122</v>
      </c>
      <c r="AO97" s="106">
        <v>2312.8396657345011</v>
      </c>
      <c r="AP97" s="106">
        <v>4038.3153166805978</v>
      </c>
      <c r="AQ97" s="106">
        <v>3229.2028617423216</v>
      </c>
      <c r="AR97" s="106">
        <v>3925.0958354553718</v>
      </c>
      <c r="AS97" s="106">
        <v>2981.6502201533631</v>
      </c>
      <c r="AT97" s="106">
        <v>2653.3733366034703</v>
      </c>
      <c r="AU97" s="106">
        <v>3855.0707647016225</v>
      </c>
      <c r="AV97" s="106">
        <v>3547.5156603064211</v>
      </c>
      <c r="AW97" s="106">
        <v>2057.4963799208163</v>
      </c>
      <c r="AX97" s="106">
        <v>4915.5802956266216</v>
      </c>
      <c r="AY97" s="106">
        <v>3323.8861224984262</v>
      </c>
      <c r="AZ97" s="106">
        <v>5061.2563368767987</v>
      </c>
      <c r="BA97" s="106">
        <v>3993.8115371344975</v>
      </c>
      <c r="BB97" s="106">
        <v>3382.2860949035112</v>
      </c>
      <c r="BC97" s="106">
        <v>6153.1949872764708</v>
      </c>
      <c r="BD97" s="106">
        <v>6568.2936039800616</v>
      </c>
      <c r="BE97" s="106">
        <v>7280.214109251674</v>
      </c>
      <c r="BF97" s="106">
        <v>3333.7529356837199</v>
      </c>
      <c r="BG97" s="106">
        <v>4192.5485201809479</v>
      </c>
      <c r="BH97" s="106">
        <v>3852.4729348403266</v>
      </c>
      <c r="BI97" s="106">
        <v>4370.6823431588182</v>
      </c>
      <c r="BJ97" s="106">
        <v>3280.4970927186796</v>
      </c>
      <c r="BK97" s="106">
        <v>3241.4088778566929</v>
      </c>
      <c r="BL97" s="106">
        <v>3884.8934321696292</v>
      </c>
      <c r="BM97" s="106">
        <v>4673.4422226716479</v>
      </c>
      <c r="BN97" s="106">
        <v>4151.5276141414142</v>
      </c>
      <c r="BO97" s="106">
        <v>4343.8932818923486</v>
      </c>
    </row>
    <row r="98" spans="1:67" ht="13.95" customHeight="1">
      <c r="A98" s="14">
        <v>2063</v>
      </c>
      <c r="B98" s="106">
        <v>4107.3925517785692</v>
      </c>
      <c r="C98" s="106">
        <v>6593.9694470613395</v>
      </c>
      <c r="D98" s="106">
        <v>6874.6559839153906</v>
      </c>
      <c r="E98" s="106">
        <v>3786.0066959235373</v>
      </c>
      <c r="F98" s="106">
        <v>3891.1895180213551</v>
      </c>
      <c r="G98" s="106">
        <v>3406.5781607149847</v>
      </c>
      <c r="H98" s="106">
        <v>4548.6205345269764</v>
      </c>
      <c r="I98" s="106">
        <v>3832.5655852578698</v>
      </c>
      <c r="J98" s="106">
        <v>4007.8155614956058</v>
      </c>
      <c r="K98" s="106">
        <v>6889.6516797141585</v>
      </c>
      <c r="L98" s="106">
        <v>8353.9464214583695</v>
      </c>
      <c r="M98" s="106">
        <v>6162.1542237358972</v>
      </c>
      <c r="N98" s="106">
        <v>6673.6640120757356</v>
      </c>
      <c r="O98" s="106">
        <v>6739.053172872269</v>
      </c>
      <c r="P98" s="106">
        <v>6371.8195923898047</v>
      </c>
      <c r="Q98" s="106">
        <v>7820.2917990851147</v>
      </c>
      <c r="R98" s="106">
        <v>9409.7218646010097</v>
      </c>
      <c r="S98" s="106">
        <v>7409.4836691776327</v>
      </c>
      <c r="T98" s="106">
        <v>6924.6982484103946</v>
      </c>
      <c r="U98" s="106">
        <v>5652.166662416711</v>
      </c>
      <c r="V98" s="106">
        <v>7255.6797503080152</v>
      </c>
      <c r="W98" s="106">
        <v>6246.1708977160552</v>
      </c>
      <c r="X98" s="106">
        <v>6595.7880172240775</v>
      </c>
      <c r="Y98" s="106">
        <v>5747.8236826633083</v>
      </c>
      <c r="Z98" s="106">
        <v>1727.3935209887447</v>
      </c>
      <c r="AA98" s="106">
        <v>4565.9885218454519</v>
      </c>
      <c r="AB98" s="106">
        <v>3820.6697474160642</v>
      </c>
      <c r="AC98" s="106">
        <v>4600.3981124271586</v>
      </c>
      <c r="AD98" s="106">
        <v>3739.8441954964587</v>
      </c>
      <c r="AE98" s="106">
        <v>4061.1917248442519</v>
      </c>
      <c r="AF98" s="106">
        <v>3364.0082982877052</v>
      </c>
      <c r="AG98" s="106">
        <v>6345.9079700461543</v>
      </c>
      <c r="AH98" s="106">
        <v>3494.8861735013143</v>
      </c>
      <c r="AI98" s="106">
        <v>3995.4398164275462</v>
      </c>
      <c r="AJ98" s="106">
        <v>3401.8617551929806</v>
      </c>
      <c r="AK98" s="106">
        <v>3182.7726234455331</v>
      </c>
      <c r="AL98" s="106">
        <v>5615.0938413507301</v>
      </c>
      <c r="AM98" s="106">
        <v>5327.2129994338666</v>
      </c>
      <c r="AN98" s="106">
        <v>3289.5896958602511</v>
      </c>
      <c r="AO98" s="106">
        <v>2400.2570297694606</v>
      </c>
      <c r="AP98" s="106">
        <v>4130.1448073976189</v>
      </c>
      <c r="AQ98" s="106">
        <v>3325.304143244809</v>
      </c>
      <c r="AR98" s="106">
        <v>4019.3405300369736</v>
      </c>
      <c r="AS98" s="106">
        <v>3075.7524026676892</v>
      </c>
      <c r="AT98" s="106">
        <v>2745.5981924283537</v>
      </c>
      <c r="AU98" s="106">
        <v>3952.3831953419422</v>
      </c>
      <c r="AV98" s="106">
        <v>3640.5446363888254</v>
      </c>
      <c r="AW98" s="106">
        <v>2146.0797650646077</v>
      </c>
      <c r="AX98" s="106">
        <v>4999.9435940447502</v>
      </c>
      <c r="AY98" s="106">
        <v>3418.8904266341929</v>
      </c>
      <c r="AZ98" s="106">
        <v>5151.587720876596</v>
      </c>
      <c r="BA98" s="106">
        <v>4095.9133978648738</v>
      </c>
      <c r="BB98" s="106">
        <v>3484.6236000507679</v>
      </c>
      <c r="BC98" s="106">
        <v>6223.9725335756366</v>
      </c>
      <c r="BD98" s="106">
        <v>6627.320390135731</v>
      </c>
      <c r="BE98" s="106">
        <v>7331.1252913875305</v>
      </c>
      <c r="BF98" s="106">
        <v>3435.3942250498085</v>
      </c>
      <c r="BG98" s="106">
        <v>4298.6469671491259</v>
      </c>
      <c r="BH98" s="106">
        <v>3960.1957823231205</v>
      </c>
      <c r="BI98" s="106">
        <v>4475.065849046533</v>
      </c>
      <c r="BJ98" s="106">
        <v>3390.5085905991468</v>
      </c>
      <c r="BK98" s="106">
        <v>3349.3853308002131</v>
      </c>
      <c r="BL98" s="106">
        <v>3994.7261605275785</v>
      </c>
      <c r="BM98" s="106">
        <v>4779.91296664935</v>
      </c>
      <c r="BN98" s="106">
        <v>4260.6096619411701</v>
      </c>
      <c r="BO98" s="106">
        <v>4453.6366177953396</v>
      </c>
    </row>
    <row r="99" spans="1:67" ht="13.95" customHeight="1">
      <c r="A99" s="14">
        <v>2064</v>
      </c>
      <c r="B99" s="106">
        <v>4204.2471267191841</v>
      </c>
      <c r="C99" s="106">
        <v>6658.9173554011022</v>
      </c>
      <c r="D99" s="106">
        <v>6928.7417623856272</v>
      </c>
      <c r="E99" s="106">
        <v>3888.9836194497052</v>
      </c>
      <c r="F99" s="106">
        <v>3991.2057386434853</v>
      </c>
      <c r="G99" s="106">
        <v>3501.5515095688202</v>
      </c>
      <c r="H99" s="106">
        <v>4646.3727008632422</v>
      </c>
      <c r="I99" s="106">
        <v>3933.6866533788589</v>
      </c>
      <c r="J99" s="106">
        <v>4117.4902293146815</v>
      </c>
      <c r="K99" s="106">
        <v>6940.728923530155</v>
      </c>
      <c r="L99" s="106">
        <v>8375.4311288734261</v>
      </c>
      <c r="M99" s="106">
        <v>6238.318732728264</v>
      </c>
      <c r="N99" s="106">
        <v>6734.461042500393</v>
      </c>
      <c r="O99" s="106">
        <v>6796.4769328436778</v>
      </c>
      <c r="P99" s="106">
        <v>6440.2290119356303</v>
      </c>
      <c r="Q99" s="106">
        <v>7858.6269926547729</v>
      </c>
      <c r="R99" s="106">
        <v>9415.520030617563</v>
      </c>
      <c r="S99" s="106">
        <v>7456.2466647947549</v>
      </c>
      <c r="T99" s="106">
        <v>6980.4621124995128</v>
      </c>
      <c r="U99" s="106">
        <v>5741.5362450956509</v>
      </c>
      <c r="V99" s="106">
        <v>7302.5649441925589</v>
      </c>
      <c r="W99" s="106">
        <v>6326.0896291688969</v>
      </c>
      <c r="X99" s="106">
        <v>6666.5684768443762</v>
      </c>
      <c r="Y99" s="106">
        <v>5834.7555966733153</v>
      </c>
      <c r="Z99" s="106">
        <v>1836.4750241989314</v>
      </c>
      <c r="AA99" s="106">
        <v>4664.8729908482492</v>
      </c>
      <c r="AB99" s="106">
        <v>3922.9378904365644</v>
      </c>
      <c r="AC99" s="106">
        <v>4696.9090789709198</v>
      </c>
      <c r="AD99" s="106">
        <v>3845.4083512783996</v>
      </c>
      <c r="AE99" s="106">
        <v>4163.2350794205258</v>
      </c>
      <c r="AF99" s="106">
        <v>3470.0547768161537</v>
      </c>
      <c r="AG99" s="106">
        <v>6435.3317259070027</v>
      </c>
      <c r="AH99" s="106">
        <v>3600.5655762891724</v>
      </c>
      <c r="AI99" s="106">
        <v>4092.9379346173337</v>
      </c>
      <c r="AJ99" s="106">
        <v>3510.273832781138</v>
      </c>
      <c r="AK99" s="106">
        <v>3287.1679737063073</v>
      </c>
      <c r="AL99" s="106">
        <v>5696.915792041169</v>
      </c>
      <c r="AM99" s="106">
        <v>5409.8472972301161</v>
      </c>
      <c r="AN99" s="106">
        <v>3396.4189586146836</v>
      </c>
      <c r="AO99" s="106">
        <v>2490.9396562455377</v>
      </c>
      <c r="AP99" s="106">
        <v>4223.8222843961148</v>
      </c>
      <c r="AQ99" s="106">
        <v>3423.972368331441</v>
      </c>
      <c r="AR99" s="106">
        <v>4115.4882412145407</v>
      </c>
      <c r="AS99" s="106">
        <v>3172.601663987853</v>
      </c>
      <c r="AT99" s="106">
        <v>2840.9163162016621</v>
      </c>
      <c r="AU99" s="106">
        <v>4051.6127751878435</v>
      </c>
      <c r="AV99" s="106">
        <v>3736.0006412539929</v>
      </c>
      <c r="AW99" s="106">
        <v>2238.304810323667</v>
      </c>
      <c r="AX99" s="106">
        <v>5085.4369670323395</v>
      </c>
      <c r="AY99" s="106">
        <v>3516.3450496252035</v>
      </c>
      <c r="AZ99" s="106">
        <v>5242.5265911791539</v>
      </c>
      <c r="BA99" s="106">
        <v>4200.3384080702954</v>
      </c>
      <c r="BB99" s="106">
        <v>3589.9276141423916</v>
      </c>
      <c r="BC99" s="106">
        <v>6294.0713863938154</v>
      </c>
      <c r="BD99" s="106">
        <v>6686.0426554314681</v>
      </c>
      <c r="BE99" s="106">
        <v>7382.4865312300099</v>
      </c>
      <c r="BF99" s="106">
        <v>3539.6236303494006</v>
      </c>
      <c r="BG99" s="106">
        <v>4407.2936201232578</v>
      </c>
      <c r="BH99" s="106">
        <v>4070.6408902896378</v>
      </c>
      <c r="BI99" s="106">
        <v>4581.7810760827033</v>
      </c>
      <c r="BJ99" s="106">
        <v>3504.0383704867813</v>
      </c>
      <c r="BK99" s="106">
        <v>3460.7465882195288</v>
      </c>
      <c r="BL99" s="106">
        <v>4107.1635465248428</v>
      </c>
      <c r="BM99" s="106">
        <v>4888.0982404595079</v>
      </c>
      <c r="BN99" s="106">
        <v>4372.1239486729364</v>
      </c>
      <c r="BO99" s="106">
        <v>4565.413083542132</v>
      </c>
    </row>
    <row r="100" spans="1:67" ht="13.95" customHeight="1">
      <c r="A100" s="14">
        <v>2065</v>
      </c>
      <c r="B100" s="106">
        <v>4303.5179306773953</v>
      </c>
      <c r="C100" s="106">
        <v>6723.8060577604556</v>
      </c>
      <c r="D100" s="106">
        <v>6982.02920797144</v>
      </c>
      <c r="E100" s="106">
        <v>3994.6608757965055</v>
      </c>
      <c r="F100" s="106">
        <v>4093.9222873776612</v>
      </c>
      <c r="G100" s="106">
        <v>3599.1932333547679</v>
      </c>
      <c r="H100" s="106">
        <v>4746.0672422729458</v>
      </c>
      <c r="I100" s="106">
        <v>4037.4161728960557</v>
      </c>
      <c r="J100" s="106">
        <v>4230.0637937839765</v>
      </c>
      <c r="K100" s="106">
        <v>6990.3707774378936</v>
      </c>
      <c r="L100" s="106">
        <v>8396.8794692781848</v>
      </c>
      <c r="M100" s="106">
        <v>6315.0577136069587</v>
      </c>
      <c r="N100" s="106">
        <v>6795.4395334566043</v>
      </c>
      <c r="O100" s="106">
        <v>6854.2953060688233</v>
      </c>
      <c r="P100" s="106">
        <v>6508.9689169387411</v>
      </c>
      <c r="Q100" s="106">
        <v>7896.5926213966432</v>
      </c>
      <c r="R100" s="106">
        <v>9422.0845935661473</v>
      </c>
      <c r="S100" s="106">
        <v>7503.1694162709628</v>
      </c>
      <c r="T100" s="106">
        <v>7035.2422784402615</v>
      </c>
      <c r="U100" s="106">
        <v>5831.896263220071</v>
      </c>
      <c r="V100" s="106">
        <v>7347.9213262658268</v>
      </c>
      <c r="W100" s="106">
        <v>6406.2329859080955</v>
      </c>
      <c r="X100" s="106">
        <v>6737.657550219993</v>
      </c>
      <c r="Y100" s="106">
        <v>5921.5414694306037</v>
      </c>
      <c r="Z100" s="106">
        <v>1952.5698164564642</v>
      </c>
      <c r="AA100" s="106">
        <v>4765.5456691492927</v>
      </c>
      <c r="AB100" s="106">
        <v>4027.8250042106897</v>
      </c>
      <c r="AC100" s="106">
        <v>4795.0305250418305</v>
      </c>
      <c r="AD100" s="106">
        <v>3953.6353046429349</v>
      </c>
      <c r="AE100" s="106">
        <v>4267.583155073884</v>
      </c>
      <c r="AF100" s="106">
        <v>3579.3705886619205</v>
      </c>
      <c r="AG100" s="106">
        <v>6523.1586295414081</v>
      </c>
      <c r="AH100" s="106">
        <v>3709.4265781778959</v>
      </c>
      <c r="AI100" s="106">
        <v>4192.7021209525419</v>
      </c>
      <c r="AJ100" s="106">
        <v>3622.0350899165483</v>
      </c>
      <c r="AK100" s="106">
        <v>3394.9400247555286</v>
      </c>
      <c r="AL100" s="106">
        <v>5780.4897465140166</v>
      </c>
      <c r="AM100" s="106">
        <v>5493.4277175592815</v>
      </c>
      <c r="AN100" s="106">
        <v>3506.5851389678346</v>
      </c>
      <c r="AO100" s="106">
        <v>2585.1483315472324</v>
      </c>
      <c r="AP100" s="106">
        <v>4319.5212508293262</v>
      </c>
      <c r="AQ100" s="106">
        <v>3525.4148783923433</v>
      </c>
      <c r="AR100" s="106">
        <v>4213.7225107279537</v>
      </c>
      <c r="AS100" s="106">
        <v>3272.4772706560379</v>
      </c>
      <c r="AT100" s="106">
        <v>2939.5398647328634</v>
      </c>
      <c r="AU100" s="106">
        <v>4152.924825711817</v>
      </c>
      <c r="AV100" s="106">
        <v>3834.1358671562662</v>
      </c>
      <c r="AW100" s="106">
        <v>2334.2843795144217</v>
      </c>
      <c r="AX100" s="106">
        <v>5172.1878091549015</v>
      </c>
      <c r="AY100" s="106">
        <v>3616.4550293610541</v>
      </c>
      <c r="AZ100" s="106">
        <v>5334.4689402795957</v>
      </c>
      <c r="BA100" s="106">
        <v>4307.3350410517542</v>
      </c>
      <c r="BB100" s="106">
        <v>3698.2790233092287</v>
      </c>
      <c r="BC100" s="106">
        <v>6364.3362861081323</v>
      </c>
      <c r="BD100" s="106">
        <v>6744.634943501831</v>
      </c>
      <c r="BE100" s="106">
        <v>7430.2346935306205</v>
      </c>
      <c r="BF100" s="106">
        <v>3646.4229203086729</v>
      </c>
      <c r="BG100" s="106">
        <v>4518.5862709913399</v>
      </c>
      <c r="BH100" s="106">
        <v>4183.9536687401296</v>
      </c>
      <c r="BI100" s="106">
        <v>4690.858339699239</v>
      </c>
      <c r="BJ100" s="106">
        <v>3621.3191241090144</v>
      </c>
      <c r="BK100" s="106">
        <v>3575.6889999398481</v>
      </c>
      <c r="BL100" s="106">
        <v>4222.4337665672592</v>
      </c>
      <c r="BM100" s="106">
        <v>4997.8727786542995</v>
      </c>
      <c r="BN100" s="106">
        <v>4486.3553440430851</v>
      </c>
      <c r="BO100" s="106">
        <v>4680.1355875606905</v>
      </c>
    </row>
    <row r="101" spans="1:67" ht="13.95" customHeight="1">
      <c r="A101" s="14">
        <v>2066</v>
      </c>
      <c r="B101" s="106">
        <v>4405.2782908045019</v>
      </c>
      <c r="C101" s="106">
        <v>6788.8924908503241</v>
      </c>
      <c r="D101" s="106">
        <v>7034.8220912944525</v>
      </c>
      <c r="E101" s="106">
        <v>4103.0927116783769</v>
      </c>
      <c r="F101" s="106">
        <v>4199.4274092139522</v>
      </c>
      <c r="G101" s="106">
        <v>3699.5102453907498</v>
      </c>
      <c r="H101" s="106">
        <v>4847.7549082422547</v>
      </c>
      <c r="I101" s="106">
        <v>4143.9307814837339</v>
      </c>
      <c r="J101" s="106">
        <v>4345.4985547828946</v>
      </c>
      <c r="K101" s="106">
        <v>7039.5499908189895</v>
      </c>
      <c r="L101" s="106">
        <v>8417.7508867128035</v>
      </c>
      <c r="M101" s="106">
        <v>6392.3679291639055</v>
      </c>
      <c r="N101" s="106">
        <v>6856.6325529728447</v>
      </c>
      <c r="O101" s="106">
        <v>6912.3204480064605</v>
      </c>
      <c r="P101" s="106">
        <v>6578.1283905905457</v>
      </c>
      <c r="Q101" s="106">
        <v>7934.5675781678328</v>
      </c>
      <c r="R101" s="106">
        <v>9425.1884962366203</v>
      </c>
      <c r="S101" s="106">
        <v>7549.7592566637686</v>
      </c>
      <c r="T101" s="106">
        <v>7090.3122062722714</v>
      </c>
      <c r="U101" s="106">
        <v>5923.4828186215627</v>
      </c>
      <c r="V101" s="106">
        <v>7392.1489899553835</v>
      </c>
      <c r="W101" s="106">
        <v>6486.4634177128501</v>
      </c>
      <c r="X101" s="106">
        <v>6808.784489348036</v>
      </c>
      <c r="Y101" s="106">
        <v>6008.7510242613189</v>
      </c>
      <c r="Z101" s="106">
        <v>2076.1842039957578</v>
      </c>
      <c r="AA101" s="106">
        <v>4868.1507828462181</v>
      </c>
      <c r="AB101" s="106">
        <v>4135.3547574553459</v>
      </c>
      <c r="AC101" s="106">
        <v>4894.900589860611</v>
      </c>
      <c r="AD101" s="106">
        <v>4064.594715774384</v>
      </c>
      <c r="AE101" s="106">
        <v>4374.2978305293673</v>
      </c>
      <c r="AF101" s="106">
        <v>3692.0188522053681</v>
      </c>
      <c r="AG101" s="106">
        <v>6610.4657701538381</v>
      </c>
      <c r="AH101" s="106">
        <v>3821.6203242907682</v>
      </c>
      <c r="AI101" s="106">
        <v>4294.8240417341303</v>
      </c>
      <c r="AJ101" s="106">
        <v>3737.1987899674868</v>
      </c>
      <c r="AK101" s="106">
        <v>3506.2078899187954</v>
      </c>
      <c r="AL101" s="106">
        <v>5864.3453249683016</v>
      </c>
      <c r="AM101" s="106">
        <v>5577.8042272607117</v>
      </c>
      <c r="AN101" s="106">
        <v>3620.5086014682183</v>
      </c>
      <c r="AO101" s="106">
        <v>2682.9099083154142</v>
      </c>
      <c r="AP101" s="106">
        <v>4417.2694620577968</v>
      </c>
      <c r="AQ101" s="106">
        <v>3629.5567091648713</v>
      </c>
      <c r="AR101" s="106">
        <v>4314.0005019110085</v>
      </c>
      <c r="AS101" s="106">
        <v>3375.3993762255973</v>
      </c>
      <c r="AT101" s="106">
        <v>3041.4769709593702</v>
      </c>
      <c r="AU101" s="106">
        <v>4256.1544801525224</v>
      </c>
      <c r="AV101" s="106">
        <v>3934.5270357812633</v>
      </c>
      <c r="AW101" s="106">
        <v>2434.3144605172242</v>
      </c>
      <c r="AX101" s="106">
        <v>5260.1173208685241</v>
      </c>
      <c r="AY101" s="106">
        <v>3719.2827702627083</v>
      </c>
      <c r="AZ101" s="106">
        <v>5427.45410721182</v>
      </c>
      <c r="BA101" s="106">
        <v>4416.917027638824</v>
      </c>
      <c r="BB101" s="106">
        <v>3809.7941180611479</v>
      </c>
      <c r="BC101" s="106">
        <v>6434.8414732026058</v>
      </c>
      <c r="BD101" s="106">
        <v>6802.9126601939479</v>
      </c>
      <c r="BE101" s="106">
        <v>7475.8292925723963</v>
      </c>
      <c r="BF101" s="106">
        <v>3756.9325861165989</v>
      </c>
      <c r="BG101" s="106">
        <v>4632.5423664335658</v>
      </c>
      <c r="BH101" s="106">
        <v>4300.1040600710694</v>
      </c>
      <c r="BI101" s="106">
        <v>4802.3742591998325</v>
      </c>
      <c r="BJ101" s="106">
        <v>3742.4800100364459</v>
      </c>
      <c r="BK101" s="106">
        <v>3694.2368774284846</v>
      </c>
      <c r="BL101" s="106">
        <v>4340.5979257826039</v>
      </c>
      <c r="BM101" s="106">
        <v>5109.3972880622332</v>
      </c>
      <c r="BN101" s="106">
        <v>4603.4166703297724</v>
      </c>
      <c r="BO101" s="106">
        <v>4797.3657992266681</v>
      </c>
    </row>
    <row r="102" spans="1:67" ht="13.95" customHeight="1">
      <c r="A102" s="14">
        <v>2067</v>
      </c>
      <c r="B102" s="106">
        <v>4509.5866456070989</v>
      </c>
      <c r="C102" s="106">
        <v>6854.2974284191905</v>
      </c>
      <c r="D102" s="106">
        <v>7087.873989430781</v>
      </c>
      <c r="E102" s="106">
        <v>4214.3330803308163</v>
      </c>
      <c r="F102" s="106">
        <v>4307.5978845218988</v>
      </c>
      <c r="G102" s="106">
        <v>3802.5430372897972</v>
      </c>
      <c r="H102" s="106">
        <v>4951.5155752234468</v>
      </c>
      <c r="I102" s="106">
        <v>4253.3328931412734</v>
      </c>
      <c r="J102" s="106">
        <v>4463.7875131125666</v>
      </c>
      <c r="K102" s="106">
        <v>7088.6468301928953</v>
      </c>
      <c r="L102" s="106">
        <v>8438.5745825278227</v>
      </c>
      <c r="M102" s="106">
        <v>6469.8571979711123</v>
      </c>
      <c r="N102" s="106">
        <v>6917.9670954225003</v>
      </c>
      <c r="O102" s="106">
        <v>6970.9738269909458</v>
      </c>
      <c r="P102" s="106">
        <v>6647.5620425111974</v>
      </c>
      <c r="Q102" s="106">
        <v>7972.9096109677266</v>
      </c>
      <c r="R102" s="106">
        <v>9427.5522749771808</v>
      </c>
      <c r="S102" s="106">
        <v>7596.3921016219119</v>
      </c>
      <c r="T102" s="106">
        <v>7145.8176152107744</v>
      </c>
      <c r="U102" s="106">
        <v>6016.1679775693674</v>
      </c>
      <c r="V102" s="106">
        <v>7436.0717658011527</v>
      </c>
      <c r="W102" s="106">
        <v>6567.4306974555593</v>
      </c>
      <c r="X102" s="106">
        <v>6880.3507636508875</v>
      </c>
      <c r="Y102" s="106">
        <v>6095.9805422578538</v>
      </c>
      <c r="Z102" s="106">
        <v>2207.7555793301412</v>
      </c>
      <c r="AA102" s="106">
        <v>4972.5676058497756</v>
      </c>
      <c r="AB102" s="106">
        <v>4245.5912037065937</v>
      </c>
      <c r="AC102" s="106">
        <v>4996.406793495943</v>
      </c>
      <c r="AD102" s="106">
        <v>4178.3299147335092</v>
      </c>
      <c r="AE102" s="106">
        <v>4483.302171402258</v>
      </c>
      <c r="AF102" s="106">
        <v>3808.1662519683464</v>
      </c>
      <c r="AG102" s="106">
        <v>6697.3218465528334</v>
      </c>
      <c r="AH102" s="106">
        <v>3937.001431218996</v>
      </c>
      <c r="AI102" s="106">
        <v>4399.0876981147248</v>
      </c>
      <c r="AJ102" s="106">
        <v>3855.7859949619674</v>
      </c>
      <c r="AK102" s="106">
        <v>3621.0557923744668</v>
      </c>
      <c r="AL102" s="106">
        <v>5948.3804899480983</v>
      </c>
      <c r="AM102" s="106">
        <v>5663.1844660083552</v>
      </c>
      <c r="AN102" s="106">
        <v>3737.8339170432441</v>
      </c>
      <c r="AO102" s="106">
        <v>2784.3404094903904</v>
      </c>
      <c r="AP102" s="106">
        <v>4516.9041419904124</v>
      </c>
      <c r="AQ102" s="106">
        <v>3736.4848690049357</v>
      </c>
      <c r="AR102" s="106">
        <v>4416.3260352371399</v>
      </c>
      <c r="AS102" s="106">
        <v>3481.3726562644406</v>
      </c>
      <c r="AT102" s="106">
        <v>3146.9092212080745</v>
      </c>
      <c r="AU102" s="106">
        <v>4361.390096854996</v>
      </c>
      <c r="AV102" s="106">
        <v>4037.2008873266273</v>
      </c>
      <c r="AW102" s="106">
        <v>2538.7398884115723</v>
      </c>
      <c r="AX102" s="106">
        <v>5349.2546287133337</v>
      </c>
      <c r="AY102" s="106">
        <v>3824.8129719655644</v>
      </c>
      <c r="AZ102" s="106">
        <v>5521.3753172936604</v>
      </c>
      <c r="BA102" s="106">
        <v>4529.2641035870829</v>
      </c>
      <c r="BB102" s="106">
        <v>3924.5577989765402</v>
      </c>
      <c r="BC102" s="106">
        <v>6505.8095617949039</v>
      </c>
      <c r="BD102" s="106">
        <v>6860.872899815251</v>
      </c>
      <c r="BE102" s="106">
        <v>7522.8866339869719</v>
      </c>
      <c r="BF102" s="106">
        <v>3870.1727883049994</v>
      </c>
      <c r="BG102" s="106">
        <v>4749.2301625693008</v>
      </c>
      <c r="BH102" s="106">
        <v>4419.1402931636821</v>
      </c>
      <c r="BI102" s="106">
        <v>4916.3818698903397</v>
      </c>
      <c r="BJ102" s="106">
        <v>3867.4277525660368</v>
      </c>
      <c r="BK102" s="106">
        <v>3816.427080480832</v>
      </c>
      <c r="BL102" s="106">
        <v>4461.7328881206386</v>
      </c>
      <c r="BM102" s="106">
        <v>5222.7707946957726</v>
      </c>
      <c r="BN102" s="106">
        <v>4723.2151738975163</v>
      </c>
      <c r="BO102" s="106">
        <v>4916.4420212362838</v>
      </c>
    </row>
    <row r="103" spans="1:67" ht="13.95" customHeight="1">
      <c r="A103" s="14">
        <v>2068</v>
      </c>
      <c r="B103" s="106">
        <v>4616.5037860915709</v>
      </c>
      <c r="C103" s="106">
        <v>6919.8459637497872</v>
      </c>
      <c r="D103" s="106">
        <v>7141.1132199090553</v>
      </c>
      <c r="E103" s="106">
        <v>4328.3336260295573</v>
      </c>
      <c r="F103" s="106">
        <v>4418.6131979676575</v>
      </c>
      <c r="G103" s="106">
        <v>3908.3883410229309</v>
      </c>
      <c r="H103" s="106">
        <v>5057.2893079240439</v>
      </c>
      <c r="I103" s="106">
        <v>4365.6108276790865</v>
      </c>
      <c r="J103" s="106">
        <v>4585.1076001546689</v>
      </c>
      <c r="K103" s="106">
        <v>7137.6063954426791</v>
      </c>
      <c r="L103" s="106">
        <v>8459.0075293559094</v>
      </c>
      <c r="M103" s="106">
        <v>6548.0346308708922</v>
      </c>
      <c r="N103" s="106">
        <v>6979.1149500051115</v>
      </c>
      <c r="O103" s="106">
        <v>7029.7902196706727</v>
      </c>
      <c r="P103" s="106">
        <v>6717.3966714022736</v>
      </c>
      <c r="Q103" s="106">
        <v>8009.9355279453275</v>
      </c>
      <c r="R103" s="106">
        <v>9428.8385760825749</v>
      </c>
      <c r="S103" s="106">
        <v>7642.7659776452456</v>
      </c>
      <c r="T103" s="106">
        <v>7201.5125501122529</v>
      </c>
      <c r="U103" s="106">
        <v>6110.0182404585466</v>
      </c>
      <c r="V103" s="106">
        <v>7479.6788184038023</v>
      </c>
      <c r="W103" s="106">
        <v>6648.5348276673349</v>
      </c>
      <c r="X103" s="106">
        <v>6951.9105671147427</v>
      </c>
      <c r="Y103" s="106">
        <v>6184.5081081771668</v>
      </c>
      <c r="Z103" s="106">
        <v>2347.9993051459901</v>
      </c>
      <c r="AA103" s="106">
        <v>5078.6933060489955</v>
      </c>
      <c r="AB103" s="106">
        <v>4358.3952425397065</v>
      </c>
      <c r="AC103" s="106">
        <v>5099.6069186525538</v>
      </c>
      <c r="AD103" s="106">
        <v>4294.8676842201376</v>
      </c>
      <c r="AE103" s="106">
        <v>4594.6562082205683</v>
      </c>
      <c r="AF103" s="106">
        <v>3927.7507509243974</v>
      </c>
      <c r="AG103" s="106">
        <v>6784.8290144740477</v>
      </c>
      <c r="AH103" s="106">
        <v>4055.8586863748046</v>
      </c>
      <c r="AI103" s="106">
        <v>4505.7036380642248</v>
      </c>
      <c r="AJ103" s="106">
        <v>3977.9702505844571</v>
      </c>
      <c r="AK103" s="106">
        <v>3739.5776499491794</v>
      </c>
      <c r="AL103" s="106">
        <v>6033.4000691439205</v>
      </c>
      <c r="AM103" s="106">
        <v>5749.3256268873156</v>
      </c>
      <c r="AN103" s="106">
        <v>3858.6741978690552</v>
      </c>
      <c r="AO103" s="106">
        <v>2889.5507470185389</v>
      </c>
      <c r="AP103" s="106">
        <v>4618.6457821629319</v>
      </c>
      <c r="AQ103" s="106">
        <v>3846.3342654089065</v>
      </c>
      <c r="AR103" s="106">
        <v>4520.7321672415819</v>
      </c>
      <c r="AS103" s="106">
        <v>3590.5716056970964</v>
      </c>
      <c r="AT103" s="106">
        <v>3255.8913921148323</v>
      </c>
      <c r="AU103" s="106">
        <v>4468.6917309579612</v>
      </c>
      <c r="AV103" s="106">
        <v>4142.9007977738784</v>
      </c>
      <c r="AW103" s="106">
        <v>2647.3741806732401</v>
      </c>
      <c r="AX103" s="106">
        <v>5439.4669654725203</v>
      </c>
      <c r="AY103" s="106">
        <v>3933.1048138700489</v>
      </c>
      <c r="AZ103" s="106">
        <v>5616.3923242247356</v>
      </c>
      <c r="BA103" s="106">
        <v>4644.1851116067146</v>
      </c>
      <c r="BB103" s="106">
        <v>4042.5655566240653</v>
      </c>
      <c r="BC103" s="106">
        <v>6577.3682699303845</v>
      </c>
      <c r="BD103" s="106">
        <v>6918.7195252034744</v>
      </c>
      <c r="BE103" s="106">
        <v>7568.6565138614706</v>
      </c>
      <c r="BF103" s="106">
        <v>3986.6004032378642</v>
      </c>
      <c r="BG103" s="106">
        <v>4868.6985305799717</v>
      </c>
      <c r="BH103" s="106">
        <v>4541.2084728475356</v>
      </c>
      <c r="BI103" s="106">
        <v>5032.936407490055</v>
      </c>
      <c r="BJ103" s="106">
        <v>3996.4646397078632</v>
      </c>
      <c r="BK103" s="106">
        <v>3942.40790637393</v>
      </c>
      <c r="BL103" s="106">
        <v>4585.7967729501561</v>
      </c>
      <c r="BM103" s="106">
        <v>5337.7313327520151</v>
      </c>
      <c r="BN103" s="106">
        <v>4845.9164240352857</v>
      </c>
      <c r="BO103" s="106">
        <v>5038.0537132689497</v>
      </c>
    </row>
    <row r="104" spans="1:67" ht="13.95" customHeight="1">
      <c r="A104" s="14">
        <v>2069</v>
      </c>
      <c r="B104" s="106">
        <v>4726.0893847543803</v>
      </c>
      <c r="C104" s="106">
        <v>6985.7946880763729</v>
      </c>
      <c r="D104" s="106">
        <v>7194.8781019915214</v>
      </c>
      <c r="E104" s="106">
        <v>4445.2276946165566</v>
      </c>
      <c r="F104" s="106">
        <v>4532.4865347829436</v>
      </c>
      <c r="G104" s="106">
        <v>4017.0579688370735</v>
      </c>
      <c r="H104" s="106">
        <v>5165.1201562149945</v>
      </c>
      <c r="I104" s="106">
        <v>4480.8274867930886</v>
      </c>
      <c r="J104" s="106">
        <v>4709.4674960996281</v>
      </c>
      <c r="K104" s="106">
        <v>7186.6909204392059</v>
      </c>
      <c r="L104" s="106">
        <v>8477.6251758977633</v>
      </c>
      <c r="M104" s="106">
        <v>6626.6540175847922</v>
      </c>
      <c r="N104" s="106">
        <v>7040.8334237785602</v>
      </c>
      <c r="O104" s="106">
        <v>7089.1369616868869</v>
      </c>
      <c r="P104" s="106">
        <v>6787.5339036354144</v>
      </c>
      <c r="Q104" s="106">
        <v>8046.9283170571262</v>
      </c>
      <c r="R104" s="106">
        <v>9431.1365395719477</v>
      </c>
      <c r="S104" s="106">
        <v>7689.1474376209171</v>
      </c>
      <c r="T104" s="106">
        <v>7257.6346005821133</v>
      </c>
      <c r="U104" s="106">
        <v>6205.0428463837925</v>
      </c>
      <c r="V104" s="106">
        <v>7523.3917742153371</v>
      </c>
      <c r="W104" s="106">
        <v>6729.5144827598288</v>
      </c>
      <c r="X104" s="106">
        <v>7023.5937064678164</v>
      </c>
      <c r="Y104" s="106">
        <v>6273.3171070853978</v>
      </c>
      <c r="Z104" s="106">
        <v>2496.9641223191416</v>
      </c>
      <c r="AA104" s="106">
        <v>5186.8499641548951</v>
      </c>
      <c r="AB104" s="106">
        <v>4473.9113978537007</v>
      </c>
      <c r="AC104" s="106">
        <v>5204.5379208383401</v>
      </c>
      <c r="AD104" s="106">
        <v>4414.2366624596907</v>
      </c>
      <c r="AE104" s="106">
        <v>4708.5387421655705</v>
      </c>
      <c r="AF104" s="106">
        <v>4050.8708837846102</v>
      </c>
      <c r="AG104" s="106">
        <v>6871.1893463610995</v>
      </c>
      <c r="AH104" s="106">
        <v>4178.2768206137143</v>
      </c>
      <c r="AI104" s="106">
        <v>4614.6417982209659</v>
      </c>
      <c r="AJ104" s="106">
        <v>4103.8588120856839</v>
      </c>
      <c r="AK104" s="106">
        <v>3861.9087364493489</v>
      </c>
      <c r="AL104" s="106">
        <v>6119.077043147011</v>
      </c>
      <c r="AM104" s="106">
        <v>5836.364206900882</v>
      </c>
      <c r="AN104" s="106">
        <v>3983.2804058404158</v>
      </c>
      <c r="AO104" s="106">
        <v>2998.8084258681197</v>
      </c>
      <c r="AP104" s="106">
        <v>4722.4831160244194</v>
      </c>
      <c r="AQ104" s="106">
        <v>3959.1094560450351</v>
      </c>
      <c r="AR104" s="106">
        <v>4627.267563624825</v>
      </c>
      <c r="AS104" s="106">
        <v>3702.9916819992295</v>
      </c>
      <c r="AT104" s="106">
        <v>3368.4674992307514</v>
      </c>
      <c r="AU104" s="106">
        <v>4578.0611334739751</v>
      </c>
      <c r="AV104" s="106">
        <v>4250.8408639074878</v>
      </c>
      <c r="AW104" s="106">
        <v>2760.2906208933937</v>
      </c>
      <c r="AX104" s="106">
        <v>5530.8326035835462</v>
      </c>
      <c r="AY104" s="106">
        <v>4044.1616128180149</v>
      </c>
      <c r="AZ104" s="106">
        <v>5712.5258594261504</v>
      </c>
      <c r="BA104" s="106">
        <v>4761.8065819447365</v>
      </c>
      <c r="BB104" s="106">
        <v>4163.9286749637204</v>
      </c>
      <c r="BC104" s="106">
        <v>6649.3636931847732</v>
      </c>
      <c r="BD104" s="106">
        <v>6976.2866713584135</v>
      </c>
      <c r="BE104" s="106">
        <v>7613.4295121516479</v>
      </c>
      <c r="BF104" s="106">
        <v>4106.8079757173628</v>
      </c>
      <c r="BG104" s="106">
        <v>4990.906669990407</v>
      </c>
      <c r="BH104" s="106">
        <v>4666.2763923036482</v>
      </c>
      <c r="BI104" s="106">
        <v>5152.0106529632321</v>
      </c>
      <c r="BJ104" s="106">
        <v>4129.5845427863278</v>
      </c>
      <c r="BK104" s="106">
        <v>4072.2567439903878</v>
      </c>
      <c r="BL104" s="106">
        <v>4712.8354473939517</v>
      </c>
      <c r="BM104" s="106">
        <v>5454.6920208669117</v>
      </c>
      <c r="BN104" s="106">
        <v>4971.6182338826484</v>
      </c>
      <c r="BO104" s="106">
        <v>5162.2458658936412</v>
      </c>
    </row>
    <row r="105" spans="1:67" ht="13.95" customHeight="1">
      <c r="A105" s="14">
        <v>2070</v>
      </c>
      <c r="B105" s="106">
        <v>4838.4288091926619</v>
      </c>
      <c r="C105" s="106">
        <v>7052.0145207570058</v>
      </c>
      <c r="D105" s="106">
        <v>7248.9267964043947</v>
      </c>
      <c r="E105" s="106">
        <v>4565.1116354720452</v>
      </c>
      <c r="F105" s="106">
        <v>4649.3292352194176</v>
      </c>
      <c r="G105" s="106">
        <v>4128.6544735302596</v>
      </c>
      <c r="H105" s="106">
        <v>5275.1717569114617</v>
      </c>
      <c r="I105" s="106">
        <v>4599.2197063528201</v>
      </c>
      <c r="J105" s="106">
        <v>4836.9517419054773</v>
      </c>
      <c r="K105" s="106">
        <v>7235.9058762077175</v>
      </c>
      <c r="L105" s="106">
        <v>8496.2749390589688</v>
      </c>
      <c r="M105" s="106">
        <v>6705.7680196146139</v>
      </c>
      <c r="N105" s="106">
        <v>7102.5007918577403</v>
      </c>
      <c r="O105" s="106">
        <v>7148.7380040407688</v>
      </c>
      <c r="P105" s="106">
        <v>6858.1621153241977</v>
      </c>
      <c r="Q105" s="106">
        <v>8084.2499174987779</v>
      </c>
      <c r="R105" s="106">
        <v>9430.9370751646893</v>
      </c>
      <c r="S105" s="106">
        <v>7735.6756527676907</v>
      </c>
      <c r="T105" s="106">
        <v>7314.0334352865621</v>
      </c>
      <c r="U105" s="106">
        <v>6301.2976020301621</v>
      </c>
      <c r="V105" s="106">
        <v>7566.8070650143591</v>
      </c>
      <c r="W105" s="106">
        <v>6810.8191395597123</v>
      </c>
      <c r="X105" s="106">
        <v>7095.5263805341501</v>
      </c>
      <c r="Y105" s="106">
        <v>6363.1788664216374</v>
      </c>
      <c r="Z105" s="106">
        <v>2655.8677460394106</v>
      </c>
      <c r="AA105" s="106">
        <v>5296.8437748672386</v>
      </c>
      <c r="AB105" s="106">
        <v>4592.1513686307271</v>
      </c>
      <c r="AC105" s="106">
        <v>5311.5592880492668</v>
      </c>
      <c r="AD105" s="106">
        <v>4536.5390362608105</v>
      </c>
      <c r="AE105" s="106">
        <v>4824.9883614704177</v>
      </c>
      <c r="AF105" s="106">
        <v>4177.7580215865592</v>
      </c>
      <c r="AG105" s="106">
        <v>6958.6141950263482</v>
      </c>
      <c r="AH105" s="106">
        <v>4304.2792843872176</v>
      </c>
      <c r="AI105" s="106">
        <v>4726.0390006590469</v>
      </c>
      <c r="AJ105" s="106">
        <v>4233.4959866260087</v>
      </c>
      <c r="AK105" s="106">
        <v>3988.1931826581431</v>
      </c>
      <c r="AL105" s="106">
        <v>6205.2625577412027</v>
      </c>
      <c r="AM105" s="106">
        <v>5924.500385077502</v>
      </c>
      <c r="AN105" s="106">
        <v>4111.6824339186869</v>
      </c>
      <c r="AO105" s="106">
        <v>3112.1161490605059</v>
      </c>
      <c r="AP105" s="106">
        <v>4828.3318332083072</v>
      </c>
      <c r="AQ105" s="106">
        <v>4074.8964344021647</v>
      </c>
      <c r="AR105" s="106">
        <v>4736.0187562365227</v>
      </c>
      <c r="AS105" s="106">
        <v>3818.7977589845527</v>
      </c>
      <c r="AT105" s="106">
        <v>3484.8683168853709</v>
      </c>
      <c r="AU105" s="106">
        <v>4689.4593137952579</v>
      </c>
      <c r="AV105" s="106">
        <v>4361.3146032166605</v>
      </c>
      <c r="AW105" s="106">
        <v>2877.9673323232346</v>
      </c>
      <c r="AX105" s="106">
        <v>5623.4969351671079</v>
      </c>
      <c r="AY105" s="106">
        <v>4158.0947103327999</v>
      </c>
      <c r="AZ105" s="106">
        <v>5809.7850471725924</v>
      </c>
      <c r="BA105" s="106">
        <v>4882.387693034425</v>
      </c>
      <c r="BB105" s="106">
        <v>4288.8283547191395</v>
      </c>
      <c r="BC105" s="106">
        <v>6721.725736975468</v>
      </c>
      <c r="BD105" s="106">
        <v>7034.1523823589314</v>
      </c>
      <c r="BE105" s="106">
        <v>7658.5355002389624</v>
      </c>
      <c r="BF105" s="106">
        <v>4230.2716205382003</v>
      </c>
      <c r="BG105" s="106">
        <v>5116.0838283118646</v>
      </c>
      <c r="BH105" s="106">
        <v>4794.3788167573693</v>
      </c>
      <c r="BI105" s="106">
        <v>5273.7320675950523</v>
      </c>
      <c r="BJ105" s="106">
        <v>4266.9325753001394</v>
      </c>
      <c r="BK105" s="106">
        <v>4206.0944026956995</v>
      </c>
      <c r="BL105" s="106">
        <v>4843.0066489534483</v>
      </c>
      <c r="BM105" s="106">
        <v>5573.706103458102</v>
      </c>
      <c r="BN105" s="106">
        <v>5100.3180356923267</v>
      </c>
      <c r="BO105" s="106">
        <v>5289.134195817016</v>
      </c>
    </row>
    <row r="106" spans="1:67" ht="13.95" customHeight="1">
      <c r="A106" s="14">
        <v>2071</v>
      </c>
      <c r="B106" s="106">
        <v>4953.5690113746105</v>
      </c>
      <c r="C106" s="106">
        <v>7118.1345262534032</v>
      </c>
      <c r="D106" s="106">
        <v>7302.1329974171658</v>
      </c>
      <c r="E106" s="106">
        <v>4688.4157587592781</v>
      </c>
      <c r="F106" s="106">
        <v>4769.4011521164139</v>
      </c>
      <c r="G106" s="106">
        <v>4243.115484584936</v>
      </c>
      <c r="H106" s="106">
        <v>5387.4165609516731</v>
      </c>
      <c r="I106" s="106">
        <v>4720.8584095138413</v>
      </c>
      <c r="J106" s="106">
        <v>4967.8850256162095</v>
      </c>
      <c r="K106" s="106">
        <v>7284.835172302166</v>
      </c>
      <c r="L106" s="106">
        <v>8514.0061969408544</v>
      </c>
      <c r="M106" s="106">
        <v>6784.9919533840366</v>
      </c>
      <c r="N106" s="106">
        <v>7163.9609746022297</v>
      </c>
      <c r="O106" s="106">
        <v>7208.2723715656502</v>
      </c>
      <c r="P106" s="106">
        <v>6928.8869477950266</v>
      </c>
      <c r="Q106" s="106">
        <v>8121.1580739546089</v>
      </c>
      <c r="R106" s="106">
        <v>9429.6054581545432</v>
      </c>
      <c r="S106" s="106">
        <v>7781.8792503628883</v>
      </c>
      <c r="T106" s="106">
        <v>7370.1044913049127</v>
      </c>
      <c r="U106" s="106">
        <v>6398.4949167735431</v>
      </c>
      <c r="V106" s="106">
        <v>7608.5303176287953</v>
      </c>
      <c r="W106" s="106">
        <v>6892.2116849708</v>
      </c>
      <c r="X106" s="106">
        <v>7167.260437308144</v>
      </c>
      <c r="Y106" s="106">
        <v>6453.944207870396</v>
      </c>
      <c r="Z106" s="106">
        <v>2825.0644201281239</v>
      </c>
      <c r="AA106" s="106">
        <v>5408.5934602705483</v>
      </c>
      <c r="AB106" s="106">
        <v>4713.675773697184</v>
      </c>
      <c r="AC106" s="106">
        <v>5420.3386495232435</v>
      </c>
      <c r="AD106" s="106">
        <v>4661.8138865113133</v>
      </c>
      <c r="AE106" s="106">
        <v>4943.9765991427212</v>
      </c>
      <c r="AF106" s="106">
        <v>4309.2694028540773</v>
      </c>
      <c r="AG106" s="106">
        <v>7044.6000261210938</v>
      </c>
      <c r="AH106" s="106">
        <v>4434.5000572797344</v>
      </c>
      <c r="AI106" s="106">
        <v>4839.7451367627518</v>
      </c>
      <c r="AJ106" s="106">
        <v>4367.0368591686292</v>
      </c>
      <c r="AK106" s="106">
        <v>4118.6913524674974</v>
      </c>
      <c r="AL106" s="106">
        <v>6292.3030547248563</v>
      </c>
      <c r="AM106" s="106">
        <v>6013.7534730399466</v>
      </c>
      <c r="AN106" s="106">
        <v>4244.5789791600673</v>
      </c>
      <c r="AO106" s="106">
        <v>3229.6655865824268</v>
      </c>
      <c r="AP106" s="106">
        <v>4936.0265420731639</v>
      </c>
      <c r="AQ106" s="106">
        <v>4193.6257038280901</v>
      </c>
      <c r="AR106" s="106">
        <v>4846.9071020534939</v>
      </c>
      <c r="AS106" s="106">
        <v>3937.9542104534926</v>
      </c>
      <c r="AT106" s="106">
        <v>3605.0987430196328</v>
      </c>
      <c r="AU106" s="106">
        <v>4802.871876060929</v>
      </c>
      <c r="AV106" s="106">
        <v>4474.6163821266855</v>
      </c>
      <c r="AW106" s="106">
        <v>3000.4612472560038</v>
      </c>
      <c r="AX106" s="106">
        <v>5717.1734841803409</v>
      </c>
      <c r="AY106" s="106">
        <v>4274.7384405090052</v>
      </c>
      <c r="AZ106" s="106">
        <v>5908.177087590122</v>
      </c>
      <c r="BA106" s="106">
        <v>5005.8520701015514</v>
      </c>
      <c r="BB106" s="106">
        <v>4417.400806419887</v>
      </c>
      <c r="BC106" s="106">
        <v>6794.4568407307852</v>
      </c>
      <c r="BD106" s="106">
        <v>7091.940358102227</v>
      </c>
      <c r="BE106" s="106">
        <v>7700.5058278885062</v>
      </c>
      <c r="BF106" s="106">
        <v>4358.2880154966588</v>
      </c>
      <c r="BG106" s="106">
        <v>5244.0937471073103</v>
      </c>
      <c r="BH106" s="106">
        <v>4926.0539503473619</v>
      </c>
      <c r="BI106" s="106">
        <v>5398.0525306173677</v>
      </c>
      <c r="BJ106" s="106">
        <v>4409.6528204326096</v>
      </c>
      <c r="BK106" s="106">
        <v>4344.1790806409999</v>
      </c>
      <c r="BL106" s="106">
        <v>4976.3160951316368</v>
      </c>
      <c r="BM106" s="106">
        <v>5694.4544642846276</v>
      </c>
      <c r="BN106" s="106">
        <v>5232.0672796197541</v>
      </c>
      <c r="BO106" s="106">
        <v>5418.8374601584355</v>
      </c>
    </row>
    <row r="107" spans="1:67" ht="13.95" customHeight="1">
      <c r="A107" s="14">
        <v>2072</v>
      </c>
      <c r="B107" s="106">
        <v>5071.5863861312755</v>
      </c>
      <c r="C107" s="106">
        <v>7184.6125087812534</v>
      </c>
      <c r="D107" s="106">
        <v>7354.5623972278954</v>
      </c>
      <c r="E107" s="106">
        <v>4814.8633713254912</v>
      </c>
      <c r="F107" s="106">
        <v>4892.6735684083314</v>
      </c>
      <c r="G107" s="106">
        <v>4360.9087212963314</v>
      </c>
      <c r="H107" s="106">
        <v>5502.0321038015918</v>
      </c>
      <c r="I107" s="106">
        <v>4845.8343175671971</v>
      </c>
      <c r="J107" s="106">
        <v>5102.0589172760965</v>
      </c>
      <c r="K107" s="106">
        <v>7333.9639943264865</v>
      </c>
      <c r="L107" s="106">
        <v>8532.7990011891816</v>
      </c>
      <c r="M107" s="106">
        <v>6864.9702557542823</v>
      </c>
      <c r="N107" s="106">
        <v>7225.3460592586243</v>
      </c>
      <c r="O107" s="106">
        <v>7268.1343995292582</v>
      </c>
      <c r="P107" s="106">
        <v>7000.1129841914089</v>
      </c>
      <c r="Q107" s="106">
        <v>8157.8917081895497</v>
      </c>
      <c r="R107" s="106">
        <v>9428.5360596146857</v>
      </c>
      <c r="S107" s="106">
        <v>7828.3997970938326</v>
      </c>
      <c r="T107" s="106">
        <v>7426.5963677442851</v>
      </c>
      <c r="U107" s="106">
        <v>6497.0080366527518</v>
      </c>
      <c r="V107" s="106">
        <v>7648.5413087374063</v>
      </c>
      <c r="W107" s="106">
        <v>6974.0820326375133</v>
      </c>
      <c r="X107" s="106">
        <v>7239.4031261361115</v>
      </c>
      <c r="Y107" s="106">
        <v>6545.3710169350834</v>
      </c>
      <c r="Z107" s="106">
        <v>3005.8787706336034</v>
      </c>
      <c r="AA107" s="106">
        <v>5522.5589532579497</v>
      </c>
      <c r="AB107" s="106">
        <v>4837.971411835706</v>
      </c>
      <c r="AC107" s="106">
        <v>5531.0426732389724</v>
      </c>
      <c r="AD107" s="106">
        <v>4790.2388102518553</v>
      </c>
      <c r="AE107" s="106">
        <v>5065.6403188423055</v>
      </c>
      <c r="AF107" s="106">
        <v>4444.7712426189391</v>
      </c>
      <c r="AG107" s="106">
        <v>7132.1897480184934</v>
      </c>
      <c r="AH107" s="106">
        <v>4568.6970294384355</v>
      </c>
      <c r="AI107" s="106">
        <v>4956.0535773630427</v>
      </c>
      <c r="AJ107" s="106">
        <v>4504.6686531182595</v>
      </c>
      <c r="AK107" s="106">
        <v>4253.5477043235442</v>
      </c>
      <c r="AL107" s="106">
        <v>6380.0732251560921</v>
      </c>
      <c r="AM107" s="106">
        <v>6104.4394164691648</v>
      </c>
      <c r="AN107" s="106">
        <v>4381.3927017534006</v>
      </c>
      <c r="AO107" s="106">
        <v>3351.7630957736415</v>
      </c>
      <c r="AP107" s="106">
        <v>5046.1248726621698</v>
      </c>
      <c r="AQ107" s="106">
        <v>4315.7566339923633</v>
      </c>
      <c r="AR107" s="106">
        <v>4960.190696278949</v>
      </c>
      <c r="AS107" s="106">
        <v>4060.8824436544087</v>
      </c>
      <c r="AT107" s="106">
        <v>3729.5659487974431</v>
      </c>
      <c r="AU107" s="106">
        <v>4918.6931127382331</v>
      </c>
      <c r="AV107" s="106">
        <v>4590.7446989863301</v>
      </c>
      <c r="AW107" s="106">
        <v>3128.1633202556386</v>
      </c>
      <c r="AX107" s="106">
        <v>5812.5727563905821</v>
      </c>
      <c r="AY107" s="106">
        <v>4394.6887399010393</v>
      </c>
      <c r="AZ107" s="106">
        <v>6007.7302499493289</v>
      </c>
      <c r="BA107" s="106">
        <v>5132.4375098080882</v>
      </c>
      <c r="BB107" s="106">
        <v>4549.7035995780798</v>
      </c>
      <c r="BC107" s="106">
        <v>6867.7308866857311</v>
      </c>
      <c r="BD107" s="106">
        <v>7149.9779575950452</v>
      </c>
      <c r="BE107" s="106">
        <v>7741.7040290396808</v>
      </c>
      <c r="BF107" s="106">
        <v>4489.7611300173085</v>
      </c>
      <c r="BG107" s="106">
        <v>5375.2590735780577</v>
      </c>
      <c r="BH107" s="106">
        <v>5060.8749911613568</v>
      </c>
      <c r="BI107" s="106">
        <v>5525.2057225377148</v>
      </c>
      <c r="BJ107" s="106">
        <v>4556.7624913243853</v>
      </c>
      <c r="BK107" s="106">
        <v>4486.6143903491275</v>
      </c>
      <c r="BL107" s="106">
        <v>5113.0289750292413</v>
      </c>
      <c r="BM107" s="106">
        <v>5817.2096734434244</v>
      </c>
      <c r="BN107" s="106">
        <v>5367.2447195308123</v>
      </c>
      <c r="BO107" s="106">
        <v>5550.8249817225696</v>
      </c>
    </row>
    <row r="108" spans="1:67" ht="13.95" customHeight="1">
      <c r="A108" s="14">
        <v>2073</v>
      </c>
      <c r="B108" s="106">
        <v>5192.5714270730896</v>
      </c>
      <c r="C108" s="106">
        <v>7251.4208237000821</v>
      </c>
      <c r="D108" s="106">
        <v>7407.4313560110131</v>
      </c>
      <c r="E108" s="106">
        <v>4944.5105689774919</v>
      </c>
      <c r="F108" s="106">
        <v>5019.211030993185</v>
      </c>
      <c r="G108" s="106">
        <v>4481.9483576806888</v>
      </c>
      <c r="H108" s="106">
        <v>5618.9672062716163</v>
      </c>
      <c r="I108" s="106">
        <v>4974.1752344279212</v>
      </c>
      <c r="J108" s="106">
        <v>5239.5732763547621</v>
      </c>
      <c r="K108" s="106">
        <v>7382.9946396996793</v>
      </c>
      <c r="L108" s="106">
        <v>8550.8998995358761</v>
      </c>
      <c r="M108" s="106">
        <v>6945.6507192911795</v>
      </c>
      <c r="N108" s="106">
        <v>7286.9743422476895</v>
      </c>
      <c r="O108" s="106">
        <v>7328.324235882048</v>
      </c>
      <c r="P108" s="106">
        <v>7071.5912396367303</v>
      </c>
      <c r="Q108" s="106">
        <v>8195.1253080044244</v>
      </c>
      <c r="R108" s="106">
        <v>9426.7569605616118</v>
      </c>
      <c r="S108" s="106">
        <v>7874.8436173040263</v>
      </c>
      <c r="T108" s="106">
        <v>7483.734917204265</v>
      </c>
      <c r="U108" s="106">
        <v>6596.8724941233149</v>
      </c>
      <c r="V108" s="106">
        <v>7688.365018255332</v>
      </c>
      <c r="W108" s="106">
        <v>7056.2257088875822</v>
      </c>
      <c r="X108" s="106">
        <v>7311.8887179684862</v>
      </c>
      <c r="Y108" s="106">
        <v>6636.76658799917</v>
      </c>
      <c r="Z108" s="106">
        <v>3198.0808413823552</v>
      </c>
      <c r="AA108" s="106">
        <v>5638.6094444426299</v>
      </c>
      <c r="AB108" s="106">
        <v>4965.2154568117421</v>
      </c>
      <c r="AC108" s="106">
        <v>5643.7893505785569</v>
      </c>
      <c r="AD108" s="106">
        <v>4921.9072576473445</v>
      </c>
      <c r="AE108" s="106">
        <v>5190.2384604514891</v>
      </c>
      <c r="AF108" s="106">
        <v>4584.1205916341441</v>
      </c>
      <c r="AG108" s="106">
        <v>7218.9951451431316</v>
      </c>
      <c r="AH108" s="106">
        <v>4706.8510192668919</v>
      </c>
      <c r="AI108" s="106">
        <v>5074.8985156168019</v>
      </c>
      <c r="AJ108" s="106">
        <v>4646.6819816467569</v>
      </c>
      <c r="AK108" s="106">
        <v>4392.7687954737166</v>
      </c>
      <c r="AL108" s="106">
        <v>6468.5764772853781</v>
      </c>
      <c r="AM108" s="106">
        <v>6195.8295093474135</v>
      </c>
      <c r="AN108" s="106">
        <v>4522.6466547999507</v>
      </c>
      <c r="AO108" s="106">
        <v>3478.47061610534</v>
      </c>
      <c r="AP108" s="106">
        <v>5158.5767115410599</v>
      </c>
      <c r="AQ108" s="106">
        <v>4441.1969498670887</v>
      </c>
      <c r="AR108" s="106">
        <v>5075.925653925392</v>
      </c>
      <c r="AS108" s="106">
        <v>4187.4688753152732</v>
      </c>
      <c r="AT108" s="106">
        <v>3858.2459515931619</v>
      </c>
      <c r="AU108" s="106">
        <v>5036.851102253213</v>
      </c>
      <c r="AV108" s="106">
        <v>4709.8086696480714</v>
      </c>
      <c r="AW108" s="106">
        <v>3261.2246444732195</v>
      </c>
      <c r="AX108" s="106">
        <v>5909.3172234298117</v>
      </c>
      <c r="AY108" s="106">
        <v>4517.8043886588202</v>
      </c>
      <c r="AZ108" s="106">
        <v>6108.4604851146996</v>
      </c>
      <c r="BA108" s="106">
        <v>5261.9773773021279</v>
      </c>
      <c r="BB108" s="106">
        <v>4685.757816264053</v>
      </c>
      <c r="BC108" s="106">
        <v>6941.5497895508561</v>
      </c>
      <c r="BD108" s="106">
        <v>7208.0889551383098</v>
      </c>
      <c r="BE108" s="106">
        <v>7782.3054200527731</v>
      </c>
      <c r="BF108" s="106">
        <v>4624.8336337114551</v>
      </c>
      <c r="BG108" s="106">
        <v>5509.4909278026607</v>
      </c>
      <c r="BH108" s="106">
        <v>5198.8733696732179</v>
      </c>
      <c r="BI108" s="106">
        <v>5655.1443944767334</v>
      </c>
      <c r="BJ108" s="106">
        <v>4708.373718574273</v>
      </c>
      <c r="BK108" s="106">
        <v>4633.4127471596676</v>
      </c>
      <c r="BL108" s="106">
        <v>5253.098563076057</v>
      </c>
      <c r="BM108" s="106">
        <v>5941.9801509227609</v>
      </c>
      <c r="BN108" s="106">
        <v>5505.7978903305475</v>
      </c>
      <c r="BO108" s="106">
        <v>5685.898833758446</v>
      </c>
    </row>
    <row r="109" spans="1:67" ht="13.95" customHeight="1">
      <c r="A109" s="14">
        <v>2074</v>
      </c>
      <c r="B109" s="106">
        <v>5316.5937058096451</v>
      </c>
      <c r="C109" s="106">
        <v>7318.3892776832336</v>
      </c>
      <c r="D109" s="106">
        <v>7460.9683336848311</v>
      </c>
      <c r="E109" s="106">
        <v>5077.3797506663022</v>
      </c>
      <c r="F109" s="106">
        <v>5149.0519294312153</v>
      </c>
      <c r="G109" s="106">
        <v>4606.2526153579993</v>
      </c>
      <c r="H109" s="106">
        <v>5738.0770464624329</v>
      </c>
      <c r="I109" s="106">
        <v>5105.977866357769</v>
      </c>
      <c r="J109" s="106">
        <v>5380.6028412301785</v>
      </c>
      <c r="K109" s="106">
        <v>7431.8431765860823</v>
      </c>
      <c r="L109" s="106">
        <v>8568.6120759616661</v>
      </c>
      <c r="M109" s="106">
        <v>7026.9193053405397</v>
      </c>
      <c r="N109" s="106">
        <v>7348.5479450170333</v>
      </c>
      <c r="O109" s="106">
        <v>7388.9653419527858</v>
      </c>
      <c r="P109" s="106">
        <v>7143.515247862184</v>
      </c>
      <c r="Q109" s="106">
        <v>8231.7566255994934</v>
      </c>
      <c r="R109" s="106">
        <v>9423.5316007189595</v>
      </c>
      <c r="S109" s="106">
        <v>7921.1552727557364</v>
      </c>
      <c r="T109" s="106">
        <v>7540.9424265995322</v>
      </c>
      <c r="U109" s="106">
        <v>6697.9538712250978</v>
      </c>
      <c r="V109" s="106">
        <v>7728.3592309056939</v>
      </c>
      <c r="W109" s="106">
        <v>7138.2187977264884</v>
      </c>
      <c r="X109" s="106">
        <v>7384.4927607727495</v>
      </c>
      <c r="Y109" s="106">
        <v>6728.9086736152813</v>
      </c>
      <c r="Z109" s="106">
        <v>3402.4384500996052</v>
      </c>
      <c r="AA109" s="106">
        <v>5756.6883565232529</v>
      </c>
      <c r="AB109" s="106">
        <v>5095.4541180375636</v>
      </c>
      <c r="AC109" s="106">
        <v>5758.2904443189136</v>
      </c>
      <c r="AD109" s="106">
        <v>5056.6887150508483</v>
      </c>
      <c r="AE109" s="106">
        <v>5317.7130098407042</v>
      </c>
      <c r="AF109" s="106">
        <v>4727.4314840098496</v>
      </c>
      <c r="AG109" s="106">
        <v>7306.1206068487372</v>
      </c>
      <c r="AH109" s="106">
        <v>4848.928669467472</v>
      </c>
      <c r="AI109" s="106">
        <v>5196.2741629885695</v>
      </c>
      <c r="AJ109" s="106">
        <v>4792.7266165855253</v>
      </c>
      <c r="AK109" s="106">
        <v>4536.3670232297118</v>
      </c>
      <c r="AL109" s="106">
        <v>6557.3417924236901</v>
      </c>
      <c r="AM109" s="106">
        <v>6288.448592460757</v>
      </c>
      <c r="AN109" s="106">
        <v>4668.3913947008223</v>
      </c>
      <c r="AO109" s="106">
        <v>3609.8513122906411</v>
      </c>
      <c r="AP109" s="106">
        <v>5273.230803621108</v>
      </c>
      <c r="AQ109" s="106">
        <v>4569.8828290785405</v>
      </c>
      <c r="AR109" s="106">
        <v>5194.0128262222534</v>
      </c>
      <c r="AS109" s="106">
        <v>4317.8159265106788</v>
      </c>
      <c r="AT109" s="106">
        <v>3991.1224511950491</v>
      </c>
      <c r="AU109" s="106">
        <v>5157.2443511875799</v>
      </c>
      <c r="AV109" s="106">
        <v>4831.6150133060455</v>
      </c>
      <c r="AW109" s="106">
        <v>3399.5706650624415</v>
      </c>
      <c r="AX109" s="106">
        <v>6007.437299615226</v>
      </c>
      <c r="AY109" s="106">
        <v>4644.133094622639</v>
      </c>
      <c r="AZ109" s="106">
        <v>6210.0973172748709</v>
      </c>
      <c r="BA109" s="106">
        <v>5394.5523587866819</v>
      </c>
      <c r="BB109" s="106">
        <v>4825.6012974088553</v>
      </c>
      <c r="BC109" s="106">
        <v>7016.1018033431592</v>
      </c>
      <c r="BD109" s="106">
        <v>7266.4336123849871</v>
      </c>
      <c r="BE109" s="106">
        <v>7823.648341697477</v>
      </c>
      <c r="BF109" s="106">
        <v>4763.8434107338853</v>
      </c>
      <c r="BG109" s="106">
        <v>5646.7460294775574</v>
      </c>
      <c r="BH109" s="106">
        <v>5340.4747565996859</v>
      </c>
      <c r="BI109" s="106">
        <v>5787.8250758609565</v>
      </c>
      <c r="BJ109" s="106">
        <v>4864.3645741268556</v>
      </c>
      <c r="BK109" s="106">
        <v>4784.5638469524174</v>
      </c>
      <c r="BL109" s="106">
        <v>5396.4623924191674</v>
      </c>
      <c r="BM109" s="106">
        <v>6068.7251054965482</v>
      </c>
      <c r="BN109" s="106">
        <v>5647.6917259546499</v>
      </c>
      <c r="BO109" s="106">
        <v>5823.9278629692944</v>
      </c>
    </row>
    <row r="110" spans="1:67" ht="13.95" customHeight="1">
      <c r="A110" s="14">
        <v>2075</v>
      </c>
      <c r="B110" s="106">
        <v>5443.7536780355531</v>
      </c>
      <c r="C110" s="106">
        <v>7385.8517903548382</v>
      </c>
      <c r="D110" s="106">
        <v>7514.8952381322943</v>
      </c>
      <c r="E110" s="106">
        <v>5213.7404997399526</v>
      </c>
      <c r="F110" s="106">
        <v>5282.3077985504087</v>
      </c>
      <c r="G110" s="106">
        <v>4733.9872852135131</v>
      </c>
      <c r="H110" s="106">
        <v>5859.5410108206388</v>
      </c>
      <c r="I110" s="106">
        <v>5241.3533579396089</v>
      </c>
      <c r="J110" s="106">
        <v>5525.116711431202</v>
      </c>
      <c r="K110" s="106">
        <v>7480.9995194553294</v>
      </c>
      <c r="L110" s="106">
        <v>8586.3457766353731</v>
      </c>
      <c r="M110" s="106">
        <v>7108.7556059702747</v>
      </c>
      <c r="N110" s="106">
        <v>7410.3848943615048</v>
      </c>
      <c r="O110" s="106">
        <v>7450.2047990125111</v>
      </c>
      <c r="P110" s="106">
        <v>7215.8599762973472</v>
      </c>
      <c r="Q110" s="106">
        <v>8268.9894224503532</v>
      </c>
      <c r="R110" s="106">
        <v>9419.1324899198771</v>
      </c>
      <c r="S110" s="106">
        <v>7967.5572742801487</v>
      </c>
      <c r="T110" s="106">
        <v>7598.760259913086</v>
      </c>
      <c r="U110" s="106">
        <v>6800.6043066176171</v>
      </c>
      <c r="V110" s="106">
        <v>7768.0196240546857</v>
      </c>
      <c r="W110" s="106">
        <v>7220.666427711988</v>
      </c>
      <c r="X110" s="106">
        <v>7457.2297575777593</v>
      </c>
      <c r="Y110" s="106">
        <v>6821.9401388579208</v>
      </c>
      <c r="Z110" s="106">
        <v>3620.172781859013</v>
      </c>
      <c r="AA110" s="106">
        <v>5876.9128972281187</v>
      </c>
      <c r="AB110" s="106">
        <v>5229.0282020167879</v>
      </c>
      <c r="AC110" s="106">
        <v>5874.7394400675284</v>
      </c>
      <c r="AD110" s="106">
        <v>5194.7880127092858</v>
      </c>
      <c r="AE110" s="106">
        <v>5448.1363550243113</v>
      </c>
      <c r="AF110" s="106">
        <v>4875.0929893058792</v>
      </c>
      <c r="AG110" s="106">
        <v>7393.8659861327142</v>
      </c>
      <c r="AH110" s="106">
        <v>4995.3766611058809</v>
      </c>
      <c r="AI110" s="106">
        <v>5320.295224020012</v>
      </c>
      <c r="AJ110" s="106">
        <v>4943.288691248782</v>
      </c>
      <c r="AK110" s="106">
        <v>4684.5757684755399</v>
      </c>
      <c r="AL110" s="106">
        <v>6646.7626117157888</v>
      </c>
      <c r="AM110" s="106">
        <v>6382.2001068596164</v>
      </c>
      <c r="AN110" s="106">
        <v>4818.4971772935787</v>
      </c>
      <c r="AO110" s="106">
        <v>3746.1151539320099</v>
      </c>
      <c r="AP110" s="106">
        <v>5390.2577459389631</v>
      </c>
      <c r="AQ110" s="106">
        <v>4702.0582851564077</v>
      </c>
      <c r="AR110" s="106">
        <v>5314.5770736411396</v>
      </c>
      <c r="AS110" s="106">
        <v>4451.9646445760427</v>
      </c>
      <c r="AT110" s="106">
        <v>4128.4194686173196</v>
      </c>
      <c r="AU110" s="106">
        <v>5280.0195440636599</v>
      </c>
      <c r="AV110" s="106">
        <v>4956.4323857916061</v>
      </c>
      <c r="AW110" s="106">
        <v>3543.7414689898424</v>
      </c>
      <c r="AX110" s="106">
        <v>6106.9990865935724</v>
      </c>
      <c r="AY110" s="106">
        <v>4773.7733562391304</v>
      </c>
      <c r="AZ110" s="106">
        <v>6312.9030421222878</v>
      </c>
      <c r="BA110" s="106">
        <v>5530.2094096921301</v>
      </c>
      <c r="BB110" s="106">
        <v>4969.43891042011</v>
      </c>
      <c r="BC110" s="106">
        <v>7090.9715894796218</v>
      </c>
      <c r="BD110" s="106">
        <v>7325.0594787464233</v>
      </c>
      <c r="BE110" s="106">
        <v>7864.299869083452</v>
      </c>
      <c r="BF110" s="106">
        <v>4907.0368442926028</v>
      </c>
      <c r="BG110" s="106">
        <v>5787.2097496659908</v>
      </c>
      <c r="BH110" s="106">
        <v>5485.4914434629436</v>
      </c>
      <c r="BI110" s="106">
        <v>5923.409479462025</v>
      </c>
      <c r="BJ110" s="106">
        <v>5025.2358585491647</v>
      </c>
      <c r="BK110" s="106">
        <v>4940.3004542854969</v>
      </c>
      <c r="BL110" s="106">
        <v>5543.2917572017886</v>
      </c>
      <c r="BM110" s="106">
        <v>6197.6051673704287</v>
      </c>
      <c r="BN110" s="106">
        <v>5793.1930749896401</v>
      </c>
      <c r="BO110" s="106">
        <v>5964.6985446860408</v>
      </c>
    </row>
    <row r="111" spans="1:67" ht="13.95" customHeight="1">
      <c r="A111" s="14">
        <v>2076</v>
      </c>
      <c r="B111" s="106">
        <v>5574.1196629016658</v>
      </c>
      <c r="C111" s="106">
        <v>7453.2951728222351</v>
      </c>
      <c r="D111" s="106">
        <v>7568.9729819274917</v>
      </c>
      <c r="E111" s="106">
        <v>5353.6367303488259</v>
      </c>
      <c r="F111" s="106">
        <v>5419.115680999259</v>
      </c>
      <c r="G111" s="106">
        <v>4865.3854148580176</v>
      </c>
      <c r="H111" s="106">
        <v>5983.3288018276298</v>
      </c>
      <c r="I111" s="106">
        <v>5380.4556738593064</v>
      </c>
      <c r="J111" s="106">
        <v>5673.2002481266245</v>
      </c>
      <c r="K111" s="106">
        <v>7530.3052745490922</v>
      </c>
      <c r="L111" s="106">
        <v>8603.4145964367872</v>
      </c>
      <c r="M111" s="106">
        <v>7190.7195348496934</v>
      </c>
      <c r="N111" s="106">
        <v>7472.1973806891065</v>
      </c>
      <c r="O111" s="106">
        <v>7511.2580987150513</v>
      </c>
      <c r="P111" s="106">
        <v>7288.246035061532</v>
      </c>
      <c r="Q111" s="106">
        <v>8305.3771598932926</v>
      </c>
      <c r="R111" s="106">
        <v>9414.9843164553295</v>
      </c>
      <c r="S111" s="106">
        <v>8013.8271655814679</v>
      </c>
      <c r="T111" s="106">
        <v>7656.2751180890473</v>
      </c>
      <c r="U111" s="106">
        <v>6904.3825600245664</v>
      </c>
      <c r="V111" s="106">
        <v>7807.1029513114372</v>
      </c>
      <c r="W111" s="106">
        <v>7303.0269055879353</v>
      </c>
      <c r="X111" s="106">
        <v>7529.812711563739</v>
      </c>
      <c r="Y111" s="106">
        <v>6915.7217994703478</v>
      </c>
      <c r="Z111" s="106">
        <v>3852.5094747014505</v>
      </c>
      <c r="AA111" s="106">
        <v>5999.1510557327183</v>
      </c>
      <c r="AB111" s="106">
        <v>5365.798515119026</v>
      </c>
      <c r="AC111" s="106">
        <v>5993.2653406809486</v>
      </c>
      <c r="AD111" s="106">
        <v>5336.1715869145128</v>
      </c>
      <c r="AE111" s="106">
        <v>5581.4791093022141</v>
      </c>
      <c r="AF111" s="106">
        <v>5027.3826262323837</v>
      </c>
      <c r="AG111" s="106">
        <v>7481.2985051987989</v>
      </c>
      <c r="AH111" s="106">
        <v>5146.299691105196</v>
      </c>
      <c r="AI111" s="106">
        <v>5447.0127786832181</v>
      </c>
      <c r="AJ111" s="106">
        <v>5098.3898336330094</v>
      </c>
      <c r="AK111" s="106">
        <v>4837.7327751003768</v>
      </c>
      <c r="AL111" s="106">
        <v>6737.0487939089844</v>
      </c>
      <c r="AM111" s="106">
        <v>6476.7985235812193</v>
      </c>
      <c r="AN111" s="106">
        <v>4973.398847093943</v>
      </c>
      <c r="AO111" s="106">
        <v>3887.8958054703558</v>
      </c>
      <c r="AP111" s="106">
        <v>5509.6565086157498</v>
      </c>
      <c r="AQ111" s="106">
        <v>4837.8760427163934</v>
      </c>
      <c r="AR111" s="106">
        <v>5437.7345546976258</v>
      </c>
      <c r="AS111" s="106">
        <v>4590.2721205266334</v>
      </c>
      <c r="AT111" s="106">
        <v>4270.5403747930432</v>
      </c>
      <c r="AU111" s="106">
        <v>5405.247523343076</v>
      </c>
      <c r="AV111" s="106">
        <v>5084.3927813499558</v>
      </c>
      <c r="AW111" s="106">
        <v>3694.0123000692984</v>
      </c>
      <c r="AX111" s="106">
        <v>6207.8582132866595</v>
      </c>
      <c r="AY111" s="106">
        <v>4906.9588452736143</v>
      </c>
      <c r="AZ111" s="106">
        <v>6416.7406149664594</v>
      </c>
      <c r="BA111" s="106">
        <v>5669.0336531812045</v>
      </c>
      <c r="BB111" s="106">
        <v>5117.4375436580549</v>
      </c>
      <c r="BC111" s="106">
        <v>7166.1297385455246</v>
      </c>
      <c r="BD111" s="106">
        <v>7383.6846738864278</v>
      </c>
      <c r="BE111" s="106">
        <v>7904.9188513333547</v>
      </c>
      <c r="BF111" s="106">
        <v>5055.1479530760453</v>
      </c>
      <c r="BG111" s="106">
        <v>5930.8510211142257</v>
      </c>
      <c r="BH111" s="106">
        <v>5634.0394648712008</v>
      </c>
      <c r="BI111" s="106">
        <v>6061.9045132676783</v>
      </c>
      <c r="BJ111" s="106">
        <v>5191.125455573705</v>
      </c>
      <c r="BK111" s="106">
        <v>5100.7055943449859</v>
      </c>
      <c r="BL111" s="106">
        <v>5693.7240721641419</v>
      </c>
      <c r="BM111" s="106">
        <v>6328.7549470183139</v>
      </c>
      <c r="BN111" s="106">
        <v>5942.1121351070569</v>
      </c>
      <c r="BO111" s="106">
        <v>6108.1918871539638</v>
      </c>
    </row>
    <row r="112" spans="1:67" ht="13.95" customHeight="1">
      <c r="A112" s="14">
        <v>2077</v>
      </c>
      <c r="B112" s="106">
        <v>5707.7792171982537</v>
      </c>
      <c r="C112" s="106">
        <v>7521.1304784559416</v>
      </c>
      <c r="D112" s="106">
        <v>7623.1790689286072</v>
      </c>
      <c r="E112" s="106">
        <v>5497.1518820397623</v>
      </c>
      <c r="F112" s="106">
        <v>5559.4580013742188</v>
      </c>
      <c r="G112" s="106">
        <v>5000.3176812794072</v>
      </c>
      <c r="H112" s="106">
        <v>6109.7188596824963</v>
      </c>
      <c r="I112" s="106">
        <v>5523.3177602784317</v>
      </c>
      <c r="J112" s="106">
        <v>5825.1429536159303</v>
      </c>
      <c r="K112" s="106">
        <v>7579.4090391292048</v>
      </c>
      <c r="L112" s="106">
        <v>8619.9226988181799</v>
      </c>
      <c r="M112" s="106">
        <v>7273.4730152689144</v>
      </c>
      <c r="N112" s="106">
        <v>7534.2991691802154</v>
      </c>
      <c r="O112" s="106">
        <v>7572.7034143255423</v>
      </c>
      <c r="P112" s="106">
        <v>7361.4280550703261</v>
      </c>
      <c r="Q112" s="106">
        <v>8341.7691870672279</v>
      </c>
      <c r="R112" s="106">
        <v>9410.0386959435618</v>
      </c>
      <c r="S112" s="106">
        <v>8060.7211562402299</v>
      </c>
      <c r="T112" s="106">
        <v>7714.4469123356166</v>
      </c>
      <c r="U112" s="106">
        <v>7009.6083016606499</v>
      </c>
      <c r="V112" s="106">
        <v>7845.4378349701983</v>
      </c>
      <c r="W112" s="106">
        <v>7385.7890488973089</v>
      </c>
      <c r="X112" s="106">
        <v>7602.4904135208462</v>
      </c>
      <c r="Y112" s="106">
        <v>7009.5912691146441</v>
      </c>
      <c r="Z112" s="106">
        <v>4100.2007713151661</v>
      </c>
      <c r="AA112" s="106">
        <v>6123.4810853646522</v>
      </c>
      <c r="AB112" s="106">
        <v>5505.8694566843114</v>
      </c>
      <c r="AC112" s="106">
        <v>6113.7965708437705</v>
      </c>
      <c r="AD112" s="106">
        <v>5480.9574332436541</v>
      </c>
      <c r="AE112" s="106">
        <v>5717.9480566473076</v>
      </c>
      <c r="AF112" s="106">
        <v>5184.2836050311553</v>
      </c>
      <c r="AG112" s="106">
        <v>7568.9630388865717</v>
      </c>
      <c r="AH112" s="106">
        <v>5301.6244077079664</v>
      </c>
      <c r="AI112" s="106">
        <v>5576.4343357368789</v>
      </c>
      <c r="AJ112" s="106">
        <v>5258.2684209873869</v>
      </c>
      <c r="AK112" s="106">
        <v>4995.8173582574473</v>
      </c>
      <c r="AL112" s="106">
        <v>6828.3011681929147</v>
      </c>
      <c r="AM112" s="106">
        <v>6572.3111299635893</v>
      </c>
      <c r="AN112" s="106">
        <v>5132.8919749797078</v>
      </c>
      <c r="AO112" s="106">
        <v>4034.9058043373852</v>
      </c>
      <c r="AP112" s="106">
        <v>5631.462986208413</v>
      </c>
      <c r="AQ112" s="106">
        <v>4977.288719220478</v>
      </c>
      <c r="AR112" s="106">
        <v>5563.4678027018244</v>
      </c>
      <c r="AS112" s="106">
        <v>4732.6252689219136</v>
      </c>
      <c r="AT112" s="106">
        <v>4417.3341814995865</v>
      </c>
      <c r="AU112" s="106">
        <v>5532.8527611470208</v>
      </c>
      <c r="AV112" s="106">
        <v>5215.3720446144725</v>
      </c>
      <c r="AW112" s="106">
        <v>3850.2608762948789</v>
      </c>
      <c r="AX112" s="106">
        <v>6309.945150640232</v>
      </c>
      <c r="AY112" s="106">
        <v>5043.572892992288</v>
      </c>
      <c r="AZ112" s="106">
        <v>6522.0514212602602</v>
      </c>
      <c r="BA112" s="106">
        <v>5811.1831148974597</v>
      </c>
      <c r="BB112" s="106">
        <v>5269.6336161528525</v>
      </c>
      <c r="BC112" s="106">
        <v>7241.9653577199142</v>
      </c>
      <c r="BD112" s="106">
        <v>7442.867840931789</v>
      </c>
      <c r="BE112" s="106">
        <v>7946.0625965509216</v>
      </c>
      <c r="BF112" s="106">
        <v>5206.5877329634932</v>
      </c>
      <c r="BG112" s="106">
        <v>6077.9007814236711</v>
      </c>
      <c r="BH112" s="106">
        <v>5786.3940217601121</v>
      </c>
      <c r="BI112" s="106">
        <v>6203.4653406865154</v>
      </c>
      <c r="BJ112" s="106">
        <v>5362.2801739208153</v>
      </c>
      <c r="BK112" s="106">
        <v>5265.9692700577616</v>
      </c>
      <c r="BL112" s="106">
        <v>5847.779360577576</v>
      </c>
      <c r="BM112" s="106">
        <v>6462.2855907957537</v>
      </c>
      <c r="BN112" s="106">
        <v>6094.8640157638465</v>
      </c>
      <c r="BO112" s="106">
        <v>6255.1089082772251</v>
      </c>
    </row>
    <row r="113" spans="1:67" ht="13.95" customHeight="1">
      <c r="A113" s="14">
        <v>2078</v>
      </c>
      <c r="B113" s="106">
        <v>5844.8089478498823</v>
      </c>
      <c r="C113" s="106">
        <v>7589.3113732173288</v>
      </c>
      <c r="D113" s="106">
        <v>7678.3596426748036</v>
      </c>
      <c r="E113" s="106">
        <v>5644.3136487281527</v>
      </c>
      <c r="F113" s="106">
        <v>5703.4725905555069</v>
      </c>
      <c r="G113" s="106">
        <v>5138.8735133915461</v>
      </c>
      <c r="H113" s="106">
        <v>6238.6241247755497</v>
      </c>
      <c r="I113" s="106">
        <v>5670.0740464618466</v>
      </c>
      <c r="J113" s="106">
        <v>5980.948554198726</v>
      </c>
      <c r="K113" s="106">
        <v>7628.7054818207234</v>
      </c>
      <c r="L113" s="106">
        <v>8636.6927913338895</v>
      </c>
      <c r="M113" s="106">
        <v>7356.8367752700469</v>
      </c>
      <c r="N113" s="106">
        <v>7596.6532559318221</v>
      </c>
      <c r="O113" s="106">
        <v>7634.4359936004885</v>
      </c>
      <c r="P113" s="106">
        <v>7435.2463131227323</v>
      </c>
      <c r="Q113" s="106">
        <v>8378.2690897507291</v>
      </c>
      <c r="R113" s="106">
        <v>9405.1722784236317</v>
      </c>
      <c r="S113" s="106">
        <v>8107.5610479572961</v>
      </c>
      <c r="T113" s="106">
        <v>7772.9865164914909</v>
      </c>
      <c r="U113" s="106">
        <v>7116.0904543856932</v>
      </c>
      <c r="V113" s="106">
        <v>7884.0921388961333</v>
      </c>
      <c r="W113" s="106">
        <v>7469.0030743451107</v>
      </c>
      <c r="X113" s="106">
        <v>7675.4512529733483</v>
      </c>
      <c r="Y113" s="106">
        <v>7104.0754346663743</v>
      </c>
      <c r="Z113" s="106">
        <v>4363.9925825567925</v>
      </c>
      <c r="AA113" s="106">
        <v>6249.6884911784018</v>
      </c>
      <c r="AB113" s="106">
        <v>5649.0316255794069</v>
      </c>
      <c r="AC113" s="106">
        <v>6236.3529656494311</v>
      </c>
      <c r="AD113" s="106">
        <v>5629.2118382519411</v>
      </c>
      <c r="AE113" s="106">
        <v>5857.5597966398527</v>
      </c>
      <c r="AF113" s="106">
        <v>5346.0678432615296</v>
      </c>
      <c r="AG113" s="106">
        <v>7657.7286019864378</v>
      </c>
      <c r="AH113" s="106">
        <v>5461.6668302035914</v>
      </c>
      <c r="AI113" s="106">
        <v>5708.4845440821173</v>
      </c>
      <c r="AJ113" s="106">
        <v>5422.8327563073417</v>
      </c>
      <c r="AK113" s="106">
        <v>5158.9678199141172</v>
      </c>
      <c r="AL113" s="106">
        <v>6920.0854752390151</v>
      </c>
      <c r="AM113" s="106">
        <v>6669.3063169421803</v>
      </c>
      <c r="AN113" s="106">
        <v>5297.2344619668602</v>
      </c>
      <c r="AO113" s="106">
        <v>4187.3152980310697</v>
      </c>
      <c r="AP113" s="106">
        <v>5755.7250131275368</v>
      </c>
      <c r="AQ113" s="106">
        <v>5120.441793333679</v>
      </c>
      <c r="AR113" s="106">
        <v>5691.7752627888985</v>
      </c>
      <c r="AS113" s="106">
        <v>4879.0895193707138</v>
      </c>
      <c r="AT113" s="106">
        <v>4568.8602857794103</v>
      </c>
      <c r="AU113" s="106">
        <v>5662.926998689074</v>
      </c>
      <c r="AV113" s="106">
        <v>5349.5558165207303</v>
      </c>
      <c r="AW113" s="106">
        <v>4012.9157250270255</v>
      </c>
      <c r="AX113" s="106">
        <v>6413.4126084187556</v>
      </c>
      <c r="AY113" s="106">
        <v>5183.5604344594649</v>
      </c>
      <c r="AZ113" s="106">
        <v>6628.5765542207218</v>
      </c>
      <c r="BA113" s="106">
        <v>5956.7128272278314</v>
      </c>
      <c r="BB113" s="106">
        <v>5426.1050975984926</v>
      </c>
      <c r="BC113" s="106">
        <v>7318.7115341659119</v>
      </c>
      <c r="BD113" s="106">
        <v>7502.8614747623778</v>
      </c>
      <c r="BE113" s="106">
        <v>7987.3182221972502</v>
      </c>
      <c r="BF113" s="106">
        <v>5362.848933702383</v>
      </c>
      <c r="BG113" s="106">
        <v>6228.3903958672854</v>
      </c>
      <c r="BH113" s="106">
        <v>5942.6021436358569</v>
      </c>
      <c r="BI113" s="106">
        <v>6348.0409460918681</v>
      </c>
      <c r="BJ113" s="106">
        <v>5538.8880071827116</v>
      </c>
      <c r="BK113" s="106">
        <v>5436.225326560766</v>
      </c>
      <c r="BL113" s="106">
        <v>6005.5501853490086</v>
      </c>
      <c r="BM113" s="106">
        <v>6597.9660771750359</v>
      </c>
      <c r="BN113" s="106">
        <v>6251.5723341154999</v>
      </c>
      <c r="BO113" s="106">
        <v>6404.9605348018367</v>
      </c>
    </row>
    <row r="114" spans="1:67" ht="13.95" customHeight="1">
      <c r="A114" s="14">
        <v>2079</v>
      </c>
      <c r="B114" s="106">
        <v>5985.3283241027129</v>
      </c>
      <c r="C114" s="106">
        <v>7657.9381275748883</v>
      </c>
      <c r="D114" s="106">
        <v>7733.8403917698797</v>
      </c>
      <c r="E114" s="106">
        <v>5795.359429073158</v>
      </c>
      <c r="F114" s="106">
        <v>5851.3019352174251</v>
      </c>
      <c r="G114" s="106">
        <v>5281.1554016049568</v>
      </c>
      <c r="H114" s="106">
        <v>6370.1472566916082</v>
      </c>
      <c r="I114" s="106">
        <v>5820.8035208486444</v>
      </c>
      <c r="J114" s="106">
        <v>6140.7754395418497</v>
      </c>
      <c r="K114" s="106">
        <v>7678.0961002942531</v>
      </c>
      <c r="L114" s="106">
        <v>8653.470015984456</v>
      </c>
      <c r="M114" s="106">
        <v>7440.85277857241</v>
      </c>
      <c r="N114" s="106">
        <v>7659.2757405064804</v>
      </c>
      <c r="O114" s="106">
        <v>7696.5363785063837</v>
      </c>
      <c r="P114" s="106">
        <v>7509.5731089979818</v>
      </c>
      <c r="Q114" s="106">
        <v>8414.4008612108155</v>
      </c>
      <c r="R114" s="106">
        <v>9399.4548379759672</v>
      </c>
      <c r="S114" s="106">
        <v>8154.7658039449225</v>
      </c>
      <c r="T114" s="106">
        <v>7832.5318102032597</v>
      </c>
      <c r="U114" s="106">
        <v>7224.1343497531552</v>
      </c>
      <c r="V114" s="106">
        <v>7922.0553438967199</v>
      </c>
      <c r="W114" s="106">
        <v>7552.8248155681067</v>
      </c>
      <c r="X114" s="106">
        <v>7748.7692685359216</v>
      </c>
      <c r="Y114" s="106">
        <v>7199.5872223990673</v>
      </c>
      <c r="Z114" s="106">
        <v>4644.9767666389898</v>
      </c>
      <c r="AA114" s="106">
        <v>6378.0665618782541</v>
      </c>
      <c r="AB114" s="106">
        <v>5795.8505566083059</v>
      </c>
      <c r="AC114" s="106">
        <v>6361.1519758900686</v>
      </c>
      <c r="AD114" s="106">
        <v>5780.9528854782702</v>
      </c>
      <c r="AE114" s="106">
        <v>6000.3423824030242</v>
      </c>
      <c r="AF114" s="106">
        <v>5512.8449810932043</v>
      </c>
      <c r="AG114" s="106">
        <v>7746.9381671739711</v>
      </c>
      <c r="AH114" s="106">
        <v>5626.4906602515375</v>
      </c>
      <c r="AI114" s="106">
        <v>5843.2701031642455</v>
      </c>
      <c r="AJ114" s="106">
        <v>5592.4640333011967</v>
      </c>
      <c r="AK114" s="106">
        <v>5327.3857901966057</v>
      </c>
      <c r="AL114" s="106">
        <v>7012.8171701984429</v>
      </c>
      <c r="AM114" s="106">
        <v>6767.2714313027327</v>
      </c>
      <c r="AN114" s="106">
        <v>5466.7876564236503</v>
      </c>
      <c r="AO114" s="106">
        <v>4345.3402112596914</v>
      </c>
      <c r="AP114" s="106">
        <v>5882.4908130319845</v>
      </c>
      <c r="AQ114" s="106">
        <v>5267.3308482121502</v>
      </c>
      <c r="AR114" s="106">
        <v>5822.7460702647395</v>
      </c>
      <c r="AS114" s="106">
        <v>5029.8954129114791</v>
      </c>
      <c r="AT114" s="106">
        <v>4725.3850731224966</v>
      </c>
      <c r="AU114" s="106">
        <v>5795.2946714459567</v>
      </c>
      <c r="AV114" s="106">
        <v>5486.9316763485731</v>
      </c>
      <c r="AW114" s="106">
        <v>4182.1475588894791</v>
      </c>
      <c r="AX114" s="106">
        <v>6518.3818422041704</v>
      </c>
      <c r="AY114" s="106">
        <v>5327.1198133505241</v>
      </c>
      <c r="AZ114" s="106">
        <v>6736.4850668353083</v>
      </c>
      <c r="BA114" s="106">
        <v>6105.6494475941181</v>
      </c>
      <c r="BB114" s="106">
        <v>5587.0251396579642</v>
      </c>
      <c r="BC114" s="106">
        <v>7395.8404307060382</v>
      </c>
      <c r="BD114" s="106">
        <v>7563.3017264524024</v>
      </c>
      <c r="BE114" s="106">
        <v>8028.4054549424654</v>
      </c>
      <c r="BF114" s="106">
        <v>5524.2529108405506</v>
      </c>
      <c r="BG114" s="106">
        <v>6382.4153363552568</v>
      </c>
      <c r="BH114" s="106">
        <v>6102.8013343667853</v>
      </c>
      <c r="BI114" s="106">
        <v>6495.7270970447571</v>
      </c>
      <c r="BJ114" s="106">
        <v>5721.1266462793337</v>
      </c>
      <c r="BK114" s="106">
        <v>5611.623949284799</v>
      </c>
      <c r="BL114" s="106">
        <v>6167.3308502398149</v>
      </c>
      <c r="BM114" s="106">
        <v>6736.007497550384</v>
      </c>
      <c r="BN114" s="106">
        <v>6412.3016165103545</v>
      </c>
      <c r="BO114" s="106">
        <v>6558.0554970108742</v>
      </c>
    </row>
    <row r="115" spans="1:67" ht="13.95" customHeight="1">
      <c r="A115" s="14">
        <v>2080</v>
      </c>
      <c r="B115" s="106">
        <v>6129.4026671866877</v>
      </c>
      <c r="C115" s="106">
        <v>7720.2312690462586</v>
      </c>
      <c r="D115" s="106">
        <v>7830.235439025736</v>
      </c>
      <c r="E115" s="106">
        <v>5956.7944649138281</v>
      </c>
      <c r="F115" s="106">
        <v>5983.1251171145823</v>
      </c>
      <c r="G115" s="106">
        <v>5429.1249404693808</v>
      </c>
      <c r="H115" s="106">
        <v>6484.7499220963427</v>
      </c>
      <c r="I115" s="106">
        <v>5966.3775465215886</v>
      </c>
      <c r="J115" s="106">
        <v>6306.2394213576254</v>
      </c>
      <c r="K115" s="106">
        <v>7699.0015639204712</v>
      </c>
      <c r="L115" s="106">
        <v>8601.4001326137368</v>
      </c>
      <c r="M115" s="106">
        <v>7536.1621081513586</v>
      </c>
      <c r="N115" s="106">
        <v>7750.9327299916768</v>
      </c>
      <c r="O115" s="106">
        <v>7767.6603559237356</v>
      </c>
      <c r="P115" s="106">
        <v>7588.5675198716217</v>
      </c>
      <c r="Q115" s="106">
        <v>8376.8964772545623</v>
      </c>
      <c r="R115" s="106">
        <v>9073.2021765151494</v>
      </c>
      <c r="S115" s="106">
        <v>8175.8683374318971</v>
      </c>
      <c r="T115" s="106">
        <v>7887.0015052036315</v>
      </c>
      <c r="U115" s="106">
        <v>7331.5892036333025</v>
      </c>
      <c r="V115" s="106">
        <v>8014.7331826688087</v>
      </c>
      <c r="W115" s="106">
        <v>7610.4010873696643</v>
      </c>
      <c r="X115" s="106">
        <v>7821.5414747790655</v>
      </c>
      <c r="Y115" s="106">
        <v>7342.8548728495525</v>
      </c>
      <c r="Z115" s="106">
        <v>4942.1898602952497</v>
      </c>
      <c r="AA115" s="106">
        <v>6493.5245934355544</v>
      </c>
      <c r="AB115" s="106">
        <v>5956.7304247373131</v>
      </c>
      <c r="AC115" s="106">
        <v>6492.6489719614992</v>
      </c>
      <c r="AD115" s="106">
        <v>5942.4851601923647</v>
      </c>
      <c r="AE115" s="106">
        <v>6154.1862174155431</v>
      </c>
      <c r="AF115" s="106">
        <v>5691.5568950374336</v>
      </c>
      <c r="AG115" s="106">
        <v>7683.4774098053358</v>
      </c>
      <c r="AH115" s="106">
        <v>5776.6643605940844</v>
      </c>
      <c r="AI115" s="106">
        <v>5983.8037928800204</v>
      </c>
      <c r="AJ115" s="106">
        <v>5737.5335057663151</v>
      </c>
      <c r="AK115" s="106">
        <v>5495.7107761370362</v>
      </c>
      <c r="AL115" s="106">
        <v>7069.5946937519002</v>
      </c>
      <c r="AM115" s="106">
        <v>6885.2144172105027</v>
      </c>
      <c r="AN115" s="106">
        <v>5612.2345331653241</v>
      </c>
      <c r="AO115" s="106">
        <v>4510.9400203332725</v>
      </c>
      <c r="AP115" s="106">
        <v>6012.1820377463036</v>
      </c>
      <c r="AQ115" s="106">
        <v>5419.6341180477848</v>
      </c>
      <c r="AR115" s="106">
        <v>5957.9431483245198</v>
      </c>
      <c r="AS115" s="106">
        <v>5187.1054870138078</v>
      </c>
      <c r="AT115" s="106">
        <v>4889.257182481414</v>
      </c>
      <c r="AU115" s="106">
        <v>5931.9264369531393</v>
      </c>
      <c r="AV115" s="106">
        <v>5629.7084984786106</v>
      </c>
      <c r="AW115" s="106">
        <v>4364.7225616569594</v>
      </c>
      <c r="AX115" s="106">
        <v>6626.1863375978855</v>
      </c>
      <c r="AY115" s="106">
        <v>5475.9085749020278</v>
      </c>
      <c r="AZ115" s="106">
        <v>6836.2458358230933</v>
      </c>
      <c r="BA115" s="106">
        <v>6230.9877106454005</v>
      </c>
      <c r="BB115" s="106">
        <v>5748.6543319540096</v>
      </c>
      <c r="BC115" s="106">
        <v>7447.8467343606044</v>
      </c>
      <c r="BD115" s="106">
        <v>7620.6041658144995</v>
      </c>
      <c r="BE115" s="106">
        <v>8004.7030127902008</v>
      </c>
      <c r="BF115" s="106">
        <v>5594.522232717376</v>
      </c>
      <c r="BG115" s="106">
        <v>6538.6787909485765</v>
      </c>
      <c r="BH115" s="106">
        <v>6272.9088417357789</v>
      </c>
      <c r="BI115" s="106">
        <v>6645.1129425987574</v>
      </c>
      <c r="BJ115" s="106">
        <v>5913.0493229369322</v>
      </c>
      <c r="BK115" s="106">
        <v>5793.1566457248118</v>
      </c>
      <c r="BL115" s="106">
        <v>6331.6399931312008</v>
      </c>
      <c r="BM115" s="106">
        <v>6873.2530310213879</v>
      </c>
      <c r="BN115" s="106">
        <v>6580.3669965322715</v>
      </c>
      <c r="BO115" s="106">
        <v>6696.6990117376736</v>
      </c>
    </row>
    <row r="116" spans="1:67" ht="13.95" customHeight="1">
      <c r="A116" s="14">
        <v>2081</v>
      </c>
      <c r="B116" s="106">
        <v>6224.6821599117211</v>
      </c>
      <c r="C116" s="106">
        <v>7755.3999232245878</v>
      </c>
      <c r="D116" s="106">
        <v>7858.4379976799346</v>
      </c>
      <c r="E116" s="106">
        <v>6061.7402272400732</v>
      </c>
      <c r="F116" s="106">
        <v>6088.5410834774875</v>
      </c>
      <c r="G116" s="106">
        <v>5548.2272713962257</v>
      </c>
      <c r="H116" s="106">
        <v>6572.9730588316488</v>
      </c>
      <c r="I116" s="106">
        <v>6070.2439049092045</v>
      </c>
      <c r="J116" s="106">
        <v>6397.0679298874047</v>
      </c>
      <c r="K116" s="106">
        <v>7735.5632203460573</v>
      </c>
      <c r="L116" s="106">
        <v>8596.1882564400021</v>
      </c>
      <c r="M116" s="106">
        <v>7579.3640419458779</v>
      </c>
      <c r="N116" s="106">
        <v>7782.2006957825679</v>
      </c>
      <c r="O116" s="106">
        <v>7799.1870378922513</v>
      </c>
      <c r="P116" s="106">
        <v>7628.6137926536458</v>
      </c>
      <c r="Q116" s="106">
        <v>8386.812638980693</v>
      </c>
      <c r="R116" s="106">
        <v>9069.9275643884084</v>
      </c>
      <c r="S116" s="106">
        <v>8189.3179789893138</v>
      </c>
      <c r="T116" s="106">
        <v>7914.0586063159544</v>
      </c>
      <c r="U116" s="106">
        <v>7382.9858748569113</v>
      </c>
      <c r="V116" s="106">
        <v>8034.1299210715542</v>
      </c>
      <c r="W116" s="106">
        <v>7655.7574965149324</v>
      </c>
      <c r="X116" s="106">
        <v>7854.545902923388</v>
      </c>
      <c r="Y116" s="106">
        <v>7393.6952146442163</v>
      </c>
      <c r="Z116" s="106">
        <v>5085.1033089941757</v>
      </c>
      <c r="AA116" s="106">
        <v>6581.2758062266248</v>
      </c>
      <c r="AB116" s="106">
        <v>6062.9227794899443</v>
      </c>
      <c r="AC116" s="106">
        <v>6580.6793839667653</v>
      </c>
      <c r="AD116" s="106">
        <v>6048.4911120727402</v>
      </c>
      <c r="AE116" s="106">
        <v>6251.9703419904272</v>
      </c>
      <c r="AF116" s="106">
        <v>5804.8859571846515</v>
      </c>
      <c r="AG116" s="106">
        <v>7733.4028710518287</v>
      </c>
      <c r="AH116" s="106">
        <v>5887.8653276233845</v>
      </c>
      <c r="AI116" s="106">
        <v>6088.8387900249136</v>
      </c>
      <c r="AJ116" s="106">
        <v>5852.4586515735509</v>
      </c>
      <c r="AK116" s="106">
        <v>5614.5499147817973</v>
      </c>
      <c r="AL116" s="106">
        <v>7138.8134902712663</v>
      </c>
      <c r="AM116" s="106">
        <v>6954.8930827246159</v>
      </c>
      <c r="AN116" s="106">
        <v>5731.6378507447716</v>
      </c>
      <c r="AO116" s="106">
        <v>4655.2110559852135</v>
      </c>
      <c r="AP116" s="106">
        <v>6113.4356345452416</v>
      </c>
      <c r="AQ116" s="106">
        <v>5540.4817561976361</v>
      </c>
      <c r="AR116" s="106">
        <v>6062.0602538234871</v>
      </c>
      <c r="AS116" s="106">
        <v>5314.4718259441306</v>
      </c>
      <c r="AT116" s="106">
        <v>5024.3805128348376</v>
      </c>
      <c r="AU116" s="106">
        <v>6038.9392412301268</v>
      </c>
      <c r="AV116" s="106">
        <v>5744.1273568042052</v>
      </c>
      <c r="AW116" s="106">
        <v>4513.2866768432368</v>
      </c>
      <c r="AX116" s="106">
        <v>6707.0805292871255</v>
      </c>
      <c r="AY116" s="106">
        <v>5595.1852161665074</v>
      </c>
      <c r="AZ116" s="106">
        <v>6910.7346562006696</v>
      </c>
      <c r="BA116" s="106">
        <v>6329.2911589684327</v>
      </c>
      <c r="BB116" s="106">
        <v>5859.5286150970751</v>
      </c>
      <c r="BC116" s="106">
        <v>7496.2670501130751</v>
      </c>
      <c r="BD116" s="106">
        <v>7655.4183350269368</v>
      </c>
      <c r="BE116" s="106">
        <v>8025.055566087035</v>
      </c>
      <c r="BF116" s="106">
        <v>5719.3301884030971</v>
      </c>
      <c r="BG116" s="106">
        <v>6621.5123527197993</v>
      </c>
      <c r="BH116" s="106">
        <v>6365.3351520380011</v>
      </c>
      <c r="BI116" s="106">
        <v>6722.4870466902657</v>
      </c>
      <c r="BJ116" s="106">
        <v>6016.8966648333462</v>
      </c>
      <c r="BK116" s="106">
        <v>5904.7876769929198</v>
      </c>
      <c r="BL116" s="106">
        <v>6423.7898113504561</v>
      </c>
      <c r="BM116" s="106">
        <v>6941.5181200228399</v>
      </c>
      <c r="BN116" s="106">
        <v>6656.339890931532</v>
      </c>
      <c r="BO116" s="106">
        <v>6774.4774517526021</v>
      </c>
    </row>
    <row r="117" spans="1:67" ht="13.95" customHeight="1">
      <c r="A117" s="14">
        <v>2082</v>
      </c>
      <c r="B117" s="106">
        <v>6321.6556199539054</v>
      </c>
      <c r="C117" s="106">
        <v>7790.4250888726237</v>
      </c>
      <c r="D117" s="106">
        <v>7886.4513575748697</v>
      </c>
      <c r="E117" s="106">
        <v>6168.1581981026538</v>
      </c>
      <c r="F117" s="106">
        <v>6195.6877565584873</v>
      </c>
      <c r="G117" s="106">
        <v>5670.0814623387405</v>
      </c>
      <c r="H117" s="106">
        <v>6662.1125258092115</v>
      </c>
      <c r="I117" s="106">
        <v>6175.9286192197414</v>
      </c>
      <c r="J117" s="106">
        <v>6489.0407169078808</v>
      </c>
      <c r="K117" s="106">
        <v>7772.2399014945568</v>
      </c>
      <c r="L117" s="106">
        <v>8591.1829487362902</v>
      </c>
      <c r="M117" s="106">
        <v>7622.4219152395644</v>
      </c>
      <c r="N117" s="106">
        <v>7813.1890647690652</v>
      </c>
      <c r="O117" s="106">
        <v>7830.524508192656</v>
      </c>
      <c r="P117" s="106">
        <v>7668.4269932433062</v>
      </c>
      <c r="Q117" s="106">
        <v>8396.3857724096997</v>
      </c>
      <c r="R117" s="106">
        <v>9065.9366621155295</v>
      </c>
      <c r="S117" s="106">
        <v>8202.630470876129</v>
      </c>
      <c r="T117" s="106">
        <v>7941.196203514387</v>
      </c>
      <c r="U117" s="106">
        <v>7434.544930153229</v>
      </c>
      <c r="V117" s="106">
        <v>8053.135484232911</v>
      </c>
      <c r="W117" s="106">
        <v>7700.7512568287266</v>
      </c>
      <c r="X117" s="106">
        <v>7887.1764940020184</v>
      </c>
      <c r="Y117" s="106">
        <v>7444.042905441328</v>
      </c>
      <c r="Z117" s="106">
        <v>5231.4261766970576</v>
      </c>
      <c r="AA117" s="106">
        <v>6669.884706898697</v>
      </c>
      <c r="AB117" s="106">
        <v>6170.3417526625017</v>
      </c>
      <c r="AC117" s="106">
        <v>6669.1813326000693</v>
      </c>
      <c r="AD117" s="106">
        <v>6155.9946710125196</v>
      </c>
      <c r="AE117" s="106">
        <v>6351.2174311192994</v>
      </c>
      <c r="AF117" s="106">
        <v>5920.0547162752682</v>
      </c>
      <c r="AG117" s="106">
        <v>7782.5594789991383</v>
      </c>
      <c r="AH117" s="106">
        <v>6001.0064859654367</v>
      </c>
      <c r="AI117" s="106">
        <v>6195.3633956184249</v>
      </c>
      <c r="AJ117" s="106">
        <v>5969.4743224072963</v>
      </c>
      <c r="AK117" s="106">
        <v>5735.824890657228</v>
      </c>
      <c r="AL117" s="106">
        <v>7208.9142372776296</v>
      </c>
      <c r="AM117" s="106">
        <v>7025.5554989170823</v>
      </c>
      <c r="AN117" s="106">
        <v>5853.110506332654</v>
      </c>
      <c r="AO117" s="106">
        <v>4803.8666505734473</v>
      </c>
      <c r="AP117" s="106">
        <v>6216.409875882875</v>
      </c>
      <c r="AQ117" s="106">
        <v>5664.0064698442875</v>
      </c>
      <c r="AR117" s="106">
        <v>6168.0003653854765</v>
      </c>
      <c r="AS117" s="106">
        <v>5444.9370111366752</v>
      </c>
      <c r="AT117" s="106">
        <v>5163.1423293654407</v>
      </c>
      <c r="AU117" s="106">
        <v>6147.5846740597817</v>
      </c>
      <c r="AV117" s="106">
        <v>5860.8640400784034</v>
      </c>
      <c r="AW117" s="106">
        <v>4666.7394782905703</v>
      </c>
      <c r="AX117" s="106">
        <v>6789.1199189239614</v>
      </c>
      <c r="AY117" s="106">
        <v>5717.0382363983354</v>
      </c>
      <c r="AZ117" s="106">
        <v>6985.6252052850132</v>
      </c>
      <c r="BA117" s="106">
        <v>6428.8183196471155</v>
      </c>
      <c r="BB117" s="106">
        <v>5972.4412411051007</v>
      </c>
      <c r="BC117" s="106">
        <v>7544.8467810338852</v>
      </c>
      <c r="BD117" s="106">
        <v>7690.3882086898657</v>
      </c>
      <c r="BE117" s="106">
        <v>8045.66299166518</v>
      </c>
      <c r="BF117" s="106">
        <v>5847.3266414146747</v>
      </c>
      <c r="BG117" s="106">
        <v>6705.4296468059201</v>
      </c>
      <c r="BH117" s="106">
        <v>6458.6335771117228</v>
      </c>
      <c r="BI117" s="106">
        <v>6801.0984584790722</v>
      </c>
      <c r="BJ117" s="106">
        <v>6122.4939637369926</v>
      </c>
      <c r="BK117" s="106">
        <v>6018.1577867206779</v>
      </c>
      <c r="BL117" s="106">
        <v>6517.0193575685043</v>
      </c>
      <c r="BM117" s="106">
        <v>7010.9429123295322</v>
      </c>
      <c r="BN117" s="106">
        <v>6733.5774885362734</v>
      </c>
      <c r="BO117" s="106">
        <v>6853.4075924848439</v>
      </c>
    </row>
    <row r="118" spans="1:67" ht="13.95" customHeight="1">
      <c r="A118" s="14">
        <v>2083</v>
      </c>
      <c r="B118" s="106">
        <v>6420.3343850797773</v>
      </c>
      <c r="C118" s="106">
        <v>7825.393742027316</v>
      </c>
      <c r="D118" s="106">
        <v>7914.2887637574468</v>
      </c>
      <c r="E118" s="106">
        <v>6276.1388777327656</v>
      </c>
      <c r="F118" s="106">
        <v>6304.4224385266025</v>
      </c>
      <c r="G118" s="106">
        <v>5794.7072799731122</v>
      </c>
      <c r="H118" s="106">
        <v>6752.1901468751103</v>
      </c>
      <c r="I118" s="106">
        <v>6283.4009718434118</v>
      </c>
      <c r="J118" s="106">
        <v>6582.2599525324595</v>
      </c>
      <c r="K118" s="106">
        <v>7808.9855029665614</v>
      </c>
      <c r="L118" s="106">
        <v>8585.8958307119756</v>
      </c>
      <c r="M118" s="106">
        <v>7665.2251528480792</v>
      </c>
      <c r="N118" s="106">
        <v>7844.1227318987858</v>
      </c>
      <c r="O118" s="106">
        <v>7861.8031712289503</v>
      </c>
      <c r="P118" s="106">
        <v>7708.2137805316761</v>
      </c>
      <c r="Q118" s="106">
        <v>8405.4317451926308</v>
      </c>
      <c r="R118" s="106">
        <v>9061.5322666598586</v>
      </c>
      <c r="S118" s="106">
        <v>8215.7798986853068</v>
      </c>
      <c r="T118" s="106">
        <v>7968.3523922235354</v>
      </c>
      <c r="U118" s="106">
        <v>7486.5168557877651</v>
      </c>
      <c r="V118" s="106">
        <v>8071.852618600099</v>
      </c>
      <c r="W118" s="106">
        <v>7745.0933415086884</v>
      </c>
      <c r="X118" s="106">
        <v>7919.3851505975472</v>
      </c>
      <c r="Y118" s="106">
        <v>7494.3589833076585</v>
      </c>
      <c r="Z118" s="106">
        <v>5381.5075388354389</v>
      </c>
      <c r="AA118" s="106">
        <v>6759.2752369996833</v>
      </c>
      <c r="AB118" s="106">
        <v>6279.0784716703483</v>
      </c>
      <c r="AC118" s="106">
        <v>6758.432186279766</v>
      </c>
      <c r="AD118" s="106">
        <v>6264.8606599719369</v>
      </c>
      <c r="AE118" s="106">
        <v>6452.0390079529707</v>
      </c>
      <c r="AF118" s="106">
        <v>6037.2207762679027</v>
      </c>
      <c r="AG118" s="106">
        <v>7831.1411086024527</v>
      </c>
      <c r="AH118" s="106">
        <v>6116.2051484465001</v>
      </c>
      <c r="AI118" s="106">
        <v>6303.3475879716816</v>
      </c>
      <c r="AJ118" s="106">
        <v>6088.6587087187054</v>
      </c>
      <c r="AK118" s="106">
        <v>5859.5302406718438</v>
      </c>
      <c r="AL118" s="106">
        <v>7278.9575448310434</v>
      </c>
      <c r="AM118" s="106">
        <v>7096.2382635243484</v>
      </c>
      <c r="AN118" s="106">
        <v>5976.6243846018351</v>
      </c>
      <c r="AO118" s="106">
        <v>4957.1610089145288</v>
      </c>
      <c r="AP118" s="106">
        <v>6321.0629610176011</v>
      </c>
      <c r="AQ118" s="106">
        <v>5790.2133541004223</v>
      </c>
      <c r="AR118" s="106">
        <v>6275.5595304708195</v>
      </c>
      <c r="AS118" s="106">
        <v>5578.5265403238946</v>
      </c>
      <c r="AT118" s="106">
        <v>5305.6637805357577</v>
      </c>
      <c r="AU118" s="106">
        <v>6257.8730032092162</v>
      </c>
      <c r="AV118" s="106">
        <v>5980.110018070759</v>
      </c>
      <c r="AW118" s="106">
        <v>4825.3240071051096</v>
      </c>
      <c r="AX118" s="106">
        <v>6872.075203424678</v>
      </c>
      <c r="AY118" s="106">
        <v>5841.4520424273596</v>
      </c>
      <c r="AZ118" s="106">
        <v>7060.8860692944636</v>
      </c>
      <c r="BA118" s="106">
        <v>6529.6722075172447</v>
      </c>
      <c r="BB118" s="106">
        <v>6087.3823648015841</v>
      </c>
      <c r="BC118" s="106">
        <v>7593.6272852775637</v>
      </c>
      <c r="BD118" s="106">
        <v>7725.6041553386785</v>
      </c>
      <c r="BE118" s="106">
        <v>8066.4293370808155</v>
      </c>
      <c r="BF118" s="106">
        <v>5977.8864750013154</v>
      </c>
      <c r="BG118" s="106">
        <v>6790.1550414203375</v>
      </c>
      <c r="BH118" s="106">
        <v>6553.1133614929313</v>
      </c>
      <c r="BI118" s="106">
        <v>6881.0627537035516</v>
      </c>
      <c r="BJ118" s="106">
        <v>6229.8646805980243</v>
      </c>
      <c r="BK118" s="106">
        <v>6133.2434141368458</v>
      </c>
      <c r="BL118" s="106">
        <v>6611.0403998940728</v>
      </c>
      <c r="BM118" s="106">
        <v>7081.3297022445713</v>
      </c>
      <c r="BN118" s="106">
        <v>6812.0931286539271</v>
      </c>
      <c r="BO118" s="106">
        <v>6933.0120347059328</v>
      </c>
    </row>
    <row r="119" spans="1:67" ht="13.95" customHeight="1">
      <c r="A119" s="14">
        <v>2084</v>
      </c>
      <c r="B119" s="106">
        <v>6520.7792920395614</v>
      </c>
      <c r="C119" s="106">
        <v>7860.1881633307548</v>
      </c>
      <c r="D119" s="106">
        <v>7941.4075218046901</v>
      </c>
      <c r="E119" s="106">
        <v>6385.6336520280393</v>
      </c>
      <c r="F119" s="106">
        <v>6414.8142065021711</v>
      </c>
      <c r="G119" s="106">
        <v>5922.1983766472404</v>
      </c>
      <c r="H119" s="106">
        <v>6843.4158757195455</v>
      </c>
      <c r="I119" s="106">
        <v>6392.6687860409775</v>
      </c>
      <c r="J119" s="106">
        <v>6676.8466894839648</v>
      </c>
      <c r="K119" s="106">
        <v>7845.714825316848</v>
      </c>
      <c r="L119" s="106">
        <v>8580.5958683694171</v>
      </c>
      <c r="M119" s="106">
        <v>7707.8536289738731</v>
      </c>
      <c r="N119" s="106">
        <v>7874.6950702136937</v>
      </c>
      <c r="O119" s="106">
        <v>7893.0596388320018</v>
      </c>
      <c r="P119" s="106">
        <v>7748.0251986024532</v>
      </c>
      <c r="Q119" s="106">
        <v>8414.1914634107834</v>
      </c>
      <c r="R119" s="106">
        <v>9055.2283116126855</v>
      </c>
      <c r="S119" s="106">
        <v>8229.0389199781821</v>
      </c>
      <c r="T119" s="106">
        <v>7995.1894536381496</v>
      </c>
      <c r="U119" s="106">
        <v>7538.6498071046844</v>
      </c>
      <c r="V119" s="106">
        <v>8089.501914173562</v>
      </c>
      <c r="W119" s="106">
        <v>7789.1507544538417</v>
      </c>
      <c r="X119" s="106">
        <v>7950.9590480746301</v>
      </c>
      <c r="Y119" s="106">
        <v>7544.4339152235498</v>
      </c>
      <c r="Z119" s="106">
        <v>5535.7077587638205</v>
      </c>
      <c r="AA119" s="106">
        <v>6849.526855572668</v>
      </c>
      <c r="AB119" s="106">
        <v>6389.3054190519661</v>
      </c>
      <c r="AC119" s="106">
        <v>6848.4824649806742</v>
      </c>
      <c r="AD119" s="106">
        <v>6375.1646305643562</v>
      </c>
      <c r="AE119" s="106">
        <v>6553.7509134376805</v>
      </c>
      <c r="AF119" s="106">
        <v>6156.4649696413298</v>
      </c>
      <c r="AG119" s="106">
        <v>7880.8331240780453</v>
      </c>
      <c r="AH119" s="106">
        <v>6233.4815449084372</v>
      </c>
      <c r="AI119" s="106">
        <v>6412.6446193955999</v>
      </c>
      <c r="AJ119" s="106">
        <v>6209.895892472794</v>
      </c>
      <c r="AK119" s="106">
        <v>5985.726016005663</v>
      </c>
      <c r="AL119" s="106">
        <v>7348.7061227843087</v>
      </c>
      <c r="AM119" s="106">
        <v>7167.2786553820833</v>
      </c>
      <c r="AN119" s="106">
        <v>6102.3430003716167</v>
      </c>
      <c r="AO119" s="106">
        <v>5115.2310572841679</v>
      </c>
      <c r="AP119" s="106">
        <v>6427.472764671882</v>
      </c>
      <c r="AQ119" s="106">
        <v>5919.106800738522</v>
      </c>
      <c r="AR119" s="106">
        <v>6384.8010875623913</v>
      </c>
      <c r="AS119" s="106">
        <v>5715.3061682732805</v>
      </c>
      <c r="AT119" s="106">
        <v>5452.0110535313597</v>
      </c>
      <c r="AU119" s="106">
        <v>6369.8986888613636</v>
      </c>
      <c r="AV119" s="106">
        <v>6101.7383553669879</v>
      </c>
      <c r="AW119" s="106">
        <v>4989.2818769748837</v>
      </c>
      <c r="AX119" s="106">
        <v>6955.7926925014144</v>
      </c>
      <c r="AY119" s="106">
        <v>5968.5202320422013</v>
      </c>
      <c r="AZ119" s="106">
        <v>7136.88804891581</v>
      </c>
      <c r="BA119" s="106">
        <v>6631.9513371020912</v>
      </c>
      <c r="BB119" s="106">
        <v>6204.3825222309324</v>
      </c>
      <c r="BC119" s="106">
        <v>7642.3705922875915</v>
      </c>
      <c r="BD119" s="106">
        <v>7761.2882759906242</v>
      </c>
      <c r="BE119" s="106">
        <v>8087.6055529375899</v>
      </c>
      <c r="BF119" s="106">
        <v>6111.1204620637991</v>
      </c>
      <c r="BG119" s="106">
        <v>6875.6680587842366</v>
      </c>
      <c r="BH119" s="106">
        <v>6649.0395405461722</v>
      </c>
      <c r="BI119" s="106">
        <v>6961.9410066116698</v>
      </c>
      <c r="BJ119" s="106">
        <v>6339.0167100000644</v>
      </c>
      <c r="BK119" s="106">
        <v>6250.0913583941783</v>
      </c>
      <c r="BL119" s="106">
        <v>6706.0306654276446</v>
      </c>
      <c r="BM119" s="106">
        <v>7152.1190403357823</v>
      </c>
      <c r="BN119" s="106">
        <v>6891.557774159467</v>
      </c>
      <c r="BO119" s="106">
        <v>7013.5462604502327</v>
      </c>
    </row>
    <row r="120" spans="1:67" ht="13.95" customHeight="1">
      <c r="A120" s="14">
        <v>2085</v>
      </c>
      <c r="B120" s="106">
        <v>6623.0055662929626</v>
      </c>
      <c r="C120" s="106">
        <v>7894.7513138815902</v>
      </c>
      <c r="D120" s="106">
        <v>7968.2875960130314</v>
      </c>
      <c r="E120" s="106">
        <v>6496.5994232262537</v>
      </c>
      <c r="F120" s="106">
        <v>6526.7608268455142</v>
      </c>
      <c r="G120" s="106">
        <v>6052.5263457279998</v>
      </c>
      <c r="H120" s="106">
        <v>6935.5502953418054</v>
      </c>
      <c r="I120" s="106">
        <v>6503.6528952381959</v>
      </c>
      <c r="J120" s="106">
        <v>6772.9266026275463</v>
      </c>
      <c r="K120" s="106">
        <v>7882.2446002889428</v>
      </c>
      <c r="L120" s="106">
        <v>8575.0575008033738</v>
      </c>
      <c r="M120" s="106">
        <v>7749.9936326478282</v>
      </c>
      <c r="N120" s="106">
        <v>7905.3104056932561</v>
      </c>
      <c r="O120" s="106">
        <v>7923.7862204198973</v>
      </c>
      <c r="P120" s="106">
        <v>7787.7815141929623</v>
      </c>
      <c r="Q120" s="106">
        <v>8422.8281888417059</v>
      </c>
      <c r="R120" s="106">
        <v>9048.5939430489288</v>
      </c>
      <c r="S120" s="106">
        <v>8242.2777854326141</v>
      </c>
      <c r="T120" s="106">
        <v>8021.8791355072217</v>
      </c>
      <c r="U120" s="106">
        <v>7590.8366140564121</v>
      </c>
      <c r="V120" s="106">
        <v>8106.7284501341846</v>
      </c>
      <c r="W120" s="106">
        <v>7832.8250300110367</v>
      </c>
      <c r="X120" s="106">
        <v>7982.0248387048614</v>
      </c>
      <c r="Y120" s="106">
        <v>7593.8977284360899</v>
      </c>
      <c r="Z120" s="106">
        <v>5694.2331785760416</v>
      </c>
      <c r="AA120" s="106">
        <v>6940.6683286860589</v>
      </c>
      <c r="AB120" s="106">
        <v>6500.7113981278826</v>
      </c>
      <c r="AC120" s="106">
        <v>6939.072646292514</v>
      </c>
      <c r="AD120" s="106">
        <v>6486.9293369117713</v>
      </c>
      <c r="AE120" s="106">
        <v>6656.6990633161768</v>
      </c>
      <c r="AF120" s="106">
        <v>6277.7194703249279</v>
      </c>
      <c r="AG120" s="106">
        <v>7929.5901349462765</v>
      </c>
      <c r="AH120" s="106">
        <v>6352.9319685499395</v>
      </c>
      <c r="AI120" s="106">
        <v>6523.1460110155176</v>
      </c>
      <c r="AJ120" s="106">
        <v>6332.9916437674819</v>
      </c>
      <c r="AK120" s="106">
        <v>6114.3693260155678</v>
      </c>
      <c r="AL120" s="106">
        <v>7418.3261829892472</v>
      </c>
      <c r="AM120" s="106">
        <v>7238.0713638215602</v>
      </c>
      <c r="AN120" s="106">
        <v>6230.4258520633321</v>
      </c>
      <c r="AO120" s="106">
        <v>5278.0641876096397</v>
      </c>
      <c r="AP120" s="106">
        <v>6535.5364186564857</v>
      </c>
      <c r="AQ120" s="106">
        <v>6050.6604832553148</v>
      </c>
      <c r="AR120" s="106">
        <v>6495.7670155267106</v>
      </c>
      <c r="AS120" s="106">
        <v>5855.2891212677287</v>
      </c>
      <c r="AT120" s="106">
        <v>5602.2263770180489</v>
      </c>
      <c r="AU120" s="106">
        <v>6483.5416724311608</v>
      </c>
      <c r="AV120" s="106">
        <v>6225.5962640887738</v>
      </c>
      <c r="AW120" s="106">
        <v>5158.6733088440278</v>
      </c>
      <c r="AX120" s="106">
        <v>7040.1392945503321</v>
      </c>
      <c r="AY120" s="106">
        <v>6098.2189404627115</v>
      </c>
      <c r="AZ120" s="106">
        <v>7213.2060579526451</v>
      </c>
      <c r="BA120" s="106">
        <v>6735.5466117360666</v>
      </c>
      <c r="BB120" s="106">
        <v>6323.3839475259183</v>
      </c>
      <c r="BC120" s="106">
        <v>7691.0373347225186</v>
      </c>
      <c r="BD120" s="106">
        <v>7797.3124571655508</v>
      </c>
      <c r="BE120" s="106">
        <v>8108.9323773187025</v>
      </c>
      <c r="BF120" s="106">
        <v>6246.9531521418703</v>
      </c>
      <c r="BG120" s="106">
        <v>6962.0425461247642</v>
      </c>
      <c r="BH120" s="106">
        <v>6746.6419157078308</v>
      </c>
      <c r="BI120" s="106">
        <v>7043.307854026013</v>
      </c>
      <c r="BJ120" s="106">
        <v>6449.9207693671351</v>
      </c>
      <c r="BK120" s="106">
        <v>6368.6677560333019</v>
      </c>
      <c r="BL120" s="106">
        <v>6802.0243375343716</v>
      </c>
      <c r="BM120" s="106">
        <v>7223.5710585801844</v>
      </c>
      <c r="BN120" s="106">
        <v>6972.219745595371</v>
      </c>
      <c r="BO120" s="106">
        <v>7095.632138098721</v>
      </c>
    </row>
    <row r="121" spans="1:67" ht="13.95" customHeight="1">
      <c r="A121" s="14">
        <v>2086</v>
      </c>
      <c r="B121" s="106">
        <v>6727.0617865999666</v>
      </c>
      <c r="C121" s="106">
        <v>7929.2050236913456</v>
      </c>
      <c r="D121" s="106">
        <v>7994.8597817371274</v>
      </c>
      <c r="E121" s="106">
        <v>6609.1587702988718</v>
      </c>
      <c r="F121" s="106">
        <v>6640.5847452764701</v>
      </c>
      <c r="G121" s="106">
        <v>6185.8804069980179</v>
      </c>
      <c r="H121" s="106">
        <v>7028.6627363606249</v>
      </c>
      <c r="I121" s="106">
        <v>6616.5333037107293</v>
      </c>
      <c r="J121" s="106">
        <v>6870.2506833865127</v>
      </c>
      <c r="K121" s="106">
        <v>7918.6583706952551</v>
      </c>
      <c r="L121" s="106">
        <v>8569.6395062223255</v>
      </c>
      <c r="M121" s="106">
        <v>7792.163937326869</v>
      </c>
      <c r="N121" s="106">
        <v>7935.7711241676452</v>
      </c>
      <c r="O121" s="106">
        <v>7954.5876140408154</v>
      </c>
      <c r="P121" s="106">
        <v>7827.5655771014899</v>
      </c>
      <c r="Q121" s="106">
        <v>8431.333697887394</v>
      </c>
      <c r="R121" s="106">
        <v>9040.9974210604069</v>
      </c>
      <c r="S121" s="106">
        <v>8255.4288738836094</v>
      </c>
      <c r="T121" s="106">
        <v>8048.6903011097565</v>
      </c>
      <c r="U121" s="106">
        <v>7642.8919300806665</v>
      </c>
      <c r="V121" s="106">
        <v>8123.3670244090508</v>
      </c>
      <c r="W121" s="106">
        <v>7876.2410831990537</v>
      </c>
      <c r="X121" s="106">
        <v>8012.8056203279721</v>
      </c>
      <c r="Y121" s="106">
        <v>7643.1560547839872</v>
      </c>
      <c r="Z121" s="106">
        <v>5857.1241807381784</v>
      </c>
      <c r="AA121" s="106">
        <v>7032.8267934415426</v>
      </c>
      <c r="AB121" s="106">
        <v>6613.3651931937338</v>
      </c>
      <c r="AC121" s="106">
        <v>7030.1305518329818</v>
      </c>
      <c r="AD121" s="106">
        <v>6600.2424316736506</v>
      </c>
      <c r="AE121" s="106">
        <v>6760.8020411555308</v>
      </c>
      <c r="AF121" s="106">
        <v>6401.2691006631003</v>
      </c>
      <c r="AG121" s="106">
        <v>7978.096857555769</v>
      </c>
      <c r="AH121" s="106">
        <v>6474.729649187926</v>
      </c>
      <c r="AI121" s="106">
        <v>6635.2851132444084</v>
      </c>
      <c r="AJ121" s="106">
        <v>6458.3953631676604</v>
      </c>
      <c r="AK121" s="106">
        <v>6245.6561926242903</v>
      </c>
      <c r="AL121" s="106">
        <v>7487.9837663737153</v>
      </c>
      <c r="AM121" s="106">
        <v>7309.2609549884983</v>
      </c>
      <c r="AN121" s="106">
        <v>6361.0189943528458</v>
      </c>
      <c r="AO121" s="106">
        <v>5445.9232541257852</v>
      </c>
      <c r="AP121" s="106">
        <v>6645.3798054337494</v>
      </c>
      <c r="AQ121" s="106">
        <v>6185.1321418714915</v>
      </c>
      <c r="AR121" s="106">
        <v>6608.6774248493211</v>
      </c>
      <c r="AS121" s="106">
        <v>5998.6512499930886</v>
      </c>
      <c r="AT121" s="106">
        <v>5756.5025173040867</v>
      </c>
      <c r="AU121" s="106">
        <v>6598.9358527659806</v>
      </c>
      <c r="AV121" s="106">
        <v>6351.7684086288873</v>
      </c>
      <c r="AW121" s="106">
        <v>5333.5739606302095</v>
      </c>
      <c r="AX121" s="106">
        <v>7124.9168033806118</v>
      </c>
      <c r="AY121" s="106">
        <v>6230.7203415927934</v>
      </c>
      <c r="AZ121" s="106">
        <v>7289.8848998339172</v>
      </c>
      <c r="BA121" s="106">
        <v>6840.5391291291253</v>
      </c>
      <c r="BB121" s="106">
        <v>6444.5716904633391</v>
      </c>
      <c r="BC121" s="106">
        <v>7739.8491797556835</v>
      </c>
      <c r="BD121" s="106">
        <v>7833.8066283003</v>
      </c>
      <c r="BE121" s="106">
        <v>8131.4201043950725</v>
      </c>
      <c r="BF121" s="106">
        <v>6385.9001400272291</v>
      </c>
      <c r="BG121" s="106">
        <v>7049.438115812779</v>
      </c>
      <c r="BH121" s="106">
        <v>6845.4526147298893</v>
      </c>
      <c r="BI121" s="106">
        <v>7125.5600684915426</v>
      </c>
      <c r="BJ121" s="106">
        <v>6562.7883988119274</v>
      </c>
      <c r="BK121" s="106">
        <v>6489.1048388682339</v>
      </c>
      <c r="BL121" s="106">
        <v>6899.190571191948</v>
      </c>
      <c r="BM121" s="106">
        <v>7295.8143785126013</v>
      </c>
      <c r="BN121" s="106">
        <v>7054.3504681516215</v>
      </c>
      <c r="BO121" s="106">
        <v>7178.2561626851484</v>
      </c>
    </row>
    <row r="122" spans="1:67" ht="13.95" customHeight="1">
      <c r="A122" s="14">
        <v>2087</v>
      </c>
      <c r="B122" s="106">
        <v>6833.0015507426124</v>
      </c>
      <c r="C122" s="106">
        <v>7963.5832651606834</v>
      </c>
      <c r="D122" s="106">
        <v>8021.5897439572409</v>
      </c>
      <c r="E122" s="106">
        <v>6723.3841395845066</v>
      </c>
      <c r="F122" s="106">
        <v>6756.3272331826292</v>
      </c>
      <c r="G122" s="106">
        <v>6322.397520463368</v>
      </c>
      <c r="H122" s="106">
        <v>7122.8333359242652</v>
      </c>
      <c r="I122" s="106">
        <v>6731.3271637733715</v>
      </c>
      <c r="J122" s="106">
        <v>6968.7142813864411</v>
      </c>
      <c r="K122" s="106">
        <v>7955.207839762752</v>
      </c>
      <c r="L122" s="106">
        <v>8564.3281090567507</v>
      </c>
      <c r="M122" s="106">
        <v>7834.2703202504681</v>
      </c>
      <c r="N122" s="106">
        <v>7965.8063408710441</v>
      </c>
      <c r="O122" s="106">
        <v>7985.4863527432481</v>
      </c>
      <c r="P122" s="106">
        <v>7867.4699384743444</v>
      </c>
      <c r="Q122" s="106">
        <v>8439.2225156034929</v>
      </c>
      <c r="R122" s="106">
        <v>9032.3486605263661</v>
      </c>
      <c r="S122" s="106">
        <v>8268.3509897872518</v>
      </c>
      <c r="T122" s="106">
        <v>8075.6232847748388</v>
      </c>
      <c r="U122" s="106">
        <v>7695.1272683595826</v>
      </c>
      <c r="V122" s="106">
        <v>8140.0602841907439</v>
      </c>
      <c r="W122" s="106">
        <v>7919.2730630817587</v>
      </c>
      <c r="X122" s="106">
        <v>8043.3304722712674</v>
      </c>
      <c r="Y122" s="106">
        <v>7692.4423704656456</v>
      </c>
      <c r="Z122" s="106">
        <v>6023.87452648821</v>
      </c>
      <c r="AA122" s="106">
        <v>7125.8231224020064</v>
      </c>
      <c r="AB122" s="106">
        <v>6727.563329512448</v>
      </c>
      <c r="AC122" s="106">
        <v>7121.9847564656611</v>
      </c>
      <c r="AD122" s="106">
        <v>6715.1339432375571</v>
      </c>
      <c r="AE122" s="106">
        <v>6866.0134127152251</v>
      </c>
      <c r="AF122" s="106">
        <v>6527.1263282539412</v>
      </c>
      <c r="AG122" s="106">
        <v>8026.9645422277299</v>
      </c>
      <c r="AH122" s="106">
        <v>6598.906758661622</v>
      </c>
      <c r="AI122" s="106">
        <v>6749.1247015032341</v>
      </c>
      <c r="AJ122" s="106">
        <v>6586.1353919617313</v>
      </c>
      <c r="AK122" s="106">
        <v>6379.7189158921892</v>
      </c>
      <c r="AL122" s="106">
        <v>7557.2419267603473</v>
      </c>
      <c r="AM122" s="106">
        <v>7381.4248374241497</v>
      </c>
      <c r="AN122" s="106">
        <v>6494.0309434522042</v>
      </c>
      <c r="AO122" s="106">
        <v>5619.0474166934546</v>
      </c>
      <c r="AP122" s="106">
        <v>6757.1282916224091</v>
      </c>
      <c r="AQ122" s="106">
        <v>6322.5654553758277</v>
      </c>
      <c r="AR122" s="106">
        <v>6723.5186264923823</v>
      </c>
      <c r="AS122" s="106">
        <v>6145.552955250947</v>
      </c>
      <c r="AT122" s="106">
        <v>5915.0303076386135</v>
      </c>
      <c r="AU122" s="106">
        <v>6716.1431811898274</v>
      </c>
      <c r="AV122" s="106">
        <v>6480.5162822397424</v>
      </c>
      <c r="AW122" s="106">
        <v>5514.5724266355883</v>
      </c>
      <c r="AX122" s="106">
        <v>7210.6337950196839</v>
      </c>
      <c r="AY122" s="106">
        <v>6366.1044828585482</v>
      </c>
      <c r="AZ122" s="106">
        <v>7367.215019726199</v>
      </c>
      <c r="BA122" s="106">
        <v>6946.8366164997988</v>
      </c>
      <c r="BB122" s="106">
        <v>6567.9744746873967</v>
      </c>
      <c r="BC122" s="106">
        <v>7788.9452005787161</v>
      </c>
      <c r="BD122" s="106">
        <v>7870.8404131801954</v>
      </c>
      <c r="BE122" s="106">
        <v>8154.6253025627921</v>
      </c>
      <c r="BF122" s="106">
        <v>6527.6007827988351</v>
      </c>
      <c r="BG122" s="106">
        <v>7137.9318165126297</v>
      </c>
      <c r="BH122" s="106">
        <v>6945.0498290671621</v>
      </c>
      <c r="BI122" s="106">
        <v>7208.8764070139659</v>
      </c>
      <c r="BJ122" s="106">
        <v>6677.7331354584294</v>
      </c>
      <c r="BK122" s="106">
        <v>6611.5190833764145</v>
      </c>
      <c r="BL122" s="106">
        <v>6997.6243996204275</v>
      </c>
      <c r="BM122" s="106">
        <v>7368.8701472233306</v>
      </c>
      <c r="BN122" s="106">
        <v>7138.1012489986788</v>
      </c>
      <c r="BO122" s="106">
        <v>7261.8633987948224</v>
      </c>
    </row>
    <row r="123" spans="1:67" ht="13.95" customHeight="1">
      <c r="A123" s="14">
        <v>2088</v>
      </c>
      <c r="B123" s="106">
        <v>6940.8655835654163</v>
      </c>
      <c r="C123" s="106">
        <v>7997.8775139214486</v>
      </c>
      <c r="D123" s="106">
        <v>8047.9876347506161</v>
      </c>
      <c r="E123" s="106">
        <v>6839.1802049290691</v>
      </c>
      <c r="F123" s="106">
        <v>6874.1693964354263</v>
      </c>
      <c r="G123" s="106">
        <v>6462.0489313992466</v>
      </c>
      <c r="H123" s="106">
        <v>7218.0533359396086</v>
      </c>
      <c r="I123" s="106">
        <v>6847.9235455824919</v>
      </c>
      <c r="J123" s="106">
        <v>7068.5268656290609</v>
      </c>
      <c r="K123" s="106">
        <v>7991.9759375959084</v>
      </c>
      <c r="L123" s="106">
        <v>8559.030136379617</v>
      </c>
      <c r="M123" s="106">
        <v>7876.2966715332286</v>
      </c>
      <c r="N123" s="106">
        <v>7995.5512977119724</v>
      </c>
      <c r="O123" s="106">
        <v>8016.4400299581921</v>
      </c>
      <c r="P123" s="106">
        <v>7907.0184334797295</v>
      </c>
      <c r="Q123" s="106">
        <v>8447.083171588838</v>
      </c>
      <c r="R123" s="106">
        <v>9022.7887163166324</v>
      </c>
      <c r="S123" s="106">
        <v>8281.1963352659841</v>
      </c>
      <c r="T123" s="106">
        <v>8102.4058923882294</v>
      </c>
      <c r="U123" s="106">
        <v>7747.582729237567</v>
      </c>
      <c r="V123" s="106">
        <v>8156.182737309975</v>
      </c>
      <c r="W123" s="106">
        <v>7962.0157741395833</v>
      </c>
      <c r="X123" s="106">
        <v>8073.3520394888064</v>
      </c>
      <c r="Y123" s="106">
        <v>7741.0954671878853</v>
      </c>
      <c r="Z123" s="106">
        <v>6194.9573867685949</v>
      </c>
      <c r="AA123" s="106">
        <v>7219.6913865030147</v>
      </c>
      <c r="AB123" s="106">
        <v>6842.9061977318988</v>
      </c>
      <c r="AC123" s="106">
        <v>7214.1142934153986</v>
      </c>
      <c r="AD123" s="106">
        <v>6831.6465781499155</v>
      </c>
      <c r="AE123" s="106">
        <v>6972.3833327917991</v>
      </c>
      <c r="AF123" s="106">
        <v>6655.3192839805533</v>
      </c>
      <c r="AG123" s="106">
        <v>8075.3601969388192</v>
      </c>
      <c r="AH123" s="106">
        <v>6725.4875624534807</v>
      </c>
      <c r="AI123" s="106">
        <v>6864.5962218054947</v>
      </c>
      <c r="AJ123" s="106">
        <v>6716.1695991398183</v>
      </c>
      <c r="AK123" s="106">
        <v>6516.4929044100436</v>
      </c>
      <c r="AL123" s="106">
        <v>7627.145318097474</v>
      </c>
      <c r="AM123" s="106">
        <v>7453.6593271875181</v>
      </c>
      <c r="AN123" s="106">
        <v>6630.1091568774746</v>
      </c>
      <c r="AO123" s="106">
        <v>5797.4695886102891</v>
      </c>
      <c r="AP123" s="106">
        <v>6870.6767037886912</v>
      </c>
      <c r="AQ123" s="106">
        <v>6462.9321230356127</v>
      </c>
      <c r="AR123" s="106">
        <v>6840.3421923860797</v>
      </c>
      <c r="AS123" s="106">
        <v>6296.0031848225535</v>
      </c>
      <c r="AT123" s="106">
        <v>6077.9381457553509</v>
      </c>
      <c r="AU123" s="106">
        <v>6835.0535512281604</v>
      </c>
      <c r="AV123" s="106">
        <v>6611.8335589975859</v>
      </c>
      <c r="AW123" s="106">
        <v>5701.4459760943546</v>
      </c>
      <c r="AX123" s="106">
        <v>7297.2685245898692</v>
      </c>
      <c r="AY123" s="106">
        <v>6504.3579552032479</v>
      </c>
      <c r="AZ123" s="106">
        <v>7445.4113411096077</v>
      </c>
      <c r="BA123" s="106">
        <v>7054.2959683984227</v>
      </c>
      <c r="BB123" s="106">
        <v>6693.5522867350965</v>
      </c>
      <c r="BC123" s="106">
        <v>7837.8049218452725</v>
      </c>
      <c r="BD123" s="106">
        <v>7907.9480255179724</v>
      </c>
      <c r="BE123" s="106">
        <v>8177.9305424222657</v>
      </c>
      <c r="BF123" s="106">
        <v>6672.4624194735561</v>
      </c>
      <c r="BG123" s="106">
        <v>7227.548913360959</v>
      </c>
      <c r="BH123" s="106">
        <v>7045.9016831101917</v>
      </c>
      <c r="BI123" s="106">
        <v>7293.2619039338833</v>
      </c>
      <c r="BJ123" s="106">
        <v>6794.6774053835707</v>
      </c>
      <c r="BK123" s="106">
        <v>6735.8254824551359</v>
      </c>
      <c r="BL123" s="106">
        <v>7097.2880591781432</v>
      </c>
      <c r="BM123" s="106">
        <v>7442.3057290575007</v>
      </c>
      <c r="BN123" s="106">
        <v>7223.4006070411506</v>
      </c>
      <c r="BO123" s="106">
        <v>7346.4735271180698</v>
      </c>
    </row>
    <row r="124" spans="1:67" ht="13.95" customHeight="1">
      <c r="A124" s="14">
        <v>2089</v>
      </c>
      <c r="B124" s="106">
        <v>7050.6755156038289</v>
      </c>
      <c r="C124" s="106">
        <v>8032.1593750084639</v>
      </c>
      <c r="D124" s="106">
        <v>8073.9387802955571</v>
      </c>
      <c r="E124" s="106">
        <v>6956.6558549539413</v>
      </c>
      <c r="F124" s="106">
        <v>6993.9977624705252</v>
      </c>
      <c r="G124" s="106">
        <v>6604.8689859965816</v>
      </c>
      <c r="H124" s="106">
        <v>7314.1945280333766</v>
      </c>
      <c r="I124" s="106">
        <v>6966.5235634875771</v>
      </c>
      <c r="J124" s="106">
        <v>7169.7552603729891</v>
      </c>
      <c r="K124" s="106">
        <v>8029.0129985215135</v>
      </c>
      <c r="L124" s="106">
        <v>8553.6630587602322</v>
      </c>
      <c r="M124" s="106">
        <v>7918.1907537738052</v>
      </c>
      <c r="N124" s="106">
        <v>8025.2002687690601</v>
      </c>
      <c r="O124" s="106">
        <v>8047.4143719629419</v>
      </c>
      <c r="P124" s="106">
        <v>7946.5180891228774</v>
      </c>
      <c r="Q124" s="106">
        <v>8454.876451285334</v>
      </c>
      <c r="R124" s="106">
        <v>9013.6876016099213</v>
      </c>
      <c r="S124" s="106">
        <v>8294.0634800122152</v>
      </c>
      <c r="T124" s="106">
        <v>8128.933195066772</v>
      </c>
      <c r="U124" s="106">
        <v>7800.328592391902</v>
      </c>
      <c r="V124" s="106">
        <v>8171.632997822423</v>
      </c>
      <c r="W124" s="106">
        <v>8004.2414787567777</v>
      </c>
      <c r="X124" s="106">
        <v>8102.6820144091735</v>
      </c>
      <c r="Y124" s="106">
        <v>7789.6062392168888</v>
      </c>
      <c r="Z124" s="106">
        <v>6370.3844320412936</v>
      </c>
      <c r="AA124" s="106">
        <v>7314.4254689325408</v>
      </c>
      <c r="AB124" s="106">
        <v>6959.6954413383419</v>
      </c>
      <c r="AC124" s="106">
        <v>7306.9189155598369</v>
      </c>
      <c r="AD124" s="106">
        <v>6949.7942769900301</v>
      </c>
      <c r="AE124" s="106">
        <v>7079.8958986098478</v>
      </c>
      <c r="AF124" s="106">
        <v>6785.8919948623925</v>
      </c>
      <c r="AG124" s="106">
        <v>8123.921124225405</v>
      </c>
      <c r="AH124" s="106">
        <v>6854.1169889945058</v>
      </c>
      <c r="AI124" s="106">
        <v>6981.7539053071405</v>
      </c>
      <c r="AJ124" s="106">
        <v>6848.5836199073228</v>
      </c>
      <c r="AK124" s="106">
        <v>6656.1290195474412</v>
      </c>
      <c r="AL124" s="106">
        <v>7697.3825473667657</v>
      </c>
      <c r="AM124" s="106">
        <v>7526.3567002202044</v>
      </c>
      <c r="AN124" s="106">
        <v>6768.9193074490877</v>
      </c>
      <c r="AO124" s="106">
        <v>5981.4310548801432</v>
      </c>
      <c r="AP124" s="106">
        <v>6986.0872049116824</v>
      </c>
      <c r="AQ124" s="106">
        <v>6606.4057800996607</v>
      </c>
      <c r="AR124" s="106">
        <v>6959.1790683784029</v>
      </c>
      <c r="AS124" s="106">
        <v>6450.1097872630826</v>
      </c>
      <c r="AT124" s="106">
        <v>6245.3106080839143</v>
      </c>
      <c r="AU124" s="106">
        <v>6955.7620819834419</v>
      </c>
      <c r="AV124" s="106">
        <v>6745.970588335601</v>
      </c>
      <c r="AW124" s="106">
        <v>5894.5623065002064</v>
      </c>
      <c r="AX124" s="106">
        <v>7384.8432017840869</v>
      </c>
      <c r="AY124" s="106">
        <v>6645.3510789836055</v>
      </c>
      <c r="AZ124" s="106">
        <v>7523.7223541973053</v>
      </c>
      <c r="BA124" s="106">
        <v>7163.2488516814019</v>
      </c>
      <c r="BB124" s="106">
        <v>6821.4879054623379</v>
      </c>
      <c r="BC124" s="106">
        <v>7886.8404286533996</v>
      </c>
      <c r="BD124" s="106">
        <v>7945.4256265044551</v>
      </c>
      <c r="BE124" s="106">
        <v>8201.6652138189838</v>
      </c>
      <c r="BF124" s="106">
        <v>6820.5928965689272</v>
      </c>
      <c r="BG124" s="106">
        <v>7318.3453951744714</v>
      </c>
      <c r="BH124" s="106">
        <v>7148.1320006454125</v>
      </c>
      <c r="BI124" s="106">
        <v>7378.7826486500453</v>
      </c>
      <c r="BJ124" s="106">
        <v>6913.4171990161567</v>
      </c>
      <c r="BK124" s="106">
        <v>6861.7500207244384</v>
      </c>
      <c r="BL124" s="106">
        <v>7198.2315515379905</v>
      </c>
      <c r="BM124" s="106">
        <v>7516.6978824520875</v>
      </c>
      <c r="BN124" s="106">
        <v>7310.3255498273475</v>
      </c>
      <c r="BO124" s="106">
        <v>7432.3726073018024</v>
      </c>
    </row>
    <row r="125" spans="1:67" ht="13.95" customHeight="1">
      <c r="A125" s="14">
        <v>2090</v>
      </c>
      <c r="B125" s="106">
        <v>7162.472506310417</v>
      </c>
      <c r="C125" s="106">
        <v>8066.2946292902261</v>
      </c>
      <c r="D125" s="106">
        <v>8099.3697095436983</v>
      </c>
      <c r="E125" s="106">
        <v>7075.9452995032007</v>
      </c>
      <c r="F125" s="106">
        <v>7115.5653338326056</v>
      </c>
      <c r="G125" s="106">
        <v>6751.0022881052018</v>
      </c>
      <c r="H125" s="106">
        <v>7411.4234464643387</v>
      </c>
      <c r="I125" s="106">
        <v>7087.1370815733444</v>
      </c>
      <c r="J125" s="106">
        <v>7272.463222202603</v>
      </c>
      <c r="K125" s="106">
        <v>8065.8438918467182</v>
      </c>
      <c r="L125" s="106">
        <v>8548.2667326050978</v>
      </c>
      <c r="M125" s="106">
        <v>7959.7087274260857</v>
      </c>
      <c r="N125" s="106">
        <v>8054.8365997491119</v>
      </c>
      <c r="O125" s="106">
        <v>8077.9369420145122</v>
      </c>
      <c r="P125" s="106">
        <v>7986.0539749413438</v>
      </c>
      <c r="Q125" s="106">
        <v>8462.3614107928188</v>
      </c>
      <c r="R125" s="106">
        <v>9002.9014957841846</v>
      </c>
      <c r="S125" s="106">
        <v>8307.0942732220137</v>
      </c>
      <c r="T125" s="106">
        <v>8155.6372830456467</v>
      </c>
      <c r="U125" s="106">
        <v>7853.3525416279235</v>
      </c>
      <c r="V125" s="106">
        <v>8186.2973656267723</v>
      </c>
      <c r="W125" s="106">
        <v>8045.986164565842</v>
      </c>
      <c r="X125" s="106">
        <v>8131.4436431366248</v>
      </c>
      <c r="Y125" s="106">
        <v>7837.5308743698906</v>
      </c>
      <c r="Z125" s="106">
        <v>6550.5494327048773</v>
      </c>
      <c r="AA125" s="106">
        <v>7410.1045106143447</v>
      </c>
      <c r="AB125" s="106">
        <v>7078.0293176829036</v>
      </c>
      <c r="AC125" s="106">
        <v>7400.2375230974949</v>
      </c>
      <c r="AD125" s="106">
        <v>7069.7047908315908</v>
      </c>
      <c r="AE125" s="106">
        <v>7188.9728715715073</v>
      </c>
      <c r="AF125" s="106">
        <v>6918.8640486461109</v>
      </c>
      <c r="AG125" s="106">
        <v>8172.8818812098698</v>
      </c>
      <c r="AH125" s="106">
        <v>6985.1678869023153</v>
      </c>
      <c r="AI125" s="106">
        <v>7100.5128090627868</v>
      </c>
      <c r="AJ125" s="106">
        <v>6983.3960167062114</v>
      </c>
      <c r="AK125" s="106">
        <v>6798.6536673080009</v>
      </c>
      <c r="AL125" s="106">
        <v>7767.2616952068493</v>
      </c>
      <c r="AM125" s="106">
        <v>7599.2117064083359</v>
      </c>
      <c r="AN125" s="106">
        <v>6909.9110391862923</v>
      </c>
      <c r="AO125" s="106">
        <v>6171.1054128496498</v>
      </c>
      <c r="AP125" s="106">
        <v>7103.4719593773152</v>
      </c>
      <c r="AQ125" s="106">
        <v>6753.0909526280475</v>
      </c>
      <c r="AR125" s="106">
        <v>7079.997297193152</v>
      </c>
      <c r="AS125" s="106">
        <v>6607.995864719398</v>
      </c>
      <c r="AT125" s="106">
        <v>6417.2944587232942</v>
      </c>
      <c r="AU125" s="106">
        <v>7078.3731816909558</v>
      </c>
      <c r="AV125" s="106">
        <v>6882.9961534491986</v>
      </c>
      <c r="AW125" s="106">
        <v>6094.1707200065302</v>
      </c>
      <c r="AX125" s="106">
        <v>7473.4119912295491</v>
      </c>
      <c r="AY125" s="106">
        <v>6789.2457076763376</v>
      </c>
      <c r="AZ125" s="106">
        <v>7602.5173217871952</v>
      </c>
      <c r="BA125" s="106">
        <v>7273.7211194903393</v>
      </c>
      <c r="BB125" s="106">
        <v>6951.7995574555516</v>
      </c>
      <c r="BC125" s="106">
        <v>7936.0820950979005</v>
      </c>
      <c r="BD125" s="106">
        <v>7983.5290345496014</v>
      </c>
      <c r="BE125" s="106">
        <v>8226.1589932618026</v>
      </c>
      <c r="BF125" s="106">
        <v>6971.9024905297747</v>
      </c>
      <c r="BG125" s="106">
        <v>7410.1583283744621</v>
      </c>
      <c r="BH125" s="106">
        <v>7251.8623515265372</v>
      </c>
      <c r="BI125" s="106">
        <v>7465.4710453562666</v>
      </c>
      <c r="BJ125" s="106">
        <v>7034.1176564397747</v>
      </c>
      <c r="BK125" s="106">
        <v>6989.578314719447</v>
      </c>
      <c r="BL125" s="106">
        <v>7300.0539165044565</v>
      </c>
      <c r="BM125" s="106">
        <v>7592.0427277896733</v>
      </c>
      <c r="BN125" s="106">
        <v>7398.5349529365039</v>
      </c>
      <c r="BO125" s="106">
        <v>7519.4069100062243</v>
      </c>
    </row>
    <row r="126" spans="1:67" ht="13.95" customHeight="1">
      <c r="A126" s="14">
        <v>2091</v>
      </c>
      <c r="B126" s="106">
        <v>7276.3111829592062</v>
      </c>
      <c r="C126" s="106">
        <v>8100.2626463618199</v>
      </c>
      <c r="D126" s="106">
        <v>8124.8052167200385</v>
      </c>
      <c r="E126" s="106">
        <v>7196.743246486898</v>
      </c>
      <c r="F126" s="106">
        <v>7239.0013487404094</v>
      </c>
      <c r="G126" s="106">
        <v>6900.5734034791003</v>
      </c>
      <c r="H126" s="106">
        <v>7509.65631109273</v>
      </c>
      <c r="I126" s="106">
        <v>7209.7292283225843</v>
      </c>
      <c r="J126" s="106">
        <v>7376.6156208970624</v>
      </c>
      <c r="K126" s="106">
        <v>8102.6698534514462</v>
      </c>
      <c r="L126" s="106">
        <v>8543.2011373008027</v>
      </c>
      <c r="M126" s="106">
        <v>8001.2023871121155</v>
      </c>
      <c r="N126" s="106">
        <v>8084.1412938747171</v>
      </c>
      <c r="O126" s="106">
        <v>8108.4925483171828</v>
      </c>
      <c r="P126" s="106">
        <v>8025.6262003541078</v>
      </c>
      <c r="Q126" s="106">
        <v>8469.4632321434001</v>
      </c>
      <c r="R126" s="106">
        <v>8991.9461873313285</v>
      </c>
      <c r="S126" s="106">
        <v>8320.0362975622429</v>
      </c>
      <c r="T126" s="106">
        <v>8182.3380042647541</v>
      </c>
      <c r="U126" s="106">
        <v>7906.0232793761688</v>
      </c>
      <c r="V126" s="106">
        <v>8200.7856066167533</v>
      </c>
      <c r="W126" s="106">
        <v>8087.4458551975604</v>
      </c>
      <c r="X126" s="106">
        <v>8159.8398443154747</v>
      </c>
      <c r="Y126" s="106">
        <v>7885.0909744064584</v>
      </c>
      <c r="Z126" s="106">
        <v>6735.93120681047</v>
      </c>
      <c r="AA126" s="106">
        <v>7506.6821704389631</v>
      </c>
      <c r="AB126" s="106">
        <v>7197.5442475916734</v>
      </c>
      <c r="AC126" s="106">
        <v>7494.0279100618163</v>
      </c>
      <c r="AD126" s="106">
        <v>7191.2873843684129</v>
      </c>
      <c r="AE126" s="106">
        <v>7299.5161278026053</v>
      </c>
      <c r="AF126" s="106">
        <v>7053.7362157314838</v>
      </c>
      <c r="AG126" s="106">
        <v>8221.9737886993171</v>
      </c>
      <c r="AH126" s="106">
        <v>7118.7988308123804</v>
      </c>
      <c r="AI126" s="106">
        <v>7220.5648783691186</v>
      </c>
      <c r="AJ126" s="106">
        <v>7120.7157151304191</v>
      </c>
      <c r="AK126" s="106">
        <v>6944.1750360120886</v>
      </c>
      <c r="AL126" s="106">
        <v>7836.8792981394117</v>
      </c>
      <c r="AM126" s="106">
        <v>7672.52137755274</v>
      </c>
      <c r="AN126" s="106">
        <v>7053.5060161629108</v>
      </c>
      <c r="AO126" s="106">
        <v>6366.7063990053048</v>
      </c>
      <c r="AP126" s="106">
        <v>7222.8319120476035</v>
      </c>
      <c r="AQ126" s="106">
        <v>6903.0367826793836</v>
      </c>
      <c r="AR126" s="106">
        <v>7202.9114433476907</v>
      </c>
      <c r="AS126" s="106">
        <v>6769.7074916717629</v>
      </c>
      <c r="AT126" s="106">
        <v>6593.9974492513575</v>
      </c>
      <c r="AU126" s="106">
        <v>7202.8090979807239</v>
      </c>
      <c r="AV126" s="106">
        <v>7022.6001272496187</v>
      </c>
      <c r="AW126" s="106">
        <v>6300.2870411025724</v>
      </c>
      <c r="AX126" s="106">
        <v>7562.5932198560604</v>
      </c>
      <c r="AY126" s="106">
        <v>6936.2875257280939</v>
      </c>
      <c r="AZ126" s="106">
        <v>7681.5550875117651</v>
      </c>
      <c r="BA126" s="106">
        <v>7385.7498313493716</v>
      </c>
      <c r="BB126" s="106">
        <v>7084.455897868761</v>
      </c>
      <c r="BC126" s="106">
        <v>7985.3637890604796</v>
      </c>
      <c r="BD126" s="106">
        <v>8022.133385261488</v>
      </c>
      <c r="BE126" s="106">
        <v>8251.3524755156232</v>
      </c>
      <c r="BF126" s="106">
        <v>7126.4323363632684</v>
      </c>
      <c r="BG126" s="106">
        <v>7502.7047254094186</v>
      </c>
      <c r="BH126" s="106">
        <v>7357.0980166128802</v>
      </c>
      <c r="BI126" s="106">
        <v>7552.9181742426517</v>
      </c>
      <c r="BJ126" s="106">
        <v>7157.0485377518226</v>
      </c>
      <c r="BK126" s="106">
        <v>7119.4297250063637</v>
      </c>
      <c r="BL126" s="106">
        <v>7403.0532643244987</v>
      </c>
      <c r="BM126" s="106">
        <v>7667.7767081504235</v>
      </c>
      <c r="BN126" s="106">
        <v>7488.2590722672248</v>
      </c>
      <c r="BO126" s="106">
        <v>7607.4552881411191</v>
      </c>
    </row>
    <row r="127" spans="1:67" ht="13.95" customHeight="1">
      <c r="A127" s="14">
        <v>2092</v>
      </c>
      <c r="B127" s="106">
        <v>7392.2319526530309</v>
      </c>
      <c r="C127" s="106">
        <v>8134.2999410710836</v>
      </c>
      <c r="D127" s="106">
        <v>8150.1202199794343</v>
      </c>
      <c r="E127" s="106">
        <v>7319.4066808942507</v>
      </c>
      <c r="F127" s="106">
        <v>7364.6168114439315</v>
      </c>
      <c r="G127" s="106">
        <v>7053.6510381230182</v>
      </c>
      <c r="H127" s="106">
        <v>7608.8125498372774</v>
      </c>
      <c r="I127" s="106">
        <v>7334.4443493800491</v>
      </c>
      <c r="J127" s="106">
        <v>7482.0650741860218</v>
      </c>
      <c r="K127" s="106">
        <v>8139.8086054729265</v>
      </c>
      <c r="L127" s="106">
        <v>8538.1451977721754</v>
      </c>
      <c r="M127" s="106">
        <v>8042.6471069382123</v>
      </c>
      <c r="N127" s="106">
        <v>8113.3677861969309</v>
      </c>
      <c r="O127" s="106">
        <v>8139.1988695709824</v>
      </c>
      <c r="P127" s="106">
        <v>8065.0579532141173</v>
      </c>
      <c r="Q127" s="106">
        <v>8476.6087983440411</v>
      </c>
      <c r="R127" s="106">
        <v>8980.8964821229165</v>
      </c>
      <c r="S127" s="106">
        <v>8333.1404666234939</v>
      </c>
      <c r="T127" s="106">
        <v>8209.0814827012637</v>
      </c>
      <c r="U127" s="106">
        <v>7959.061189313722</v>
      </c>
      <c r="V127" s="106">
        <v>8214.9715976428834</v>
      </c>
      <c r="W127" s="106">
        <v>8128.4865045744937</v>
      </c>
      <c r="X127" s="106">
        <v>8187.7183038852208</v>
      </c>
      <c r="Y127" s="106">
        <v>7932.2847520385394</v>
      </c>
      <c r="Z127" s="106">
        <v>6926.1685181386247</v>
      </c>
      <c r="AA127" s="106">
        <v>7604.2392177394013</v>
      </c>
      <c r="AB127" s="106">
        <v>7318.7976252159815</v>
      </c>
      <c r="AC127" s="106">
        <v>7588.747044470615</v>
      </c>
      <c r="AD127" s="106">
        <v>7314.6204753363645</v>
      </c>
      <c r="AE127" s="106">
        <v>7411.2093787950125</v>
      </c>
      <c r="AF127" s="106">
        <v>7191.1975688539515</v>
      </c>
      <c r="AG127" s="106">
        <v>8270.5554289056745</v>
      </c>
      <c r="AH127" s="106">
        <v>7255.0911653549747</v>
      </c>
      <c r="AI127" s="106">
        <v>7342.3494567339849</v>
      </c>
      <c r="AJ127" s="106">
        <v>7260.6062758390099</v>
      </c>
      <c r="AK127" s="106">
        <v>7092.8525425367834</v>
      </c>
      <c r="AL127" s="106">
        <v>7906.6334399770221</v>
      </c>
      <c r="AM127" s="106">
        <v>7746.4202131272905</v>
      </c>
      <c r="AN127" s="106">
        <v>7200.1832983789654</v>
      </c>
      <c r="AO127" s="106">
        <v>6568.3320231182997</v>
      </c>
      <c r="AP127" s="106">
        <v>7344.1635786551142</v>
      </c>
      <c r="AQ127" s="106">
        <v>7056.288089595736</v>
      </c>
      <c r="AR127" s="106">
        <v>7327.9113473553853</v>
      </c>
      <c r="AS127" s="106">
        <v>6935.4119311191771</v>
      </c>
      <c r="AT127" s="106">
        <v>6775.582751450148</v>
      </c>
      <c r="AU127" s="106">
        <v>7329.0879989147788</v>
      </c>
      <c r="AV127" s="106">
        <v>7165.0308301047698</v>
      </c>
      <c r="AW127" s="106">
        <v>6513.459506361979</v>
      </c>
      <c r="AX127" s="106">
        <v>7652.5530136030111</v>
      </c>
      <c r="AY127" s="106">
        <v>7086.5024105862658</v>
      </c>
      <c r="AZ127" s="106">
        <v>7760.7883796807482</v>
      </c>
      <c r="BA127" s="106">
        <v>7499.2318731374398</v>
      </c>
      <c r="BB127" s="106">
        <v>7219.6346666988056</v>
      </c>
      <c r="BC127" s="106">
        <v>8034.715032500766</v>
      </c>
      <c r="BD127" s="106">
        <v>8061.3621435274881</v>
      </c>
      <c r="BE127" s="106">
        <v>8277.0948051625928</v>
      </c>
      <c r="BF127" s="106">
        <v>7284.6484171620032</v>
      </c>
      <c r="BG127" s="106">
        <v>7596.4734248095901</v>
      </c>
      <c r="BH127" s="106">
        <v>7463.5022045078822</v>
      </c>
      <c r="BI127" s="106">
        <v>7641.2821790979797</v>
      </c>
      <c r="BJ127" s="106">
        <v>7282.2183946866608</v>
      </c>
      <c r="BK127" s="106">
        <v>7251.3612460281611</v>
      </c>
      <c r="BL127" s="106">
        <v>7507.5149318033682</v>
      </c>
      <c r="BM127" s="106">
        <v>7744.5740185974355</v>
      </c>
      <c r="BN127" s="106">
        <v>7579.7329021621053</v>
      </c>
      <c r="BO127" s="106">
        <v>7695.8060830937184</v>
      </c>
    </row>
    <row r="128" spans="1:67" ht="13.95" customHeight="1">
      <c r="A128" s="14">
        <v>2093</v>
      </c>
      <c r="B128" s="106">
        <v>7510.2766016305832</v>
      </c>
      <c r="C128" s="106">
        <v>8168.2780349954701</v>
      </c>
      <c r="D128" s="106">
        <v>8174.8023206837615</v>
      </c>
      <c r="E128" s="106">
        <v>7444.2494142725945</v>
      </c>
      <c r="F128" s="106">
        <v>7492.3738943073631</v>
      </c>
      <c r="G128" s="106">
        <v>7210.3570151544036</v>
      </c>
      <c r="H128" s="106">
        <v>7709.0909918383404</v>
      </c>
      <c r="I128" s="106">
        <v>7461.2518466738275</v>
      </c>
      <c r="J128" s="106">
        <v>7588.8900453721571</v>
      </c>
      <c r="K128" s="106">
        <v>8177.2201944211465</v>
      </c>
      <c r="L128" s="106">
        <v>8533.2251860148463</v>
      </c>
      <c r="M128" s="106">
        <v>8083.8598520753058</v>
      </c>
      <c r="N128" s="106">
        <v>8142.4212673339907</v>
      </c>
      <c r="O128" s="106">
        <v>8169.7397737432111</v>
      </c>
      <c r="P128" s="106">
        <v>8104.4387022289557</v>
      </c>
      <c r="Q128" s="106">
        <v>8483.5973631356901</v>
      </c>
      <c r="R128" s="106">
        <v>8969.0133676732603</v>
      </c>
      <c r="S128" s="106">
        <v>8346.1970572704176</v>
      </c>
      <c r="T128" s="106">
        <v>8235.7689613696857</v>
      </c>
      <c r="U128" s="106">
        <v>8012.3696336205467</v>
      </c>
      <c r="V128" s="106">
        <v>8228.2251541624591</v>
      </c>
      <c r="W128" s="106">
        <v>8169.0939261735975</v>
      </c>
      <c r="X128" s="106">
        <v>8215.0607318244674</v>
      </c>
      <c r="Y128" s="106">
        <v>7979.2194999812091</v>
      </c>
      <c r="Z128" s="106">
        <v>7121.0794555537623</v>
      </c>
      <c r="AA128" s="106">
        <v>7702.5854425857942</v>
      </c>
      <c r="AB128" s="106">
        <v>7442.4175475450793</v>
      </c>
      <c r="AC128" s="106">
        <v>7684.1621062490458</v>
      </c>
      <c r="AD128" s="106">
        <v>7439.7589014697178</v>
      </c>
      <c r="AE128" s="106">
        <v>7524.7578781852108</v>
      </c>
      <c r="AF128" s="106">
        <v>7331.2620351240794</v>
      </c>
      <c r="AG128" s="106">
        <v>8319.8779578845479</v>
      </c>
      <c r="AH128" s="106">
        <v>7394.114898023141</v>
      </c>
      <c r="AI128" s="106">
        <v>7465.895139985354</v>
      </c>
      <c r="AJ128" s="106">
        <v>7403.001312801749</v>
      </c>
      <c r="AK128" s="106">
        <v>7244.6352361735007</v>
      </c>
      <c r="AL128" s="106">
        <v>7976.6772488345005</v>
      </c>
      <c r="AM128" s="106">
        <v>7820.6670151069256</v>
      </c>
      <c r="AN128" s="106">
        <v>7349.7356648157429</v>
      </c>
      <c r="AO128" s="106">
        <v>6776.1102737566134</v>
      </c>
      <c r="AP128" s="106">
        <v>7467.5251221877115</v>
      </c>
      <c r="AQ128" s="106">
        <v>7212.8926619945996</v>
      </c>
      <c r="AR128" s="106">
        <v>7455.0065512707351</v>
      </c>
      <c r="AS128" s="106">
        <v>7105.1921383663175</v>
      </c>
      <c r="AT128" s="106">
        <v>6962.1517541037902</v>
      </c>
      <c r="AU128" s="106">
        <v>7457.2749300657824</v>
      </c>
      <c r="AV128" s="106">
        <v>7310.4741591043366</v>
      </c>
      <c r="AW128" s="106">
        <v>6733.8870590312108</v>
      </c>
      <c r="AX128" s="106">
        <v>7743.5160394792065</v>
      </c>
      <c r="AY128" s="106">
        <v>7240.0650665829908</v>
      </c>
      <c r="AZ128" s="106">
        <v>7840.5731296335616</v>
      </c>
      <c r="BA128" s="106">
        <v>7614.2570069486801</v>
      </c>
      <c r="BB128" s="106">
        <v>7357.3054672739872</v>
      </c>
      <c r="BC128" s="106">
        <v>8084.2541133448785</v>
      </c>
      <c r="BD128" s="106">
        <v>8101.0272580484479</v>
      </c>
      <c r="BE128" s="106">
        <v>8303.2701947372661</v>
      </c>
      <c r="BF128" s="106">
        <v>7446.1784215893558</v>
      </c>
      <c r="BG128" s="106">
        <v>7691.4777057004712</v>
      </c>
      <c r="BH128" s="106">
        <v>7570.9977121995298</v>
      </c>
      <c r="BI128" s="106">
        <v>7730.8458325902257</v>
      </c>
      <c r="BJ128" s="106">
        <v>7409.6278694081584</v>
      </c>
      <c r="BK128" s="106">
        <v>7385.3169819781842</v>
      </c>
      <c r="BL128" s="106">
        <v>7613.2914511311119</v>
      </c>
      <c r="BM128" s="106">
        <v>7822.3001216936418</v>
      </c>
      <c r="BN128" s="106">
        <v>7672.9611920380621</v>
      </c>
      <c r="BO128" s="106">
        <v>7785.6866957342872</v>
      </c>
    </row>
    <row r="129" spans="1:68" ht="13.95" customHeight="1">
      <c r="A129" s="14">
        <v>2094</v>
      </c>
      <c r="B129" s="106">
        <v>7630.4908080412688</v>
      </c>
      <c r="C129" s="106">
        <v>8202.1483707052812</v>
      </c>
      <c r="D129" s="106">
        <v>8199.1013268386123</v>
      </c>
      <c r="E129" s="106">
        <v>7571.3284963688711</v>
      </c>
      <c r="F129" s="106">
        <v>7622.1364882687794</v>
      </c>
      <c r="G129" s="106">
        <v>7370.7152297053826</v>
      </c>
      <c r="H129" s="106">
        <v>7810.0174880367058</v>
      </c>
      <c r="I129" s="106">
        <v>7590.0302122080848</v>
      </c>
      <c r="J129" s="106">
        <v>7697.2905440923569</v>
      </c>
      <c r="K129" s="106">
        <v>8214.662835883817</v>
      </c>
      <c r="L129" s="106">
        <v>8528.4361318551873</v>
      </c>
      <c r="M129" s="106">
        <v>8124.8914850493111</v>
      </c>
      <c r="N129" s="106">
        <v>8171.2377529950445</v>
      </c>
      <c r="O129" s="106">
        <v>8200.2604103176691</v>
      </c>
      <c r="P129" s="106">
        <v>8143.7534561462544</v>
      </c>
      <c r="Q129" s="106">
        <v>8490.3752908697461</v>
      </c>
      <c r="R129" s="106">
        <v>8956.3638826605365</v>
      </c>
      <c r="S129" s="106">
        <v>8359.215469791041</v>
      </c>
      <c r="T129" s="106">
        <v>8262.4273946775284</v>
      </c>
      <c r="U129" s="106">
        <v>8065.7633514021518</v>
      </c>
      <c r="V129" s="106">
        <v>8240.8623257196923</v>
      </c>
      <c r="W129" s="106">
        <v>8209.2390213033723</v>
      </c>
      <c r="X129" s="106">
        <v>8241.8073788364836</v>
      </c>
      <c r="Y129" s="106">
        <v>8025.6685459415903</v>
      </c>
      <c r="Z129" s="106">
        <v>7321.0820122426012</v>
      </c>
      <c r="AA129" s="106">
        <v>7802.7265857580651</v>
      </c>
      <c r="AB129" s="106">
        <v>7568.390995683696</v>
      </c>
      <c r="AC129" s="106">
        <v>7780.4193608687774</v>
      </c>
      <c r="AD129" s="106">
        <v>7566.7634457369231</v>
      </c>
      <c r="AE129" s="106">
        <v>7640.2174544464333</v>
      </c>
      <c r="AF129" s="106">
        <v>7473.8634414389662</v>
      </c>
      <c r="AG129" s="106">
        <v>8369.0799077215997</v>
      </c>
      <c r="AH129" s="106">
        <v>7535.848231147952</v>
      </c>
      <c r="AI129" s="106">
        <v>7591.1651068852652</v>
      </c>
      <c r="AJ129" s="106">
        <v>7548.0542482916198</v>
      </c>
      <c r="AK129" s="106">
        <v>7399.5449702560663</v>
      </c>
      <c r="AL129" s="106">
        <v>8046.206366346476</v>
      </c>
      <c r="AM129" s="106">
        <v>7894.9016288397761</v>
      </c>
      <c r="AN129" s="106">
        <v>7502.1255852177019</v>
      </c>
      <c r="AO129" s="106">
        <v>6990.4101717035774</v>
      </c>
      <c r="AP129" s="106">
        <v>7593.0297039540092</v>
      </c>
      <c r="AQ129" s="106">
        <v>7372.9970221670292</v>
      </c>
      <c r="AR129" s="106">
        <v>7584.2290416648448</v>
      </c>
      <c r="AS129" s="106">
        <v>7279.1343395736221</v>
      </c>
      <c r="AT129" s="106">
        <v>7153.8693544607941</v>
      </c>
      <c r="AU129" s="106">
        <v>7587.3928223592675</v>
      </c>
      <c r="AV129" s="106">
        <v>7458.7253815888362</v>
      </c>
      <c r="AW129" s="106">
        <v>6961.4603534727776</v>
      </c>
      <c r="AX129" s="106">
        <v>7835.3606548514235</v>
      </c>
      <c r="AY129" s="106">
        <v>7396.8342648931866</v>
      </c>
      <c r="AZ129" s="106">
        <v>7920.0298422352707</v>
      </c>
      <c r="BA129" s="106">
        <v>7730.6311006791402</v>
      </c>
      <c r="BB129" s="106">
        <v>7497.3346384590368</v>
      </c>
      <c r="BC129" s="106">
        <v>8134.0091324057585</v>
      </c>
      <c r="BD129" s="106">
        <v>8141.1602636140315</v>
      </c>
      <c r="BE129" s="106">
        <v>8330.3140350359663</v>
      </c>
      <c r="BF129" s="106">
        <v>7610.822392618501</v>
      </c>
      <c r="BG129" s="106">
        <v>7787.6217298370339</v>
      </c>
      <c r="BH129" s="106">
        <v>7680.0816395418915</v>
      </c>
      <c r="BI129" s="106">
        <v>7821.5909733131084</v>
      </c>
      <c r="BJ129" s="106">
        <v>7539.2967045429859</v>
      </c>
      <c r="BK129" s="106">
        <v>7521.2681911005602</v>
      </c>
      <c r="BL129" s="106">
        <v>7720.1787532168473</v>
      </c>
      <c r="BM129" s="106">
        <v>7900.9862652501124</v>
      </c>
      <c r="BN129" s="106">
        <v>7767.7177908934527</v>
      </c>
      <c r="BO129" s="106">
        <v>7876.7194013484323</v>
      </c>
    </row>
    <row r="130" spans="1:68" ht="13.95" customHeight="1">
      <c r="A130" s="14">
        <v>2095</v>
      </c>
      <c r="B130" s="106">
        <v>7752.9204104680339</v>
      </c>
      <c r="C130" s="106">
        <v>8236.0123233155828</v>
      </c>
      <c r="D130" s="106">
        <v>8223.2974540400082</v>
      </c>
      <c r="E130" s="106">
        <v>7700.4295749654821</v>
      </c>
      <c r="F130" s="106">
        <v>7753.768270507474</v>
      </c>
      <c r="G130" s="106">
        <v>7534.8307152014459</v>
      </c>
      <c r="H130" s="106">
        <v>7912.1084651633319</v>
      </c>
      <c r="I130" s="106">
        <v>7721.0313838439579</v>
      </c>
      <c r="J130" s="106">
        <v>7807.1996894374888</v>
      </c>
      <c r="K130" s="106">
        <v>8252.3450154179827</v>
      </c>
      <c r="L130" s="106">
        <v>8523.8546519064457</v>
      </c>
      <c r="M130" s="106">
        <v>8165.8257412186558</v>
      </c>
      <c r="N130" s="106">
        <v>8199.9524639552765</v>
      </c>
      <c r="O130" s="106">
        <v>8230.7004516844299</v>
      </c>
      <c r="P130" s="106">
        <v>8183.1227917547558</v>
      </c>
      <c r="Q130" s="106">
        <v>8497.156528489546</v>
      </c>
      <c r="R130" s="106">
        <v>8943.1662243779338</v>
      </c>
      <c r="S130" s="106">
        <v>8372.2955572400315</v>
      </c>
      <c r="T130" s="106">
        <v>8289.1462467604961</v>
      </c>
      <c r="U130" s="106">
        <v>8119.3153699309005</v>
      </c>
      <c r="V130" s="106">
        <v>8253.2044754234685</v>
      </c>
      <c r="W130" s="106">
        <v>8248.9674818076728</v>
      </c>
      <c r="X130" s="106">
        <v>8268.1671196565167</v>
      </c>
      <c r="Y130" s="106">
        <v>8071.7351013341404</v>
      </c>
      <c r="Z130" s="106">
        <v>7526.6256218120116</v>
      </c>
      <c r="AA130" s="106">
        <v>7903.7807239895574</v>
      </c>
      <c r="AB130" s="106">
        <v>7696.2502636257341</v>
      </c>
      <c r="AC130" s="106">
        <v>7877.6013351316296</v>
      </c>
      <c r="AD130" s="106">
        <v>7695.7215049577753</v>
      </c>
      <c r="AE130" s="106">
        <v>7757.6052454652427</v>
      </c>
      <c r="AF130" s="106">
        <v>7618.8873760382312</v>
      </c>
      <c r="AG130" s="106">
        <v>8418.5922000491755</v>
      </c>
      <c r="AH130" s="106">
        <v>7680.3233691765363</v>
      </c>
      <c r="AI130" s="106">
        <v>7718.0527598632107</v>
      </c>
      <c r="AJ130" s="106">
        <v>7695.8127122097412</v>
      </c>
      <c r="AK130" s="106">
        <v>7557.775768786757</v>
      </c>
      <c r="AL130" s="106">
        <v>8115.6513750627655</v>
      </c>
      <c r="AM130" s="106">
        <v>7969.7521757580153</v>
      </c>
      <c r="AN130" s="106">
        <v>7656.7742914165256</v>
      </c>
      <c r="AO130" s="106">
        <v>7211.3423196457188</v>
      </c>
      <c r="AP130" s="106">
        <v>7720.6546578913922</v>
      </c>
      <c r="AQ130" s="106">
        <v>7536.7270773685086</v>
      </c>
      <c r="AR130" s="106">
        <v>7715.66733561405</v>
      </c>
      <c r="AS130" s="106">
        <v>7457.3583932760912</v>
      </c>
      <c r="AT130" s="106">
        <v>7350.9182932054509</v>
      </c>
      <c r="AU130" s="106">
        <v>7719.4681714727794</v>
      </c>
      <c r="AV130" s="106">
        <v>7610.0889996343549</v>
      </c>
      <c r="AW130" s="106">
        <v>7196.6290919073126</v>
      </c>
      <c r="AX130" s="106">
        <v>7928.0896887932076</v>
      </c>
      <c r="AY130" s="106">
        <v>7556.9122592607864</v>
      </c>
      <c r="AZ130" s="106">
        <v>8000.0117934788241</v>
      </c>
      <c r="BA130" s="106">
        <v>7848.6496390817802</v>
      </c>
      <c r="BB130" s="106">
        <v>7639.9830728669576</v>
      </c>
      <c r="BC130" s="106">
        <v>8184.0716130928231</v>
      </c>
      <c r="BD130" s="106">
        <v>8181.938135784857</v>
      </c>
      <c r="BE130" s="106">
        <v>8357.9873656200834</v>
      </c>
      <c r="BF130" s="106">
        <v>7779.3685572780123</v>
      </c>
      <c r="BG130" s="106">
        <v>7884.761419328026</v>
      </c>
      <c r="BH130" s="106">
        <v>7790.8256638530547</v>
      </c>
      <c r="BI130" s="106">
        <v>7913.3065294016151</v>
      </c>
      <c r="BJ130" s="106">
        <v>7671.1649708121186</v>
      </c>
      <c r="BK130" s="106">
        <v>7659.1956416753455</v>
      </c>
      <c r="BL130" s="106">
        <v>7828.3393843011081</v>
      </c>
      <c r="BM130" s="106">
        <v>7980.606691409962</v>
      </c>
      <c r="BN130" s="106">
        <v>7864.2540498968019</v>
      </c>
      <c r="BO130" s="106">
        <v>7967.9530265522526</v>
      </c>
    </row>
    <row r="131" spans="1:68" ht="13.95" customHeight="1">
      <c r="A131" s="14">
        <v>2096</v>
      </c>
      <c r="B131" s="106">
        <v>7877.6096225881111</v>
      </c>
      <c r="C131" s="106">
        <v>8269.8751600433789</v>
      </c>
      <c r="D131" s="106">
        <v>8247.0915905037164</v>
      </c>
      <c r="E131" s="106">
        <v>7831.5236766449943</v>
      </c>
      <c r="F131" s="106">
        <v>7887.6349133180147</v>
      </c>
      <c r="G131" s="106">
        <v>7702.8039201320307</v>
      </c>
      <c r="H131" s="106">
        <v>8015.2583886126404</v>
      </c>
      <c r="I131" s="106">
        <v>7854.4030591028613</v>
      </c>
      <c r="J131" s="106">
        <v>7918.5809462499747</v>
      </c>
      <c r="K131" s="106">
        <v>8290.0741333612768</v>
      </c>
      <c r="L131" s="106">
        <v>8519.5494414260829</v>
      </c>
      <c r="M131" s="106">
        <v>8206.6058747894604</v>
      </c>
      <c r="N131" s="106">
        <v>8228.6046168368412</v>
      </c>
      <c r="O131" s="106">
        <v>8261.1503925410161</v>
      </c>
      <c r="P131" s="106">
        <v>8222.5069953270904</v>
      </c>
      <c r="Q131" s="106">
        <v>8503.9266402635931</v>
      </c>
      <c r="R131" s="106">
        <v>8929.2922188412176</v>
      </c>
      <c r="S131" s="106">
        <v>8385.4746209978002</v>
      </c>
      <c r="T131" s="106">
        <v>8315.9538014241407</v>
      </c>
      <c r="U131" s="106">
        <v>8173.1606842495066</v>
      </c>
      <c r="V131" s="106">
        <v>8264.863457264737</v>
      </c>
      <c r="W131" s="106">
        <v>8288.367265258199</v>
      </c>
      <c r="X131" s="106">
        <v>8294.0209413674656</v>
      </c>
      <c r="Y131" s="106">
        <v>8117.4418855260956</v>
      </c>
      <c r="Z131" s="106">
        <v>7737.6931644541073</v>
      </c>
      <c r="AA131" s="106">
        <v>8005.7953461231473</v>
      </c>
      <c r="AB131" s="106">
        <v>7825.9605608737002</v>
      </c>
      <c r="AC131" s="106">
        <v>7976.2043554615257</v>
      </c>
      <c r="AD131" s="106">
        <v>7826.4893340278923</v>
      </c>
      <c r="AE131" s="106">
        <v>7876.4934897513531</v>
      </c>
      <c r="AF131" s="106">
        <v>7766.5112864175226</v>
      </c>
      <c r="AG131" s="106">
        <v>8468.2665810387389</v>
      </c>
      <c r="AH131" s="106">
        <v>7827.566247400403</v>
      </c>
      <c r="AI131" s="106">
        <v>7846.6128451448485</v>
      </c>
      <c r="AJ131" s="106">
        <v>7846.3535740296702</v>
      </c>
      <c r="AK131" s="106">
        <v>7719.4238784681593</v>
      </c>
      <c r="AL131" s="106">
        <v>8185.1913276332034</v>
      </c>
      <c r="AM131" s="106">
        <v>8044.9040990084432</v>
      </c>
      <c r="AN131" s="106">
        <v>7814.6506605699824</v>
      </c>
      <c r="AO131" s="106">
        <v>7439.1292257236419</v>
      </c>
      <c r="AP131" s="106">
        <v>7850.4353426452026</v>
      </c>
      <c r="AQ131" s="106">
        <v>7704.1116691502739</v>
      </c>
      <c r="AR131" s="106">
        <v>7849.4079926552113</v>
      </c>
      <c r="AS131" s="106">
        <v>7640.0555021526607</v>
      </c>
      <c r="AT131" s="106">
        <v>7553.4388523392254</v>
      </c>
      <c r="AU131" s="106">
        <v>7853.4607293871459</v>
      </c>
      <c r="AV131" s="106">
        <v>7764.516954392172</v>
      </c>
      <c r="AW131" s="106">
        <v>7439.7963172633044</v>
      </c>
      <c r="AX131" s="106">
        <v>8021.6267284565211</v>
      </c>
      <c r="AY131" s="106">
        <v>7720.4171052022339</v>
      </c>
      <c r="AZ131" s="106">
        <v>8080.5618582267916</v>
      </c>
      <c r="BA131" s="106">
        <v>7968.1008897138181</v>
      </c>
      <c r="BB131" s="106">
        <v>7785.4355900271639</v>
      </c>
      <c r="BC131" s="106">
        <v>8234.393802155455</v>
      </c>
      <c r="BD131" s="106">
        <v>8223.2746573798322</v>
      </c>
      <c r="BE131" s="106">
        <v>8386.1940350047043</v>
      </c>
      <c r="BF131" s="106">
        <v>7952.3903754997546</v>
      </c>
      <c r="BG131" s="106">
        <v>7983.0630189804097</v>
      </c>
      <c r="BH131" s="106">
        <v>7902.9464992499616</v>
      </c>
      <c r="BI131" s="106">
        <v>8006.1086707943996</v>
      </c>
      <c r="BJ131" s="106">
        <v>7805.4663041315043</v>
      </c>
      <c r="BK131" s="106">
        <v>7799.1559919952415</v>
      </c>
      <c r="BL131" s="106">
        <v>7937.6521842467519</v>
      </c>
      <c r="BM131" s="106">
        <v>8061.4558573378372</v>
      </c>
      <c r="BN131" s="106">
        <v>7962.4181268572856</v>
      </c>
      <c r="BO131" s="106">
        <v>8060.3053827457225</v>
      </c>
    </row>
    <row r="132" spans="1:68" ht="13.95" customHeight="1">
      <c r="A132" s="14">
        <v>2097</v>
      </c>
      <c r="B132" s="106">
        <v>8004.6127715774237</v>
      </c>
      <c r="C132" s="106">
        <v>8303.8199150871387</v>
      </c>
      <c r="D132" s="106">
        <v>8270.6798686134352</v>
      </c>
      <c r="E132" s="106">
        <v>7964.3496918684596</v>
      </c>
      <c r="F132" s="106">
        <v>8023.6044608281063</v>
      </c>
      <c r="G132" s="106">
        <v>7874.8387522121157</v>
      </c>
      <c r="H132" s="106">
        <v>8119.5853313984517</v>
      </c>
      <c r="I132" s="106">
        <v>7990.0480125546974</v>
      </c>
      <c r="J132" s="106">
        <v>8031.4531334976964</v>
      </c>
      <c r="K132" s="106">
        <v>8327.9923340963051</v>
      </c>
      <c r="L132" s="106">
        <v>8515.5676047310517</v>
      </c>
      <c r="M132" s="106">
        <v>8247.3695147674116</v>
      </c>
      <c r="N132" s="106">
        <v>8257.1947503339125</v>
      </c>
      <c r="O132" s="106">
        <v>8291.6721053870151</v>
      </c>
      <c r="P132" s="106">
        <v>8262.033517567339</v>
      </c>
      <c r="Q132" s="106">
        <v>8510.8497216971882</v>
      </c>
      <c r="R132" s="106">
        <v>8915.205364633006</v>
      </c>
      <c r="S132" s="106">
        <v>8398.8370007592894</v>
      </c>
      <c r="T132" s="106">
        <v>8342.9004715744632</v>
      </c>
      <c r="U132" s="106">
        <v>8227.3478068728109</v>
      </c>
      <c r="V132" s="106">
        <v>8276.0634652890894</v>
      </c>
      <c r="W132" s="106">
        <v>8327.543324386821</v>
      </c>
      <c r="X132" s="106">
        <v>8319.5201000008565</v>
      </c>
      <c r="Y132" s="106">
        <v>8162.8315732058109</v>
      </c>
      <c r="Z132" s="106">
        <v>7954.3518508622556</v>
      </c>
      <c r="AA132" s="106">
        <v>8108.0379854464354</v>
      </c>
      <c r="AB132" s="106">
        <v>7956.7580268980819</v>
      </c>
      <c r="AC132" s="106">
        <v>8076.1634780751392</v>
      </c>
      <c r="AD132" s="106">
        <v>7959.2648691405275</v>
      </c>
      <c r="AE132" s="106">
        <v>7996.7126860655935</v>
      </c>
      <c r="AF132" s="106">
        <v>7916.8084701612697</v>
      </c>
      <c r="AG132" s="106">
        <v>8518.2906607540135</v>
      </c>
      <c r="AH132" s="106">
        <v>7977.8421092094086</v>
      </c>
      <c r="AI132" s="106">
        <v>7976.8264320251083</v>
      </c>
      <c r="AJ132" s="106">
        <v>7999.8246638939627</v>
      </c>
      <c r="AK132" s="106">
        <v>7884.5736015920229</v>
      </c>
      <c r="AL132" s="106">
        <v>8254.5011294424676</v>
      </c>
      <c r="AM132" s="106">
        <v>8120.3050024520489</v>
      </c>
      <c r="AN132" s="106">
        <v>7975.3888101203638</v>
      </c>
      <c r="AO132" s="106">
        <v>7674.051285135889</v>
      </c>
      <c r="AP132" s="106">
        <v>7982.5437451810594</v>
      </c>
      <c r="AQ132" s="106">
        <v>7875.4102882819852</v>
      </c>
      <c r="AR132" s="106">
        <v>7985.5813533343608</v>
      </c>
      <c r="AS132" s="106">
        <v>7827.3925170820212</v>
      </c>
      <c r="AT132" s="106">
        <v>7761.6671563339096</v>
      </c>
      <c r="AU132" s="106">
        <v>7989.5944074613217</v>
      </c>
      <c r="AV132" s="106">
        <v>7922.0895827345448</v>
      </c>
      <c r="AW132" s="106">
        <v>7691.1480942752296</v>
      </c>
      <c r="AX132" s="106">
        <v>8116.3517257319445</v>
      </c>
      <c r="AY132" s="106">
        <v>7887.4832424454889</v>
      </c>
      <c r="AZ132" s="106">
        <v>8161.7103172274701</v>
      </c>
      <c r="BA132" s="106">
        <v>8089.1598557525385</v>
      </c>
      <c r="BB132" s="106">
        <v>7933.5800245150322</v>
      </c>
      <c r="BC132" s="106">
        <v>8285.1025715508331</v>
      </c>
      <c r="BD132" s="106">
        <v>8265.3569324813252</v>
      </c>
      <c r="BE132" s="106">
        <v>8415.2701133265346</v>
      </c>
      <c r="BF132" s="106">
        <v>8129.2618181928938</v>
      </c>
      <c r="BG132" s="106">
        <v>8082.3935357431992</v>
      </c>
      <c r="BH132" s="106">
        <v>8016.5095121872364</v>
      </c>
      <c r="BI132" s="106">
        <v>8099.9137758639763</v>
      </c>
      <c r="BJ132" s="106">
        <v>7942.1358819860079</v>
      </c>
      <c r="BK132" s="106">
        <v>7941.1438476828635</v>
      </c>
      <c r="BL132" s="106">
        <v>8048.2710163237225</v>
      </c>
      <c r="BM132" s="106">
        <v>8143.1854213469987</v>
      </c>
      <c r="BN132" s="106">
        <v>8062.4382951313191</v>
      </c>
      <c r="BO132" s="106">
        <v>8153.6681417123482</v>
      </c>
    </row>
    <row r="133" spans="1:68" ht="13.95" customHeight="1">
      <c r="A133" s="14">
        <v>2098</v>
      </c>
      <c r="B133" s="106">
        <v>8133.9774152079672</v>
      </c>
      <c r="C133" s="106">
        <v>8337.8414923509208</v>
      </c>
      <c r="D133" s="106">
        <v>8293.9789798065958</v>
      </c>
      <c r="E133" s="106">
        <v>8098.8698161924849</v>
      </c>
      <c r="F133" s="106">
        <v>8161.7144725672624</v>
      </c>
      <c r="G133" s="106">
        <v>8050.9492325540223</v>
      </c>
      <c r="H133" s="106">
        <v>8225.0219904835103</v>
      </c>
      <c r="I133" s="106">
        <v>8128.0462972161577</v>
      </c>
      <c r="J133" s="106">
        <v>8145.9340943559437</v>
      </c>
      <c r="K133" s="106">
        <v>8366.0698116281383</v>
      </c>
      <c r="L133" s="106">
        <v>8511.9495226634845</v>
      </c>
      <c r="M133" s="106">
        <v>8288.0681637332509</v>
      </c>
      <c r="N133" s="106">
        <v>8285.7945368219898</v>
      </c>
      <c r="O133" s="106">
        <v>8322.2780068629454</v>
      </c>
      <c r="P133" s="106">
        <v>8301.7262262038894</v>
      </c>
      <c r="Q133" s="106">
        <v>8517.8864877086417</v>
      </c>
      <c r="R133" s="106">
        <v>8900.6674166632165</v>
      </c>
      <c r="S133" s="106">
        <v>8412.369408980665</v>
      </c>
      <c r="T133" s="106">
        <v>8370.0013368626405</v>
      </c>
      <c r="U133" s="106">
        <v>8281.8391575659098</v>
      </c>
      <c r="V133" s="106">
        <v>8286.708338988592</v>
      </c>
      <c r="W133" s="106">
        <v>8366.5073611038351</v>
      </c>
      <c r="X133" s="106">
        <v>8344.5462703697285</v>
      </c>
      <c r="Y133" s="106">
        <v>8207.8558086101093</v>
      </c>
      <c r="Z133" s="106">
        <v>8176.7153779763657</v>
      </c>
      <c r="AA133" s="106">
        <v>8210.7279614544077</v>
      </c>
      <c r="AB133" s="106">
        <v>8088.6132319971966</v>
      </c>
      <c r="AC133" s="106">
        <v>8176.7903590805054</v>
      </c>
      <c r="AD133" s="106">
        <v>8093.947325486215</v>
      </c>
      <c r="AE133" s="106">
        <v>8118.1194741219651</v>
      </c>
      <c r="AF133" s="106">
        <v>8069.7977838173783</v>
      </c>
      <c r="AG133" s="106">
        <v>8568.6937751052683</v>
      </c>
      <c r="AH133" s="106">
        <v>8131.0706378350715</v>
      </c>
      <c r="AI133" s="106">
        <v>8108.7645304520183</v>
      </c>
      <c r="AJ133" s="106">
        <v>8156.3343038065559</v>
      </c>
      <c r="AK133" s="106">
        <v>8053.4270977548485</v>
      </c>
      <c r="AL133" s="106">
        <v>8323.6417389762646</v>
      </c>
      <c r="AM133" s="106">
        <v>8195.9833640408142</v>
      </c>
      <c r="AN133" s="106">
        <v>8139.0262457694062</v>
      </c>
      <c r="AO133" s="106">
        <v>7916.2796343149039</v>
      </c>
      <c r="AP133" s="106">
        <v>8117.0000099675544</v>
      </c>
      <c r="AQ133" s="106">
        <v>8050.639385335503</v>
      </c>
      <c r="AR133" s="106">
        <v>8124.2103510971174</v>
      </c>
      <c r="AS133" s="106">
        <v>8019.4344431599093</v>
      </c>
      <c r="AT133" s="106">
        <v>7975.7682276421865</v>
      </c>
      <c r="AU133" s="106">
        <v>8127.8040270154297</v>
      </c>
      <c r="AV133" s="106">
        <v>8082.8953830641394</v>
      </c>
      <c r="AW133" s="106">
        <v>7950.9917667526352</v>
      </c>
      <c r="AX133" s="106">
        <v>8212.0474373892757</v>
      </c>
      <c r="AY133" s="106">
        <v>8058.0834977599879</v>
      </c>
      <c r="AZ133" s="106">
        <v>8243.292931330685</v>
      </c>
      <c r="BA133" s="106">
        <v>8211.8374546820378</v>
      </c>
      <c r="BB133" s="106">
        <v>8084.5622209302501</v>
      </c>
      <c r="BC133" s="106">
        <v>8336.1784648207959</v>
      </c>
      <c r="BD133" s="106">
        <v>8308.0612833384512</v>
      </c>
      <c r="BE133" s="106">
        <v>8445.0080555273453</v>
      </c>
      <c r="BF133" s="106">
        <v>8309.5467704645998</v>
      </c>
      <c r="BG133" s="106">
        <v>8182.8243400277534</v>
      </c>
      <c r="BH133" s="106">
        <v>8131.6994355850511</v>
      </c>
      <c r="BI133" s="106">
        <v>8194.8005675731092</v>
      </c>
      <c r="BJ133" s="106">
        <v>8081.2625510929174</v>
      </c>
      <c r="BK133" s="106">
        <v>8085.2602644163762</v>
      </c>
      <c r="BL133" s="106">
        <v>8160.1748135032185</v>
      </c>
      <c r="BM133" s="106">
        <v>8225.6345460551129</v>
      </c>
      <c r="BN133" s="106">
        <v>8164.3035948184415</v>
      </c>
      <c r="BO133" s="106">
        <v>8248.0733735759404</v>
      </c>
    </row>
    <row r="134" spans="1:68" ht="13.95" customHeight="1">
      <c r="A134" s="14">
        <v>2099</v>
      </c>
      <c r="B134" s="106">
        <v>8265.7561401135717</v>
      </c>
      <c r="C134" s="106">
        <v>8372.0612035122122</v>
      </c>
      <c r="D134" s="106">
        <v>8317.0668492903751</v>
      </c>
      <c r="E134" s="106">
        <v>8235.5876631387255</v>
      </c>
      <c r="F134" s="106">
        <v>8301.9956890505946</v>
      </c>
      <c r="G134" s="106">
        <v>8231.3005436866406</v>
      </c>
      <c r="H134" s="106">
        <v>8331.4635787196457</v>
      </c>
      <c r="I134" s="106">
        <v>8268.3047334800303</v>
      </c>
      <c r="J134" s="106">
        <v>8261.9201286981461</v>
      </c>
      <c r="K134" s="106">
        <v>8404.5504162772922</v>
      </c>
      <c r="L134" s="106">
        <v>8508.8028328391974</v>
      </c>
      <c r="M134" s="106">
        <v>8328.8593660762217</v>
      </c>
      <c r="N134" s="106">
        <v>8314.4407577313123</v>
      </c>
      <c r="O134" s="106">
        <v>8353.0898684889962</v>
      </c>
      <c r="P134" s="106">
        <v>8341.6799878109596</v>
      </c>
      <c r="Q134" s="106">
        <v>8525.1590682760398</v>
      </c>
      <c r="R134" s="106">
        <v>8885.7099827100337</v>
      </c>
      <c r="S134" s="106">
        <v>8426.187680013767</v>
      </c>
      <c r="T134" s="106">
        <v>8397.4398626587972</v>
      </c>
      <c r="U134" s="106">
        <v>8336.6668762900063</v>
      </c>
      <c r="V134" s="106">
        <v>8296.8749846937044</v>
      </c>
      <c r="W134" s="106">
        <v>8405.2943129408122</v>
      </c>
      <c r="X134" s="106">
        <v>8369.2545909071559</v>
      </c>
      <c r="Y134" s="106">
        <v>8252.7024562294537</v>
      </c>
      <c r="Z134" s="106">
        <v>8404.9612092271655</v>
      </c>
      <c r="AA134" s="106">
        <v>8314.6682453367594</v>
      </c>
      <c r="AB134" s="106">
        <v>8222.5256243640179</v>
      </c>
      <c r="AC134" s="106">
        <v>8277.5645316242735</v>
      </c>
      <c r="AD134" s="106">
        <v>8230.8456634752929</v>
      </c>
      <c r="AE134" s="106">
        <v>8241.4799621675811</v>
      </c>
      <c r="AF134" s="106">
        <v>8225.4833804382524</v>
      </c>
      <c r="AG134" s="106">
        <v>8619.6474137683326</v>
      </c>
      <c r="AH134" s="106">
        <v>8287.3651123903219</v>
      </c>
      <c r="AI134" s="106">
        <v>8242.5553525041832</v>
      </c>
      <c r="AJ134" s="106">
        <v>8315.9394330747218</v>
      </c>
      <c r="AK134" s="106">
        <v>8226.0381158843647</v>
      </c>
      <c r="AL134" s="106">
        <v>8392.4762972881945</v>
      </c>
      <c r="AM134" s="106">
        <v>8272.1824781672585</v>
      </c>
      <c r="AN134" s="106">
        <v>8305.5191037630811</v>
      </c>
      <c r="AO134" s="106">
        <v>8166.095795848848</v>
      </c>
      <c r="AP134" s="106">
        <v>8253.9049281211719</v>
      </c>
      <c r="AQ134" s="106">
        <v>8230.0097467904761</v>
      </c>
      <c r="AR134" s="106">
        <v>8265.4610601896256</v>
      </c>
      <c r="AS134" s="106">
        <v>8216.4127481764808</v>
      </c>
      <c r="AT134" s="106">
        <v>8195.9812608963057</v>
      </c>
      <c r="AU134" s="106">
        <v>8268.1709705080993</v>
      </c>
      <c r="AV134" s="106">
        <v>8247.0740090235031</v>
      </c>
      <c r="AW134" s="106">
        <v>8219.6933452896174</v>
      </c>
      <c r="AX134" s="106">
        <v>8308.8333505839073</v>
      </c>
      <c r="AY134" s="106">
        <v>8232.3263016510064</v>
      </c>
      <c r="AZ134" s="106">
        <v>8324.9939994035958</v>
      </c>
      <c r="BA134" s="106">
        <v>8336.1872618759207</v>
      </c>
      <c r="BB134" s="106">
        <v>8238.2887893966908</v>
      </c>
      <c r="BC134" s="106">
        <v>8387.6916613690082</v>
      </c>
      <c r="BD134" s="106">
        <v>8351.6460094929826</v>
      </c>
      <c r="BE134" s="106">
        <v>8475.5275396251873</v>
      </c>
      <c r="BF134" s="106">
        <v>8492.6987411405171</v>
      </c>
      <c r="BG134" s="106">
        <v>8284.4748004141056</v>
      </c>
      <c r="BH134" s="106">
        <v>8248.2576816724868</v>
      </c>
      <c r="BI134" s="106">
        <v>8290.8803245447889</v>
      </c>
      <c r="BJ134" s="106">
        <v>8223.0109026347836</v>
      </c>
      <c r="BK134" s="106">
        <v>8231.5732408595904</v>
      </c>
      <c r="BL134" s="106">
        <v>8273.5233344895005</v>
      </c>
      <c r="BM134" s="106">
        <v>8309.012377891826</v>
      </c>
      <c r="BN134" s="106">
        <v>8268.1814900990721</v>
      </c>
      <c r="BO134" s="106">
        <v>8343.2948860294418</v>
      </c>
    </row>
    <row r="135" spans="1:68" ht="13.95" customHeight="1">
      <c r="A135" s="14">
        <v>2100</v>
      </c>
      <c r="B135" s="106">
        <v>8400.0000000000036</v>
      </c>
      <c r="C135" s="106">
        <v>8400.4612661582269</v>
      </c>
      <c r="D135" s="106">
        <v>8400.3321959042569</v>
      </c>
      <c r="E135" s="106">
        <v>8399.4659865207414</v>
      </c>
      <c r="F135" s="106">
        <v>8399.6042629136809</v>
      </c>
      <c r="G135" s="106">
        <v>8400.2850307359513</v>
      </c>
      <c r="H135" s="106">
        <v>8400.137253270399</v>
      </c>
      <c r="I135" s="106">
        <v>8398.7635026020671</v>
      </c>
      <c r="J135" s="106">
        <v>8400.1094984995416</v>
      </c>
      <c r="K135" s="106">
        <v>8400.4737419185603</v>
      </c>
      <c r="L135" s="106">
        <v>8400.4858598886331</v>
      </c>
      <c r="M135" s="106">
        <v>8400.4768475230976</v>
      </c>
      <c r="N135" s="106">
        <v>8400.4595173947764</v>
      </c>
      <c r="O135" s="106">
        <v>8400.4738094883778</v>
      </c>
      <c r="P135" s="106">
        <v>8400.461253861542</v>
      </c>
      <c r="Q135" s="106">
        <v>8400.4937926764997</v>
      </c>
      <c r="R135" s="106">
        <v>8400.4982779654911</v>
      </c>
      <c r="S135" s="106">
        <v>8400.3730353893134</v>
      </c>
      <c r="T135" s="106">
        <v>8400.4722174034323</v>
      </c>
      <c r="U135" s="106">
        <v>8400.4227263301091</v>
      </c>
      <c r="V135" s="106">
        <v>8400.4184284710591</v>
      </c>
      <c r="W135" s="106">
        <v>8400.4589907749705</v>
      </c>
      <c r="X135" s="106">
        <v>8400.4740644976864</v>
      </c>
      <c r="Y135" s="106">
        <v>8400.4764504659051</v>
      </c>
      <c r="Z135" s="106">
        <v>8397.996452396319</v>
      </c>
      <c r="AA135" s="106">
        <v>8399.626733680745</v>
      </c>
      <c r="AB135" s="106">
        <v>8399.2664079743208</v>
      </c>
      <c r="AC135" s="106">
        <v>8399.8836480846167</v>
      </c>
      <c r="AD135" s="106">
        <v>8400.2642140244661</v>
      </c>
      <c r="AE135" s="106">
        <v>8398.9498712683799</v>
      </c>
      <c r="AF135" s="106">
        <v>8399.6915166681829</v>
      </c>
      <c r="AG135" s="106">
        <v>8400.4872098410688</v>
      </c>
      <c r="AH135" s="106">
        <v>8399.7706674076853</v>
      </c>
      <c r="AI135" s="106">
        <v>8399.6706770042892</v>
      </c>
      <c r="AJ135" s="106">
        <v>8400.2053849276508</v>
      </c>
      <c r="AK135" s="106">
        <v>8399.6214134161364</v>
      </c>
      <c r="AL135" s="106">
        <v>8400.3563130799394</v>
      </c>
      <c r="AM135" s="106">
        <v>8400.3019226199485</v>
      </c>
      <c r="AN135" s="106">
        <v>8399.0364106293073</v>
      </c>
      <c r="AO135" s="106">
        <v>8400.2128645844296</v>
      </c>
      <c r="AP135" s="106">
        <v>8400.3643650155227</v>
      </c>
      <c r="AQ135" s="106">
        <v>8400.4148594752423</v>
      </c>
      <c r="AR135" s="106">
        <v>8400.4116104629447</v>
      </c>
      <c r="AS135" s="106">
        <v>8400.3842432849724</v>
      </c>
      <c r="AT135" s="106">
        <v>8400.211868329754</v>
      </c>
      <c r="AU135" s="106">
        <v>8400.3131956445231</v>
      </c>
      <c r="AV135" s="106">
        <v>8400.3048761494229</v>
      </c>
      <c r="AW135" s="106">
        <v>8400.3789320276355</v>
      </c>
      <c r="AX135" s="106">
        <v>8400.2089323717173</v>
      </c>
      <c r="AY135" s="106">
        <v>8400.240580242229</v>
      </c>
      <c r="AZ135" s="106">
        <v>8400.0881097302426</v>
      </c>
      <c r="BA135" s="106">
        <v>8400.1729307879232</v>
      </c>
      <c r="BB135" s="106">
        <v>8398.5141536433021</v>
      </c>
      <c r="BC135" s="106">
        <v>8400.4737009713808</v>
      </c>
      <c r="BD135" s="106">
        <v>8400.4654606356071</v>
      </c>
      <c r="BE135" s="106">
        <v>8400.4982779654911</v>
      </c>
      <c r="BF135" s="106">
        <v>8397.7350441660037</v>
      </c>
      <c r="BG135" s="106">
        <v>8400.3715485248194</v>
      </c>
      <c r="BH135" s="106">
        <v>8399.922685034946</v>
      </c>
      <c r="BI135" s="106">
        <v>8400.3216300568256</v>
      </c>
      <c r="BJ135" s="106">
        <v>8400.3624234480612</v>
      </c>
      <c r="BK135" s="106">
        <v>8400.3232185453471</v>
      </c>
      <c r="BL135" s="106">
        <v>8400.1874240152774</v>
      </c>
      <c r="BM135" s="106">
        <v>8400.2626014401558</v>
      </c>
      <c r="BN135" s="106">
        <v>8400.3697234025112</v>
      </c>
      <c r="BO135" s="106">
        <v>8400.1846753840455</v>
      </c>
      <c r="BP135" s="31"/>
    </row>
    <row r="136" spans="1:68" ht="13.95" customHeight="1">
      <c r="B136" s="108"/>
    </row>
    <row r="137" spans="1:68" ht="10.199999999999999" customHeight="1">
      <c r="B137" s="108"/>
    </row>
    <row r="138" spans="1:68" ht="10.199999999999999" customHeight="1">
      <c r="B138" s="108"/>
    </row>
    <row r="139" spans="1:68" ht="10.199999999999999" customHeight="1">
      <c r="B139" s="108"/>
    </row>
    <row r="140" spans="1:68" ht="10.199999999999999" customHeight="1">
      <c r="B140" s="108"/>
    </row>
    <row r="141" spans="1:68" ht="10.199999999999999" customHeight="1">
      <c r="B141" s="108"/>
    </row>
    <row r="142" spans="1:68" ht="10.199999999999999" customHeight="1">
      <c r="B142" s="108"/>
    </row>
    <row r="143" spans="1:68" ht="10.199999999999999" customHeight="1">
      <c r="B143" s="108"/>
    </row>
    <row r="144" spans="1:68" ht="10.199999999999999" customHeight="1">
      <c r="B144" s="108"/>
    </row>
    <row r="145" spans="2:2" ht="10.199999999999999" customHeight="1">
      <c r="B145" s="108"/>
    </row>
    <row r="146" spans="2:2" ht="10.199999999999999" customHeight="1">
      <c r="B146" s="108"/>
    </row>
    <row r="147" spans="2:2" ht="10.199999999999999" customHeight="1">
      <c r="B147" s="108"/>
    </row>
    <row r="148" spans="2:2" ht="10.199999999999999" customHeight="1">
      <c r="B148" s="108"/>
    </row>
    <row r="149" spans="2:2" ht="10.199999999999999" customHeight="1">
      <c r="B149" s="108"/>
    </row>
    <row r="150" spans="2:2" ht="10.199999999999999" customHeight="1">
      <c r="B150" s="108"/>
    </row>
    <row r="151" spans="2:2" ht="10.199999999999999" customHeight="1">
      <c r="B151" s="108"/>
    </row>
    <row r="152" spans="2:2" ht="10.199999999999999" customHeight="1">
      <c r="B152" s="108"/>
    </row>
    <row r="153" spans="2:2" ht="10.199999999999999" customHeight="1">
      <c r="B153" s="108"/>
    </row>
    <row r="154" spans="2:2" ht="10.199999999999999" customHeight="1">
      <c r="B154" s="108"/>
    </row>
    <row r="155" spans="2:2" ht="10.199999999999999" customHeight="1">
      <c r="B155" s="108"/>
    </row>
    <row r="156" spans="2:2" ht="10.199999999999999" customHeight="1">
      <c r="B156" s="108"/>
    </row>
    <row r="157" spans="2:2" ht="10.199999999999999" customHeight="1">
      <c r="B157" s="108"/>
    </row>
    <row r="158" spans="2:2" ht="10.199999999999999" customHeight="1">
      <c r="B158" s="108"/>
    </row>
    <row r="159" spans="2:2" ht="10.199999999999999" customHeight="1">
      <c r="B159" s="108"/>
    </row>
    <row r="160" spans="2:2" ht="10.199999999999999" customHeight="1">
      <c r="B160" s="108"/>
    </row>
    <row r="161" spans="2:2" ht="10.199999999999999" customHeight="1">
      <c r="B161" s="108"/>
    </row>
    <row r="162" spans="2:2" ht="10.199999999999999" customHeight="1">
      <c r="B162" s="108"/>
    </row>
    <row r="163" spans="2:2" ht="10.199999999999999" customHeight="1">
      <c r="B163" s="108"/>
    </row>
    <row r="164" spans="2:2" ht="10.199999999999999" customHeight="1">
      <c r="B164" s="108"/>
    </row>
    <row r="165" spans="2:2" ht="10.199999999999999" customHeight="1">
      <c r="B165" s="108"/>
    </row>
    <row r="166" spans="2:2" ht="10.199999999999999" customHeight="1">
      <c r="B166" s="108"/>
    </row>
    <row r="167" spans="2:2" ht="10.199999999999999" customHeight="1">
      <c r="B167" s="108"/>
    </row>
    <row r="168" spans="2:2" ht="10.199999999999999" customHeight="1">
      <c r="B168" s="108"/>
    </row>
    <row r="169" spans="2:2" ht="10.199999999999999" customHeight="1">
      <c r="B169" s="108"/>
    </row>
    <row r="170" spans="2:2" ht="10.199999999999999" customHeight="1">
      <c r="B170" s="108"/>
    </row>
    <row r="171" spans="2:2" ht="10.199999999999999" customHeight="1">
      <c r="B171" s="108"/>
    </row>
    <row r="172" spans="2:2" ht="10.199999999999999" customHeight="1">
      <c r="B172" s="108"/>
    </row>
    <row r="173" spans="2:2" ht="10.199999999999999" customHeight="1">
      <c r="B173" s="108"/>
    </row>
    <row r="174" spans="2:2" ht="10.199999999999999" customHeight="1">
      <c r="B174" s="108"/>
    </row>
    <row r="175" spans="2:2" ht="10.199999999999999" customHeight="1">
      <c r="B175" s="108"/>
    </row>
    <row r="176" spans="2:2" ht="10.199999999999999" customHeight="1">
      <c r="B176" s="108"/>
    </row>
    <row r="177" spans="2:2" ht="10.199999999999999" customHeight="1">
      <c r="B177" s="108"/>
    </row>
  </sheetData>
  <printOptions horizontalCentered="1" verticalCentered="1"/>
  <pageMargins left="0.78740157480314998" right="0.78740157480314998" top="0.98425196850394003" bottom="0.98425196850394003" header="0.51181102362205" footer="0.51181102362205"/>
  <pageSetup paperSize="9" orientation="portrait" r:id="rId1"/>
  <headerFooter scaleWithDoc="0" alignWithMargins="0">
    <oddFooter>&amp;C&amp;D&amp;T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6DE83-70DC-4D4D-8DB9-5CC3BB5E5B12}">
  <sheetPr>
    <tabColor rgb="FFFF0000"/>
  </sheetPr>
  <dimension ref="A1:BO305"/>
  <sheetViews>
    <sheetView zoomScaleNormal="100" workbookViewId="0">
      <pane xSplit="1" ySplit="4" topLeftCell="B5" activePane="bottomRight" state="frozen"/>
      <selection activeCell="H80" sqref="H80"/>
      <selection pane="topRight" activeCell="H80" sqref="H80"/>
      <selection pane="bottomLeft" activeCell="H80" sqref="H80"/>
      <selection pane="bottomRight" activeCell="F14" sqref="F14"/>
    </sheetView>
  </sheetViews>
  <sheetFormatPr defaultColWidth="10.19921875" defaultRowHeight="14.4"/>
  <cols>
    <col min="1" max="1" width="8.3984375" style="8" customWidth="1"/>
    <col min="2" max="10" width="12.3984375" style="16" customWidth="1"/>
    <col min="11" max="67" width="7.8984375" style="16" customWidth="1"/>
    <col min="68" max="225" width="10.19921875" style="16"/>
    <col min="226" max="300" width="5.69921875" style="16" customWidth="1"/>
    <col min="301" max="481" width="10.19921875" style="16"/>
    <col min="482" max="556" width="5.69921875" style="16" customWidth="1"/>
    <col min="557" max="737" width="10.19921875" style="16"/>
    <col min="738" max="812" width="5.69921875" style="16" customWidth="1"/>
    <col min="813" max="993" width="10.19921875" style="16"/>
    <col min="994" max="1068" width="5.69921875" style="16" customWidth="1"/>
    <col min="1069" max="1249" width="10.19921875" style="16"/>
    <col min="1250" max="1324" width="5.69921875" style="16" customWidth="1"/>
    <col min="1325" max="1505" width="10.19921875" style="16"/>
    <col min="1506" max="1580" width="5.69921875" style="16" customWidth="1"/>
    <col min="1581" max="1761" width="10.19921875" style="16"/>
    <col min="1762" max="1836" width="5.69921875" style="16" customWidth="1"/>
    <col min="1837" max="2017" width="10.19921875" style="16"/>
    <col min="2018" max="2092" width="5.69921875" style="16" customWidth="1"/>
    <col min="2093" max="2273" width="10.19921875" style="16"/>
    <col min="2274" max="2348" width="5.69921875" style="16" customWidth="1"/>
    <col min="2349" max="2529" width="10.19921875" style="16"/>
    <col min="2530" max="2604" width="5.69921875" style="16" customWidth="1"/>
    <col min="2605" max="2785" width="10.19921875" style="16"/>
    <col min="2786" max="2860" width="5.69921875" style="16" customWidth="1"/>
    <col min="2861" max="3041" width="10.19921875" style="16"/>
    <col min="3042" max="3116" width="5.69921875" style="16" customWidth="1"/>
    <col min="3117" max="3297" width="10.19921875" style="16"/>
    <col min="3298" max="3372" width="5.69921875" style="16" customWidth="1"/>
    <col min="3373" max="3553" width="10.19921875" style="16"/>
    <col min="3554" max="3628" width="5.69921875" style="16" customWidth="1"/>
    <col min="3629" max="3809" width="10.19921875" style="16"/>
    <col min="3810" max="3884" width="5.69921875" style="16" customWidth="1"/>
    <col min="3885" max="4065" width="10.19921875" style="16"/>
    <col min="4066" max="4140" width="5.69921875" style="16" customWidth="1"/>
    <col min="4141" max="4321" width="10.19921875" style="16"/>
    <col min="4322" max="4396" width="5.69921875" style="16" customWidth="1"/>
    <col min="4397" max="4577" width="10.19921875" style="16"/>
    <col min="4578" max="4652" width="5.69921875" style="16" customWidth="1"/>
    <col min="4653" max="4833" width="10.19921875" style="16"/>
    <col min="4834" max="4908" width="5.69921875" style="16" customWidth="1"/>
    <col min="4909" max="5089" width="10.19921875" style="16"/>
    <col min="5090" max="5164" width="5.69921875" style="16" customWidth="1"/>
    <col min="5165" max="5345" width="10.19921875" style="16"/>
    <col min="5346" max="5420" width="5.69921875" style="16" customWidth="1"/>
    <col min="5421" max="5601" width="10.19921875" style="16"/>
    <col min="5602" max="5676" width="5.69921875" style="16" customWidth="1"/>
    <col min="5677" max="5857" width="10.19921875" style="16"/>
    <col min="5858" max="5932" width="5.69921875" style="16" customWidth="1"/>
    <col min="5933" max="6113" width="10.19921875" style="16"/>
    <col min="6114" max="6188" width="5.69921875" style="16" customWidth="1"/>
    <col min="6189" max="6369" width="10.19921875" style="16"/>
    <col min="6370" max="6444" width="5.69921875" style="16" customWidth="1"/>
    <col min="6445" max="6625" width="10.19921875" style="16"/>
    <col min="6626" max="6700" width="5.69921875" style="16" customWidth="1"/>
    <col min="6701" max="6881" width="10.19921875" style="16"/>
    <col min="6882" max="6956" width="5.69921875" style="16" customWidth="1"/>
    <col min="6957" max="7137" width="10.19921875" style="16"/>
    <col min="7138" max="7212" width="5.69921875" style="16" customWidth="1"/>
    <col min="7213" max="7393" width="10.19921875" style="16"/>
    <col min="7394" max="7468" width="5.69921875" style="16" customWidth="1"/>
    <col min="7469" max="7649" width="10.19921875" style="16"/>
    <col min="7650" max="7724" width="5.69921875" style="16" customWidth="1"/>
    <col min="7725" max="7905" width="10.19921875" style="16"/>
    <col min="7906" max="7980" width="5.69921875" style="16" customWidth="1"/>
    <col min="7981" max="8161" width="10.19921875" style="16"/>
    <col min="8162" max="8236" width="5.69921875" style="16" customWidth="1"/>
    <col min="8237" max="8417" width="10.19921875" style="16"/>
    <col min="8418" max="8492" width="5.69921875" style="16" customWidth="1"/>
    <col min="8493" max="8673" width="10.19921875" style="16"/>
    <col min="8674" max="8748" width="5.69921875" style="16" customWidth="1"/>
    <col min="8749" max="8929" width="10.19921875" style="16"/>
    <col min="8930" max="9004" width="5.69921875" style="16" customWidth="1"/>
    <col min="9005" max="9185" width="10.19921875" style="16"/>
    <col min="9186" max="9260" width="5.69921875" style="16" customWidth="1"/>
    <col min="9261" max="9441" width="10.19921875" style="16"/>
    <col min="9442" max="9516" width="5.69921875" style="16" customWidth="1"/>
    <col min="9517" max="9697" width="10.19921875" style="16"/>
    <col min="9698" max="9772" width="5.69921875" style="16" customWidth="1"/>
    <col min="9773" max="9953" width="10.19921875" style="16"/>
    <col min="9954" max="10028" width="5.69921875" style="16" customWidth="1"/>
    <col min="10029" max="10209" width="10.19921875" style="16"/>
    <col min="10210" max="10284" width="5.69921875" style="16" customWidth="1"/>
    <col min="10285" max="10465" width="10.19921875" style="16"/>
    <col min="10466" max="10540" width="5.69921875" style="16" customWidth="1"/>
    <col min="10541" max="10721" width="10.19921875" style="16"/>
    <col min="10722" max="10796" width="5.69921875" style="16" customWidth="1"/>
    <col min="10797" max="10977" width="10.19921875" style="16"/>
    <col min="10978" max="11052" width="5.69921875" style="16" customWidth="1"/>
    <col min="11053" max="11233" width="10.19921875" style="16"/>
    <col min="11234" max="11308" width="5.69921875" style="16" customWidth="1"/>
    <col min="11309" max="11489" width="10.19921875" style="16"/>
    <col min="11490" max="11564" width="5.69921875" style="16" customWidth="1"/>
    <col min="11565" max="11745" width="10.19921875" style="16"/>
    <col min="11746" max="11820" width="5.69921875" style="16" customWidth="1"/>
    <col min="11821" max="12001" width="10.19921875" style="16"/>
    <col min="12002" max="12076" width="5.69921875" style="16" customWidth="1"/>
    <col min="12077" max="12257" width="10.19921875" style="16"/>
    <col min="12258" max="12332" width="5.69921875" style="16" customWidth="1"/>
    <col min="12333" max="12513" width="10.19921875" style="16"/>
    <col min="12514" max="12588" width="5.69921875" style="16" customWidth="1"/>
    <col min="12589" max="12769" width="10.19921875" style="16"/>
    <col min="12770" max="12844" width="5.69921875" style="16" customWidth="1"/>
    <col min="12845" max="13025" width="10.19921875" style="16"/>
    <col min="13026" max="13100" width="5.69921875" style="16" customWidth="1"/>
    <col min="13101" max="13281" width="10.19921875" style="16"/>
    <col min="13282" max="13356" width="5.69921875" style="16" customWidth="1"/>
    <col min="13357" max="13537" width="10.19921875" style="16"/>
    <col min="13538" max="13612" width="5.69921875" style="16" customWidth="1"/>
    <col min="13613" max="13793" width="10.19921875" style="16"/>
    <col min="13794" max="13868" width="5.69921875" style="16" customWidth="1"/>
    <col min="13869" max="14049" width="10.19921875" style="16"/>
    <col min="14050" max="14124" width="5.69921875" style="16" customWidth="1"/>
    <col min="14125" max="14305" width="10.19921875" style="16"/>
    <col min="14306" max="14380" width="5.69921875" style="16" customWidth="1"/>
    <col min="14381" max="14561" width="10.19921875" style="16"/>
    <col min="14562" max="14636" width="5.69921875" style="16" customWidth="1"/>
    <col min="14637" max="14817" width="10.19921875" style="16"/>
    <col min="14818" max="14892" width="5.69921875" style="16" customWidth="1"/>
    <col min="14893" max="15073" width="10.19921875" style="16"/>
    <col min="15074" max="15148" width="5.69921875" style="16" customWidth="1"/>
    <col min="15149" max="15329" width="10.19921875" style="16"/>
    <col min="15330" max="15404" width="5.69921875" style="16" customWidth="1"/>
    <col min="15405" max="15585" width="10.19921875" style="16"/>
    <col min="15586" max="15660" width="5.69921875" style="16" customWidth="1"/>
    <col min="15661" max="15841" width="10.19921875" style="16"/>
    <col min="15842" max="15916" width="5.69921875" style="16" customWidth="1"/>
    <col min="15917" max="16097" width="10.19921875" style="16"/>
    <col min="16098" max="16172" width="5.69921875" style="16" customWidth="1"/>
    <col min="16173" max="16384" width="10.19921875" style="16"/>
  </cols>
  <sheetData>
    <row r="1" spans="1:67" s="8" customFormat="1" ht="13.95" customHeight="1">
      <c r="A1" s="19" t="s">
        <v>190</v>
      </c>
      <c r="B1" s="7"/>
      <c r="G1" s="19"/>
      <c r="H1" s="7"/>
    </row>
    <row r="2" spans="1:67" s="8" customFormat="1" ht="13.95" customHeight="1">
      <c r="A2" s="9" t="s">
        <v>189</v>
      </c>
      <c r="B2" s="7"/>
    </row>
    <row r="3" spans="1:67" s="8" customFormat="1" ht="13.95" customHeight="1">
      <c r="B3" s="10"/>
      <c r="C3" s="101"/>
      <c r="D3" s="101"/>
      <c r="E3" s="101"/>
    </row>
    <row r="4" spans="1:67" s="8" customFormat="1" ht="73.95" customHeight="1">
      <c r="A4" s="11"/>
      <c r="B4" s="12" t="s">
        <v>191</v>
      </c>
      <c r="C4" s="12" t="s">
        <v>192</v>
      </c>
      <c r="D4" s="12" t="s">
        <v>193</v>
      </c>
      <c r="E4" s="12"/>
      <c r="F4" s="12"/>
      <c r="G4" s="12"/>
      <c r="H4" s="12"/>
      <c r="I4" s="12"/>
      <c r="J4" s="12"/>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row>
    <row r="5" spans="1:67" ht="15" customHeight="1">
      <c r="A5" s="14">
        <v>1800</v>
      </c>
      <c r="B5" s="134">
        <v>0.49636067835909897</v>
      </c>
      <c r="C5" s="134">
        <v>0.35571983401594398</v>
      </c>
      <c r="D5" s="134">
        <v>0.14791948762495599</v>
      </c>
      <c r="E5" s="102"/>
      <c r="F5" s="102"/>
      <c r="G5" s="103"/>
      <c r="H5" s="103"/>
      <c r="I5" s="103"/>
      <c r="J5" s="103"/>
      <c r="K5" s="102"/>
      <c r="L5" s="102"/>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2"/>
      <c r="AV5" s="102"/>
      <c r="AW5" s="102"/>
      <c r="AX5" s="102"/>
      <c r="AY5" s="102"/>
      <c r="AZ5" s="102"/>
      <c r="BA5" s="102"/>
      <c r="BB5" s="102"/>
      <c r="BC5" s="102"/>
      <c r="BD5" s="102"/>
      <c r="BE5" s="102"/>
      <c r="BF5" s="102"/>
      <c r="BG5" s="102"/>
      <c r="BH5" s="102"/>
      <c r="BI5" s="102"/>
      <c r="BJ5" s="102"/>
      <c r="BK5" s="102"/>
      <c r="BL5" s="102"/>
      <c r="BM5" s="102"/>
      <c r="BN5" s="102"/>
      <c r="BO5" s="102"/>
    </row>
    <row r="6" spans="1:67" ht="15" customHeight="1">
      <c r="A6" s="14">
        <v>1801</v>
      </c>
      <c r="B6" s="134">
        <v>0.49696731716801901</v>
      </c>
      <c r="C6" s="134">
        <v>0.355403415431778</v>
      </c>
      <c r="D6" s="134">
        <v>0.14762926740020299</v>
      </c>
      <c r="E6" s="102"/>
      <c r="F6" s="102"/>
      <c r="G6" s="103"/>
      <c r="H6" s="103"/>
      <c r="I6" s="103"/>
      <c r="J6" s="103"/>
      <c r="K6" s="102"/>
      <c r="L6" s="102"/>
      <c r="M6" s="102"/>
      <c r="N6" s="102"/>
      <c r="O6" s="102"/>
      <c r="P6" s="102"/>
      <c r="Q6" s="102"/>
      <c r="R6" s="102"/>
      <c r="S6" s="102"/>
      <c r="T6" s="102"/>
      <c r="U6" s="102"/>
      <c r="V6" s="102"/>
      <c r="W6" s="102"/>
      <c r="X6" s="102"/>
      <c r="Y6" s="102"/>
      <c r="Z6" s="102"/>
      <c r="AA6" s="102"/>
      <c r="AB6" s="102"/>
      <c r="AC6" s="102"/>
      <c r="AD6" s="102"/>
      <c r="AE6" s="102"/>
      <c r="AF6" s="102"/>
      <c r="AG6" s="102"/>
      <c r="AH6" s="102"/>
      <c r="AI6" s="102"/>
      <c r="AJ6" s="102"/>
      <c r="AK6" s="102"/>
      <c r="AL6" s="102"/>
      <c r="AM6" s="102"/>
      <c r="AN6" s="102"/>
      <c r="AO6" s="102"/>
      <c r="AP6" s="102"/>
      <c r="AQ6" s="102"/>
      <c r="AR6" s="102"/>
      <c r="AS6" s="102"/>
      <c r="AT6" s="102"/>
      <c r="AU6" s="102"/>
      <c r="AV6" s="102"/>
      <c r="AW6" s="102"/>
      <c r="AX6" s="102"/>
      <c r="AY6" s="102"/>
      <c r="AZ6" s="102"/>
      <c r="BA6" s="102"/>
      <c r="BB6" s="102"/>
      <c r="BC6" s="102"/>
      <c r="BD6" s="102"/>
      <c r="BE6" s="102"/>
      <c r="BF6" s="102"/>
      <c r="BG6" s="102"/>
      <c r="BH6" s="102"/>
      <c r="BI6" s="102"/>
      <c r="BJ6" s="102"/>
      <c r="BK6" s="102"/>
      <c r="BL6" s="102"/>
      <c r="BM6" s="102"/>
      <c r="BN6" s="102"/>
      <c r="BO6" s="102"/>
    </row>
    <row r="7" spans="1:67" ht="15" customHeight="1">
      <c r="A7" s="14">
        <f t="shared" ref="A7:A70" si="0">A6+1</f>
        <v>1802</v>
      </c>
      <c r="B7" s="134">
        <v>0.498031722069329</v>
      </c>
      <c r="C7" s="134">
        <v>0.35497912882742999</v>
      </c>
      <c r="D7" s="134">
        <v>0.14698914910324001</v>
      </c>
      <c r="E7" s="102"/>
      <c r="F7" s="102"/>
      <c r="G7" s="103"/>
      <c r="H7" s="103"/>
      <c r="I7" s="103"/>
      <c r="J7" s="103"/>
      <c r="K7" s="102"/>
      <c r="L7" s="102"/>
      <c r="M7" s="102"/>
      <c r="N7" s="102"/>
      <c r="O7" s="102"/>
      <c r="P7" s="102"/>
      <c r="Q7" s="102"/>
      <c r="R7" s="102"/>
      <c r="S7" s="102"/>
      <c r="T7" s="102"/>
      <c r="U7" s="102"/>
      <c r="V7" s="102"/>
      <c r="W7" s="102"/>
      <c r="X7" s="102"/>
      <c r="Y7" s="102"/>
      <c r="Z7" s="102"/>
      <c r="AA7" s="102"/>
      <c r="AB7" s="102"/>
      <c r="AC7" s="102"/>
      <c r="AD7" s="102"/>
      <c r="AE7" s="102"/>
      <c r="AF7" s="102"/>
      <c r="AG7" s="102"/>
      <c r="AH7" s="102"/>
      <c r="AI7" s="102"/>
      <c r="AJ7" s="102"/>
      <c r="AK7" s="102"/>
      <c r="AL7" s="102"/>
      <c r="AM7" s="102"/>
      <c r="AN7" s="102"/>
      <c r="AO7" s="102"/>
      <c r="AP7" s="102"/>
      <c r="AQ7" s="102"/>
      <c r="AR7" s="102"/>
      <c r="AS7" s="102"/>
      <c r="AT7" s="102"/>
      <c r="AU7" s="102"/>
      <c r="AV7" s="102"/>
      <c r="AW7" s="102"/>
      <c r="AX7" s="102"/>
      <c r="AY7" s="102"/>
      <c r="AZ7" s="102"/>
      <c r="BA7" s="102"/>
      <c r="BB7" s="102"/>
      <c r="BC7" s="102"/>
      <c r="BD7" s="102"/>
      <c r="BE7" s="102"/>
      <c r="BF7" s="102"/>
      <c r="BG7" s="102"/>
      <c r="BH7" s="102"/>
      <c r="BI7" s="102"/>
      <c r="BJ7" s="102"/>
      <c r="BK7" s="102"/>
      <c r="BL7" s="102"/>
      <c r="BM7" s="102"/>
      <c r="BN7" s="102"/>
      <c r="BO7" s="102"/>
    </row>
    <row r="8" spans="1:67" ht="15" customHeight="1">
      <c r="A8" s="14">
        <f t="shared" si="0"/>
        <v>1803</v>
      </c>
      <c r="B8" s="134">
        <v>0.49830975640695302</v>
      </c>
      <c r="C8" s="134">
        <v>0.35492628641606899</v>
      </c>
      <c r="D8" s="134">
        <v>0.14676395717697799</v>
      </c>
      <c r="E8" s="102"/>
      <c r="F8" s="102"/>
      <c r="G8" s="103"/>
      <c r="H8" s="103"/>
      <c r="I8" s="103"/>
      <c r="J8" s="103"/>
      <c r="K8" s="102"/>
      <c r="L8" s="102"/>
      <c r="M8" s="102"/>
      <c r="N8" s="102"/>
      <c r="O8" s="102"/>
      <c r="P8" s="102"/>
      <c r="Q8" s="102"/>
      <c r="R8" s="102"/>
      <c r="S8" s="102"/>
      <c r="T8" s="102"/>
      <c r="U8" s="102"/>
      <c r="V8" s="102"/>
      <c r="W8" s="102"/>
      <c r="X8" s="102"/>
      <c r="Y8" s="102"/>
      <c r="Z8" s="102"/>
      <c r="AA8" s="102"/>
      <c r="AB8" s="102"/>
      <c r="AC8" s="102"/>
      <c r="AD8" s="102"/>
      <c r="AE8" s="102"/>
      <c r="AF8" s="102"/>
      <c r="AG8" s="102"/>
      <c r="AH8" s="102"/>
      <c r="AI8" s="102"/>
      <c r="AJ8" s="102"/>
      <c r="AK8" s="102"/>
      <c r="AL8" s="102"/>
      <c r="AM8" s="102"/>
      <c r="AN8" s="102"/>
      <c r="AO8" s="102"/>
      <c r="AP8" s="102"/>
      <c r="AQ8" s="102"/>
      <c r="AR8" s="102"/>
      <c r="AS8" s="102"/>
      <c r="AT8" s="102"/>
      <c r="AU8" s="102"/>
      <c r="AV8" s="102"/>
      <c r="AW8" s="102"/>
      <c r="AX8" s="102"/>
      <c r="AY8" s="102"/>
      <c r="AZ8" s="102"/>
      <c r="BA8" s="102"/>
      <c r="BB8" s="102"/>
      <c r="BC8" s="102"/>
      <c r="BD8" s="102"/>
      <c r="BE8" s="102"/>
      <c r="BF8" s="102"/>
      <c r="BG8" s="102"/>
      <c r="BH8" s="102"/>
      <c r="BI8" s="102"/>
      <c r="BJ8" s="102"/>
      <c r="BK8" s="102"/>
      <c r="BL8" s="102"/>
      <c r="BM8" s="102"/>
      <c r="BN8" s="102"/>
      <c r="BO8" s="102"/>
    </row>
    <row r="9" spans="1:67" ht="15" customHeight="1">
      <c r="A9" s="14">
        <f t="shared" si="0"/>
        <v>1804</v>
      </c>
      <c r="B9" s="134">
        <v>0.49907836421324098</v>
      </c>
      <c r="C9" s="134">
        <v>0.354799314907838</v>
      </c>
      <c r="D9" s="134">
        <v>0.14612232087892199</v>
      </c>
      <c r="E9" s="102"/>
      <c r="F9" s="102"/>
      <c r="G9" s="103"/>
      <c r="H9" s="103"/>
      <c r="I9" s="103"/>
      <c r="J9" s="103"/>
      <c r="K9" s="102"/>
      <c r="L9" s="102"/>
      <c r="M9" s="102"/>
      <c r="N9" s="102"/>
      <c r="O9" s="102"/>
      <c r="P9" s="102"/>
      <c r="Q9" s="102"/>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c r="AR9" s="102"/>
      <c r="AS9" s="102"/>
      <c r="AT9" s="102"/>
      <c r="AU9" s="102"/>
      <c r="AV9" s="102"/>
      <c r="AW9" s="102"/>
      <c r="AX9" s="102"/>
      <c r="AY9" s="102"/>
      <c r="AZ9" s="102"/>
      <c r="BA9" s="102"/>
      <c r="BB9" s="102"/>
      <c r="BC9" s="102"/>
      <c r="BD9" s="102"/>
      <c r="BE9" s="102"/>
      <c r="BF9" s="102"/>
      <c r="BG9" s="102"/>
      <c r="BH9" s="102"/>
      <c r="BI9" s="102"/>
      <c r="BJ9" s="102"/>
      <c r="BK9" s="102"/>
      <c r="BL9" s="102"/>
      <c r="BM9" s="102"/>
      <c r="BN9" s="102"/>
      <c r="BO9" s="102"/>
    </row>
    <row r="10" spans="1:67" ht="15" customHeight="1">
      <c r="A10" s="14">
        <f t="shared" si="0"/>
        <v>1805</v>
      </c>
      <c r="B10" s="134">
        <v>0.499533719688731</v>
      </c>
      <c r="C10" s="134">
        <v>0.35490294879909201</v>
      </c>
      <c r="D10" s="134">
        <v>0.14556333151217701</v>
      </c>
      <c r="E10" s="102"/>
      <c r="F10" s="102"/>
      <c r="G10" s="103"/>
      <c r="H10" s="103"/>
      <c r="I10" s="103"/>
      <c r="J10" s="103"/>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c r="BM10" s="102"/>
      <c r="BN10" s="102"/>
      <c r="BO10" s="102"/>
    </row>
    <row r="11" spans="1:67" ht="15" customHeight="1">
      <c r="A11" s="14">
        <f t="shared" si="0"/>
        <v>1806</v>
      </c>
      <c r="B11" s="134">
        <v>0.49983266505075402</v>
      </c>
      <c r="C11" s="134">
        <v>0.355171192789206</v>
      </c>
      <c r="D11" s="134">
        <v>0.14499614216004</v>
      </c>
      <c r="E11" s="102"/>
      <c r="F11" s="102"/>
      <c r="G11" s="103"/>
      <c r="H11" s="103"/>
      <c r="I11" s="103"/>
      <c r="J11" s="103"/>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c r="BM11" s="102"/>
      <c r="BN11" s="102"/>
      <c r="BO11" s="102"/>
    </row>
    <row r="12" spans="1:67" ht="15" customHeight="1">
      <c r="A12" s="14">
        <f t="shared" si="0"/>
        <v>1807</v>
      </c>
      <c r="B12" s="134">
        <v>0.49970993459137097</v>
      </c>
      <c r="C12" s="134">
        <v>0.35558703932903701</v>
      </c>
      <c r="D12" s="134">
        <v>0.14470302607959201</v>
      </c>
      <c r="E12" s="102"/>
      <c r="F12" s="102"/>
      <c r="G12" s="103"/>
      <c r="H12" s="103"/>
      <c r="I12" s="103"/>
      <c r="J12" s="103"/>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c r="BM12" s="102"/>
      <c r="BN12" s="102"/>
      <c r="BO12" s="102"/>
    </row>
    <row r="13" spans="1:67" ht="15" customHeight="1">
      <c r="A13" s="14">
        <f t="shared" si="0"/>
        <v>1808</v>
      </c>
      <c r="B13" s="134">
        <v>0.49985134489107502</v>
      </c>
      <c r="C13" s="134">
        <v>0.355699246996938</v>
      </c>
      <c r="D13" s="134">
        <v>0.144449408111988</v>
      </c>
      <c r="E13" s="102"/>
      <c r="F13" s="102"/>
      <c r="G13" s="103"/>
      <c r="H13" s="103"/>
      <c r="I13" s="103"/>
      <c r="J13" s="103"/>
      <c r="K13" s="102"/>
      <c r="L13" s="102"/>
      <c r="M13" s="102"/>
      <c r="N13" s="102"/>
      <c r="O13" s="102"/>
      <c r="P13" s="102"/>
      <c r="Q13" s="102"/>
      <c r="R13" s="102"/>
      <c r="S13" s="102"/>
      <c r="T13" s="102"/>
      <c r="U13" s="102"/>
      <c r="V13" s="102"/>
      <c r="W13" s="102"/>
      <c r="X13" s="102"/>
      <c r="Y13" s="102"/>
      <c r="Z13" s="102"/>
      <c r="AA13" s="102"/>
      <c r="AB13" s="102"/>
      <c r="AC13" s="102"/>
      <c r="AD13" s="102"/>
      <c r="AE13" s="102"/>
      <c r="AF13" s="102"/>
      <c r="AG13" s="102"/>
      <c r="AH13" s="102"/>
      <c r="AI13" s="102"/>
      <c r="AJ13" s="102"/>
      <c r="AK13" s="102"/>
      <c r="AL13" s="102"/>
      <c r="AM13" s="102"/>
      <c r="AN13" s="102"/>
      <c r="AO13" s="102"/>
      <c r="AP13" s="102"/>
      <c r="AQ13" s="102"/>
      <c r="AR13" s="102"/>
      <c r="AS13" s="102"/>
      <c r="AT13" s="102"/>
      <c r="AU13" s="102"/>
      <c r="AV13" s="102"/>
      <c r="AW13" s="102"/>
      <c r="AX13" s="102"/>
      <c r="AY13" s="102"/>
      <c r="AZ13" s="102"/>
      <c r="BA13" s="102"/>
      <c r="BB13" s="102"/>
      <c r="BC13" s="102"/>
      <c r="BD13" s="102"/>
      <c r="BE13" s="102"/>
      <c r="BF13" s="102"/>
      <c r="BG13" s="102"/>
      <c r="BH13" s="102"/>
      <c r="BI13" s="102"/>
      <c r="BJ13" s="102"/>
      <c r="BK13" s="102"/>
      <c r="BL13" s="102"/>
      <c r="BM13" s="102"/>
      <c r="BN13" s="102"/>
      <c r="BO13" s="102"/>
    </row>
    <row r="14" spans="1:67" ht="15" customHeight="1">
      <c r="A14" s="14">
        <f t="shared" si="0"/>
        <v>1809</v>
      </c>
      <c r="B14" s="134">
        <v>0.49975676954169101</v>
      </c>
      <c r="C14" s="134">
        <v>0.35565315445527401</v>
      </c>
      <c r="D14" s="134">
        <v>0.144590076003035</v>
      </c>
      <c r="E14" s="102"/>
      <c r="F14" s="102"/>
      <c r="G14" s="103"/>
      <c r="H14" s="103"/>
      <c r="I14" s="103"/>
      <c r="J14" s="103"/>
      <c r="K14" s="102"/>
      <c r="L14" s="102"/>
      <c r="M14" s="102"/>
      <c r="N14" s="102"/>
      <c r="O14" s="102"/>
      <c r="P14" s="102"/>
      <c r="Q14" s="102"/>
      <c r="R14" s="102"/>
      <c r="S14" s="102"/>
      <c r="T14" s="102"/>
      <c r="U14" s="102"/>
      <c r="V14" s="102"/>
      <c r="W14" s="102"/>
      <c r="X14" s="102"/>
      <c r="Y14" s="102"/>
      <c r="Z14" s="102"/>
      <c r="AA14" s="102"/>
      <c r="AB14" s="102"/>
      <c r="AC14" s="102"/>
      <c r="AD14" s="102"/>
      <c r="AE14" s="102"/>
      <c r="AF14" s="102"/>
      <c r="AG14" s="102"/>
      <c r="AH14" s="102"/>
      <c r="AI14" s="102"/>
      <c r="AJ14" s="102"/>
      <c r="AK14" s="102"/>
      <c r="AL14" s="102"/>
      <c r="AM14" s="102"/>
      <c r="AN14" s="102"/>
      <c r="AO14" s="102"/>
      <c r="AP14" s="102"/>
      <c r="AQ14" s="102"/>
      <c r="AR14" s="102"/>
      <c r="AS14" s="102"/>
      <c r="AT14" s="102"/>
      <c r="AU14" s="102"/>
      <c r="AV14" s="102"/>
      <c r="AW14" s="102"/>
      <c r="AX14" s="102"/>
      <c r="AY14" s="102"/>
      <c r="AZ14" s="102"/>
      <c r="BA14" s="102"/>
      <c r="BB14" s="102"/>
      <c r="BC14" s="102"/>
      <c r="BD14" s="102"/>
      <c r="BE14" s="102"/>
      <c r="BF14" s="102"/>
      <c r="BG14" s="102"/>
      <c r="BH14" s="102"/>
      <c r="BI14" s="102"/>
      <c r="BJ14" s="102"/>
      <c r="BK14" s="102"/>
      <c r="BL14" s="102"/>
      <c r="BM14" s="102"/>
      <c r="BN14" s="102"/>
      <c r="BO14" s="102"/>
    </row>
    <row r="15" spans="1:67" ht="15" customHeight="1">
      <c r="A15" s="14">
        <f t="shared" si="0"/>
        <v>1810</v>
      </c>
      <c r="B15" s="134">
        <v>0.49913572598448802</v>
      </c>
      <c r="C15" s="134">
        <v>0.355869583405723</v>
      </c>
      <c r="D15" s="134">
        <v>0.14499469060978801</v>
      </c>
      <c r="E15" s="102"/>
      <c r="F15" s="102"/>
      <c r="G15" s="103"/>
      <c r="H15" s="103"/>
      <c r="I15" s="103"/>
      <c r="J15" s="103"/>
      <c r="K15" s="102"/>
      <c r="L15" s="102"/>
      <c r="M15" s="102"/>
      <c r="N15" s="102"/>
      <c r="O15" s="102"/>
      <c r="P15" s="102"/>
      <c r="Q15" s="102"/>
      <c r="R15" s="102"/>
      <c r="S15" s="102"/>
      <c r="T15" s="102"/>
      <c r="U15" s="102"/>
      <c r="V15" s="102"/>
      <c r="W15" s="102"/>
      <c r="X15" s="102"/>
      <c r="Y15" s="102"/>
      <c r="Z15" s="102"/>
      <c r="AA15" s="102"/>
      <c r="AB15" s="102"/>
      <c r="AC15" s="102"/>
      <c r="AD15" s="102"/>
      <c r="AE15" s="102"/>
      <c r="AF15" s="102"/>
      <c r="AG15" s="102"/>
      <c r="AH15" s="102"/>
      <c r="AI15" s="102"/>
      <c r="AJ15" s="102"/>
      <c r="AK15" s="102"/>
      <c r="AL15" s="102"/>
      <c r="AM15" s="102"/>
      <c r="AN15" s="102"/>
      <c r="AO15" s="102"/>
      <c r="AP15" s="102"/>
      <c r="AQ15" s="102"/>
      <c r="AR15" s="102"/>
      <c r="AS15" s="102"/>
      <c r="AT15" s="102"/>
      <c r="AU15" s="102"/>
      <c r="AV15" s="102"/>
      <c r="AW15" s="102"/>
      <c r="AX15" s="102"/>
      <c r="AY15" s="102"/>
      <c r="AZ15" s="102"/>
      <c r="BA15" s="102"/>
      <c r="BB15" s="102"/>
      <c r="BC15" s="102"/>
      <c r="BD15" s="102"/>
      <c r="BE15" s="102"/>
      <c r="BF15" s="102"/>
      <c r="BG15" s="102"/>
      <c r="BH15" s="102"/>
      <c r="BI15" s="102"/>
      <c r="BJ15" s="102"/>
      <c r="BK15" s="102"/>
      <c r="BL15" s="102"/>
      <c r="BM15" s="102"/>
      <c r="BN15" s="102"/>
      <c r="BO15" s="102"/>
    </row>
    <row r="16" spans="1:67" ht="15" customHeight="1">
      <c r="A16" s="14">
        <f t="shared" si="0"/>
        <v>1811</v>
      </c>
      <c r="B16" s="134">
        <v>0.497952677038277</v>
      </c>
      <c r="C16" s="134">
        <v>0.35630046813794403</v>
      </c>
      <c r="D16" s="134">
        <v>0.145746854823779</v>
      </c>
      <c r="E16" s="102"/>
      <c r="F16" s="102"/>
      <c r="G16" s="103"/>
      <c r="H16" s="103"/>
      <c r="I16" s="103"/>
      <c r="J16" s="103"/>
      <c r="K16" s="102"/>
      <c r="L16" s="102"/>
      <c r="M16" s="102"/>
      <c r="N16" s="102"/>
      <c r="O16" s="102"/>
      <c r="P16" s="102"/>
      <c r="Q16" s="102"/>
      <c r="R16" s="102"/>
      <c r="S16" s="102"/>
      <c r="T16" s="102"/>
      <c r="U16" s="102"/>
      <c r="V16" s="102"/>
      <c r="W16" s="102"/>
      <c r="X16" s="102"/>
      <c r="Y16" s="102"/>
      <c r="Z16" s="102"/>
      <c r="AA16" s="102"/>
      <c r="AB16" s="102"/>
      <c r="AC16" s="102"/>
      <c r="AD16" s="102"/>
      <c r="AE16" s="102"/>
      <c r="AF16" s="102"/>
      <c r="AG16" s="102"/>
      <c r="AH16" s="102"/>
      <c r="AI16" s="102"/>
      <c r="AJ16" s="102"/>
      <c r="AK16" s="102"/>
      <c r="AL16" s="102"/>
      <c r="AM16" s="102"/>
      <c r="AN16" s="102"/>
      <c r="AO16" s="102"/>
      <c r="AP16" s="102"/>
      <c r="AQ16" s="102"/>
      <c r="AR16" s="102"/>
      <c r="AS16" s="102"/>
      <c r="AT16" s="102"/>
      <c r="AU16" s="102"/>
      <c r="AV16" s="102"/>
      <c r="AW16" s="102"/>
      <c r="AX16" s="102"/>
      <c r="AY16" s="102"/>
      <c r="AZ16" s="102"/>
      <c r="BA16" s="102"/>
      <c r="BB16" s="102"/>
      <c r="BC16" s="102"/>
      <c r="BD16" s="102"/>
      <c r="BE16" s="102"/>
      <c r="BF16" s="102"/>
      <c r="BG16" s="102"/>
      <c r="BH16" s="102"/>
      <c r="BI16" s="102"/>
      <c r="BJ16" s="102"/>
      <c r="BK16" s="102"/>
      <c r="BL16" s="102"/>
      <c r="BM16" s="102"/>
      <c r="BN16" s="102"/>
      <c r="BO16" s="102"/>
    </row>
    <row r="17" spans="1:67" ht="15" customHeight="1">
      <c r="A17" s="14">
        <f t="shared" si="0"/>
        <v>1812</v>
      </c>
      <c r="B17" s="134">
        <v>0.49783202346724598</v>
      </c>
      <c r="C17" s="134">
        <v>0.35636509868664801</v>
      </c>
      <c r="D17" s="134">
        <v>0.14580287784610599</v>
      </c>
      <c r="E17" s="102"/>
      <c r="F17" s="102"/>
      <c r="G17" s="103"/>
      <c r="H17" s="103"/>
      <c r="I17" s="103"/>
      <c r="J17" s="103"/>
      <c r="K17" s="102"/>
      <c r="L17" s="102"/>
      <c r="M17" s="102"/>
      <c r="N17" s="102"/>
      <c r="O17" s="102"/>
      <c r="P17" s="102"/>
      <c r="Q17" s="102"/>
      <c r="R17" s="102"/>
      <c r="S17" s="102"/>
      <c r="T17" s="102"/>
      <c r="U17" s="102"/>
      <c r="V17" s="102"/>
      <c r="W17" s="102"/>
      <c r="X17" s="102"/>
      <c r="Y17" s="102"/>
      <c r="Z17" s="102"/>
      <c r="AA17" s="102"/>
      <c r="AB17" s="102"/>
      <c r="AC17" s="102"/>
      <c r="AD17" s="102"/>
      <c r="AE17" s="102"/>
      <c r="AF17" s="102"/>
      <c r="AG17" s="102"/>
      <c r="AH17" s="102"/>
      <c r="AI17" s="102"/>
      <c r="AJ17" s="102"/>
      <c r="AK17" s="102"/>
      <c r="AL17" s="102"/>
      <c r="AM17" s="102"/>
      <c r="AN17" s="102"/>
      <c r="AO17" s="102"/>
      <c r="AP17" s="102"/>
      <c r="AQ17" s="102"/>
      <c r="AR17" s="102"/>
      <c r="AS17" s="102"/>
      <c r="AT17" s="102"/>
      <c r="AU17" s="102"/>
      <c r="AV17" s="102"/>
      <c r="AW17" s="102"/>
      <c r="AX17" s="102"/>
      <c r="AY17" s="102"/>
      <c r="AZ17" s="102"/>
      <c r="BA17" s="102"/>
      <c r="BB17" s="102"/>
      <c r="BC17" s="102"/>
      <c r="BD17" s="102"/>
      <c r="BE17" s="102"/>
      <c r="BF17" s="102"/>
      <c r="BG17" s="102"/>
      <c r="BH17" s="102"/>
      <c r="BI17" s="102"/>
      <c r="BJ17" s="102"/>
      <c r="BK17" s="102"/>
      <c r="BL17" s="102"/>
      <c r="BM17" s="102"/>
      <c r="BN17" s="102"/>
      <c r="BO17" s="102"/>
    </row>
    <row r="18" spans="1:67" ht="15" customHeight="1">
      <c r="A18" s="14">
        <f t="shared" si="0"/>
        <v>1813</v>
      </c>
      <c r="B18" s="134">
        <v>0.49793720113286</v>
      </c>
      <c r="C18" s="134">
        <v>0.35615644406290797</v>
      </c>
      <c r="D18" s="134">
        <v>0.145906354804233</v>
      </c>
      <c r="E18" s="102"/>
      <c r="F18" s="102"/>
      <c r="G18" s="103"/>
      <c r="H18" s="103"/>
      <c r="I18" s="103"/>
      <c r="J18" s="103"/>
      <c r="K18" s="102"/>
      <c r="L18" s="102"/>
      <c r="M18" s="102"/>
      <c r="N18" s="102"/>
      <c r="O18" s="102"/>
      <c r="P18" s="102"/>
      <c r="Q18" s="102"/>
      <c r="R18" s="102"/>
      <c r="S18" s="102"/>
      <c r="T18" s="102"/>
      <c r="U18" s="102"/>
      <c r="V18" s="102"/>
      <c r="W18" s="102"/>
      <c r="X18" s="102"/>
      <c r="Y18" s="102"/>
      <c r="Z18" s="102"/>
      <c r="AA18" s="102"/>
      <c r="AB18" s="102"/>
      <c r="AC18" s="102"/>
      <c r="AD18" s="102"/>
      <c r="AE18" s="102"/>
      <c r="AF18" s="102"/>
      <c r="AG18" s="102"/>
      <c r="AH18" s="102"/>
      <c r="AI18" s="102"/>
      <c r="AJ18" s="102"/>
      <c r="AK18" s="102"/>
      <c r="AL18" s="102"/>
      <c r="AM18" s="102"/>
      <c r="AN18" s="102"/>
      <c r="AO18" s="102"/>
      <c r="AP18" s="102"/>
      <c r="AQ18" s="102"/>
      <c r="AR18" s="102"/>
      <c r="AS18" s="102"/>
      <c r="AT18" s="102"/>
      <c r="AU18" s="102"/>
      <c r="AV18" s="102"/>
      <c r="AW18" s="102"/>
      <c r="AX18" s="102"/>
      <c r="AY18" s="102"/>
      <c r="AZ18" s="102"/>
      <c r="BA18" s="102"/>
      <c r="BB18" s="102"/>
      <c r="BC18" s="102"/>
      <c r="BD18" s="102"/>
      <c r="BE18" s="102"/>
      <c r="BF18" s="102"/>
      <c r="BG18" s="102"/>
      <c r="BH18" s="102"/>
      <c r="BI18" s="102"/>
      <c r="BJ18" s="102"/>
      <c r="BK18" s="102"/>
      <c r="BL18" s="102"/>
      <c r="BM18" s="102"/>
      <c r="BN18" s="102"/>
      <c r="BO18" s="102"/>
    </row>
    <row r="19" spans="1:67" ht="15" customHeight="1">
      <c r="A19" s="14">
        <f t="shared" si="0"/>
        <v>1814</v>
      </c>
      <c r="B19" s="134">
        <v>0.49892687821593001</v>
      </c>
      <c r="C19" s="134">
        <v>0.35589298858548302</v>
      </c>
      <c r="D19" s="134">
        <v>0.145180133198587</v>
      </c>
      <c r="E19" s="102"/>
      <c r="F19" s="102"/>
      <c r="G19" s="103"/>
      <c r="H19" s="103"/>
      <c r="I19" s="103"/>
      <c r="J19" s="103"/>
      <c r="K19" s="102"/>
      <c r="L19" s="102"/>
      <c r="M19" s="102"/>
      <c r="N19" s="102"/>
      <c r="O19" s="102"/>
      <c r="P19" s="102"/>
      <c r="Q19" s="102"/>
      <c r="R19" s="102"/>
      <c r="S19" s="102"/>
      <c r="T19" s="102"/>
      <c r="U19" s="102"/>
      <c r="V19" s="102"/>
      <c r="W19" s="102"/>
      <c r="X19" s="102"/>
      <c r="Y19" s="102"/>
      <c r="Z19" s="102"/>
      <c r="AA19" s="102"/>
      <c r="AB19" s="102"/>
      <c r="AC19" s="102"/>
      <c r="AD19" s="102"/>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2"/>
      <c r="BF19" s="102"/>
      <c r="BG19" s="102"/>
      <c r="BH19" s="102"/>
      <c r="BI19" s="102"/>
      <c r="BJ19" s="102"/>
      <c r="BK19" s="102"/>
      <c r="BL19" s="102"/>
      <c r="BM19" s="102"/>
      <c r="BN19" s="102"/>
      <c r="BO19" s="102"/>
    </row>
    <row r="20" spans="1:67" ht="15" customHeight="1">
      <c r="A20" s="14">
        <f t="shared" si="0"/>
        <v>1815</v>
      </c>
      <c r="B20" s="134">
        <v>0.49974168627382998</v>
      </c>
      <c r="C20" s="134">
        <v>0.35559492932195302</v>
      </c>
      <c r="D20" s="134">
        <v>0.144663384404216</v>
      </c>
      <c r="E20" s="102"/>
      <c r="F20" s="102"/>
      <c r="G20" s="103"/>
      <c r="H20" s="103"/>
      <c r="I20" s="103"/>
      <c r="J20" s="103"/>
      <c r="K20" s="102"/>
      <c r="L20" s="102"/>
      <c r="M20" s="102"/>
      <c r="N20" s="102"/>
      <c r="O20" s="102"/>
      <c r="P20" s="102"/>
      <c r="Q20" s="102"/>
      <c r="R20" s="102"/>
      <c r="S20" s="102"/>
      <c r="T20" s="102"/>
      <c r="U20" s="102"/>
      <c r="V20" s="102"/>
      <c r="W20" s="102"/>
      <c r="X20" s="102"/>
      <c r="Y20" s="102"/>
      <c r="Z20" s="102"/>
      <c r="AA20" s="102"/>
      <c r="AB20" s="102"/>
      <c r="AC20" s="102"/>
      <c r="AD20" s="102"/>
      <c r="AE20" s="102"/>
      <c r="AF20" s="102"/>
      <c r="AG20" s="102"/>
      <c r="AH20" s="102"/>
      <c r="AI20" s="102"/>
      <c r="AJ20" s="102"/>
      <c r="AK20" s="102"/>
      <c r="AL20" s="102"/>
      <c r="AM20" s="102"/>
      <c r="AN20" s="102"/>
      <c r="AO20" s="102"/>
      <c r="AP20" s="102"/>
      <c r="AQ20" s="102"/>
      <c r="AR20" s="102"/>
      <c r="AS20" s="102"/>
      <c r="AT20" s="102"/>
      <c r="AU20" s="102"/>
      <c r="AV20" s="102"/>
      <c r="AW20" s="102"/>
      <c r="AX20" s="102"/>
      <c r="AY20" s="102"/>
      <c r="AZ20" s="102"/>
      <c r="BA20" s="102"/>
      <c r="BB20" s="102"/>
      <c r="BC20" s="102"/>
      <c r="BD20" s="102"/>
      <c r="BE20" s="102"/>
      <c r="BF20" s="102"/>
      <c r="BG20" s="102"/>
      <c r="BH20" s="102"/>
      <c r="BI20" s="102"/>
      <c r="BJ20" s="102"/>
      <c r="BK20" s="102"/>
      <c r="BL20" s="102"/>
      <c r="BM20" s="102"/>
      <c r="BN20" s="102"/>
      <c r="BO20" s="102"/>
    </row>
    <row r="21" spans="1:67" ht="15" customHeight="1">
      <c r="A21" s="14">
        <f t="shared" si="0"/>
        <v>1816</v>
      </c>
      <c r="B21" s="134">
        <v>0.50003666116435397</v>
      </c>
      <c r="C21" s="134">
        <v>0.35535315264523498</v>
      </c>
      <c r="D21" s="134">
        <v>0.14461018619040999</v>
      </c>
      <c r="E21" s="102"/>
      <c r="F21" s="102"/>
      <c r="G21" s="103"/>
      <c r="H21" s="103"/>
      <c r="I21" s="103"/>
      <c r="J21" s="103"/>
      <c r="K21" s="102"/>
      <c r="L21" s="102"/>
      <c r="M21" s="102"/>
      <c r="N21" s="102"/>
      <c r="O21" s="102"/>
      <c r="P21" s="102"/>
      <c r="Q21" s="102"/>
      <c r="R21" s="102"/>
      <c r="S21" s="102"/>
      <c r="T21" s="102"/>
      <c r="U21" s="102"/>
      <c r="V21" s="102"/>
      <c r="W21" s="102"/>
      <c r="X21" s="102"/>
      <c r="Y21" s="102"/>
      <c r="Z21" s="102"/>
      <c r="AA21" s="102"/>
      <c r="AB21" s="102"/>
      <c r="AC21" s="102"/>
      <c r="AD21" s="102"/>
      <c r="AE21" s="102"/>
      <c r="AF21" s="102"/>
      <c r="AG21" s="102"/>
      <c r="AH21" s="102"/>
      <c r="AI21" s="102"/>
      <c r="AJ21" s="102"/>
      <c r="AK21" s="102"/>
      <c r="AL21" s="102"/>
      <c r="AM21" s="102"/>
      <c r="AN21" s="102"/>
      <c r="AO21" s="102"/>
      <c r="AP21" s="102"/>
      <c r="AQ21" s="102"/>
      <c r="AR21" s="102"/>
      <c r="AS21" s="102"/>
      <c r="AT21" s="102"/>
      <c r="AU21" s="102"/>
      <c r="AV21" s="102"/>
      <c r="AW21" s="102"/>
      <c r="AX21" s="102"/>
      <c r="AY21" s="102"/>
      <c r="AZ21" s="102"/>
      <c r="BA21" s="102"/>
      <c r="BB21" s="102"/>
      <c r="BC21" s="102"/>
      <c r="BD21" s="102"/>
      <c r="BE21" s="102"/>
      <c r="BF21" s="102"/>
      <c r="BG21" s="102"/>
      <c r="BH21" s="102"/>
      <c r="BI21" s="102"/>
      <c r="BJ21" s="102"/>
      <c r="BK21" s="102"/>
      <c r="BL21" s="102"/>
      <c r="BM21" s="102"/>
      <c r="BN21" s="102"/>
      <c r="BO21" s="102"/>
    </row>
    <row r="22" spans="1:67" ht="15" customHeight="1">
      <c r="A22" s="14">
        <f t="shared" si="0"/>
        <v>1817</v>
      </c>
      <c r="B22" s="134">
        <v>0.50006146748053903</v>
      </c>
      <c r="C22" s="134">
        <v>0.355150958231289</v>
      </c>
      <c r="D22" s="134">
        <v>0.14478757428817099</v>
      </c>
      <c r="E22" s="102"/>
      <c r="F22" s="102"/>
      <c r="G22" s="103"/>
      <c r="H22" s="103"/>
      <c r="I22" s="103"/>
      <c r="J22" s="103"/>
      <c r="K22" s="102"/>
      <c r="L22" s="102"/>
      <c r="M22" s="102"/>
      <c r="N22" s="102"/>
      <c r="O22" s="102"/>
      <c r="P22" s="102"/>
      <c r="Q22" s="102"/>
      <c r="R22" s="102"/>
      <c r="S22" s="102"/>
      <c r="T22" s="102"/>
      <c r="U22" s="102"/>
      <c r="V22" s="102"/>
      <c r="W22" s="102"/>
      <c r="X22" s="102"/>
      <c r="Y22" s="102"/>
      <c r="Z22" s="102"/>
      <c r="AA22" s="102"/>
      <c r="AB22" s="102"/>
      <c r="AC22" s="102"/>
      <c r="AD22" s="102"/>
      <c r="AE22" s="102"/>
      <c r="AF22" s="102"/>
      <c r="AG22" s="102"/>
      <c r="AH22" s="102"/>
      <c r="AI22" s="102"/>
      <c r="AJ22" s="102"/>
      <c r="AK22" s="102"/>
      <c r="AL22" s="102"/>
      <c r="AM22" s="102"/>
      <c r="AN22" s="102"/>
      <c r="AO22" s="102"/>
      <c r="AP22" s="102"/>
      <c r="AQ22" s="102"/>
      <c r="AR22" s="102"/>
      <c r="AS22" s="102"/>
      <c r="AT22" s="102"/>
      <c r="AU22" s="102"/>
      <c r="AV22" s="102"/>
      <c r="AW22" s="102"/>
      <c r="AX22" s="102"/>
      <c r="AY22" s="102"/>
      <c r="AZ22" s="102"/>
      <c r="BA22" s="102"/>
      <c r="BB22" s="102"/>
      <c r="BC22" s="102"/>
      <c r="BD22" s="102"/>
      <c r="BE22" s="102"/>
      <c r="BF22" s="102"/>
      <c r="BG22" s="102"/>
      <c r="BH22" s="102"/>
      <c r="BI22" s="102"/>
      <c r="BJ22" s="102"/>
      <c r="BK22" s="102"/>
      <c r="BL22" s="102"/>
      <c r="BM22" s="102"/>
      <c r="BN22" s="102"/>
      <c r="BO22" s="102"/>
    </row>
    <row r="23" spans="1:67" ht="15" customHeight="1">
      <c r="A23" s="14">
        <f t="shared" si="0"/>
        <v>1818</v>
      </c>
      <c r="B23" s="134">
        <v>0.50119312188768705</v>
      </c>
      <c r="C23" s="134">
        <v>0.35506557708200798</v>
      </c>
      <c r="D23" s="134">
        <v>0.143741301030305</v>
      </c>
      <c r="E23" s="102"/>
      <c r="F23" s="102"/>
      <c r="G23" s="103"/>
      <c r="H23" s="103"/>
      <c r="I23" s="103"/>
      <c r="J23" s="103"/>
      <c r="K23" s="102"/>
      <c r="L23" s="102"/>
      <c r="M23" s="102"/>
      <c r="N23" s="102"/>
      <c r="O23" s="102"/>
      <c r="P23" s="102"/>
      <c r="Q23" s="102"/>
      <c r="R23" s="102"/>
      <c r="S23" s="102"/>
      <c r="T23" s="102"/>
      <c r="U23" s="102"/>
      <c r="V23" s="102"/>
      <c r="W23" s="102"/>
      <c r="X23" s="102"/>
      <c r="Y23" s="102"/>
      <c r="Z23" s="102"/>
      <c r="AA23" s="102"/>
      <c r="AB23" s="102"/>
      <c r="AC23" s="102"/>
      <c r="AD23" s="102"/>
      <c r="AE23" s="102"/>
      <c r="AF23" s="102"/>
      <c r="AG23" s="102"/>
      <c r="AH23" s="102"/>
      <c r="AI23" s="102"/>
      <c r="AJ23" s="102"/>
      <c r="AK23" s="102"/>
      <c r="AL23" s="102"/>
      <c r="AM23" s="102"/>
      <c r="AN23" s="102"/>
      <c r="AO23" s="102"/>
      <c r="AP23" s="102"/>
      <c r="AQ23" s="102"/>
      <c r="AR23" s="102"/>
      <c r="AS23" s="102"/>
      <c r="AT23" s="102"/>
      <c r="AU23" s="102"/>
      <c r="AV23" s="102"/>
      <c r="AW23" s="102"/>
      <c r="AX23" s="102"/>
      <c r="AY23" s="102"/>
      <c r="AZ23" s="102"/>
      <c r="BA23" s="102"/>
      <c r="BB23" s="102"/>
      <c r="BC23" s="102"/>
      <c r="BD23" s="102"/>
      <c r="BE23" s="102"/>
      <c r="BF23" s="102"/>
      <c r="BG23" s="102"/>
      <c r="BH23" s="102"/>
      <c r="BI23" s="102"/>
      <c r="BJ23" s="102"/>
      <c r="BK23" s="102"/>
      <c r="BL23" s="102"/>
      <c r="BM23" s="102"/>
      <c r="BN23" s="102"/>
      <c r="BO23" s="102"/>
    </row>
    <row r="24" spans="1:67" ht="15" customHeight="1">
      <c r="A24" s="14">
        <f t="shared" si="0"/>
        <v>1819</v>
      </c>
      <c r="B24" s="134">
        <v>0.50197968549933103</v>
      </c>
      <c r="C24" s="134">
        <v>0.355117107528716</v>
      </c>
      <c r="D24" s="134">
        <v>0.142903206971953</v>
      </c>
      <c r="E24" s="102"/>
      <c r="F24" s="102"/>
      <c r="G24" s="103"/>
      <c r="H24" s="103"/>
      <c r="I24" s="103"/>
      <c r="J24" s="103"/>
      <c r="K24" s="102"/>
      <c r="L24" s="102"/>
      <c r="M24" s="102"/>
      <c r="N24" s="102"/>
      <c r="O24" s="102"/>
      <c r="P24" s="102"/>
      <c r="Q24" s="102"/>
      <c r="R24" s="102"/>
      <c r="S24" s="102"/>
      <c r="T24" s="102"/>
      <c r="U24" s="102"/>
      <c r="V24" s="102"/>
      <c r="W24" s="102"/>
      <c r="X24" s="102"/>
      <c r="Y24" s="102"/>
      <c r="Z24" s="102"/>
      <c r="AA24" s="102"/>
      <c r="AB24" s="102"/>
      <c r="AC24" s="102"/>
      <c r="AD24" s="102"/>
      <c r="AE24" s="102"/>
      <c r="AF24" s="102"/>
      <c r="AG24" s="102"/>
      <c r="AH24" s="102"/>
      <c r="AI24" s="102"/>
      <c r="AJ24" s="102"/>
      <c r="AK24" s="102"/>
      <c r="AL24" s="102"/>
      <c r="AM24" s="102"/>
      <c r="AN24" s="102"/>
      <c r="AO24" s="102"/>
      <c r="AP24" s="102"/>
      <c r="AQ24" s="102"/>
      <c r="AR24" s="102"/>
      <c r="AS24" s="102"/>
      <c r="AT24" s="102"/>
      <c r="AU24" s="102"/>
      <c r="AV24" s="102"/>
      <c r="AW24" s="102"/>
      <c r="AX24" s="102"/>
      <c r="AY24" s="102"/>
      <c r="AZ24" s="102"/>
      <c r="BA24" s="102"/>
      <c r="BB24" s="102"/>
      <c r="BC24" s="102"/>
      <c r="BD24" s="102"/>
      <c r="BE24" s="102"/>
      <c r="BF24" s="102"/>
      <c r="BG24" s="102"/>
      <c r="BH24" s="102"/>
      <c r="BI24" s="102"/>
      <c r="BJ24" s="102"/>
      <c r="BK24" s="102"/>
      <c r="BL24" s="102"/>
      <c r="BM24" s="102"/>
      <c r="BN24" s="102"/>
      <c r="BO24" s="102"/>
    </row>
    <row r="25" spans="1:67" ht="15" customHeight="1">
      <c r="A25" s="14">
        <f t="shared" si="0"/>
        <v>1820</v>
      </c>
      <c r="B25" s="134">
        <v>0.50449895616483298</v>
      </c>
      <c r="C25" s="134">
        <v>0.35435187172210503</v>
      </c>
      <c r="D25" s="134">
        <v>0.14114917211306099</v>
      </c>
      <c r="E25" s="102"/>
      <c r="F25" s="102"/>
      <c r="G25" s="103"/>
      <c r="H25" s="103"/>
      <c r="I25" s="103"/>
      <c r="J25" s="103"/>
      <c r="K25" s="102"/>
      <c r="L25" s="102"/>
      <c r="M25" s="102"/>
      <c r="N25" s="102"/>
      <c r="O25" s="102"/>
      <c r="P25" s="102"/>
      <c r="Q25" s="102"/>
      <c r="R25" s="102"/>
      <c r="S25" s="102"/>
      <c r="T25" s="102"/>
      <c r="U25" s="102"/>
      <c r="V25" s="102"/>
      <c r="W25" s="102"/>
      <c r="X25" s="102"/>
      <c r="Y25" s="102"/>
      <c r="Z25" s="102"/>
      <c r="AA25" s="102"/>
      <c r="AB25" s="102"/>
      <c r="AC25" s="102"/>
      <c r="AD25" s="102"/>
      <c r="AE25" s="102"/>
      <c r="AF25" s="102"/>
      <c r="AG25" s="102"/>
      <c r="AH25" s="102"/>
      <c r="AI25" s="102"/>
      <c r="AJ25" s="102"/>
      <c r="AK25" s="102"/>
      <c r="AL25" s="102"/>
      <c r="AM25" s="102"/>
      <c r="AN25" s="102"/>
      <c r="AO25" s="102"/>
      <c r="AP25" s="102"/>
      <c r="AQ25" s="102"/>
      <c r="AR25" s="102"/>
      <c r="AS25" s="102"/>
      <c r="AT25" s="102"/>
      <c r="AU25" s="102"/>
      <c r="AV25" s="102"/>
      <c r="AW25" s="102"/>
      <c r="AX25" s="102"/>
      <c r="AY25" s="102"/>
      <c r="AZ25" s="102"/>
      <c r="BA25" s="102"/>
      <c r="BB25" s="102"/>
      <c r="BC25" s="102"/>
      <c r="BD25" s="102"/>
      <c r="BE25" s="102"/>
      <c r="BF25" s="102"/>
      <c r="BG25" s="102"/>
      <c r="BH25" s="102"/>
      <c r="BI25" s="102"/>
      <c r="BJ25" s="102"/>
      <c r="BK25" s="102"/>
      <c r="BL25" s="102"/>
      <c r="BM25" s="102"/>
      <c r="BN25" s="102"/>
      <c r="BO25" s="102"/>
    </row>
    <row r="26" spans="1:67" ht="15" customHeight="1">
      <c r="A26" s="14">
        <f t="shared" si="0"/>
        <v>1821</v>
      </c>
      <c r="B26" s="134">
        <v>0.50707206617762501</v>
      </c>
      <c r="C26" s="134">
        <v>0.35371766605202098</v>
      </c>
      <c r="D26" s="134">
        <v>0.139210267770354</v>
      </c>
      <c r="E26" s="102"/>
      <c r="F26" s="102"/>
      <c r="G26" s="103"/>
      <c r="H26" s="103"/>
      <c r="I26" s="103"/>
      <c r="J26" s="103"/>
      <c r="K26" s="102"/>
      <c r="L26" s="102"/>
      <c r="M26" s="102"/>
      <c r="N26" s="102"/>
      <c r="O26" s="102"/>
      <c r="P26" s="102"/>
      <c r="Q26" s="102"/>
      <c r="R26" s="102"/>
      <c r="S26" s="102"/>
      <c r="T26" s="102"/>
      <c r="U26" s="102"/>
      <c r="V26" s="102"/>
      <c r="W26" s="102"/>
      <c r="X26" s="102"/>
      <c r="Y26" s="102"/>
      <c r="Z26" s="102"/>
      <c r="AA26" s="102"/>
      <c r="AB26" s="102"/>
      <c r="AC26" s="102"/>
      <c r="AD26" s="102"/>
      <c r="AE26" s="102"/>
      <c r="AF26" s="102"/>
      <c r="AG26" s="102"/>
      <c r="AH26" s="102"/>
      <c r="AI26" s="102"/>
      <c r="AJ26" s="102"/>
      <c r="AK26" s="102"/>
      <c r="AL26" s="102"/>
      <c r="AM26" s="102"/>
      <c r="AN26" s="102"/>
      <c r="AO26" s="102"/>
      <c r="AP26" s="102"/>
      <c r="AQ26" s="102"/>
      <c r="AR26" s="102"/>
      <c r="AS26" s="102"/>
      <c r="AT26" s="102"/>
      <c r="AU26" s="102"/>
      <c r="AV26" s="102"/>
      <c r="AW26" s="102"/>
      <c r="AX26" s="102"/>
      <c r="AY26" s="102"/>
      <c r="AZ26" s="102"/>
      <c r="BA26" s="102"/>
      <c r="BB26" s="102"/>
      <c r="BC26" s="102"/>
      <c r="BD26" s="102"/>
      <c r="BE26" s="102"/>
      <c r="BF26" s="102"/>
      <c r="BG26" s="102"/>
      <c r="BH26" s="102"/>
      <c r="BI26" s="102"/>
      <c r="BJ26" s="102"/>
      <c r="BK26" s="102"/>
      <c r="BL26" s="102"/>
      <c r="BM26" s="102"/>
      <c r="BN26" s="102"/>
      <c r="BO26" s="102"/>
    </row>
    <row r="27" spans="1:67" ht="15" customHeight="1">
      <c r="A27" s="14">
        <f t="shared" si="0"/>
        <v>1822</v>
      </c>
      <c r="B27" s="134">
        <v>0.50825505351024403</v>
      </c>
      <c r="C27" s="134">
        <v>0.35300538375757801</v>
      </c>
      <c r="D27" s="134">
        <v>0.138739562732178</v>
      </c>
      <c r="E27" s="102"/>
      <c r="F27" s="102"/>
      <c r="G27" s="103"/>
      <c r="H27" s="103"/>
      <c r="I27" s="103"/>
      <c r="J27" s="103"/>
      <c r="K27" s="102"/>
      <c r="L27" s="102"/>
      <c r="M27" s="102"/>
      <c r="N27" s="102"/>
      <c r="O27" s="102"/>
      <c r="P27" s="102"/>
      <c r="Q27" s="102"/>
      <c r="R27" s="102"/>
      <c r="S27" s="102"/>
      <c r="T27" s="102"/>
      <c r="U27" s="102"/>
      <c r="V27" s="102"/>
      <c r="W27" s="102"/>
      <c r="X27" s="102"/>
      <c r="Y27" s="102"/>
      <c r="Z27" s="102"/>
      <c r="AA27" s="102"/>
      <c r="AB27" s="102"/>
      <c r="AC27" s="102"/>
      <c r="AD27" s="102"/>
      <c r="AE27" s="102"/>
      <c r="AF27" s="102"/>
      <c r="AG27" s="102"/>
      <c r="AH27" s="102"/>
      <c r="AI27" s="102"/>
      <c r="AJ27" s="102"/>
      <c r="AK27" s="102"/>
      <c r="AL27" s="102"/>
      <c r="AM27" s="102"/>
      <c r="AN27" s="102"/>
      <c r="AO27" s="102"/>
      <c r="AP27" s="102"/>
      <c r="AQ27" s="102"/>
      <c r="AR27" s="102"/>
      <c r="AS27" s="102"/>
      <c r="AT27" s="102"/>
      <c r="AU27" s="102"/>
      <c r="AV27" s="102"/>
      <c r="AW27" s="102"/>
      <c r="AX27" s="102"/>
      <c r="AY27" s="102"/>
      <c r="AZ27" s="102"/>
      <c r="BA27" s="102"/>
      <c r="BB27" s="102"/>
      <c r="BC27" s="102"/>
      <c r="BD27" s="102"/>
      <c r="BE27" s="102"/>
      <c r="BF27" s="102"/>
      <c r="BG27" s="102"/>
      <c r="BH27" s="102"/>
      <c r="BI27" s="102"/>
      <c r="BJ27" s="102"/>
      <c r="BK27" s="102"/>
      <c r="BL27" s="102"/>
      <c r="BM27" s="102"/>
      <c r="BN27" s="102"/>
      <c r="BO27" s="102"/>
    </row>
    <row r="28" spans="1:67" ht="15" customHeight="1">
      <c r="A28" s="14">
        <f t="shared" si="0"/>
        <v>1823</v>
      </c>
      <c r="B28" s="134">
        <v>0.50818358677999897</v>
      </c>
      <c r="C28" s="134">
        <v>0.353246521195198</v>
      </c>
      <c r="D28" s="134">
        <v>0.13856989202480199</v>
      </c>
      <c r="E28" s="102"/>
      <c r="F28" s="102"/>
      <c r="G28" s="103"/>
      <c r="H28" s="103"/>
      <c r="I28" s="103"/>
      <c r="J28" s="103"/>
      <c r="K28" s="102"/>
      <c r="L28" s="102"/>
      <c r="M28" s="102"/>
      <c r="N28" s="102"/>
      <c r="O28" s="102"/>
      <c r="P28" s="102"/>
      <c r="Q28" s="102"/>
      <c r="R28" s="102"/>
      <c r="S28" s="102"/>
      <c r="T28" s="102"/>
      <c r="U28" s="102"/>
      <c r="V28" s="102"/>
      <c r="W28" s="102"/>
      <c r="X28" s="102"/>
      <c r="Y28" s="102"/>
      <c r="Z28" s="102"/>
      <c r="AA28" s="102"/>
      <c r="AB28" s="102"/>
      <c r="AC28" s="102"/>
      <c r="AD28" s="102"/>
      <c r="AE28" s="102"/>
      <c r="AF28" s="102"/>
      <c r="AG28" s="102"/>
      <c r="AH28" s="102"/>
      <c r="AI28" s="102"/>
      <c r="AJ28" s="102"/>
      <c r="AK28" s="102"/>
      <c r="AL28" s="102"/>
      <c r="AM28" s="102"/>
      <c r="AN28" s="102"/>
      <c r="AO28" s="102"/>
      <c r="AP28" s="102"/>
      <c r="AQ28" s="102"/>
      <c r="AR28" s="102"/>
      <c r="AS28" s="102"/>
      <c r="AT28" s="102"/>
      <c r="AU28" s="102"/>
      <c r="AV28" s="102"/>
      <c r="AW28" s="102"/>
      <c r="AX28" s="102"/>
      <c r="AY28" s="102"/>
      <c r="AZ28" s="102"/>
      <c r="BA28" s="102"/>
      <c r="BB28" s="102"/>
      <c r="BC28" s="102"/>
      <c r="BD28" s="102"/>
      <c r="BE28" s="102"/>
      <c r="BF28" s="102"/>
      <c r="BG28" s="102"/>
      <c r="BH28" s="102"/>
      <c r="BI28" s="102"/>
      <c r="BJ28" s="102"/>
      <c r="BK28" s="102"/>
      <c r="BL28" s="102"/>
      <c r="BM28" s="102"/>
      <c r="BN28" s="102"/>
      <c r="BO28" s="102"/>
    </row>
    <row r="29" spans="1:67" ht="15" customHeight="1">
      <c r="A29" s="14">
        <f t="shared" si="0"/>
        <v>1824</v>
      </c>
      <c r="B29" s="134">
        <v>0.50801843954868997</v>
      </c>
      <c r="C29" s="134">
        <v>0.35344423423287602</v>
      </c>
      <c r="D29" s="134">
        <v>0.13853732621843401</v>
      </c>
      <c r="E29" s="102"/>
      <c r="F29" s="102"/>
      <c r="G29" s="103"/>
      <c r="H29" s="103"/>
      <c r="I29" s="103"/>
      <c r="J29" s="103"/>
      <c r="K29" s="102"/>
      <c r="L29" s="102"/>
      <c r="M29" s="102"/>
      <c r="N29" s="102"/>
      <c r="O29" s="102"/>
      <c r="P29" s="102"/>
      <c r="Q29" s="102"/>
      <c r="R29" s="102"/>
      <c r="S29" s="102"/>
      <c r="T29" s="102"/>
      <c r="U29" s="102"/>
      <c r="V29" s="102"/>
      <c r="W29" s="102"/>
      <c r="X29" s="102"/>
      <c r="Y29" s="102"/>
      <c r="Z29" s="102"/>
      <c r="AA29" s="102"/>
      <c r="AB29" s="102"/>
      <c r="AC29" s="102"/>
      <c r="AD29" s="102"/>
      <c r="AE29" s="102"/>
      <c r="AF29" s="102"/>
      <c r="AG29" s="102"/>
      <c r="AH29" s="102"/>
      <c r="AI29" s="102"/>
      <c r="AJ29" s="102"/>
      <c r="AK29" s="102"/>
      <c r="AL29" s="102"/>
      <c r="AM29" s="102"/>
      <c r="AN29" s="102"/>
      <c r="AO29" s="102"/>
      <c r="AP29" s="102"/>
      <c r="AQ29" s="102"/>
      <c r="AR29" s="102"/>
      <c r="AS29" s="102"/>
      <c r="AT29" s="102"/>
      <c r="AU29" s="102"/>
      <c r="AV29" s="102"/>
      <c r="AW29" s="102"/>
      <c r="AX29" s="102"/>
      <c r="AY29" s="102"/>
      <c r="AZ29" s="102"/>
      <c r="BA29" s="102"/>
      <c r="BB29" s="102"/>
      <c r="BC29" s="102"/>
      <c r="BD29" s="102"/>
      <c r="BE29" s="102"/>
      <c r="BF29" s="102"/>
      <c r="BG29" s="102"/>
      <c r="BH29" s="102"/>
      <c r="BI29" s="102"/>
      <c r="BJ29" s="102"/>
      <c r="BK29" s="102"/>
      <c r="BL29" s="102"/>
      <c r="BM29" s="102"/>
      <c r="BN29" s="102"/>
      <c r="BO29" s="102"/>
    </row>
    <row r="30" spans="1:67" ht="15" customHeight="1">
      <c r="A30" s="14">
        <f t="shared" si="0"/>
        <v>1825</v>
      </c>
      <c r="B30" s="134">
        <v>0.50680166396564097</v>
      </c>
      <c r="C30" s="134">
        <v>0.35398791593315898</v>
      </c>
      <c r="D30" s="134">
        <v>0.13921042010119999</v>
      </c>
      <c r="E30" s="102"/>
      <c r="F30" s="102"/>
      <c r="G30" s="103"/>
      <c r="H30" s="103"/>
      <c r="I30" s="103"/>
      <c r="J30" s="103"/>
      <c r="K30" s="102"/>
      <c r="L30" s="102"/>
      <c r="M30" s="102"/>
      <c r="N30" s="102"/>
      <c r="O30" s="102"/>
      <c r="P30" s="102"/>
      <c r="Q30" s="102"/>
      <c r="R30" s="102"/>
      <c r="S30" s="102"/>
      <c r="T30" s="102"/>
      <c r="U30" s="102"/>
      <c r="V30" s="102"/>
      <c r="W30" s="102"/>
      <c r="X30" s="102"/>
      <c r="Y30" s="102"/>
      <c r="Z30" s="102"/>
      <c r="AA30" s="102"/>
      <c r="AB30" s="102"/>
      <c r="AC30" s="102"/>
      <c r="AD30" s="102"/>
      <c r="AE30" s="102"/>
      <c r="AF30" s="102"/>
      <c r="AG30" s="102"/>
      <c r="AH30" s="102"/>
      <c r="AI30" s="102"/>
      <c r="AJ30" s="102"/>
      <c r="AK30" s="102"/>
      <c r="AL30" s="102"/>
      <c r="AM30" s="102"/>
      <c r="AN30" s="102"/>
      <c r="AO30" s="102"/>
      <c r="AP30" s="102"/>
      <c r="AQ30" s="102"/>
      <c r="AR30" s="102"/>
      <c r="AS30" s="102"/>
      <c r="AT30" s="102"/>
      <c r="AU30" s="102"/>
      <c r="AV30" s="102"/>
      <c r="AW30" s="102"/>
      <c r="AX30" s="102"/>
      <c r="AY30" s="102"/>
      <c r="AZ30" s="102"/>
      <c r="BA30" s="102"/>
      <c r="BB30" s="102"/>
      <c r="BC30" s="102"/>
      <c r="BD30" s="102"/>
      <c r="BE30" s="102"/>
      <c r="BF30" s="102"/>
      <c r="BG30" s="102"/>
      <c r="BH30" s="102"/>
      <c r="BI30" s="102"/>
      <c r="BJ30" s="102"/>
      <c r="BK30" s="102"/>
      <c r="BL30" s="102"/>
      <c r="BM30" s="102"/>
      <c r="BN30" s="102"/>
      <c r="BO30" s="102"/>
    </row>
    <row r="31" spans="1:67" ht="15" customHeight="1">
      <c r="A31" s="14">
        <f t="shared" si="0"/>
        <v>1826</v>
      </c>
      <c r="B31" s="134">
        <v>0.506613623154616</v>
      </c>
      <c r="C31" s="134">
        <v>0.35439533806311002</v>
      </c>
      <c r="D31" s="134">
        <v>0.13899103878227401</v>
      </c>
      <c r="E31" s="102"/>
      <c r="F31" s="102"/>
      <c r="G31" s="103"/>
      <c r="H31" s="103"/>
      <c r="I31" s="103"/>
      <c r="J31" s="103"/>
      <c r="K31" s="102"/>
      <c r="L31" s="102"/>
      <c r="M31" s="102"/>
      <c r="N31" s="102"/>
      <c r="O31" s="102"/>
      <c r="P31" s="102"/>
      <c r="Q31" s="102"/>
      <c r="R31" s="102"/>
      <c r="S31" s="102"/>
      <c r="T31" s="102"/>
      <c r="U31" s="102"/>
      <c r="V31" s="102"/>
      <c r="W31" s="102"/>
      <c r="X31" s="102"/>
      <c r="Y31" s="102"/>
      <c r="Z31" s="102"/>
      <c r="AA31" s="102"/>
      <c r="AB31" s="102"/>
      <c r="AC31" s="102"/>
      <c r="AD31" s="102"/>
      <c r="AE31" s="102"/>
      <c r="AF31" s="102"/>
      <c r="AG31" s="102"/>
      <c r="AH31" s="102"/>
      <c r="AI31" s="102"/>
      <c r="AJ31" s="102"/>
      <c r="AK31" s="102"/>
      <c r="AL31" s="102"/>
      <c r="AM31" s="102"/>
      <c r="AN31" s="102"/>
      <c r="AO31" s="102"/>
      <c r="AP31" s="102"/>
      <c r="AQ31" s="102"/>
      <c r="AR31" s="102"/>
      <c r="AS31" s="102"/>
      <c r="AT31" s="102"/>
      <c r="AU31" s="102"/>
      <c r="AV31" s="102"/>
      <c r="AW31" s="102"/>
      <c r="AX31" s="102"/>
      <c r="AY31" s="102"/>
      <c r="AZ31" s="102"/>
      <c r="BA31" s="102"/>
      <c r="BB31" s="102"/>
      <c r="BC31" s="102"/>
      <c r="BD31" s="102"/>
      <c r="BE31" s="102"/>
      <c r="BF31" s="102"/>
      <c r="BG31" s="102"/>
      <c r="BH31" s="102"/>
      <c r="BI31" s="102"/>
      <c r="BJ31" s="102"/>
      <c r="BK31" s="102"/>
      <c r="BL31" s="102"/>
      <c r="BM31" s="102"/>
      <c r="BN31" s="102"/>
      <c r="BO31" s="102"/>
    </row>
    <row r="32" spans="1:67" ht="15" customHeight="1">
      <c r="A32" s="14">
        <f t="shared" si="0"/>
        <v>1827</v>
      </c>
      <c r="B32" s="134">
        <v>0.50645852814013004</v>
      </c>
      <c r="C32" s="134">
        <v>0.35436867723751198</v>
      </c>
      <c r="D32" s="134">
        <v>0.13917279462235799</v>
      </c>
      <c r="E32" s="102"/>
      <c r="F32" s="102"/>
      <c r="G32" s="103"/>
      <c r="H32" s="103"/>
      <c r="I32" s="103"/>
      <c r="J32" s="103"/>
      <c r="K32" s="102"/>
      <c r="L32" s="102"/>
      <c r="M32" s="102"/>
      <c r="N32" s="102"/>
      <c r="O32" s="102"/>
      <c r="P32" s="102"/>
      <c r="Q32" s="102"/>
      <c r="R32" s="102"/>
      <c r="S32" s="102"/>
      <c r="T32" s="102"/>
      <c r="U32" s="102"/>
      <c r="V32" s="102"/>
      <c r="W32" s="102"/>
      <c r="X32" s="102"/>
      <c r="Y32" s="102"/>
      <c r="Z32" s="102"/>
      <c r="AA32" s="102"/>
      <c r="AB32" s="102"/>
      <c r="AC32" s="102"/>
      <c r="AD32" s="102"/>
      <c r="AE32" s="102"/>
      <c r="AF32" s="102"/>
      <c r="AG32" s="102"/>
      <c r="AH32" s="102"/>
      <c r="AI32" s="102"/>
      <c r="AJ32" s="102"/>
      <c r="AK32" s="102"/>
      <c r="AL32" s="102"/>
      <c r="AM32" s="102"/>
      <c r="AN32" s="102"/>
      <c r="AO32" s="102"/>
      <c r="AP32" s="102"/>
      <c r="AQ32" s="102"/>
      <c r="AR32" s="102"/>
      <c r="AS32" s="102"/>
      <c r="AT32" s="102"/>
      <c r="AU32" s="102"/>
      <c r="AV32" s="102"/>
      <c r="AW32" s="102"/>
      <c r="AX32" s="102"/>
      <c r="AY32" s="102"/>
      <c r="AZ32" s="102"/>
      <c r="BA32" s="102"/>
      <c r="BB32" s="102"/>
      <c r="BC32" s="102"/>
      <c r="BD32" s="102"/>
      <c r="BE32" s="102"/>
      <c r="BF32" s="102"/>
      <c r="BG32" s="102"/>
      <c r="BH32" s="102"/>
      <c r="BI32" s="102"/>
      <c r="BJ32" s="102"/>
      <c r="BK32" s="102"/>
      <c r="BL32" s="102"/>
      <c r="BM32" s="102"/>
      <c r="BN32" s="102"/>
      <c r="BO32" s="102"/>
    </row>
    <row r="33" spans="1:67" ht="15" customHeight="1">
      <c r="A33" s="14">
        <f t="shared" si="0"/>
        <v>1828</v>
      </c>
      <c r="B33" s="134">
        <v>0.50651913749712196</v>
      </c>
      <c r="C33" s="134">
        <v>0.353879600759262</v>
      </c>
      <c r="D33" s="134">
        <v>0.13960126174361601</v>
      </c>
      <c r="E33" s="102"/>
      <c r="F33" s="102"/>
      <c r="G33" s="103"/>
      <c r="H33" s="103"/>
      <c r="I33" s="103"/>
      <c r="J33" s="103"/>
      <c r="K33" s="102"/>
      <c r="L33" s="102"/>
      <c r="M33" s="102"/>
      <c r="N33" s="102"/>
      <c r="O33" s="102"/>
      <c r="P33" s="102"/>
      <c r="Q33" s="102"/>
      <c r="R33" s="102"/>
      <c r="S33" s="102"/>
      <c r="T33" s="102"/>
      <c r="U33" s="102"/>
      <c r="V33" s="102"/>
      <c r="W33" s="102"/>
      <c r="X33" s="102"/>
      <c r="Y33" s="102"/>
      <c r="Z33" s="102"/>
      <c r="AA33" s="102"/>
      <c r="AB33" s="102"/>
      <c r="AC33" s="102"/>
      <c r="AD33" s="102"/>
      <c r="AE33" s="102"/>
      <c r="AF33" s="102"/>
      <c r="AG33" s="102"/>
      <c r="AH33" s="102"/>
      <c r="AI33" s="102"/>
      <c r="AJ33" s="102"/>
      <c r="AK33" s="102"/>
      <c r="AL33" s="102"/>
      <c r="AM33" s="102"/>
      <c r="AN33" s="102"/>
      <c r="AO33" s="102"/>
      <c r="AP33" s="102"/>
      <c r="AQ33" s="102"/>
      <c r="AR33" s="102"/>
      <c r="AS33" s="102"/>
      <c r="AT33" s="102"/>
      <c r="AU33" s="102"/>
      <c r="AV33" s="102"/>
      <c r="AW33" s="102"/>
      <c r="AX33" s="102"/>
      <c r="AY33" s="102"/>
      <c r="AZ33" s="102"/>
      <c r="BA33" s="102"/>
      <c r="BB33" s="102"/>
      <c r="BC33" s="102"/>
      <c r="BD33" s="102"/>
      <c r="BE33" s="102"/>
      <c r="BF33" s="102"/>
      <c r="BG33" s="102"/>
      <c r="BH33" s="102"/>
      <c r="BI33" s="102"/>
      <c r="BJ33" s="102"/>
      <c r="BK33" s="102"/>
      <c r="BL33" s="102"/>
      <c r="BM33" s="102"/>
      <c r="BN33" s="102"/>
      <c r="BO33" s="102"/>
    </row>
    <row r="34" spans="1:67" ht="15" customHeight="1">
      <c r="A34" s="14">
        <f t="shared" si="0"/>
        <v>1829</v>
      </c>
      <c r="B34" s="134">
        <v>0.507214809600123</v>
      </c>
      <c r="C34" s="134">
        <v>0.35373595986184903</v>
      </c>
      <c r="D34" s="134">
        <v>0.13904923053802801</v>
      </c>
      <c r="E34" s="102"/>
      <c r="F34" s="102"/>
      <c r="G34" s="103"/>
      <c r="H34" s="103"/>
      <c r="I34" s="103"/>
      <c r="J34" s="103"/>
      <c r="K34" s="102"/>
      <c r="L34" s="102"/>
      <c r="M34" s="102"/>
      <c r="N34" s="102"/>
      <c r="O34" s="102"/>
      <c r="P34" s="102"/>
      <c r="Q34" s="102"/>
      <c r="R34" s="102"/>
      <c r="S34" s="102"/>
      <c r="T34" s="102"/>
      <c r="U34" s="102"/>
      <c r="V34" s="102"/>
      <c r="W34" s="102"/>
      <c r="X34" s="102"/>
      <c r="Y34" s="102"/>
      <c r="Z34" s="102"/>
      <c r="AA34" s="102"/>
      <c r="AB34" s="102"/>
      <c r="AC34" s="102"/>
      <c r="AD34" s="102"/>
      <c r="AE34" s="102"/>
      <c r="AF34" s="102"/>
      <c r="AG34" s="102"/>
      <c r="AH34" s="102"/>
      <c r="AI34" s="102"/>
      <c r="AJ34" s="102"/>
      <c r="AK34" s="102"/>
      <c r="AL34" s="102"/>
      <c r="AM34" s="102"/>
      <c r="AN34" s="102"/>
      <c r="AO34" s="102"/>
      <c r="AP34" s="102"/>
      <c r="AQ34" s="102"/>
      <c r="AR34" s="102"/>
      <c r="AS34" s="102"/>
      <c r="AT34" s="102"/>
      <c r="AU34" s="102"/>
      <c r="AV34" s="102"/>
      <c r="AW34" s="102"/>
      <c r="AX34" s="102"/>
      <c r="AY34" s="102"/>
      <c r="AZ34" s="102"/>
      <c r="BA34" s="102"/>
      <c r="BB34" s="102"/>
      <c r="BC34" s="102"/>
      <c r="BD34" s="102"/>
      <c r="BE34" s="102"/>
      <c r="BF34" s="102"/>
      <c r="BG34" s="102"/>
      <c r="BH34" s="102"/>
      <c r="BI34" s="102"/>
      <c r="BJ34" s="102"/>
      <c r="BK34" s="102"/>
      <c r="BL34" s="102"/>
      <c r="BM34" s="102"/>
      <c r="BN34" s="102"/>
      <c r="BO34" s="102"/>
    </row>
    <row r="35" spans="1:67" ht="15" customHeight="1">
      <c r="A35" s="14">
        <f t="shared" si="0"/>
        <v>1830</v>
      </c>
      <c r="B35" s="134">
        <v>0.50787905559983204</v>
      </c>
      <c r="C35" s="134">
        <v>0.35323986367160398</v>
      </c>
      <c r="D35" s="134">
        <v>0.138881080728564</v>
      </c>
      <c r="E35" s="102"/>
      <c r="F35" s="102"/>
      <c r="G35" s="103"/>
      <c r="H35" s="103"/>
      <c r="I35" s="103"/>
      <c r="J35" s="103"/>
      <c r="K35" s="102"/>
      <c r="L35" s="102"/>
      <c r="M35" s="102"/>
      <c r="N35" s="102"/>
      <c r="O35" s="102"/>
      <c r="P35" s="102"/>
      <c r="Q35" s="102"/>
      <c r="R35" s="102"/>
      <c r="S35" s="102"/>
      <c r="T35" s="102"/>
      <c r="U35" s="102"/>
      <c r="V35" s="102"/>
      <c r="W35" s="102"/>
      <c r="X35" s="102"/>
      <c r="Y35" s="102"/>
      <c r="Z35" s="102"/>
      <c r="AA35" s="102"/>
      <c r="AB35" s="102"/>
      <c r="AC35" s="102"/>
      <c r="AD35" s="102"/>
      <c r="AE35" s="102"/>
      <c r="AF35" s="102"/>
      <c r="AG35" s="102"/>
      <c r="AH35" s="102"/>
      <c r="AI35" s="102"/>
      <c r="AJ35" s="102"/>
      <c r="AK35" s="102"/>
      <c r="AL35" s="102"/>
      <c r="AM35" s="102"/>
      <c r="AN35" s="102"/>
      <c r="AO35" s="102"/>
      <c r="AP35" s="102"/>
      <c r="AQ35" s="102"/>
      <c r="AR35" s="102"/>
      <c r="AS35" s="102"/>
      <c r="AT35" s="102"/>
      <c r="AU35" s="102"/>
      <c r="AV35" s="102"/>
      <c r="AW35" s="102"/>
      <c r="AX35" s="102"/>
      <c r="AY35" s="102"/>
      <c r="AZ35" s="102"/>
      <c r="BA35" s="102"/>
      <c r="BB35" s="102"/>
      <c r="BC35" s="102"/>
      <c r="BD35" s="102"/>
      <c r="BE35" s="102"/>
      <c r="BF35" s="102"/>
      <c r="BG35" s="102"/>
      <c r="BH35" s="102"/>
      <c r="BI35" s="102"/>
      <c r="BJ35" s="102"/>
      <c r="BK35" s="102"/>
      <c r="BL35" s="102"/>
      <c r="BM35" s="102"/>
      <c r="BN35" s="102"/>
      <c r="BO35" s="102"/>
    </row>
    <row r="36" spans="1:67" ht="15" customHeight="1">
      <c r="A36" s="14">
        <f t="shared" si="0"/>
        <v>1831</v>
      </c>
      <c r="B36" s="134">
        <v>0.50893661806882895</v>
      </c>
      <c r="C36" s="134">
        <v>0.352612740358628</v>
      </c>
      <c r="D36" s="134">
        <v>0.138450641572543</v>
      </c>
      <c r="E36" s="102"/>
      <c r="F36" s="102"/>
      <c r="G36" s="103"/>
      <c r="H36" s="103"/>
      <c r="I36" s="103"/>
      <c r="J36" s="103"/>
      <c r="K36" s="102"/>
      <c r="L36" s="102"/>
      <c r="M36" s="102"/>
      <c r="N36" s="102"/>
      <c r="O36" s="102"/>
      <c r="P36" s="102"/>
      <c r="Q36" s="102"/>
      <c r="R36" s="102"/>
      <c r="S36" s="102"/>
      <c r="T36" s="102"/>
      <c r="U36" s="102"/>
      <c r="V36" s="102"/>
      <c r="W36" s="102"/>
      <c r="X36" s="102"/>
      <c r="Y36" s="102"/>
      <c r="Z36" s="102"/>
      <c r="AA36" s="102"/>
      <c r="AB36" s="102"/>
      <c r="AC36" s="102"/>
      <c r="AD36" s="102"/>
      <c r="AE36" s="102"/>
      <c r="AF36" s="102"/>
      <c r="AG36" s="102"/>
      <c r="AH36" s="102"/>
      <c r="AI36" s="102"/>
      <c r="AJ36" s="102"/>
      <c r="AK36" s="102"/>
      <c r="AL36" s="102"/>
      <c r="AM36" s="102"/>
      <c r="AN36" s="102"/>
      <c r="AO36" s="102"/>
      <c r="AP36" s="102"/>
      <c r="AQ36" s="102"/>
      <c r="AR36" s="102"/>
      <c r="AS36" s="102"/>
      <c r="AT36" s="102"/>
      <c r="AU36" s="102"/>
      <c r="AV36" s="102"/>
      <c r="AW36" s="102"/>
      <c r="AX36" s="102"/>
      <c r="AY36" s="102"/>
      <c r="AZ36" s="102"/>
      <c r="BA36" s="102"/>
      <c r="BB36" s="102"/>
      <c r="BC36" s="102"/>
      <c r="BD36" s="102"/>
      <c r="BE36" s="102"/>
      <c r="BF36" s="102"/>
      <c r="BG36" s="102"/>
      <c r="BH36" s="102"/>
      <c r="BI36" s="102"/>
      <c r="BJ36" s="102"/>
      <c r="BK36" s="102"/>
      <c r="BL36" s="102"/>
      <c r="BM36" s="102"/>
      <c r="BN36" s="102"/>
      <c r="BO36" s="102"/>
    </row>
    <row r="37" spans="1:67" ht="15" customHeight="1">
      <c r="A37" s="14">
        <f t="shared" si="0"/>
        <v>1832</v>
      </c>
      <c r="B37" s="134">
        <v>0.51129112897305395</v>
      </c>
      <c r="C37" s="134">
        <v>0.35161865609009302</v>
      </c>
      <c r="D37" s="134">
        <v>0.137090214936853</v>
      </c>
      <c r="E37" s="102"/>
      <c r="F37" s="102"/>
      <c r="G37" s="103"/>
      <c r="H37" s="103"/>
      <c r="I37" s="103"/>
      <c r="J37" s="103"/>
      <c r="K37" s="102"/>
      <c r="L37" s="102"/>
      <c r="M37" s="102"/>
      <c r="N37" s="102"/>
      <c r="O37" s="102"/>
      <c r="P37" s="102"/>
      <c r="Q37" s="102"/>
      <c r="R37" s="102"/>
      <c r="S37" s="102"/>
      <c r="T37" s="102"/>
      <c r="U37" s="102"/>
      <c r="V37" s="102"/>
      <c r="W37" s="102"/>
      <c r="X37" s="102"/>
      <c r="Y37" s="102"/>
      <c r="Z37" s="102"/>
      <c r="AA37" s="102"/>
      <c r="AB37" s="102"/>
      <c r="AC37" s="102"/>
      <c r="AD37" s="102"/>
      <c r="AE37" s="102"/>
      <c r="AF37" s="102"/>
      <c r="AG37" s="102"/>
      <c r="AH37" s="102"/>
      <c r="AI37" s="102"/>
      <c r="AJ37" s="102"/>
      <c r="AK37" s="102"/>
      <c r="AL37" s="102"/>
      <c r="AM37" s="102"/>
      <c r="AN37" s="102"/>
      <c r="AO37" s="102"/>
      <c r="AP37" s="102"/>
      <c r="AQ37" s="102"/>
      <c r="AR37" s="102"/>
      <c r="AS37" s="102"/>
      <c r="AT37" s="102"/>
      <c r="AU37" s="102"/>
      <c r="AV37" s="102"/>
      <c r="AW37" s="102"/>
      <c r="AX37" s="102"/>
      <c r="AY37" s="102"/>
      <c r="AZ37" s="102"/>
      <c r="BA37" s="102"/>
      <c r="BB37" s="102"/>
      <c r="BC37" s="102"/>
      <c r="BD37" s="102"/>
      <c r="BE37" s="102"/>
      <c r="BF37" s="102"/>
      <c r="BG37" s="102"/>
      <c r="BH37" s="102"/>
      <c r="BI37" s="102"/>
      <c r="BJ37" s="102"/>
      <c r="BK37" s="102"/>
      <c r="BL37" s="102"/>
      <c r="BM37" s="102"/>
      <c r="BN37" s="102"/>
      <c r="BO37" s="102"/>
    </row>
    <row r="38" spans="1:67" ht="15" customHeight="1">
      <c r="A38" s="14">
        <f t="shared" si="0"/>
        <v>1833</v>
      </c>
      <c r="B38" s="134">
        <v>0.51296081934908599</v>
      </c>
      <c r="C38" s="134">
        <v>0.35091701599848402</v>
      </c>
      <c r="D38" s="134">
        <v>0.13612216465242999</v>
      </c>
      <c r="E38" s="102"/>
      <c r="F38" s="102"/>
      <c r="G38" s="103"/>
      <c r="H38" s="103"/>
      <c r="I38" s="103"/>
      <c r="J38" s="103"/>
      <c r="K38" s="102"/>
      <c r="L38" s="102"/>
      <c r="M38" s="102"/>
      <c r="N38" s="102"/>
      <c r="O38" s="102"/>
      <c r="P38" s="102"/>
      <c r="Q38" s="102"/>
      <c r="R38" s="102"/>
      <c r="S38" s="102"/>
      <c r="T38" s="102"/>
      <c r="U38" s="102"/>
      <c r="V38" s="102"/>
      <c r="W38" s="102"/>
      <c r="X38" s="102"/>
      <c r="Y38" s="102"/>
      <c r="Z38" s="102"/>
      <c r="AA38" s="102"/>
      <c r="AB38" s="102"/>
      <c r="AC38" s="102"/>
      <c r="AD38" s="102"/>
      <c r="AE38" s="102"/>
      <c r="AF38" s="102"/>
      <c r="AG38" s="102"/>
      <c r="AH38" s="102"/>
      <c r="AI38" s="102"/>
      <c r="AJ38" s="102"/>
      <c r="AK38" s="102"/>
      <c r="AL38" s="102"/>
      <c r="AM38" s="102"/>
      <c r="AN38" s="102"/>
      <c r="AO38" s="102"/>
      <c r="AP38" s="102"/>
      <c r="AQ38" s="102"/>
      <c r="AR38" s="102"/>
      <c r="AS38" s="102"/>
      <c r="AT38" s="102"/>
      <c r="AU38" s="102"/>
      <c r="AV38" s="102"/>
      <c r="AW38" s="102"/>
      <c r="AX38" s="102"/>
      <c r="AY38" s="102"/>
      <c r="AZ38" s="102"/>
      <c r="BA38" s="102"/>
      <c r="BB38" s="102"/>
      <c r="BC38" s="102"/>
      <c r="BD38" s="102"/>
      <c r="BE38" s="102"/>
      <c r="BF38" s="102"/>
      <c r="BG38" s="102"/>
      <c r="BH38" s="102"/>
      <c r="BI38" s="102"/>
      <c r="BJ38" s="102"/>
      <c r="BK38" s="102"/>
      <c r="BL38" s="102"/>
      <c r="BM38" s="102"/>
      <c r="BN38" s="102"/>
      <c r="BO38" s="102"/>
    </row>
    <row r="39" spans="1:67" ht="15" customHeight="1">
      <c r="A39" s="14">
        <f t="shared" si="0"/>
        <v>1834</v>
      </c>
      <c r="B39" s="134">
        <v>0.51463552412740399</v>
      </c>
      <c r="C39" s="134">
        <v>0.34999982095224602</v>
      </c>
      <c r="D39" s="134">
        <v>0.13536465492034999</v>
      </c>
      <c r="E39" s="102"/>
      <c r="F39" s="102"/>
      <c r="G39" s="103"/>
      <c r="H39" s="103"/>
      <c r="I39" s="103"/>
      <c r="J39" s="103"/>
      <c r="K39" s="102"/>
      <c r="L39" s="102"/>
      <c r="M39" s="102"/>
      <c r="N39" s="102"/>
      <c r="O39" s="102"/>
      <c r="P39" s="102"/>
      <c r="Q39" s="102"/>
      <c r="R39" s="102"/>
      <c r="S39" s="102"/>
      <c r="T39" s="102"/>
      <c r="U39" s="102"/>
      <c r="V39" s="102"/>
      <c r="W39" s="102"/>
      <c r="X39" s="102"/>
      <c r="Y39" s="102"/>
      <c r="Z39" s="102"/>
      <c r="AA39" s="102"/>
      <c r="AB39" s="102"/>
      <c r="AC39" s="102"/>
      <c r="AD39" s="102"/>
      <c r="AE39" s="102"/>
      <c r="AF39" s="102"/>
      <c r="AG39" s="102"/>
      <c r="AH39" s="102"/>
      <c r="AI39" s="102"/>
      <c r="AJ39" s="102"/>
      <c r="AK39" s="102"/>
      <c r="AL39" s="102"/>
      <c r="AM39" s="102"/>
      <c r="AN39" s="102"/>
      <c r="AO39" s="102"/>
      <c r="AP39" s="102"/>
      <c r="AQ39" s="102"/>
      <c r="AR39" s="102"/>
      <c r="AS39" s="102"/>
      <c r="AT39" s="102"/>
      <c r="AU39" s="102"/>
      <c r="AV39" s="102"/>
      <c r="AW39" s="102"/>
      <c r="AX39" s="102"/>
      <c r="AY39" s="102"/>
      <c r="AZ39" s="102"/>
      <c r="BA39" s="102"/>
      <c r="BB39" s="102"/>
      <c r="BC39" s="102"/>
      <c r="BD39" s="102"/>
      <c r="BE39" s="102"/>
      <c r="BF39" s="102"/>
      <c r="BG39" s="102"/>
      <c r="BH39" s="102"/>
      <c r="BI39" s="102"/>
      <c r="BJ39" s="102"/>
      <c r="BK39" s="102"/>
      <c r="BL39" s="102"/>
      <c r="BM39" s="102"/>
      <c r="BN39" s="102"/>
      <c r="BO39" s="102"/>
    </row>
    <row r="40" spans="1:67" ht="15" customHeight="1">
      <c r="A40" s="14">
        <f t="shared" si="0"/>
        <v>1835</v>
      </c>
      <c r="B40" s="134">
        <v>0.51675251928714505</v>
      </c>
      <c r="C40" s="134">
        <v>0.349113994871939</v>
      </c>
      <c r="D40" s="134">
        <v>0.134133485840916</v>
      </c>
      <c r="E40" s="102"/>
      <c r="F40" s="102"/>
      <c r="G40" s="103"/>
      <c r="H40" s="103"/>
      <c r="I40" s="103"/>
      <c r="J40" s="103"/>
      <c r="K40" s="102"/>
      <c r="L40" s="102"/>
      <c r="M40" s="102"/>
      <c r="N40" s="102"/>
      <c r="O40" s="102"/>
      <c r="P40" s="102"/>
      <c r="Q40" s="102"/>
      <c r="R40" s="102"/>
      <c r="S40" s="102"/>
      <c r="T40" s="102"/>
      <c r="U40" s="102"/>
      <c r="V40" s="102"/>
      <c r="W40" s="102"/>
      <c r="X40" s="102"/>
      <c r="Y40" s="102"/>
      <c r="Z40" s="102"/>
      <c r="AA40" s="102"/>
      <c r="AB40" s="102"/>
      <c r="AC40" s="102"/>
      <c r="AD40" s="102"/>
      <c r="AE40" s="102"/>
      <c r="AF40" s="102"/>
      <c r="AG40" s="102"/>
      <c r="AH40" s="102"/>
      <c r="AI40" s="102"/>
      <c r="AJ40" s="102"/>
      <c r="AK40" s="102"/>
      <c r="AL40" s="102"/>
      <c r="AM40" s="102"/>
      <c r="AN40" s="102"/>
      <c r="AO40" s="102"/>
      <c r="AP40" s="102"/>
      <c r="AQ40" s="102"/>
      <c r="AR40" s="102"/>
      <c r="AS40" s="102"/>
      <c r="AT40" s="102"/>
      <c r="AU40" s="102"/>
      <c r="AV40" s="102"/>
      <c r="AW40" s="102"/>
      <c r="AX40" s="102"/>
      <c r="AY40" s="102"/>
      <c r="AZ40" s="102"/>
      <c r="BA40" s="102"/>
      <c r="BB40" s="102"/>
      <c r="BC40" s="102"/>
      <c r="BD40" s="102"/>
      <c r="BE40" s="102"/>
      <c r="BF40" s="102"/>
      <c r="BG40" s="102"/>
      <c r="BH40" s="102"/>
      <c r="BI40" s="102"/>
      <c r="BJ40" s="102"/>
      <c r="BK40" s="102"/>
      <c r="BL40" s="102"/>
      <c r="BM40" s="102"/>
      <c r="BN40" s="102"/>
      <c r="BO40" s="102"/>
    </row>
    <row r="41" spans="1:67" ht="15" customHeight="1">
      <c r="A41" s="14">
        <f t="shared" si="0"/>
        <v>1836</v>
      </c>
      <c r="B41" s="134">
        <v>0.51811600010612602</v>
      </c>
      <c r="C41" s="134">
        <v>0.34827774906005798</v>
      </c>
      <c r="D41" s="134">
        <v>0.133606250833817</v>
      </c>
      <c r="E41" s="102"/>
      <c r="F41" s="102"/>
      <c r="G41" s="103"/>
      <c r="H41" s="103"/>
      <c r="I41" s="103"/>
      <c r="J41" s="103"/>
      <c r="K41" s="102"/>
      <c r="L41" s="102"/>
      <c r="M41" s="102"/>
      <c r="N41" s="102"/>
      <c r="O41" s="102"/>
      <c r="P41" s="102"/>
      <c r="Q41" s="102"/>
      <c r="R41" s="102"/>
      <c r="S41" s="102"/>
      <c r="T41" s="102"/>
      <c r="U41" s="102"/>
      <c r="V41" s="102"/>
      <c r="W41" s="102"/>
      <c r="X41" s="102"/>
      <c r="Y41" s="102"/>
      <c r="Z41" s="102"/>
      <c r="AA41" s="102"/>
      <c r="AB41" s="102"/>
      <c r="AC41" s="102"/>
      <c r="AD41" s="102"/>
      <c r="AE41" s="102"/>
      <c r="AF41" s="102"/>
      <c r="AG41" s="102"/>
      <c r="AH41" s="102"/>
      <c r="AI41" s="102"/>
      <c r="AJ41" s="102"/>
      <c r="AK41" s="102"/>
      <c r="AL41" s="102"/>
      <c r="AM41" s="102"/>
      <c r="AN41" s="102"/>
      <c r="AO41" s="102"/>
      <c r="AP41" s="102"/>
      <c r="AQ41" s="102"/>
      <c r="AR41" s="102"/>
      <c r="AS41" s="102"/>
      <c r="AT41" s="102"/>
      <c r="AU41" s="102"/>
      <c r="AV41" s="102"/>
      <c r="AW41" s="102"/>
      <c r="AX41" s="102"/>
      <c r="AY41" s="102"/>
      <c r="AZ41" s="102"/>
      <c r="BA41" s="102"/>
      <c r="BB41" s="102"/>
      <c r="BC41" s="102"/>
      <c r="BD41" s="102"/>
      <c r="BE41" s="102"/>
      <c r="BF41" s="102"/>
      <c r="BG41" s="102"/>
      <c r="BH41" s="102"/>
      <c r="BI41" s="102"/>
      <c r="BJ41" s="102"/>
      <c r="BK41" s="102"/>
      <c r="BL41" s="102"/>
      <c r="BM41" s="102"/>
      <c r="BN41" s="102"/>
      <c r="BO41" s="102"/>
    </row>
    <row r="42" spans="1:67" ht="15" customHeight="1">
      <c r="A42" s="14">
        <f t="shared" si="0"/>
        <v>1837</v>
      </c>
      <c r="B42" s="134">
        <v>0.51789212340660395</v>
      </c>
      <c r="C42" s="134">
        <v>0.34844775716666199</v>
      </c>
      <c r="D42" s="134">
        <v>0.133660119426734</v>
      </c>
      <c r="E42" s="102"/>
      <c r="F42" s="102"/>
      <c r="G42" s="103"/>
      <c r="H42" s="103"/>
      <c r="I42" s="103"/>
      <c r="J42" s="103"/>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2"/>
      <c r="AL42" s="102"/>
      <c r="AM42" s="102"/>
      <c r="AN42" s="102"/>
      <c r="AO42" s="102"/>
      <c r="AP42" s="102"/>
      <c r="AQ42" s="102"/>
      <c r="AR42" s="102"/>
      <c r="AS42" s="102"/>
      <c r="AT42" s="102"/>
      <c r="AU42" s="102"/>
      <c r="AV42" s="102"/>
      <c r="AW42" s="102"/>
      <c r="AX42" s="102"/>
      <c r="AY42" s="102"/>
      <c r="AZ42" s="102"/>
      <c r="BA42" s="102"/>
      <c r="BB42" s="102"/>
      <c r="BC42" s="102"/>
      <c r="BD42" s="102"/>
      <c r="BE42" s="102"/>
      <c r="BF42" s="102"/>
      <c r="BG42" s="102"/>
      <c r="BH42" s="102"/>
      <c r="BI42" s="102"/>
      <c r="BJ42" s="102"/>
      <c r="BK42" s="102"/>
      <c r="BL42" s="102"/>
      <c r="BM42" s="102"/>
      <c r="BN42" s="102"/>
      <c r="BO42" s="102"/>
    </row>
    <row r="43" spans="1:67" ht="15" customHeight="1">
      <c r="A43" s="14">
        <f t="shared" si="0"/>
        <v>1838</v>
      </c>
      <c r="B43" s="134">
        <v>0.51747541461368696</v>
      </c>
      <c r="C43" s="134">
        <v>0.34860798345331401</v>
      </c>
      <c r="D43" s="134">
        <v>0.13391660193299901</v>
      </c>
      <c r="E43" s="102"/>
      <c r="F43" s="102"/>
      <c r="G43" s="103"/>
      <c r="H43" s="103"/>
      <c r="I43" s="103"/>
      <c r="J43" s="103"/>
      <c r="K43" s="102"/>
      <c r="L43" s="102"/>
      <c r="M43" s="102"/>
      <c r="N43" s="102"/>
      <c r="O43" s="102"/>
      <c r="P43" s="102"/>
      <c r="Q43" s="102"/>
      <c r="R43" s="102"/>
      <c r="S43" s="102"/>
      <c r="T43" s="102"/>
      <c r="U43" s="102"/>
      <c r="V43" s="102"/>
      <c r="W43" s="102"/>
      <c r="X43" s="102"/>
      <c r="Y43" s="102"/>
      <c r="Z43" s="102"/>
      <c r="AA43" s="102"/>
      <c r="AB43" s="102"/>
      <c r="AC43" s="102"/>
      <c r="AD43" s="102"/>
      <c r="AE43" s="102"/>
      <c r="AF43" s="102"/>
      <c r="AG43" s="102"/>
      <c r="AH43" s="102"/>
      <c r="AI43" s="102"/>
      <c r="AJ43" s="102"/>
      <c r="AK43" s="102"/>
      <c r="AL43" s="102"/>
      <c r="AM43" s="102"/>
      <c r="AN43" s="102"/>
      <c r="AO43" s="102"/>
      <c r="AP43" s="102"/>
      <c r="AQ43" s="102"/>
      <c r="AR43" s="102"/>
      <c r="AS43" s="102"/>
      <c r="AT43" s="102"/>
      <c r="AU43" s="102"/>
      <c r="AV43" s="102"/>
      <c r="AW43" s="102"/>
      <c r="AX43" s="102"/>
      <c r="AY43" s="102"/>
      <c r="AZ43" s="102"/>
      <c r="BA43" s="102"/>
      <c r="BB43" s="102"/>
      <c r="BC43" s="102"/>
      <c r="BD43" s="102"/>
      <c r="BE43" s="102"/>
      <c r="BF43" s="102"/>
      <c r="BG43" s="102"/>
      <c r="BH43" s="102"/>
      <c r="BI43" s="102"/>
      <c r="BJ43" s="102"/>
      <c r="BK43" s="102"/>
      <c r="BL43" s="102"/>
      <c r="BM43" s="102"/>
      <c r="BN43" s="102"/>
      <c r="BO43" s="102"/>
    </row>
    <row r="44" spans="1:67" ht="15" customHeight="1">
      <c r="A44" s="14">
        <f t="shared" si="0"/>
        <v>1839</v>
      </c>
      <c r="B44" s="134">
        <v>0.51801394849135296</v>
      </c>
      <c r="C44" s="134">
        <v>0.34830616062697101</v>
      </c>
      <c r="D44" s="134">
        <v>0.13367989088167601</v>
      </c>
      <c r="E44" s="102"/>
      <c r="F44" s="102"/>
      <c r="G44" s="103"/>
      <c r="H44" s="103"/>
      <c r="I44" s="103"/>
      <c r="J44" s="103"/>
      <c r="K44" s="102"/>
      <c r="L44" s="102"/>
      <c r="M44" s="102"/>
      <c r="N44" s="102"/>
      <c r="O44" s="102"/>
      <c r="P44" s="102"/>
      <c r="Q44" s="102"/>
      <c r="R44" s="102"/>
      <c r="S44" s="102"/>
      <c r="T44" s="102"/>
      <c r="U44" s="102"/>
      <c r="V44" s="102"/>
      <c r="W44" s="102"/>
      <c r="X44" s="102"/>
      <c r="Y44" s="102"/>
      <c r="Z44" s="102"/>
      <c r="AA44" s="102"/>
      <c r="AB44" s="102"/>
      <c r="AC44" s="102"/>
      <c r="AD44" s="102"/>
      <c r="AE44" s="102"/>
      <c r="AF44" s="102"/>
      <c r="AG44" s="102"/>
      <c r="AH44" s="102"/>
      <c r="AI44" s="102"/>
      <c r="AJ44" s="102"/>
      <c r="AK44" s="102"/>
      <c r="AL44" s="102"/>
      <c r="AM44" s="102"/>
      <c r="AN44" s="102"/>
      <c r="AO44" s="102"/>
      <c r="AP44" s="102"/>
      <c r="AQ44" s="102"/>
      <c r="AR44" s="102"/>
      <c r="AS44" s="102"/>
      <c r="AT44" s="102"/>
      <c r="AU44" s="102"/>
      <c r="AV44" s="102"/>
      <c r="AW44" s="102"/>
      <c r="AX44" s="102"/>
      <c r="AY44" s="102"/>
      <c r="AZ44" s="102"/>
      <c r="BA44" s="102"/>
      <c r="BB44" s="102"/>
      <c r="BC44" s="102"/>
      <c r="BD44" s="102"/>
      <c r="BE44" s="102"/>
      <c r="BF44" s="102"/>
      <c r="BG44" s="102"/>
      <c r="BH44" s="102"/>
      <c r="BI44" s="102"/>
      <c r="BJ44" s="102"/>
      <c r="BK44" s="102"/>
      <c r="BL44" s="102"/>
      <c r="BM44" s="102"/>
      <c r="BN44" s="102"/>
      <c r="BO44" s="102"/>
    </row>
    <row r="45" spans="1:67" ht="15" customHeight="1">
      <c r="A45" s="14">
        <f t="shared" si="0"/>
        <v>1840</v>
      </c>
      <c r="B45" s="134">
        <v>0.51845576137196503</v>
      </c>
      <c r="C45" s="134">
        <v>0.34873999636518299</v>
      </c>
      <c r="D45" s="134">
        <v>0.13280424226285201</v>
      </c>
      <c r="E45" s="102"/>
      <c r="F45" s="102"/>
      <c r="G45" s="103"/>
      <c r="H45" s="103"/>
      <c r="I45" s="103"/>
      <c r="J45" s="103"/>
      <c r="K45" s="102"/>
      <c r="L45" s="102"/>
      <c r="M45" s="102"/>
      <c r="N45" s="102"/>
      <c r="O45" s="102"/>
      <c r="P45" s="102"/>
      <c r="Q45" s="102"/>
      <c r="R45" s="102"/>
      <c r="S45" s="102"/>
      <c r="T45" s="102"/>
      <c r="U45" s="102"/>
      <c r="V45" s="102"/>
      <c r="W45" s="102"/>
      <c r="X45" s="102"/>
      <c r="Y45" s="102"/>
      <c r="Z45" s="102"/>
      <c r="AA45" s="102"/>
      <c r="AB45" s="102"/>
      <c r="AC45" s="102"/>
      <c r="AD45" s="102"/>
      <c r="AE45" s="102"/>
      <c r="AF45" s="102"/>
      <c r="AG45" s="102"/>
      <c r="AH45" s="102"/>
      <c r="AI45" s="102"/>
      <c r="AJ45" s="102"/>
      <c r="AK45" s="102"/>
      <c r="AL45" s="102"/>
      <c r="AM45" s="102"/>
      <c r="AN45" s="102"/>
      <c r="AO45" s="102"/>
      <c r="AP45" s="102"/>
      <c r="AQ45" s="102"/>
      <c r="AR45" s="102"/>
      <c r="AS45" s="102"/>
      <c r="AT45" s="102"/>
      <c r="AU45" s="102"/>
      <c r="AV45" s="102"/>
      <c r="AW45" s="102"/>
      <c r="AX45" s="102"/>
      <c r="AY45" s="102"/>
      <c r="AZ45" s="102"/>
      <c r="BA45" s="102"/>
      <c r="BB45" s="102"/>
      <c r="BC45" s="102"/>
      <c r="BD45" s="102"/>
      <c r="BE45" s="102"/>
      <c r="BF45" s="102"/>
      <c r="BG45" s="102"/>
      <c r="BH45" s="102"/>
      <c r="BI45" s="102"/>
      <c r="BJ45" s="102"/>
      <c r="BK45" s="102"/>
      <c r="BL45" s="102"/>
      <c r="BM45" s="102"/>
      <c r="BN45" s="102"/>
      <c r="BO45" s="102"/>
    </row>
    <row r="46" spans="1:67" ht="15" customHeight="1">
      <c r="A46" s="14">
        <f t="shared" si="0"/>
        <v>1841</v>
      </c>
      <c r="B46" s="134">
        <v>0.52033683907665496</v>
      </c>
      <c r="C46" s="134">
        <v>0.34770529873015099</v>
      </c>
      <c r="D46" s="134">
        <v>0.131957862193194</v>
      </c>
      <c r="E46" s="102"/>
      <c r="F46" s="102"/>
      <c r="G46" s="103"/>
      <c r="H46" s="103"/>
      <c r="I46" s="103"/>
      <c r="J46" s="103"/>
      <c r="K46" s="102"/>
      <c r="L46" s="102"/>
      <c r="M46" s="102"/>
      <c r="N46" s="102"/>
      <c r="O46" s="102"/>
      <c r="P46" s="102"/>
      <c r="Q46" s="102"/>
      <c r="R46" s="102"/>
      <c r="S46" s="102"/>
      <c r="T46" s="102"/>
      <c r="U46" s="102"/>
      <c r="V46" s="102"/>
      <c r="W46" s="102"/>
      <c r="X46" s="102"/>
      <c r="Y46" s="102"/>
      <c r="Z46" s="102"/>
      <c r="AA46" s="102"/>
      <c r="AB46" s="102"/>
      <c r="AC46" s="102"/>
      <c r="AD46" s="102"/>
      <c r="AE46" s="102"/>
      <c r="AF46" s="102"/>
      <c r="AG46" s="102"/>
      <c r="AH46" s="102"/>
      <c r="AI46" s="102"/>
      <c r="AJ46" s="102"/>
      <c r="AK46" s="102"/>
      <c r="AL46" s="102"/>
      <c r="AM46" s="102"/>
      <c r="AN46" s="102"/>
      <c r="AO46" s="102"/>
      <c r="AP46" s="102"/>
      <c r="AQ46" s="102"/>
      <c r="AR46" s="102"/>
      <c r="AS46" s="102"/>
      <c r="AT46" s="102"/>
      <c r="AU46" s="102"/>
      <c r="AV46" s="102"/>
      <c r="AW46" s="102"/>
      <c r="AX46" s="102"/>
      <c r="AY46" s="102"/>
      <c r="AZ46" s="102"/>
      <c r="BA46" s="102"/>
      <c r="BB46" s="102"/>
      <c r="BC46" s="102"/>
      <c r="BD46" s="102"/>
      <c r="BE46" s="102"/>
      <c r="BF46" s="102"/>
      <c r="BG46" s="102"/>
      <c r="BH46" s="102"/>
      <c r="BI46" s="102"/>
      <c r="BJ46" s="102"/>
      <c r="BK46" s="102"/>
      <c r="BL46" s="102"/>
      <c r="BM46" s="102"/>
      <c r="BN46" s="102"/>
      <c r="BO46" s="102"/>
    </row>
    <row r="47" spans="1:67" ht="15" customHeight="1">
      <c r="A47" s="14">
        <f t="shared" si="0"/>
        <v>1842</v>
      </c>
      <c r="B47" s="134">
        <v>0.521111865498048</v>
      </c>
      <c r="C47" s="134">
        <v>0.34707225391781998</v>
      </c>
      <c r="D47" s="134">
        <v>0.13181588058413299</v>
      </c>
      <c r="E47" s="102"/>
      <c r="F47" s="102"/>
      <c r="G47" s="103"/>
      <c r="H47" s="103"/>
      <c r="I47" s="103"/>
      <c r="J47" s="103"/>
      <c r="K47" s="102"/>
      <c r="L47" s="102"/>
      <c r="M47" s="102"/>
      <c r="N47" s="102"/>
      <c r="O47" s="102"/>
      <c r="P47" s="102"/>
      <c r="Q47" s="102"/>
      <c r="R47" s="102"/>
      <c r="S47" s="102"/>
      <c r="T47" s="102"/>
      <c r="U47" s="102"/>
      <c r="V47" s="102"/>
      <c r="W47" s="102"/>
      <c r="X47" s="102"/>
      <c r="Y47" s="102"/>
      <c r="Z47" s="102"/>
      <c r="AA47" s="102"/>
      <c r="AB47" s="102"/>
      <c r="AC47" s="102"/>
      <c r="AD47" s="102"/>
      <c r="AE47" s="102"/>
      <c r="AF47" s="102"/>
      <c r="AG47" s="102"/>
      <c r="AH47" s="102"/>
      <c r="AI47" s="102"/>
      <c r="AJ47" s="102"/>
      <c r="AK47" s="102"/>
      <c r="AL47" s="102"/>
      <c r="AM47" s="102"/>
      <c r="AN47" s="102"/>
      <c r="AO47" s="102"/>
      <c r="AP47" s="102"/>
      <c r="AQ47" s="102"/>
      <c r="AR47" s="102"/>
      <c r="AS47" s="102"/>
      <c r="AT47" s="102"/>
      <c r="AU47" s="102"/>
      <c r="AV47" s="102"/>
      <c r="AW47" s="102"/>
      <c r="AX47" s="102"/>
      <c r="AY47" s="102"/>
      <c r="AZ47" s="102"/>
      <c r="BA47" s="102"/>
      <c r="BB47" s="102"/>
      <c r="BC47" s="102"/>
      <c r="BD47" s="102"/>
      <c r="BE47" s="102"/>
      <c r="BF47" s="102"/>
      <c r="BG47" s="102"/>
      <c r="BH47" s="102"/>
      <c r="BI47" s="102"/>
      <c r="BJ47" s="102"/>
      <c r="BK47" s="102"/>
      <c r="BL47" s="102"/>
      <c r="BM47" s="102"/>
      <c r="BN47" s="102"/>
      <c r="BO47" s="102"/>
    </row>
    <row r="48" spans="1:67" ht="15" customHeight="1">
      <c r="A48" s="14">
        <f t="shared" si="0"/>
        <v>1843</v>
      </c>
      <c r="B48" s="134">
        <v>0.52222297306219201</v>
      </c>
      <c r="C48" s="134">
        <v>0.34647500617272697</v>
      </c>
      <c r="D48" s="134">
        <v>0.13130202076508099</v>
      </c>
      <c r="E48" s="102"/>
      <c r="F48" s="102"/>
      <c r="G48" s="103"/>
      <c r="H48" s="103"/>
      <c r="I48" s="103"/>
      <c r="J48" s="103"/>
      <c r="K48" s="102"/>
      <c r="L48" s="102"/>
      <c r="M48" s="102"/>
      <c r="N48" s="102"/>
      <c r="O48" s="102"/>
      <c r="P48" s="102"/>
      <c r="Q48" s="102"/>
      <c r="R48" s="102"/>
      <c r="S48" s="102"/>
      <c r="T48" s="102"/>
      <c r="U48" s="102"/>
      <c r="V48" s="102"/>
      <c r="W48" s="102"/>
      <c r="X48" s="102"/>
      <c r="Y48" s="102"/>
      <c r="Z48" s="102"/>
      <c r="AA48" s="102"/>
      <c r="AB48" s="102"/>
      <c r="AC48" s="102"/>
      <c r="AD48" s="102"/>
      <c r="AE48" s="102"/>
      <c r="AF48" s="102"/>
      <c r="AG48" s="102"/>
      <c r="AH48" s="102"/>
      <c r="AI48" s="102"/>
      <c r="AJ48" s="102"/>
      <c r="AK48" s="102"/>
      <c r="AL48" s="102"/>
      <c r="AM48" s="102"/>
      <c r="AN48" s="102"/>
      <c r="AO48" s="102"/>
      <c r="AP48" s="102"/>
      <c r="AQ48" s="102"/>
      <c r="AR48" s="102"/>
      <c r="AS48" s="102"/>
      <c r="AT48" s="102"/>
      <c r="AU48" s="102"/>
      <c r="AV48" s="102"/>
      <c r="AW48" s="102"/>
      <c r="AX48" s="102"/>
      <c r="AY48" s="102"/>
      <c r="AZ48" s="102"/>
      <c r="BA48" s="102"/>
      <c r="BB48" s="102"/>
      <c r="BC48" s="102"/>
      <c r="BD48" s="102"/>
      <c r="BE48" s="102"/>
      <c r="BF48" s="102"/>
      <c r="BG48" s="102"/>
      <c r="BH48" s="102"/>
      <c r="BI48" s="102"/>
      <c r="BJ48" s="102"/>
      <c r="BK48" s="102"/>
      <c r="BL48" s="102"/>
      <c r="BM48" s="102"/>
      <c r="BN48" s="102"/>
      <c r="BO48" s="102"/>
    </row>
    <row r="49" spans="1:67" ht="15" customHeight="1">
      <c r="A49" s="14">
        <f t="shared" si="0"/>
        <v>1844</v>
      </c>
      <c r="B49" s="134">
        <v>0.52497272307100296</v>
      </c>
      <c r="C49" s="134">
        <v>0.344908606254204</v>
      </c>
      <c r="D49" s="134">
        <v>0.13011867067479199</v>
      </c>
      <c r="E49" s="102"/>
      <c r="F49" s="102"/>
      <c r="G49" s="103"/>
      <c r="H49" s="103"/>
      <c r="I49" s="103"/>
      <c r="J49" s="103"/>
      <c r="K49" s="102"/>
      <c r="L49" s="102"/>
      <c r="M49" s="102"/>
      <c r="N49" s="102"/>
      <c r="O49" s="102"/>
      <c r="P49" s="102"/>
      <c r="Q49" s="102"/>
      <c r="R49" s="102"/>
      <c r="S49" s="102"/>
      <c r="T49" s="102"/>
      <c r="U49" s="102"/>
      <c r="V49" s="102"/>
      <c r="W49" s="102"/>
      <c r="X49" s="102"/>
      <c r="Y49" s="102"/>
      <c r="Z49" s="102"/>
      <c r="AA49" s="102"/>
      <c r="AB49" s="102"/>
      <c r="AC49" s="102"/>
      <c r="AD49" s="102"/>
      <c r="AE49" s="102"/>
      <c r="AF49" s="102"/>
      <c r="AG49" s="102"/>
      <c r="AH49" s="102"/>
      <c r="AI49" s="102"/>
      <c r="AJ49" s="102"/>
      <c r="AK49" s="102"/>
      <c r="AL49" s="102"/>
      <c r="AM49" s="102"/>
      <c r="AN49" s="102"/>
      <c r="AO49" s="102"/>
      <c r="AP49" s="102"/>
      <c r="AQ49" s="102"/>
      <c r="AR49" s="102"/>
      <c r="AS49" s="102"/>
      <c r="AT49" s="102"/>
      <c r="AU49" s="102"/>
      <c r="AV49" s="102"/>
      <c r="AW49" s="102"/>
      <c r="AX49" s="102"/>
      <c r="AY49" s="102"/>
      <c r="AZ49" s="102"/>
      <c r="BA49" s="102"/>
      <c r="BB49" s="102"/>
      <c r="BC49" s="102"/>
      <c r="BD49" s="102"/>
      <c r="BE49" s="102"/>
      <c r="BF49" s="102"/>
      <c r="BG49" s="102"/>
      <c r="BH49" s="102"/>
      <c r="BI49" s="102"/>
      <c r="BJ49" s="102"/>
      <c r="BK49" s="102"/>
      <c r="BL49" s="102"/>
      <c r="BM49" s="102"/>
      <c r="BN49" s="102"/>
      <c r="BO49" s="102"/>
    </row>
    <row r="50" spans="1:67" ht="15" customHeight="1">
      <c r="A50" s="14">
        <f t="shared" si="0"/>
        <v>1845</v>
      </c>
      <c r="B50" s="134">
        <v>0.52660885062688001</v>
      </c>
      <c r="C50" s="134">
        <v>0.34414842712183102</v>
      </c>
      <c r="D50" s="134">
        <v>0.12924272225128899</v>
      </c>
      <c r="E50" s="102"/>
      <c r="F50" s="102"/>
      <c r="G50" s="103"/>
      <c r="H50" s="103"/>
      <c r="I50" s="103"/>
      <c r="J50" s="103"/>
      <c r="K50" s="102"/>
      <c r="L50" s="102"/>
      <c r="M50" s="102"/>
      <c r="N50" s="102"/>
      <c r="O50" s="102"/>
      <c r="P50" s="102"/>
      <c r="Q50" s="102"/>
      <c r="R50" s="102"/>
      <c r="S50" s="102"/>
      <c r="T50" s="102"/>
      <c r="U50" s="102"/>
      <c r="V50" s="102"/>
      <c r="W50" s="102"/>
      <c r="X50" s="102"/>
      <c r="Y50" s="102"/>
      <c r="Z50" s="102"/>
      <c r="AA50" s="102"/>
      <c r="AB50" s="102"/>
      <c r="AC50" s="102"/>
      <c r="AD50" s="102"/>
      <c r="AE50" s="102"/>
      <c r="AF50" s="102"/>
      <c r="AG50" s="102"/>
      <c r="AH50" s="102"/>
      <c r="AI50" s="102"/>
      <c r="AJ50" s="102"/>
      <c r="AK50" s="102"/>
      <c r="AL50" s="102"/>
      <c r="AM50" s="102"/>
      <c r="AN50" s="102"/>
      <c r="AO50" s="102"/>
      <c r="AP50" s="102"/>
      <c r="AQ50" s="102"/>
      <c r="AR50" s="102"/>
      <c r="AS50" s="102"/>
      <c r="AT50" s="102"/>
      <c r="AU50" s="102"/>
      <c r="AV50" s="102"/>
      <c r="AW50" s="102"/>
      <c r="AX50" s="102"/>
      <c r="AY50" s="102"/>
      <c r="AZ50" s="102"/>
      <c r="BA50" s="102"/>
      <c r="BB50" s="102"/>
      <c r="BC50" s="102"/>
      <c r="BD50" s="102"/>
      <c r="BE50" s="102"/>
      <c r="BF50" s="102"/>
      <c r="BG50" s="102"/>
      <c r="BH50" s="102"/>
      <c r="BI50" s="102"/>
      <c r="BJ50" s="102"/>
      <c r="BK50" s="102"/>
      <c r="BL50" s="102"/>
      <c r="BM50" s="102"/>
      <c r="BN50" s="102"/>
      <c r="BO50" s="102"/>
    </row>
    <row r="51" spans="1:67" ht="15" customHeight="1">
      <c r="A51" s="14">
        <f t="shared" si="0"/>
        <v>1846</v>
      </c>
      <c r="B51" s="134">
        <v>0.52864021236079495</v>
      </c>
      <c r="C51" s="134">
        <v>0.34312825843023798</v>
      </c>
      <c r="D51" s="134">
        <v>0.12823152920896799</v>
      </c>
      <c r="E51" s="102"/>
      <c r="F51" s="102"/>
      <c r="G51" s="103"/>
      <c r="H51" s="103"/>
      <c r="I51" s="103"/>
      <c r="J51" s="103"/>
      <c r="K51" s="102"/>
      <c r="L51" s="102"/>
      <c r="M51" s="102"/>
      <c r="N51" s="102"/>
      <c r="O51" s="102"/>
      <c r="P51" s="102"/>
      <c r="Q51" s="102"/>
      <c r="R51" s="102"/>
      <c r="S51" s="102"/>
      <c r="T51" s="102"/>
      <c r="U51" s="102"/>
      <c r="V51" s="102"/>
      <c r="W51" s="102"/>
      <c r="X51" s="102"/>
      <c r="Y51" s="102"/>
      <c r="Z51" s="102"/>
      <c r="AA51" s="102"/>
      <c r="AB51" s="102"/>
      <c r="AC51" s="102"/>
      <c r="AD51" s="102"/>
      <c r="AE51" s="102"/>
      <c r="AF51" s="102"/>
      <c r="AG51" s="102"/>
      <c r="AH51" s="102"/>
      <c r="AI51" s="102"/>
      <c r="AJ51" s="102"/>
      <c r="AK51" s="102"/>
      <c r="AL51" s="102"/>
      <c r="AM51" s="102"/>
      <c r="AN51" s="102"/>
      <c r="AO51" s="102"/>
      <c r="AP51" s="102"/>
      <c r="AQ51" s="102"/>
      <c r="AR51" s="102"/>
      <c r="AS51" s="102"/>
      <c r="AT51" s="102"/>
      <c r="AU51" s="102"/>
      <c r="AV51" s="102"/>
      <c r="AW51" s="102"/>
      <c r="AX51" s="102"/>
      <c r="AY51" s="102"/>
      <c r="AZ51" s="102"/>
      <c r="BA51" s="102"/>
      <c r="BB51" s="102"/>
      <c r="BC51" s="102"/>
      <c r="BD51" s="102"/>
      <c r="BE51" s="102"/>
      <c r="BF51" s="102"/>
      <c r="BG51" s="102"/>
      <c r="BH51" s="102"/>
      <c r="BI51" s="102"/>
      <c r="BJ51" s="102"/>
      <c r="BK51" s="102"/>
      <c r="BL51" s="102"/>
      <c r="BM51" s="102"/>
      <c r="BN51" s="102"/>
      <c r="BO51" s="102"/>
    </row>
    <row r="52" spans="1:67" ht="15" customHeight="1">
      <c r="A52" s="14">
        <f t="shared" si="0"/>
        <v>1847</v>
      </c>
      <c r="B52" s="134">
        <v>0.53279361849597195</v>
      </c>
      <c r="C52" s="134">
        <v>0.34094002549117303</v>
      </c>
      <c r="D52" s="134">
        <v>0.12626635601285499</v>
      </c>
      <c r="E52" s="102"/>
      <c r="F52" s="102"/>
      <c r="G52" s="103"/>
      <c r="H52" s="103"/>
      <c r="I52" s="103"/>
      <c r="J52" s="103"/>
      <c r="K52" s="102"/>
      <c r="L52" s="102"/>
      <c r="M52" s="102"/>
      <c r="N52" s="102"/>
      <c r="O52" s="102"/>
      <c r="P52" s="102"/>
      <c r="Q52" s="102"/>
      <c r="R52" s="102"/>
      <c r="S52" s="102"/>
      <c r="T52" s="102"/>
      <c r="U52" s="102"/>
      <c r="V52" s="102"/>
      <c r="W52" s="102"/>
      <c r="X52" s="102"/>
      <c r="Y52" s="102"/>
      <c r="Z52" s="102"/>
      <c r="AA52" s="102"/>
      <c r="AB52" s="102"/>
      <c r="AC52" s="102"/>
      <c r="AD52" s="102"/>
      <c r="AE52" s="102"/>
      <c r="AF52" s="102"/>
      <c r="AG52" s="102"/>
      <c r="AH52" s="102"/>
      <c r="AI52" s="102"/>
      <c r="AJ52" s="102"/>
      <c r="AK52" s="102"/>
      <c r="AL52" s="102"/>
      <c r="AM52" s="102"/>
      <c r="AN52" s="102"/>
      <c r="AO52" s="102"/>
      <c r="AP52" s="102"/>
      <c r="AQ52" s="102"/>
      <c r="AR52" s="102"/>
      <c r="AS52" s="102"/>
      <c r="AT52" s="102"/>
      <c r="AU52" s="102"/>
      <c r="AV52" s="102"/>
      <c r="AW52" s="102"/>
      <c r="AX52" s="102"/>
      <c r="AY52" s="102"/>
      <c r="AZ52" s="102"/>
      <c r="BA52" s="102"/>
      <c r="BB52" s="102"/>
      <c r="BC52" s="102"/>
      <c r="BD52" s="102"/>
      <c r="BE52" s="102"/>
      <c r="BF52" s="102"/>
      <c r="BG52" s="102"/>
      <c r="BH52" s="102"/>
      <c r="BI52" s="102"/>
      <c r="BJ52" s="102"/>
      <c r="BK52" s="102"/>
      <c r="BL52" s="102"/>
      <c r="BM52" s="102"/>
      <c r="BN52" s="102"/>
      <c r="BO52" s="102"/>
    </row>
    <row r="53" spans="1:67" ht="15" customHeight="1">
      <c r="A53" s="14">
        <f t="shared" si="0"/>
        <v>1848</v>
      </c>
      <c r="B53" s="134">
        <v>0.532752168595783</v>
      </c>
      <c r="C53" s="134">
        <v>0.33998921959684397</v>
      </c>
      <c r="D53" s="134">
        <v>0.127258611807373</v>
      </c>
      <c r="E53" s="102"/>
      <c r="F53" s="102"/>
      <c r="G53" s="103"/>
      <c r="H53" s="103"/>
      <c r="I53" s="103"/>
      <c r="J53" s="103"/>
      <c r="K53" s="102"/>
      <c r="L53" s="102"/>
      <c r="M53" s="102"/>
      <c r="N53" s="102"/>
      <c r="O53" s="102"/>
      <c r="P53" s="102"/>
      <c r="Q53" s="102"/>
      <c r="R53" s="102"/>
      <c r="S53" s="102"/>
      <c r="T53" s="102"/>
      <c r="U53" s="102"/>
      <c r="V53" s="102"/>
      <c r="W53" s="102"/>
      <c r="X53" s="102"/>
      <c r="Y53" s="102"/>
      <c r="Z53" s="102"/>
      <c r="AA53" s="102"/>
      <c r="AB53" s="102"/>
      <c r="AC53" s="102"/>
      <c r="AD53" s="102"/>
      <c r="AE53" s="102"/>
      <c r="AF53" s="102"/>
      <c r="AG53" s="102"/>
      <c r="AH53" s="102"/>
      <c r="AI53" s="102"/>
      <c r="AJ53" s="102"/>
      <c r="AK53" s="102"/>
      <c r="AL53" s="102"/>
      <c r="AM53" s="102"/>
      <c r="AN53" s="102"/>
      <c r="AO53" s="102"/>
      <c r="AP53" s="102"/>
      <c r="AQ53" s="102"/>
      <c r="AR53" s="102"/>
      <c r="AS53" s="102"/>
      <c r="AT53" s="102"/>
      <c r="AU53" s="102"/>
      <c r="AV53" s="102"/>
      <c r="AW53" s="102"/>
      <c r="AX53" s="102"/>
      <c r="AY53" s="102"/>
      <c r="AZ53" s="102"/>
      <c r="BA53" s="102"/>
      <c r="BB53" s="102"/>
      <c r="BC53" s="102"/>
      <c r="BD53" s="102"/>
      <c r="BE53" s="102"/>
      <c r="BF53" s="102"/>
      <c r="BG53" s="102"/>
      <c r="BH53" s="102"/>
      <c r="BI53" s="102"/>
      <c r="BJ53" s="102"/>
      <c r="BK53" s="102"/>
      <c r="BL53" s="102"/>
      <c r="BM53" s="102"/>
      <c r="BN53" s="102"/>
      <c r="BO53" s="102"/>
    </row>
    <row r="54" spans="1:67" ht="15" customHeight="1">
      <c r="A54" s="14">
        <f t="shared" si="0"/>
        <v>1849</v>
      </c>
      <c r="B54" s="134">
        <v>0.53483882955150397</v>
      </c>
      <c r="C54" s="134">
        <v>0.33909302264213498</v>
      </c>
      <c r="D54" s="134">
        <v>0.126068147806361</v>
      </c>
      <c r="E54" s="102"/>
      <c r="F54" s="102"/>
      <c r="G54" s="103"/>
      <c r="H54" s="103"/>
      <c r="I54" s="103"/>
      <c r="J54" s="103"/>
      <c r="K54" s="102"/>
      <c r="L54" s="102"/>
      <c r="M54" s="102"/>
      <c r="N54" s="102"/>
      <c r="O54" s="102"/>
      <c r="P54" s="102"/>
      <c r="Q54" s="102"/>
      <c r="R54" s="102"/>
      <c r="S54" s="102"/>
      <c r="T54" s="102"/>
      <c r="U54" s="102"/>
      <c r="V54" s="102"/>
      <c r="W54" s="102"/>
      <c r="X54" s="102"/>
      <c r="Y54" s="102"/>
      <c r="Z54" s="102"/>
      <c r="AA54" s="102"/>
      <c r="AB54" s="102"/>
      <c r="AC54" s="102"/>
      <c r="AD54" s="102"/>
      <c r="AE54" s="102"/>
      <c r="AF54" s="102"/>
      <c r="AG54" s="102"/>
      <c r="AH54" s="102"/>
      <c r="AI54" s="102"/>
      <c r="AJ54" s="102"/>
      <c r="AK54" s="102"/>
      <c r="AL54" s="102"/>
      <c r="AM54" s="102"/>
      <c r="AN54" s="102"/>
      <c r="AO54" s="102"/>
      <c r="AP54" s="102"/>
      <c r="AQ54" s="102"/>
      <c r="AR54" s="102"/>
      <c r="AS54" s="102"/>
      <c r="AT54" s="102"/>
      <c r="AU54" s="102"/>
      <c r="AV54" s="102"/>
      <c r="AW54" s="102"/>
      <c r="AX54" s="102"/>
      <c r="AY54" s="102"/>
      <c r="AZ54" s="102"/>
      <c r="BA54" s="102"/>
      <c r="BB54" s="102"/>
      <c r="BC54" s="102"/>
      <c r="BD54" s="102"/>
      <c r="BE54" s="102"/>
      <c r="BF54" s="102"/>
      <c r="BG54" s="102"/>
      <c r="BH54" s="102"/>
      <c r="BI54" s="102"/>
      <c r="BJ54" s="102"/>
      <c r="BK54" s="102"/>
      <c r="BL54" s="102"/>
      <c r="BM54" s="102"/>
      <c r="BN54" s="102"/>
      <c r="BO54" s="102"/>
    </row>
    <row r="55" spans="1:67" ht="15" customHeight="1">
      <c r="A55" s="14">
        <f t="shared" si="0"/>
        <v>1850</v>
      </c>
      <c r="B55" s="134">
        <v>0.53942423877808798</v>
      </c>
      <c r="C55" s="134">
        <v>0.33673441087365402</v>
      </c>
      <c r="D55" s="134">
        <v>0.12384135034825799</v>
      </c>
      <c r="E55" s="102"/>
      <c r="F55" s="102"/>
      <c r="G55" s="103"/>
      <c r="H55" s="103"/>
      <c r="I55" s="103"/>
      <c r="J55" s="103"/>
      <c r="K55" s="102"/>
      <c r="L55" s="102"/>
      <c r="M55" s="102"/>
      <c r="N55" s="102"/>
      <c r="O55" s="102"/>
      <c r="P55" s="102"/>
      <c r="Q55" s="102"/>
      <c r="R55" s="102"/>
      <c r="S55" s="102"/>
      <c r="T55" s="102"/>
      <c r="U55" s="102"/>
      <c r="V55" s="102"/>
      <c r="W55" s="102"/>
      <c r="X55" s="102"/>
      <c r="Y55" s="102"/>
      <c r="Z55" s="102"/>
      <c r="AA55" s="102"/>
      <c r="AB55" s="102"/>
      <c r="AC55" s="102"/>
      <c r="AD55" s="102"/>
      <c r="AE55" s="102"/>
      <c r="AF55" s="102"/>
      <c r="AG55" s="102"/>
      <c r="AH55" s="102"/>
      <c r="AI55" s="102"/>
      <c r="AJ55" s="102"/>
      <c r="AK55" s="102"/>
      <c r="AL55" s="102"/>
      <c r="AM55" s="102"/>
      <c r="AN55" s="102"/>
      <c r="AO55" s="102"/>
      <c r="AP55" s="102"/>
      <c r="AQ55" s="102"/>
      <c r="AR55" s="102"/>
      <c r="AS55" s="102"/>
      <c r="AT55" s="102"/>
      <c r="AU55" s="102"/>
      <c r="AV55" s="102"/>
      <c r="AW55" s="102"/>
      <c r="AX55" s="102"/>
      <c r="AY55" s="102"/>
      <c r="AZ55" s="102"/>
      <c r="BA55" s="102"/>
      <c r="BB55" s="102"/>
      <c r="BC55" s="102"/>
      <c r="BD55" s="102"/>
      <c r="BE55" s="102"/>
      <c r="BF55" s="102"/>
      <c r="BG55" s="102"/>
      <c r="BH55" s="102"/>
      <c r="BI55" s="102"/>
      <c r="BJ55" s="102"/>
      <c r="BK55" s="102"/>
      <c r="BL55" s="102"/>
      <c r="BM55" s="102"/>
      <c r="BN55" s="102"/>
      <c r="BO55" s="102"/>
    </row>
    <row r="56" spans="1:67" ht="15" customHeight="1">
      <c r="A56" s="14">
        <f t="shared" si="0"/>
        <v>1851</v>
      </c>
      <c r="B56" s="134">
        <v>0.54092620012778803</v>
      </c>
      <c r="C56" s="134">
        <v>0.33566968480554998</v>
      </c>
      <c r="D56" s="134">
        <v>0.123404115066662</v>
      </c>
      <c r="E56" s="102"/>
      <c r="F56" s="102"/>
      <c r="G56" s="103"/>
      <c r="H56" s="103"/>
      <c r="I56" s="103"/>
      <c r="J56" s="103"/>
      <c r="K56" s="102"/>
      <c r="L56" s="102"/>
      <c r="M56" s="102"/>
      <c r="N56" s="102"/>
      <c r="O56" s="102"/>
      <c r="P56" s="102"/>
      <c r="Q56" s="102"/>
      <c r="R56" s="102"/>
      <c r="S56" s="102"/>
      <c r="T56" s="102"/>
      <c r="U56" s="102"/>
      <c r="V56" s="102"/>
      <c r="W56" s="102"/>
      <c r="X56" s="102"/>
      <c r="Y56" s="102"/>
      <c r="Z56" s="102"/>
      <c r="AA56" s="102"/>
      <c r="AB56" s="102"/>
      <c r="AC56" s="102"/>
      <c r="AD56" s="102"/>
      <c r="AE56" s="102"/>
      <c r="AF56" s="102"/>
      <c r="AG56" s="102"/>
      <c r="AH56" s="102"/>
      <c r="AI56" s="102"/>
      <c r="AJ56" s="102"/>
      <c r="AK56" s="102"/>
      <c r="AL56" s="102"/>
      <c r="AM56" s="102"/>
      <c r="AN56" s="102"/>
      <c r="AO56" s="102"/>
      <c r="AP56" s="102"/>
      <c r="AQ56" s="102"/>
      <c r="AR56" s="102"/>
      <c r="AS56" s="102"/>
      <c r="AT56" s="102"/>
      <c r="AU56" s="102"/>
      <c r="AV56" s="102"/>
      <c r="AW56" s="102"/>
      <c r="AX56" s="102"/>
      <c r="AY56" s="102"/>
      <c r="AZ56" s="102"/>
      <c r="BA56" s="102"/>
      <c r="BB56" s="102"/>
      <c r="BC56" s="102"/>
      <c r="BD56" s="102"/>
      <c r="BE56" s="102"/>
      <c r="BF56" s="102"/>
      <c r="BG56" s="102"/>
      <c r="BH56" s="102"/>
      <c r="BI56" s="102"/>
      <c r="BJ56" s="102"/>
      <c r="BK56" s="102"/>
      <c r="BL56" s="102"/>
      <c r="BM56" s="102"/>
      <c r="BN56" s="102"/>
      <c r="BO56" s="102"/>
    </row>
    <row r="57" spans="1:67" ht="15" customHeight="1">
      <c r="A57" s="14">
        <f t="shared" si="0"/>
        <v>1852</v>
      </c>
      <c r="B57" s="134">
        <v>0.54315456704841703</v>
      </c>
      <c r="C57" s="134">
        <v>0.33502117867731701</v>
      </c>
      <c r="D57" s="134">
        <v>0.12182425427426601</v>
      </c>
      <c r="E57" s="102"/>
      <c r="F57" s="102"/>
      <c r="G57" s="103"/>
      <c r="H57" s="103"/>
      <c r="I57" s="103"/>
      <c r="J57" s="103"/>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2"/>
      <c r="AH57" s="102"/>
      <c r="AI57" s="102"/>
      <c r="AJ57" s="102"/>
      <c r="AK57" s="102"/>
      <c r="AL57" s="102"/>
      <c r="AM57" s="102"/>
      <c r="AN57" s="102"/>
      <c r="AO57" s="102"/>
      <c r="AP57" s="102"/>
      <c r="AQ57" s="102"/>
      <c r="AR57" s="102"/>
      <c r="AS57" s="102"/>
      <c r="AT57" s="102"/>
      <c r="AU57" s="102"/>
      <c r="AV57" s="102"/>
      <c r="AW57" s="102"/>
      <c r="AX57" s="102"/>
      <c r="AY57" s="102"/>
      <c r="AZ57" s="102"/>
      <c r="BA57" s="102"/>
      <c r="BB57" s="102"/>
      <c r="BC57" s="102"/>
      <c r="BD57" s="102"/>
      <c r="BE57" s="102"/>
      <c r="BF57" s="102"/>
      <c r="BG57" s="102"/>
      <c r="BH57" s="102"/>
      <c r="BI57" s="102"/>
      <c r="BJ57" s="102"/>
      <c r="BK57" s="102"/>
      <c r="BL57" s="102"/>
      <c r="BM57" s="102"/>
      <c r="BN57" s="102"/>
      <c r="BO57" s="102"/>
    </row>
    <row r="58" spans="1:67" ht="15" customHeight="1">
      <c r="A58" s="14">
        <f t="shared" si="0"/>
        <v>1853</v>
      </c>
      <c r="B58" s="134">
        <v>0.54360476443662897</v>
      </c>
      <c r="C58" s="134">
        <v>0.335229589876606</v>
      </c>
      <c r="D58" s="134">
        <v>0.12116564568676499</v>
      </c>
      <c r="E58" s="102"/>
      <c r="F58" s="102"/>
      <c r="G58" s="103"/>
      <c r="H58" s="103"/>
      <c r="I58" s="103"/>
      <c r="J58" s="103"/>
      <c r="K58" s="102"/>
      <c r="L58" s="102"/>
      <c r="M58" s="102"/>
      <c r="N58" s="102"/>
      <c r="O58" s="102"/>
      <c r="P58" s="102"/>
      <c r="Q58" s="102"/>
      <c r="R58" s="102"/>
      <c r="S58" s="102"/>
      <c r="T58" s="102"/>
      <c r="U58" s="102"/>
      <c r="V58" s="102"/>
      <c r="W58" s="102"/>
      <c r="X58" s="102"/>
      <c r="Y58" s="102"/>
      <c r="Z58" s="102"/>
      <c r="AA58" s="102"/>
      <c r="AB58" s="102"/>
      <c r="AC58" s="102"/>
      <c r="AD58" s="102"/>
      <c r="AE58" s="102"/>
      <c r="AF58" s="102"/>
      <c r="AG58" s="102"/>
      <c r="AH58" s="102"/>
      <c r="AI58" s="102"/>
      <c r="AJ58" s="102"/>
      <c r="AK58" s="102"/>
      <c r="AL58" s="102"/>
      <c r="AM58" s="102"/>
      <c r="AN58" s="102"/>
      <c r="AO58" s="102"/>
      <c r="AP58" s="102"/>
      <c r="AQ58" s="102"/>
      <c r="AR58" s="102"/>
      <c r="AS58" s="102"/>
      <c r="AT58" s="102"/>
      <c r="AU58" s="102"/>
      <c r="AV58" s="102"/>
      <c r="AW58" s="102"/>
      <c r="AX58" s="102"/>
      <c r="AY58" s="102"/>
      <c r="AZ58" s="102"/>
      <c r="BA58" s="102"/>
      <c r="BB58" s="102"/>
      <c r="BC58" s="102"/>
      <c r="BD58" s="102"/>
      <c r="BE58" s="102"/>
      <c r="BF58" s="102"/>
      <c r="BG58" s="102"/>
      <c r="BH58" s="102"/>
      <c r="BI58" s="102"/>
      <c r="BJ58" s="102"/>
      <c r="BK58" s="102"/>
      <c r="BL58" s="102"/>
      <c r="BM58" s="102"/>
      <c r="BN58" s="102"/>
      <c r="BO58" s="102"/>
    </row>
    <row r="59" spans="1:67" ht="15" customHeight="1">
      <c r="A59" s="14">
        <f t="shared" si="0"/>
        <v>1854</v>
      </c>
      <c r="B59" s="134">
        <v>0.54555324303884301</v>
      </c>
      <c r="C59" s="134">
        <v>0.33473154406559702</v>
      </c>
      <c r="D59" s="134">
        <v>0.119715212895561</v>
      </c>
      <c r="E59" s="102"/>
      <c r="F59" s="102"/>
      <c r="G59" s="103"/>
      <c r="H59" s="103"/>
      <c r="I59" s="103"/>
      <c r="J59" s="103"/>
      <c r="K59" s="102"/>
      <c r="L59" s="102"/>
      <c r="M59" s="102"/>
      <c r="N59" s="102"/>
      <c r="O59" s="102"/>
      <c r="P59" s="102"/>
      <c r="Q59" s="102"/>
      <c r="R59" s="102"/>
      <c r="S59" s="102"/>
      <c r="T59" s="102"/>
      <c r="U59" s="102"/>
      <c r="V59" s="102"/>
      <c r="W59" s="102"/>
      <c r="X59" s="102"/>
      <c r="Y59" s="102"/>
      <c r="Z59" s="102"/>
      <c r="AA59" s="102"/>
      <c r="AB59" s="102"/>
      <c r="AC59" s="102"/>
      <c r="AD59" s="102"/>
      <c r="AE59" s="102"/>
      <c r="AF59" s="102"/>
      <c r="AG59" s="102"/>
      <c r="AH59" s="102"/>
      <c r="AI59" s="102"/>
      <c r="AJ59" s="102"/>
      <c r="AK59" s="102"/>
      <c r="AL59" s="102"/>
      <c r="AM59" s="102"/>
      <c r="AN59" s="102"/>
      <c r="AO59" s="102"/>
      <c r="AP59" s="102"/>
      <c r="AQ59" s="102"/>
      <c r="AR59" s="102"/>
      <c r="AS59" s="102"/>
      <c r="AT59" s="102"/>
      <c r="AU59" s="102"/>
      <c r="AV59" s="102"/>
      <c r="AW59" s="102"/>
      <c r="AX59" s="102"/>
      <c r="AY59" s="102"/>
      <c r="AZ59" s="102"/>
      <c r="BA59" s="102"/>
      <c r="BB59" s="102"/>
      <c r="BC59" s="102"/>
      <c r="BD59" s="102"/>
      <c r="BE59" s="102"/>
      <c r="BF59" s="102"/>
      <c r="BG59" s="102"/>
      <c r="BH59" s="102"/>
      <c r="BI59" s="102"/>
      <c r="BJ59" s="102"/>
      <c r="BK59" s="102"/>
      <c r="BL59" s="102"/>
      <c r="BM59" s="102"/>
      <c r="BN59" s="102"/>
      <c r="BO59" s="102"/>
    </row>
    <row r="60" spans="1:67" ht="15" customHeight="1">
      <c r="A60" s="14">
        <f t="shared" si="0"/>
        <v>1855</v>
      </c>
      <c r="B60" s="134">
        <v>0.546136489880375</v>
      </c>
      <c r="C60" s="134">
        <v>0.33480570436116303</v>
      </c>
      <c r="D60" s="134">
        <v>0.119057805758462</v>
      </c>
      <c r="E60" s="102"/>
      <c r="F60" s="102"/>
      <c r="G60" s="103"/>
      <c r="H60" s="103"/>
      <c r="I60" s="103"/>
      <c r="J60" s="103"/>
      <c r="K60" s="102"/>
      <c r="L60" s="102"/>
      <c r="M60" s="102"/>
      <c r="N60" s="102"/>
      <c r="O60" s="102"/>
      <c r="P60" s="102"/>
      <c r="Q60" s="102"/>
      <c r="R60" s="102"/>
      <c r="S60" s="102"/>
      <c r="T60" s="102"/>
      <c r="U60" s="102"/>
      <c r="V60" s="102"/>
      <c r="W60" s="102"/>
      <c r="X60" s="102"/>
      <c r="Y60" s="102"/>
      <c r="Z60" s="102"/>
      <c r="AA60" s="102"/>
      <c r="AB60" s="102"/>
      <c r="AC60" s="102"/>
      <c r="AD60" s="102"/>
      <c r="AE60" s="102"/>
      <c r="AF60" s="102"/>
      <c r="AG60" s="102"/>
      <c r="AH60" s="102"/>
      <c r="AI60" s="102"/>
      <c r="AJ60" s="102"/>
      <c r="AK60" s="102"/>
      <c r="AL60" s="102"/>
      <c r="AM60" s="102"/>
      <c r="AN60" s="102"/>
      <c r="AO60" s="102"/>
      <c r="AP60" s="102"/>
      <c r="AQ60" s="102"/>
      <c r="AR60" s="102"/>
      <c r="AS60" s="102"/>
      <c r="AT60" s="102"/>
      <c r="AU60" s="102"/>
      <c r="AV60" s="102"/>
      <c r="AW60" s="102"/>
      <c r="AX60" s="102"/>
      <c r="AY60" s="102"/>
      <c r="AZ60" s="102"/>
      <c r="BA60" s="102"/>
      <c r="BB60" s="102"/>
      <c r="BC60" s="102"/>
      <c r="BD60" s="102"/>
      <c r="BE60" s="102"/>
      <c r="BF60" s="102"/>
      <c r="BG60" s="102"/>
      <c r="BH60" s="102"/>
      <c r="BI60" s="102"/>
      <c r="BJ60" s="102"/>
      <c r="BK60" s="102"/>
      <c r="BL60" s="102"/>
      <c r="BM60" s="102"/>
      <c r="BN60" s="102"/>
      <c r="BO60" s="102"/>
    </row>
    <row r="61" spans="1:67" ht="15" customHeight="1">
      <c r="A61" s="14">
        <f t="shared" si="0"/>
        <v>1856</v>
      </c>
      <c r="B61" s="134">
        <v>0.547455195615694</v>
      </c>
      <c r="C61" s="134">
        <v>0.334630752829362</v>
      </c>
      <c r="D61" s="134">
        <v>0.117914051554943</v>
      </c>
      <c r="E61" s="102"/>
      <c r="F61" s="102"/>
      <c r="G61" s="103"/>
      <c r="H61" s="103"/>
      <c r="I61" s="103"/>
      <c r="J61" s="103"/>
      <c r="K61" s="102"/>
      <c r="L61" s="102"/>
      <c r="M61" s="102"/>
      <c r="N61" s="102"/>
      <c r="O61" s="102"/>
      <c r="P61" s="102"/>
      <c r="Q61" s="102"/>
      <c r="R61" s="102"/>
      <c r="S61" s="102"/>
      <c r="T61" s="102"/>
      <c r="U61" s="102"/>
      <c r="V61" s="102"/>
      <c r="W61" s="102"/>
      <c r="X61" s="102"/>
      <c r="Y61" s="102"/>
      <c r="Z61" s="102"/>
      <c r="AA61" s="102"/>
      <c r="AB61" s="102"/>
      <c r="AC61" s="102"/>
      <c r="AD61" s="102"/>
      <c r="AE61" s="102"/>
      <c r="AF61" s="102"/>
      <c r="AG61" s="102"/>
      <c r="AH61" s="102"/>
      <c r="AI61" s="102"/>
      <c r="AJ61" s="102"/>
      <c r="AK61" s="102"/>
      <c r="AL61" s="102"/>
      <c r="AM61" s="102"/>
      <c r="AN61" s="102"/>
      <c r="AO61" s="102"/>
      <c r="AP61" s="102"/>
      <c r="AQ61" s="102"/>
      <c r="AR61" s="102"/>
      <c r="AS61" s="102"/>
      <c r="AT61" s="102"/>
      <c r="AU61" s="102"/>
      <c r="AV61" s="102"/>
      <c r="AW61" s="102"/>
      <c r="AX61" s="102"/>
      <c r="AY61" s="102"/>
      <c r="AZ61" s="102"/>
      <c r="BA61" s="102"/>
      <c r="BB61" s="102"/>
      <c r="BC61" s="102"/>
      <c r="BD61" s="102"/>
      <c r="BE61" s="102"/>
      <c r="BF61" s="102"/>
      <c r="BG61" s="102"/>
      <c r="BH61" s="102"/>
      <c r="BI61" s="102"/>
      <c r="BJ61" s="102"/>
      <c r="BK61" s="102"/>
      <c r="BL61" s="102"/>
      <c r="BM61" s="102"/>
      <c r="BN61" s="102"/>
      <c r="BO61" s="102"/>
    </row>
    <row r="62" spans="1:67" ht="15" customHeight="1">
      <c r="A62" s="14">
        <f t="shared" si="0"/>
        <v>1857</v>
      </c>
      <c r="B62" s="134">
        <v>0.54767759062089505</v>
      </c>
      <c r="C62" s="134">
        <v>0.33486922149392001</v>
      </c>
      <c r="D62" s="134">
        <v>0.117453187885185</v>
      </c>
      <c r="E62" s="102"/>
      <c r="F62" s="102"/>
      <c r="G62" s="103"/>
      <c r="H62" s="103"/>
      <c r="I62" s="103"/>
      <c r="J62" s="103"/>
      <c r="K62" s="102"/>
      <c r="L62" s="102"/>
      <c r="M62" s="102"/>
      <c r="N62" s="102"/>
      <c r="O62" s="102"/>
      <c r="P62" s="102"/>
      <c r="Q62" s="102"/>
      <c r="R62" s="102"/>
      <c r="S62" s="102"/>
      <c r="T62" s="102"/>
      <c r="U62" s="102"/>
      <c r="V62" s="102"/>
      <c r="W62" s="102"/>
      <c r="X62" s="102"/>
      <c r="Y62" s="102"/>
      <c r="Z62" s="102"/>
      <c r="AA62" s="102"/>
      <c r="AB62" s="102"/>
      <c r="AC62" s="102"/>
      <c r="AD62" s="102"/>
      <c r="AE62" s="102"/>
      <c r="AF62" s="102"/>
      <c r="AG62" s="102"/>
      <c r="AH62" s="102"/>
      <c r="AI62" s="102"/>
      <c r="AJ62" s="102"/>
      <c r="AK62" s="102"/>
      <c r="AL62" s="102"/>
      <c r="AM62" s="102"/>
      <c r="AN62" s="102"/>
      <c r="AO62" s="102"/>
      <c r="AP62" s="102"/>
      <c r="AQ62" s="102"/>
      <c r="AR62" s="102"/>
      <c r="AS62" s="102"/>
      <c r="AT62" s="102"/>
      <c r="AU62" s="102"/>
      <c r="AV62" s="102"/>
      <c r="AW62" s="102"/>
      <c r="AX62" s="102"/>
      <c r="AY62" s="102"/>
      <c r="AZ62" s="102"/>
      <c r="BA62" s="102"/>
      <c r="BB62" s="102"/>
      <c r="BC62" s="102"/>
      <c r="BD62" s="102"/>
      <c r="BE62" s="102"/>
      <c r="BF62" s="102"/>
      <c r="BG62" s="102"/>
      <c r="BH62" s="102"/>
      <c r="BI62" s="102"/>
      <c r="BJ62" s="102"/>
      <c r="BK62" s="102"/>
      <c r="BL62" s="102"/>
      <c r="BM62" s="102"/>
      <c r="BN62" s="102"/>
      <c r="BO62" s="102"/>
    </row>
    <row r="63" spans="1:67" ht="15" customHeight="1">
      <c r="A63" s="14">
        <f t="shared" si="0"/>
        <v>1858</v>
      </c>
      <c r="B63" s="134">
        <v>0.54552182780987002</v>
      </c>
      <c r="C63" s="134">
        <v>0.33628700300734699</v>
      </c>
      <c r="D63" s="134">
        <v>0.118191169182783</v>
      </c>
      <c r="E63" s="102"/>
      <c r="F63" s="102"/>
      <c r="G63" s="103"/>
      <c r="H63" s="103"/>
      <c r="I63" s="103"/>
      <c r="J63" s="103"/>
      <c r="K63" s="102"/>
      <c r="L63" s="102"/>
      <c r="M63" s="102"/>
      <c r="N63" s="102"/>
      <c r="O63" s="102"/>
      <c r="P63" s="102"/>
      <c r="Q63" s="102"/>
      <c r="R63" s="102"/>
      <c r="S63" s="102"/>
      <c r="T63" s="102"/>
      <c r="U63" s="102"/>
      <c r="V63" s="102"/>
      <c r="W63" s="102"/>
      <c r="X63" s="102"/>
      <c r="Y63" s="102"/>
      <c r="Z63" s="102"/>
      <c r="AA63" s="102"/>
      <c r="AB63" s="102"/>
      <c r="AC63" s="102"/>
      <c r="AD63" s="102"/>
      <c r="AE63" s="102"/>
      <c r="AF63" s="102"/>
      <c r="AG63" s="102"/>
      <c r="AH63" s="102"/>
      <c r="AI63" s="102"/>
      <c r="AJ63" s="102"/>
      <c r="AK63" s="102"/>
      <c r="AL63" s="102"/>
      <c r="AM63" s="102"/>
      <c r="AN63" s="102"/>
      <c r="AO63" s="102"/>
      <c r="AP63" s="102"/>
      <c r="AQ63" s="102"/>
      <c r="AR63" s="102"/>
      <c r="AS63" s="102"/>
      <c r="AT63" s="102"/>
      <c r="AU63" s="102"/>
      <c r="AV63" s="102"/>
      <c r="AW63" s="102"/>
      <c r="AX63" s="102"/>
      <c r="AY63" s="102"/>
      <c r="AZ63" s="102"/>
      <c r="BA63" s="102"/>
      <c r="BB63" s="102"/>
      <c r="BC63" s="102"/>
      <c r="BD63" s="102"/>
      <c r="BE63" s="102"/>
      <c r="BF63" s="102"/>
      <c r="BG63" s="102"/>
      <c r="BH63" s="102"/>
      <c r="BI63" s="102"/>
      <c r="BJ63" s="102"/>
      <c r="BK63" s="102"/>
      <c r="BL63" s="102"/>
      <c r="BM63" s="102"/>
      <c r="BN63" s="102"/>
      <c r="BO63" s="102"/>
    </row>
    <row r="64" spans="1:67" ht="15" customHeight="1">
      <c r="A64" s="14">
        <f t="shared" si="0"/>
        <v>1859</v>
      </c>
      <c r="B64" s="134">
        <v>0.54908039396961705</v>
      </c>
      <c r="C64" s="134">
        <v>0.334470098429137</v>
      </c>
      <c r="D64" s="134">
        <v>0.11644950760124501</v>
      </c>
      <c r="E64" s="102"/>
      <c r="F64" s="102"/>
      <c r="G64" s="103"/>
      <c r="H64" s="103"/>
      <c r="I64" s="103"/>
      <c r="J64" s="103"/>
      <c r="K64" s="102"/>
      <c r="L64" s="102"/>
      <c r="M64" s="102"/>
      <c r="N64" s="102"/>
      <c r="O64" s="102"/>
      <c r="P64" s="102"/>
      <c r="Q64" s="102"/>
      <c r="R64" s="102"/>
      <c r="S64" s="102"/>
      <c r="T64" s="102"/>
      <c r="U64" s="102"/>
      <c r="V64" s="102"/>
      <c r="W64" s="102"/>
      <c r="X64" s="102"/>
      <c r="Y64" s="102"/>
      <c r="Z64" s="102"/>
      <c r="AA64" s="102"/>
      <c r="AB64" s="102"/>
      <c r="AC64" s="102"/>
      <c r="AD64" s="102"/>
      <c r="AE64" s="102"/>
      <c r="AF64" s="102"/>
      <c r="AG64" s="102"/>
      <c r="AH64" s="102"/>
      <c r="AI64" s="102"/>
      <c r="AJ64" s="102"/>
      <c r="AK64" s="102"/>
      <c r="AL64" s="102"/>
      <c r="AM64" s="102"/>
      <c r="AN64" s="102"/>
      <c r="AO64" s="102"/>
      <c r="AP64" s="102"/>
      <c r="AQ64" s="102"/>
      <c r="AR64" s="102"/>
      <c r="AS64" s="102"/>
      <c r="AT64" s="102"/>
      <c r="AU64" s="102"/>
      <c r="AV64" s="102"/>
      <c r="AW64" s="102"/>
      <c r="AX64" s="102"/>
      <c r="AY64" s="102"/>
      <c r="AZ64" s="102"/>
      <c r="BA64" s="102"/>
      <c r="BB64" s="102"/>
      <c r="BC64" s="102"/>
      <c r="BD64" s="102"/>
      <c r="BE64" s="102"/>
      <c r="BF64" s="102"/>
      <c r="BG64" s="102"/>
      <c r="BH64" s="102"/>
      <c r="BI64" s="102"/>
      <c r="BJ64" s="102"/>
      <c r="BK64" s="102"/>
      <c r="BL64" s="102"/>
      <c r="BM64" s="102"/>
      <c r="BN64" s="102"/>
      <c r="BO64" s="102"/>
    </row>
    <row r="65" spans="1:67" ht="15" customHeight="1">
      <c r="A65" s="14">
        <f t="shared" si="0"/>
        <v>1860</v>
      </c>
      <c r="B65" s="134">
        <v>0.55043593280849501</v>
      </c>
      <c r="C65" s="134">
        <v>0.33477276459155803</v>
      </c>
      <c r="D65" s="134">
        <v>0.11479130259994701</v>
      </c>
      <c r="E65" s="102"/>
      <c r="F65" s="102"/>
      <c r="G65" s="103"/>
      <c r="H65" s="103"/>
      <c r="I65" s="103"/>
      <c r="J65" s="103"/>
      <c r="K65" s="102"/>
      <c r="L65" s="102"/>
      <c r="M65" s="102"/>
      <c r="N65" s="102"/>
      <c r="O65" s="102"/>
      <c r="P65" s="102"/>
      <c r="Q65" s="102"/>
      <c r="R65" s="102"/>
      <c r="S65" s="102"/>
      <c r="T65" s="102"/>
      <c r="U65" s="102"/>
      <c r="V65" s="102"/>
      <c r="W65" s="102"/>
      <c r="X65" s="102"/>
      <c r="Y65" s="102"/>
      <c r="Z65" s="102"/>
      <c r="AA65" s="102"/>
      <c r="AB65" s="102"/>
      <c r="AC65" s="102"/>
      <c r="AD65" s="102"/>
      <c r="AE65" s="102"/>
      <c r="AF65" s="102"/>
      <c r="AG65" s="102"/>
      <c r="AH65" s="102"/>
      <c r="AI65" s="102"/>
      <c r="AJ65" s="102"/>
      <c r="AK65" s="102"/>
      <c r="AL65" s="102"/>
      <c r="AM65" s="102"/>
      <c r="AN65" s="102"/>
      <c r="AO65" s="102"/>
      <c r="AP65" s="102"/>
      <c r="AQ65" s="102"/>
      <c r="AR65" s="102"/>
      <c r="AS65" s="102"/>
      <c r="AT65" s="102"/>
      <c r="AU65" s="102"/>
      <c r="AV65" s="102"/>
      <c r="AW65" s="102"/>
      <c r="AX65" s="102"/>
      <c r="AY65" s="102"/>
      <c r="AZ65" s="102"/>
      <c r="BA65" s="102"/>
      <c r="BB65" s="102"/>
      <c r="BC65" s="102"/>
      <c r="BD65" s="102"/>
      <c r="BE65" s="102"/>
      <c r="BF65" s="102"/>
      <c r="BG65" s="102"/>
      <c r="BH65" s="102"/>
      <c r="BI65" s="102"/>
      <c r="BJ65" s="102"/>
      <c r="BK65" s="102"/>
      <c r="BL65" s="102"/>
      <c r="BM65" s="102"/>
      <c r="BN65" s="102"/>
      <c r="BO65" s="102"/>
    </row>
    <row r="66" spans="1:67" ht="15" customHeight="1">
      <c r="A66" s="14">
        <f t="shared" si="0"/>
        <v>1861</v>
      </c>
      <c r="B66" s="134">
        <v>0.55218712061891595</v>
      </c>
      <c r="C66" s="134">
        <v>0.33388895371758498</v>
      </c>
      <c r="D66" s="134">
        <v>0.113923925663499</v>
      </c>
      <c r="E66" s="102"/>
      <c r="F66" s="102"/>
      <c r="G66" s="103"/>
      <c r="H66" s="103"/>
      <c r="I66" s="103"/>
      <c r="J66" s="103"/>
      <c r="K66" s="102"/>
      <c r="L66" s="102"/>
      <c r="M66" s="102"/>
      <c r="N66" s="102"/>
      <c r="O66" s="102"/>
      <c r="P66" s="102"/>
      <c r="Q66" s="102"/>
      <c r="R66" s="102"/>
      <c r="S66" s="102"/>
      <c r="T66" s="102"/>
      <c r="U66" s="102"/>
      <c r="V66" s="102"/>
      <c r="W66" s="102"/>
      <c r="X66" s="102"/>
      <c r="Y66" s="102"/>
      <c r="Z66" s="102"/>
      <c r="AA66" s="102"/>
      <c r="AB66" s="102"/>
      <c r="AC66" s="102"/>
      <c r="AD66" s="102"/>
      <c r="AE66" s="102"/>
      <c r="AF66" s="102"/>
      <c r="AG66" s="102"/>
      <c r="AH66" s="102"/>
      <c r="AI66" s="102"/>
      <c r="AJ66" s="102"/>
      <c r="AK66" s="102"/>
      <c r="AL66" s="102"/>
      <c r="AM66" s="102"/>
      <c r="AN66" s="102"/>
      <c r="AO66" s="102"/>
      <c r="AP66" s="102"/>
      <c r="AQ66" s="102"/>
      <c r="AR66" s="102"/>
      <c r="AS66" s="102"/>
      <c r="AT66" s="102"/>
      <c r="AU66" s="102"/>
      <c r="AV66" s="102"/>
      <c r="AW66" s="102"/>
      <c r="AX66" s="102"/>
      <c r="AY66" s="102"/>
      <c r="AZ66" s="102"/>
      <c r="BA66" s="102"/>
      <c r="BB66" s="102"/>
      <c r="BC66" s="102"/>
      <c r="BD66" s="102"/>
      <c r="BE66" s="102"/>
      <c r="BF66" s="102"/>
      <c r="BG66" s="102"/>
      <c r="BH66" s="102"/>
      <c r="BI66" s="102"/>
      <c r="BJ66" s="102"/>
      <c r="BK66" s="102"/>
      <c r="BL66" s="102"/>
      <c r="BM66" s="102"/>
      <c r="BN66" s="102"/>
      <c r="BO66" s="102"/>
    </row>
    <row r="67" spans="1:67" ht="15" customHeight="1">
      <c r="A67" s="14">
        <f t="shared" si="0"/>
        <v>1862</v>
      </c>
      <c r="B67" s="134">
        <v>0.554140832841308</v>
      </c>
      <c r="C67" s="134">
        <v>0.33337577372699101</v>
      </c>
      <c r="D67" s="134">
        <v>0.112483393431701</v>
      </c>
      <c r="E67" s="102"/>
      <c r="F67" s="102"/>
      <c r="G67" s="103"/>
      <c r="H67" s="103"/>
      <c r="I67" s="103"/>
      <c r="J67" s="103"/>
      <c r="K67" s="102"/>
      <c r="L67" s="102"/>
      <c r="M67" s="102"/>
      <c r="N67" s="102"/>
      <c r="O67" s="102"/>
      <c r="P67" s="102"/>
      <c r="Q67" s="102"/>
      <c r="R67" s="102"/>
      <c r="S67" s="102"/>
      <c r="T67" s="102"/>
      <c r="U67" s="102"/>
      <c r="V67" s="102"/>
      <c r="W67" s="102"/>
      <c r="X67" s="102"/>
      <c r="Y67" s="102"/>
      <c r="Z67" s="102"/>
      <c r="AA67" s="102"/>
      <c r="AB67" s="102"/>
      <c r="AC67" s="102"/>
      <c r="AD67" s="102"/>
      <c r="AE67" s="102"/>
      <c r="AF67" s="102"/>
      <c r="AG67" s="102"/>
      <c r="AH67" s="102"/>
      <c r="AI67" s="102"/>
      <c r="AJ67" s="102"/>
      <c r="AK67" s="102"/>
      <c r="AL67" s="102"/>
      <c r="AM67" s="102"/>
      <c r="AN67" s="102"/>
      <c r="AO67" s="102"/>
      <c r="AP67" s="102"/>
      <c r="AQ67" s="102"/>
      <c r="AR67" s="102"/>
      <c r="AS67" s="102"/>
      <c r="AT67" s="102"/>
      <c r="AU67" s="102"/>
      <c r="AV67" s="102"/>
      <c r="AW67" s="102"/>
      <c r="AX67" s="102"/>
      <c r="AY67" s="102"/>
      <c r="AZ67" s="102"/>
      <c r="BA67" s="102"/>
      <c r="BB67" s="102"/>
      <c r="BC67" s="102"/>
      <c r="BD67" s="102"/>
      <c r="BE67" s="102"/>
      <c r="BF67" s="102"/>
      <c r="BG67" s="102"/>
      <c r="BH67" s="102"/>
      <c r="BI67" s="102"/>
      <c r="BJ67" s="102"/>
      <c r="BK67" s="102"/>
      <c r="BL67" s="102"/>
      <c r="BM67" s="102"/>
      <c r="BN67" s="102"/>
      <c r="BO67" s="102"/>
    </row>
    <row r="68" spans="1:67" ht="15" customHeight="1">
      <c r="A68" s="14">
        <f t="shared" si="0"/>
        <v>1863</v>
      </c>
      <c r="B68" s="134">
        <v>0.55775795540362405</v>
      </c>
      <c r="C68" s="134">
        <v>0.33235369339426102</v>
      </c>
      <c r="D68" s="134">
        <v>0.109888351202115</v>
      </c>
      <c r="E68" s="102"/>
      <c r="F68" s="102"/>
      <c r="G68" s="103"/>
      <c r="H68" s="103"/>
      <c r="I68" s="103"/>
      <c r="J68" s="103"/>
      <c r="K68" s="102"/>
      <c r="L68" s="102"/>
      <c r="M68" s="102"/>
      <c r="N68" s="102"/>
      <c r="O68" s="102"/>
      <c r="P68" s="102"/>
      <c r="Q68" s="102"/>
      <c r="R68" s="102"/>
      <c r="S68" s="102"/>
      <c r="T68" s="102"/>
      <c r="U68" s="102"/>
      <c r="V68" s="102"/>
      <c r="W68" s="102"/>
      <c r="X68" s="102"/>
      <c r="Y68" s="102"/>
      <c r="Z68" s="102"/>
      <c r="AA68" s="102"/>
      <c r="AB68" s="102"/>
      <c r="AC68" s="102"/>
      <c r="AD68" s="102"/>
      <c r="AE68" s="102"/>
      <c r="AF68" s="102"/>
      <c r="AG68" s="102"/>
      <c r="AH68" s="102"/>
      <c r="AI68" s="102"/>
      <c r="AJ68" s="102"/>
      <c r="AK68" s="102"/>
      <c r="AL68" s="102"/>
      <c r="AM68" s="102"/>
      <c r="AN68" s="102"/>
      <c r="AO68" s="102"/>
      <c r="AP68" s="102"/>
      <c r="AQ68" s="102"/>
      <c r="AR68" s="102"/>
      <c r="AS68" s="102"/>
      <c r="AT68" s="102"/>
      <c r="AU68" s="102"/>
      <c r="AV68" s="102"/>
      <c r="AW68" s="102"/>
      <c r="AX68" s="102"/>
      <c r="AY68" s="102"/>
      <c r="AZ68" s="102"/>
      <c r="BA68" s="102"/>
      <c r="BB68" s="102"/>
      <c r="BC68" s="102"/>
      <c r="BD68" s="102"/>
      <c r="BE68" s="102"/>
      <c r="BF68" s="102"/>
      <c r="BG68" s="102"/>
      <c r="BH68" s="102"/>
      <c r="BI68" s="102"/>
      <c r="BJ68" s="102"/>
      <c r="BK68" s="102"/>
      <c r="BL68" s="102"/>
      <c r="BM68" s="102"/>
      <c r="BN68" s="102"/>
      <c r="BO68" s="102"/>
    </row>
    <row r="69" spans="1:67" ht="15" customHeight="1">
      <c r="A69" s="14">
        <f t="shared" si="0"/>
        <v>1864</v>
      </c>
      <c r="B69" s="134">
        <v>0.56235141403522304</v>
      </c>
      <c r="C69" s="134">
        <v>0.32988897089390701</v>
      </c>
      <c r="D69" s="134">
        <v>0.10775961507087101</v>
      </c>
      <c r="E69" s="102"/>
      <c r="F69" s="102"/>
      <c r="G69" s="103"/>
      <c r="H69" s="103"/>
      <c r="I69" s="103"/>
      <c r="J69" s="103"/>
      <c r="K69" s="102"/>
      <c r="L69" s="102"/>
      <c r="M69" s="102"/>
      <c r="N69" s="102"/>
      <c r="O69" s="102"/>
      <c r="P69" s="102"/>
      <c r="Q69" s="102"/>
      <c r="R69" s="102"/>
      <c r="S69" s="102"/>
      <c r="T69" s="102"/>
      <c r="U69" s="102"/>
      <c r="V69" s="102"/>
      <c r="W69" s="102"/>
      <c r="X69" s="102"/>
      <c r="Y69" s="102"/>
      <c r="Z69" s="102"/>
      <c r="AA69" s="102"/>
      <c r="AB69" s="102"/>
      <c r="AC69" s="102"/>
      <c r="AD69" s="102"/>
      <c r="AE69" s="102"/>
      <c r="AF69" s="102"/>
      <c r="AG69" s="102"/>
      <c r="AH69" s="102"/>
      <c r="AI69" s="102"/>
      <c r="AJ69" s="102"/>
      <c r="AK69" s="102"/>
      <c r="AL69" s="102"/>
      <c r="AM69" s="102"/>
      <c r="AN69" s="102"/>
      <c r="AO69" s="102"/>
      <c r="AP69" s="102"/>
      <c r="AQ69" s="102"/>
      <c r="AR69" s="102"/>
      <c r="AS69" s="102"/>
      <c r="AT69" s="102"/>
      <c r="AU69" s="102"/>
      <c r="AV69" s="102"/>
      <c r="AW69" s="102"/>
      <c r="AX69" s="102"/>
      <c r="AY69" s="102"/>
      <c r="AZ69" s="102"/>
      <c r="BA69" s="102"/>
      <c r="BB69" s="102"/>
      <c r="BC69" s="102"/>
      <c r="BD69" s="102"/>
      <c r="BE69" s="102"/>
      <c r="BF69" s="102"/>
      <c r="BG69" s="102"/>
      <c r="BH69" s="102"/>
      <c r="BI69" s="102"/>
      <c r="BJ69" s="102"/>
      <c r="BK69" s="102"/>
      <c r="BL69" s="102"/>
      <c r="BM69" s="102"/>
      <c r="BN69" s="102"/>
      <c r="BO69" s="102"/>
    </row>
    <row r="70" spans="1:67" ht="15" customHeight="1">
      <c r="A70" s="14">
        <f t="shared" si="0"/>
        <v>1865</v>
      </c>
      <c r="B70" s="134">
        <v>0.56303316180296403</v>
      </c>
      <c r="C70" s="134">
        <v>0.32992062263848698</v>
      </c>
      <c r="D70" s="134">
        <v>0.10704621555855</v>
      </c>
      <c r="E70" s="102"/>
      <c r="F70" s="102"/>
      <c r="G70" s="103"/>
      <c r="H70" s="103"/>
      <c r="I70" s="103"/>
      <c r="J70" s="103"/>
      <c r="K70" s="102"/>
      <c r="L70" s="102"/>
      <c r="M70" s="102"/>
      <c r="N70" s="102"/>
      <c r="O70" s="102"/>
      <c r="P70" s="102"/>
      <c r="Q70" s="102"/>
      <c r="R70" s="102"/>
      <c r="S70" s="102"/>
      <c r="T70" s="102"/>
      <c r="U70" s="102"/>
      <c r="V70" s="102"/>
      <c r="W70" s="102"/>
      <c r="X70" s="102"/>
      <c r="Y70" s="102"/>
      <c r="Z70" s="102"/>
      <c r="AA70" s="102"/>
      <c r="AB70" s="102"/>
      <c r="AC70" s="102"/>
      <c r="AD70" s="102"/>
      <c r="AE70" s="102"/>
      <c r="AF70" s="102"/>
      <c r="AG70" s="102"/>
      <c r="AH70" s="102"/>
      <c r="AI70" s="102"/>
      <c r="AJ70" s="102"/>
      <c r="AK70" s="102"/>
      <c r="AL70" s="102"/>
      <c r="AM70" s="102"/>
      <c r="AN70" s="102"/>
      <c r="AO70" s="102"/>
      <c r="AP70" s="102"/>
      <c r="AQ70" s="102"/>
      <c r="AR70" s="102"/>
      <c r="AS70" s="102"/>
      <c r="AT70" s="102"/>
      <c r="AU70" s="102"/>
      <c r="AV70" s="102"/>
      <c r="AW70" s="102"/>
      <c r="AX70" s="102"/>
      <c r="AY70" s="102"/>
      <c r="AZ70" s="102"/>
      <c r="BA70" s="102"/>
      <c r="BB70" s="102"/>
      <c r="BC70" s="102"/>
      <c r="BD70" s="102"/>
      <c r="BE70" s="102"/>
      <c r="BF70" s="102"/>
      <c r="BG70" s="102"/>
      <c r="BH70" s="102"/>
      <c r="BI70" s="102"/>
      <c r="BJ70" s="102"/>
      <c r="BK70" s="102"/>
      <c r="BL70" s="102"/>
      <c r="BM70" s="102"/>
      <c r="BN70" s="102"/>
      <c r="BO70" s="102"/>
    </row>
    <row r="71" spans="1:67" ht="15" customHeight="1">
      <c r="A71" s="14">
        <f t="shared" ref="A71:A134" si="1">A70+1</f>
        <v>1866</v>
      </c>
      <c r="B71" s="134">
        <v>0.56145513024455496</v>
      </c>
      <c r="C71" s="134">
        <v>0.33144797619332</v>
      </c>
      <c r="D71" s="134">
        <v>0.107096893562125</v>
      </c>
      <c r="E71" s="102"/>
      <c r="F71" s="102"/>
      <c r="G71" s="103"/>
      <c r="H71" s="103"/>
      <c r="I71" s="103"/>
      <c r="J71" s="103"/>
      <c r="K71" s="102"/>
      <c r="L71" s="102"/>
      <c r="M71" s="102"/>
      <c r="N71" s="102"/>
      <c r="O71" s="102"/>
      <c r="P71" s="102"/>
      <c r="Q71" s="102"/>
      <c r="R71" s="102"/>
      <c r="S71" s="102"/>
      <c r="T71" s="102"/>
      <c r="U71" s="102"/>
      <c r="V71" s="102"/>
      <c r="W71" s="102"/>
      <c r="X71" s="102"/>
      <c r="Y71" s="102"/>
      <c r="Z71" s="102"/>
      <c r="AA71" s="102"/>
      <c r="AB71" s="102"/>
      <c r="AC71" s="102"/>
      <c r="AD71" s="102"/>
      <c r="AE71" s="102"/>
      <c r="AF71" s="102"/>
      <c r="AG71" s="102"/>
      <c r="AH71" s="102"/>
      <c r="AI71" s="102"/>
      <c r="AJ71" s="102"/>
      <c r="AK71" s="102"/>
      <c r="AL71" s="102"/>
      <c r="AM71" s="102"/>
      <c r="AN71" s="102"/>
      <c r="AO71" s="102"/>
      <c r="AP71" s="102"/>
      <c r="AQ71" s="102"/>
      <c r="AR71" s="102"/>
      <c r="AS71" s="102"/>
      <c r="AT71" s="102"/>
      <c r="AU71" s="102"/>
      <c r="AV71" s="102"/>
      <c r="AW71" s="102"/>
      <c r="AX71" s="102"/>
      <c r="AY71" s="102"/>
      <c r="AZ71" s="102"/>
      <c r="BA71" s="102"/>
      <c r="BB71" s="102"/>
      <c r="BC71" s="102"/>
      <c r="BD71" s="102"/>
      <c r="BE71" s="102"/>
      <c r="BF71" s="102"/>
      <c r="BG71" s="102"/>
      <c r="BH71" s="102"/>
      <c r="BI71" s="102"/>
      <c r="BJ71" s="102"/>
      <c r="BK71" s="102"/>
      <c r="BL71" s="102"/>
      <c r="BM71" s="102"/>
      <c r="BN71" s="102"/>
      <c r="BO71" s="102"/>
    </row>
    <row r="72" spans="1:67" ht="15" customHeight="1">
      <c r="A72" s="14">
        <f t="shared" si="1"/>
        <v>1867</v>
      </c>
      <c r="B72" s="134">
        <v>0.56115721091011495</v>
      </c>
      <c r="C72" s="134">
        <v>0.33173309314222599</v>
      </c>
      <c r="D72" s="134">
        <v>0.107109695947659</v>
      </c>
      <c r="E72" s="102"/>
      <c r="F72" s="102"/>
      <c r="G72" s="103"/>
      <c r="H72" s="103"/>
      <c r="I72" s="103"/>
      <c r="J72" s="103"/>
      <c r="K72" s="102"/>
      <c r="L72" s="102"/>
      <c r="M72" s="102"/>
      <c r="N72" s="102"/>
      <c r="O72" s="102"/>
      <c r="P72" s="102"/>
      <c r="Q72" s="102"/>
      <c r="R72" s="102"/>
      <c r="S72" s="102"/>
      <c r="T72" s="102"/>
      <c r="U72" s="102"/>
      <c r="V72" s="102"/>
      <c r="W72" s="102"/>
      <c r="X72" s="102"/>
      <c r="Y72" s="102"/>
      <c r="Z72" s="102"/>
      <c r="AA72" s="102"/>
      <c r="AB72" s="102"/>
      <c r="AC72" s="102"/>
      <c r="AD72" s="102"/>
      <c r="AE72" s="102"/>
      <c r="AF72" s="102"/>
      <c r="AG72" s="102"/>
      <c r="AH72" s="102"/>
      <c r="AI72" s="102"/>
      <c r="AJ72" s="102"/>
      <c r="AK72" s="102"/>
      <c r="AL72" s="102"/>
      <c r="AM72" s="102"/>
      <c r="AN72" s="102"/>
      <c r="AO72" s="102"/>
      <c r="AP72" s="102"/>
      <c r="AQ72" s="102"/>
      <c r="AR72" s="102"/>
      <c r="AS72" s="102"/>
      <c r="AT72" s="102"/>
      <c r="AU72" s="102"/>
      <c r="AV72" s="102"/>
      <c r="AW72" s="102"/>
      <c r="AX72" s="102"/>
      <c r="AY72" s="102"/>
      <c r="AZ72" s="102"/>
      <c r="BA72" s="102"/>
      <c r="BB72" s="102"/>
      <c r="BC72" s="102"/>
      <c r="BD72" s="102"/>
      <c r="BE72" s="102"/>
      <c r="BF72" s="102"/>
      <c r="BG72" s="102"/>
      <c r="BH72" s="102"/>
      <c r="BI72" s="102"/>
      <c r="BJ72" s="102"/>
      <c r="BK72" s="102"/>
      <c r="BL72" s="102"/>
      <c r="BM72" s="102"/>
      <c r="BN72" s="102"/>
      <c r="BO72" s="102"/>
    </row>
    <row r="73" spans="1:67" ht="15" customHeight="1">
      <c r="A73" s="14">
        <f t="shared" si="1"/>
        <v>1868</v>
      </c>
      <c r="B73" s="134">
        <v>0.55831203712661104</v>
      </c>
      <c r="C73" s="134">
        <v>0.33411563288749202</v>
      </c>
      <c r="D73" s="134">
        <v>0.107572329985897</v>
      </c>
      <c r="E73" s="102"/>
      <c r="F73" s="102"/>
      <c r="G73" s="103"/>
      <c r="H73" s="103"/>
      <c r="I73" s="103"/>
      <c r="J73" s="103"/>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102"/>
      <c r="AN73" s="102"/>
      <c r="AO73" s="102"/>
      <c r="AP73" s="102"/>
      <c r="AQ73" s="102"/>
      <c r="AR73" s="102"/>
      <c r="AS73" s="102"/>
      <c r="AT73" s="102"/>
      <c r="AU73" s="102"/>
      <c r="AV73" s="102"/>
      <c r="AW73" s="102"/>
      <c r="AX73" s="102"/>
      <c r="AY73" s="102"/>
      <c r="AZ73" s="102"/>
      <c r="BA73" s="102"/>
      <c r="BB73" s="102"/>
      <c r="BC73" s="102"/>
      <c r="BD73" s="102"/>
      <c r="BE73" s="102"/>
      <c r="BF73" s="102"/>
      <c r="BG73" s="102"/>
      <c r="BH73" s="102"/>
      <c r="BI73" s="102"/>
      <c r="BJ73" s="102"/>
      <c r="BK73" s="102"/>
      <c r="BL73" s="102"/>
      <c r="BM73" s="102"/>
      <c r="BN73" s="102"/>
      <c r="BO73" s="102"/>
    </row>
    <row r="74" spans="1:67" ht="15" customHeight="1">
      <c r="A74" s="14">
        <f t="shared" si="1"/>
        <v>1869</v>
      </c>
      <c r="B74" s="134">
        <v>0.56010420494505198</v>
      </c>
      <c r="C74" s="134">
        <v>0.33335281106347497</v>
      </c>
      <c r="D74" s="134">
        <v>0.106542983991472</v>
      </c>
      <c r="E74" s="102"/>
      <c r="F74" s="102"/>
      <c r="G74" s="103"/>
      <c r="H74" s="103"/>
      <c r="I74" s="103"/>
      <c r="J74" s="103"/>
      <c r="K74" s="102"/>
      <c r="L74" s="102"/>
      <c r="M74" s="102"/>
      <c r="N74" s="102"/>
      <c r="O74" s="102"/>
      <c r="P74" s="102"/>
      <c r="Q74" s="102"/>
      <c r="R74" s="102"/>
      <c r="S74" s="102"/>
      <c r="T74" s="102"/>
      <c r="U74" s="102"/>
      <c r="V74" s="102"/>
      <c r="W74" s="102"/>
      <c r="X74" s="102"/>
      <c r="Y74" s="102"/>
      <c r="Z74" s="102"/>
      <c r="AA74" s="102"/>
      <c r="AB74" s="102"/>
      <c r="AC74" s="102"/>
      <c r="AD74" s="102"/>
      <c r="AE74" s="102"/>
      <c r="AF74" s="102"/>
      <c r="AG74" s="102"/>
      <c r="AH74" s="102"/>
      <c r="AI74" s="102"/>
      <c r="AJ74" s="102"/>
      <c r="AK74" s="102"/>
      <c r="AL74" s="102"/>
      <c r="AM74" s="102"/>
      <c r="AN74" s="102"/>
      <c r="AO74" s="102"/>
      <c r="AP74" s="102"/>
      <c r="AQ74" s="102"/>
      <c r="AR74" s="102"/>
      <c r="AS74" s="102"/>
      <c r="AT74" s="102"/>
      <c r="AU74" s="102"/>
      <c r="AV74" s="102"/>
      <c r="AW74" s="102"/>
      <c r="AX74" s="102"/>
      <c r="AY74" s="102"/>
      <c r="AZ74" s="102"/>
      <c r="BA74" s="102"/>
      <c r="BB74" s="102"/>
      <c r="BC74" s="102"/>
      <c r="BD74" s="102"/>
      <c r="BE74" s="102"/>
      <c r="BF74" s="102"/>
      <c r="BG74" s="102"/>
      <c r="BH74" s="102"/>
      <c r="BI74" s="102"/>
      <c r="BJ74" s="102"/>
      <c r="BK74" s="102"/>
      <c r="BL74" s="102"/>
      <c r="BM74" s="102"/>
      <c r="BN74" s="102"/>
      <c r="BO74" s="102"/>
    </row>
    <row r="75" spans="1:67" ht="15" customHeight="1">
      <c r="A75" s="14">
        <f t="shared" si="1"/>
        <v>1870</v>
      </c>
      <c r="B75" s="134">
        <v>0.55809173350214802</v>
      </c>
      <c r="C75" s="134">
        <v>0.33525696901296698</v>
      </c>
      <c r="D75" s="134">
        <v>0.106651297484885</v>
      </c>
      <c r="E75" s="102"/>
      <c r="F75" s="102"/>
      <c r="G75" s="103"/>
      <c r="H75" s="103"/>
      <c r="I75" s="103"/>
      <c r="J75" s="103"/>
      <c r="K75" s="102"/>
      <c r="L75" s="102"/>
      <c r="M75" s="102"/>
      <c r="N75" s="102"/>
      <c r="O75" s="102"/>
      <c r="P75" s="102"/>
      <c r="Q75" s="102"/>
      <c r="R75" s="102"/>
      <c r="S75" s="102"/>
      <c r="T75" s="102"/>
      <c r="U75" s="102"/>
      <c r="V75" s="102"/>
      <c r="W75" s="102"/>
      <c r="X75" s="102"/>
      <c r="Y75" s="102"/>
      <c r="Z75" s="102"/>
      <c r="AA75" s="102"/>
      <c r="AB75" s="102"/>
      <c r="AC75" s="102"/>
      <c r="AD75" s="102"/>
      <c r="AE75" s="102"/>
      <c r="AF75" s="102"/>
      <c r="AG75" s="102"/>
      <c r="AH75" s="102"/>
      <c r="AI75" s="102"/>
      <c r="AJ75" s="102"/>
      <c r="AK75" s="102"/>
      <c r="AL75" s="102"/>
      <c r="AM75" s="102"/>
      <c r="AN75" s="102"/>
      <c r="AO75" s="102"/>
      <c r="AP75" s="102"/>
      <c r="AQ75" s="102"/>
      <c r="AR75" s="102"/>
      <c r="AS75" s="102"/>
      <c r="AT75" s="102"/>
      <c r="AU75" s="102"/>
      <c r="AV75" s="102"/>
      <c r="AW75" s="102"/>
      <c r="AX75" s="102"/>
      <c r="AY75" s="102"/>
      <c r="AZ75" s="102"/>
      <c r="BA75" s="102"/>
      <c r="BB75" s="102"/>
      <c r="BC75" s="102"/>
      <c r="BD75" s="102"/>
      <c r="BE75" s="102"/>
      <c r="BF75" s="102"/>
      <c r="BG75" s="102"/>
      <c r="BH75" s="102"/>
      <c r="BI75" s="102"/>
      <c r="BJ75" s="102"/>
      <c r="BK75" s="102"/>
      <c r="BL75" s="102"/>
      <c r="BM75" s="102"/>
      <c r="BN75" s="102"/>
      <c r="BO75" s="102"/>
    </row>
    <row r="76" spans="1:67" ht="15" customHeight="1">
      <c r="A76" s="14">
        <f t="shared" si="1"/>
        <v>1871</v>
      </c>
      <c r="B76" s="134">
        <v>0.560484945784403</v>
      </c>
      <c r="C76" s="134">
        <v>0.33359898436197899</v>
      </c>
      <c r="D76" s="134">
        <v>0.105916069853618</v>
      </c>
      <c r="E76" s="102"/>
      <c r="F76" s="102"/>
      <c r="G76" s="103"/>
      <c r="H76" s="103"/>
      <c r="I76" s="103"/>
      <c r="J76" s="103"/>
      <c r="K76" s="102"/>
      <c r="L76" s="102"/>
      <c r="M76" s="102"/>
      <c r="N76" s="102"/>
      <c r="O76" s="102"/>
      <c r="P76" s="102"/>
      <c r="Q76" s="102"/>
      <c r="R76" s="102"/>
      <c r="S76" s="102"/>
      <c r="T76" s="102"/>
      <c r="U76" s="102"/>
      <c r="V76" s="102"/>
      <c r="W76" s="102"/>
      <c r="X76" s="102"/>
      <c r="Y76" s="102"/>
      <c r="Z76" s="102"/>
      <c r="AA76" s="102"/>
      <c r="AB76" s="102"/>
      <c r="AC76" s="102"/>
      <c r="AD76" s="102"/>
      <c r="AE76" s="102"/>
      <c r="AF76" s="102"/>
      <c r="AG76" s="102"/>
      <c r="AH76" s="102"/>
      <c r="AI76" s="102"/>
      <c r="AJ76" s="102"/>
      <c r="AK76" s="102"/>
      <c r="AL76" s="102"/>
      <c r="AM76" s="102"/>
      <c r="AN76" s="102"/>
      <c r="AO76" s="102"/>
      <c r="AP76" s="102"/>
      <c r="AQ76" s="102"/>
      <c r="AR76" s="102"/>
      <c r="AS76" s="102"/>
      <c r="AT76" s="102"/>
      <c r="AU76" s="102"/>
      <c r="AV76" s="102"/>
      <c r="AW76" s="102"/>
      <c r="AX76" s="102"/>
      <c r="AY76" s="102"/>
      <c r="AZ76" s="102"/>
      <c r="BA76" s="102"/>
      <c r="BB76" s="102"/>
      <c r="BC76" s="102"/>
      <c r="BD76" s="102"/>
      <c r="BE76" s="102"/>
      <c r="BF76" s="102"/>
      <c r="BG76" s="102"/>
      <c r="BH76" s="102"/>
      <c r="BI76" s="102"/>
      <c r="BJ76" s="102"/>
      <c r="BK76" s="102"/>
      <c r="BL76" s="102"/>
      <c r="BM76" s="102"/>
      <c r="BN76" s="102"/>
      <c r="BO76" s="102"/>
    </row>
    <row r="77" spans="1:67" ht="15" customHeight="1">
      <c r="A77" s="14">
        <f t="shared" si="1"/>
        <v>1872</v>
      </c>
      <c r="B77" s="134">
        <v>0.56341251419515403</v>
      </c>
      <c r="C77" s="134">
        <v>0.33287086021658102</v>
      </c>
      <c r="D77" s="134">
        <v>0.103716625588264</v>
      </c>
      <c r="E77" s="102"/>
      <c r="F77" s="102"/>
      <c r="G77" s="103"/>
      <c r="H77" s="103"/>
      <c r="I77" s="103"/>
      <c r="J77" s="103"/>
      <c r="K77" s="102"/>
      <c r="L77" s="102"/>
      <c r="M77" s="102"/>
      <c r="N77" s="102"/>
      <c r="O77" s="102"/>
      <c r="P77" s="102"/>
      <c r="Q77" s="102"/>
      <c r="R77" s="102"/>
      <c r="S77" s="102"/>
      <c r="T77" s="102"/>
      <c r="U77" s="102"/>
      <c r="V77" s="102"/>
      <c r="W77" s="102"/>
      <c r="X77" s="102"/>
      <c r="Y77" s="102"/>
      <c r="Z77" s="102"/>
      <c r="AA77" s="102"/>
      <c r="AB77" s="102"/>
      <c r="AC77" s="102"/>
      <c r="AD77" s="102"/>
      <c r="AE77" s="102"/>
      <c r="AF77" s="102"/>
      <c r="AG77" s="102"/>
      <c r="AH77" s="102"/>
      <c r="AI77" s="102"/>
      <c r="AJ77" s="102"/>
      <c r="AK77" s="102"/>
      <c r="AL77" s="102"/>
      <c r="AM77" s="102"/>
      <c r="AN77" s="102"/>
      <c r="AO77" s="102"/>
      <c r="AP77" s="102"/>
      <c r="AQ77" s="102"/>
      <c r="AR77" s="102"/>
      <c r="AS77" s="102"/>
      <c r="AT77" s="102"/>
      <c r="AU77" s="102"/>
      <c r="AV77" s="102"/>
      <c r="AW77" s="102"/>
      <c r="AX77" s="102"/>
      <c r="AY77" s="102"/>
      <c r="AZ77" s="102"/>
      <c r="BA77" s="102"/>
      <c r="BB77" s="102"/>
      <c r="BC77" s="102"/>
      <c r="BD77" s="102"/>
      <c r="BE77" s="102"/>
      <c r="BF77" s="102"/>
      <c r="BG77" s="102"/>
      <c r="BH77" s="102"/>
      <c r="BI77" s="102"/>
      <c r="BJ77" s="102"/>
      <c r="BK77" s="102"/>
      <c r="BL77" s="102"/>
      <c r="BM77" s="102"/>
      <c r="BN77" s="102"/>
      <c r="BO77" s="102"/>
    </row>
    <row r="78" spans="1:67" ht="15" customHeight="1">
      <c r="A78" s="14">
        <f t="shared" si="1"/>
        <v>1873</v>
      </c>
      <c r="B78" s="134">
        <v>0.56546998522952996</v>
      </c>
      <c r="C78" s="134">
        <v>0.33202143953352697</v>
      </c>
      <c r="D78" s="134">
        <v>0.102508575236943</v>
      </c>
      <c r="E78" s="102"/>
      <c r="F78" s="102"/>
      <c r="G78" s="103"/>
      <c r="H78" s="103"/>
      <c r="I78" s="103"/>
      <c r="J78" s="103"/>
      <c r="K78" s="102"/>
      <c r="L78" s="102"/>
      <c r="M78" s="102"/>
      <c r="N78" s="102"/>
      <c r="O78" s="102"/>
      <c r="P78" s="102"/>
      <c r="Q78" s="102"/>
      <c r="R78" s="102"/>
      <c r="S78" s="102"/>
      <c r="T78" s="102"/>
      <c r="U78" s="102"/>
      <c r="V78" s="102"/>
      <c r="W78" s="102"/>
      <c r="X78" s="102"/>
      <c r="Y78" s="102"/>
      <c r="Z78" s="102"/>
      <c r="AA78" s="102"/>
      <c r="AB78" s="102"/>
      <c r="AC78" s="102"/>
      <c r="AD78" s="102"/>
      <c r="AE78" s="102"/>
      <c r="AF78" s="102"/>
      <c r="AG78" s="102"/>
      <c r="AH78" s="102"/>
      <c r="AI78" s="102"/>
      <c r="AJ78" s="102"/>
      <c r="AK78" s="102"/>
      <c r="AL78" s="102"/>
      <c r="AM78" s="102"/>
      <c r="AN78" s="102"/>
      <c r="AO78" s="102"/>
      <c r="AP78" s="102"/>
      <c r="AQ78" s="102"/>
      <c r="AR78" s="102"/>
      <c r="AS78" s="102"/>
      <c r="AT78" s="102"/>
      <c r="AU78" s="102"/>
      <c r="AV78" s="102"/>
      <c r="AW78" s="102"/>
      <c r="AX78" s="102"/>
      <c r="AY78" s="102"/>
      <c r="AZ78" s="102"/>
      <c r="BA78" s="102"/>
      <c r="BB78" s="102"/>
      <c r="BC78" s="102"/>
      <c r="BD78" s="102"/>
      <c r="BE78" s="102"/>
      <c r="BF78" s="102"/>
      <c r="BG78" s="102"/>
      <c r="BH78" s="102"/>
      <c r="BI78" s="102"/>
      <c r="BJ78" s="102"/>
      <c r="BK78" s="102"/>
      <c r="BL78" s="102"/>
      <c r="BM78" s="102"/>
      <c r="BN78" s="102"/>
      <c r="BO78" s="102"/>
    </row>
    <row r="79" spans="1:67" ht="15" customHeight="1">
      <c r="A79" s="14">
        <f t="shared" si="1"/>
        <v>1874</v>
      </c>
      <c r="B79" s="134">
        <v>0.56299143516651795</v>
      </c>
      <c r="C79" s="134">
        <v>0.33433934366170398</v>
      </c>
      <c r="D79" s="134">
        <v>0.102669221171777</v>
      </c>
      <c r="E79" s="102"/>
      <c r="F79" s="102"/>
      <c r="G79" s="103"/>
      <c r="H79" s="103"/>
      <c r="I79" s="103"/>
      <c r="J79" s="103"/>
      <c r="K79" s="102"/>
      <c r="L79" s="102"/>
      <c r="M79" s="102"/>
      <c r="N79" s="102"/>
      <c r="O79" s="102"/>
      <c r="P79" s="102"/>
      <c r="Q79" s="102"/>
      <c r="R79" s="102"/>
      <c r="S79" s="102"/>
      <c r="T79" s="102"/>
      <c r="U79" s="102"/>
      <c r="V79" s="102"/>
      <c r="W79" s="102"/>
      <c r="X79" s="102"/>
      <c r="Y79" s="102"/>
      <c r="Z79" s="102"/>
      <c r="AA79" s="102"/>
      <c r="AB79" s="102"/>
      <c r="AC79" s="102"/>
      <c r="AD79" s="102"/>
      <c r="AE79" s="102"/>
      <c r="AF79" s="102"/>
      <c r="AG79" s="102"/>
      <c r="AH79" s="102"/>
      <c r="AI79" s="102"/>
      <c r="AJ79" s="102"/>
      <c r="AK79" s="102"/>
      <c r="AL79" s="102"/>
      <c r="AM79" s="102"/>
      <c r="AN79" s="102"/>
      <c r="AO79" s="102"/>
      <c r="AP79" s="102"/>
      <c r="AQ79" s="102"/>
      <c r="AR79" s="102"/>
      <c r="AS79" s="102"/>
      <c r="AT79" s="102"/>
      <c r="AU79" s="102"/>
      <c r="AV79" s="102"/>
      <c r="AW79" s="102"/>
      <c r="AX79" s="102"/>
      <c r="AY79" s="102"/>
      <c r="AZ79" s="102"/>
      <c r="BA79" s="102"/>
      <c r="BB79" s="102"/>
      <c r="BC79" s="102"/>
      <c r="BD79" s="102"/>
      <c r="BE79" s="102"/>
      <c r="BF79" s="102"/>
      <c r="BG79" s="102"/>
      <c r="BH79" s="102"/>
      <c r="BI79" s="102"/>
      <c r="BJ79" s="102"/>
      <c r="BK79" s="102"/>
      <c r="BL79" s="102"/>
      <c r="BM79" s="102"/>
      <c r="BN79" s="102"/>
      <c r="BO79" s="102"/>
    </row>
    <row r="80" spans="1:67" ht="15" customHeight="1">
      <c r="A80" s="14">
        <f t="shared" si="1"/>
        <v>1875</v>
      </c>
      <c r="B80" s="134">
        <v>0.56605356181699595</v>
      </c>
      <c r="C80" s="134">
        <v>0.33308342086436699</v>
      </c>
      <c r="D80" s="134">
        <v>0.100863017318637</v>
      </c>
      <c r="E80" s="102"/>
      <c r="F80" s="102"/>
      <c r="G80" s="103"/>
      <c r="H80" s="103"/>
      <c r="I80" s="103"/>
      <c r="J80" s="103"/>
      <c r="K80" s="102"/>
      <c r="L80" s="102"/>
      <c r="M80" s="102"/>
      <c r="N80" s="102"/>
      <c r="O80" s="102"/>
      <c r="P80" s="102"/>
      <c r="Q80" s="102"/>
      <c r="R80" s="102"/>
      <c r="S80" s="102"/>
      <c r="T80" s="102"/>
      <c r="U80" s="102"/>
      <c r="V80" s="102"/>
      <c r="W80" s="102"/>
      <c r="X80" s="102"/>
      <c r="Y80" s="102"/>
      <c r="Z80" s="102"/>
      <c r="AA80" s="102"/>
      <c r="AB80" s="102"/>
      <c r="AC80" s="102"/>
      <c r="AD80" s="102"/>
      <c r="AE80" s="102"/>
      <c r="AF80" s="102"/>
      <c r="AG80" s="102"/>
      <c r="AH80" s="102"/>
      <c r="AI80" s="102"/>
      <c r="AJ80" s="102"/>
      <c r="AK80" s="102"/>
      <c r="AL80" s="102"/>
      <c r="AM80" s="102"/>
      <c r="AN80" s="102"/>
      <c r="AO80" s="102"/>
      <c r="AP80" s="102"/>
      <c r="AQ80" s="102"/>
      <c r="AR80" s="102"/>
      <c r="AS80" s="102"/>
      <c r="AT80" s="102"/>
      <c r="AU80" s="102"/>
      <c r="AV80" s="102"/>
      <c r="AW80" s="102"/>
      <c r="AX80" s="102"/>
      <c r="AY80" s="102"/>
      <c r="AZ80" s="102"/>
      <c r="BA80" s="102"/>
      <c r="BB80" s="102"/>
      <c r="BC80" s="102"/>
      <c r="BD80" s="102"/>
      <c r="BE80" s="102"/>
      <c r="BF80" s="102"/>
      <c r="BG80" s="102"/>
      <c r="BH80" s="102"/>
      <c r="BI80" s="102"/>
      <c r="BJ80" s="102"/>
      <c r="BK80" s="102"/>
      <c r="BL80" s="102"/>
      <c r="BM80" s="102"/>
      <c r="BN80" s="102"/>
      <c r="BO80" s="102"/>
    </row>
    <row r="81" spans="1:67" ht="15" customHeight="1">
      <c r="A81" s="14">
        <f t="shared" si="1"/>
        <v>1876</v>
      </c>
      <c r="B81" s="134">
        <v>0.56550174983629897</v>
      </c>
      <c r="C81" s="134">
        <v>0.33361374504866698</v>
      </c>
      <c r="D81" s="134">
        <v>0.100884505115034</v>
      </c>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row>
    <row r="82" spans="1:67" ht="15" customHeight="1">
      <c r="A82" s="14">
        <f t="shared" si="1"/>
        <v>1877</v>
      </c>
      <c r="B82" s="134">
        <v>0.56394921816945998</v>
      </c>
      <c r="C82" s="134">
        <v>0.33524251058334797</v>
      </c>
      <c r="D82" s="134">
        <v>0.10080827124719299</v>
      </c>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row>
    <row r="83" spans="1:67" ht="15" customHeight="1">
      <c r="A83" s="14">
        <f t="shared" si="1"/>
        <v>1878</v>
      </c>
      <c r="B83" s="134">
        <v>0.56345355714318102</v>
      </c>
      <c r="C83" s="134">
        <v>0.33582681363650102</v>
      </c>
      <c r="D83" s="134">
        <v>0.100719629220318</v>
      </c>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row>
    <row r="84" spans="1:67" ht="15" customHeight="1">
      <c r="A84" s="14">
        <f t="shared" si="1"/>
        <v>1879</v>
      </c>
      <c r="B84" s="134">
        <v>0.56959330737251901</v>
      </c>
      <c r="C84" s="134">
        <v>0.331877406117975</v>
      </c>
      <c r="D84" s="134">
        <v>9.8529286509505806E-2</v>
      </c>
      <c r="E84" s="17"/>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row>
    <row r="85" spans="1:67" ht="15" customHeight="1">
      <c r="A85" s="14">
        <f t="shared" si="1"/>
        <v>1880</v>
      </c>
      <c r="B85" s="134">
        <v>0.57172668955703398</v>
      </c>
      <c r="C85" s="134">
        <v>0.33073760507703198</v>
      </c>
      <c r="D85" s="134">
        <v>9.7535705365934505E-2</v>
      </c>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row>
    <row r="86" spans="1:67" ht="15" customHeight="1">
      <c r="A86" s="14">
        <f t="shared" si="1"/>
        <v>1881</v>
      </c>
      <c r="B86" s="134">
        <v>0.57450579520409095</v>
      </c>
      <c r="C86" s="134">
        <v>0.32970430014676499</v>
      </c>
      <c r="D86" s="134">
        <v>9.5789904649143498E-2</v>
      </c>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row>
    <row r="87" spans="1:67" ht="15" customHeight="1">
      <c r="A87" s="14">
        <f t="shared" si="1"/>
        <v>1882</v>
      </c>
      <c r="B87" s="134">
        <v>0.57759382122106595</v>
      </c>
      <c r="C87" s="134">
        <v>0.32815930293781298</v>
      </c>
      <c r="D87" s="134">
        <v>9.4246875841121E-2</v>
      </c>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row>
    <row r="88" spans="1:67" ht="15" customHeight="1">
      <c r="A88" s="14">
        <f t="shared" si="1"/>
        <v>1883</v>
      </c>
      <c r="B88" s="134">
        <v>0.57690445894669296</v>
      </c>
      <c r="C88" s="134">
        <v>0.32869338662890601</v>
      </c>
      <c r="D88" s="134">
        <v>9.44021544244011E-2</v>
      </c>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row>
    <row r="89" spans="1:67" ht="15" customHeight="1">
      <c r="A89" s="14">
        <f t="shared" si="1"/>
        <v>1884</v>
      </c>
      <c r="B89" s="134">
        <v>0.57568714610458804</v>
      </c>
      <c r="C89" s="134">
        <v>0.32972966355958599</v>
      </c>
      <c r="D89" s="134">
        <v>9.4583190335825698E-2</v>
      </c>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row>
    <row r="90" spans="1:67" ht="15" customHeight="1">
      <c r="A90" s="14">
        <f t="shared" si="1"/>
        <v>1885</v>
      </c>
      <c r="B90" s="134">
        <v>0.57619548097618101</v>
      </c>
      <c r="C90" s="134">
        <v>0.32963505032962997</v>
      </c>
      <c r="D90" s="134">
        <v>9.4169468694188505E-2</v>
      </c>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row>
    <row r="91" spans="1:67" ht="15" customHeight="1">
      <c r="A91" s="14">
        <f t="shared" si="1"/>
        <v>1886</v>
      </c>
      <c r="B91" s="134">
        <v>0.57831520404967895</v>
      </c>
      <c r="C91" s="134">
        <v>0.32897069996009098</v>
      </c>
      <c r="D91" s="134">
        <v>9.2714095990230394E-2</v>
      </c>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row>
    <row r="92" spans="1:67" ht="15" customHeight="1">
      <c r="A92" s="14">
        <f t="shared" si="1"/>
        <v>1887</v>
      </c>
      <c r="B92" s="134">
        <v>0.579631817592142</v>
      </c>
      <c r="C92" s="134">
        <v>0.32750613848279397</v>
      </c>
      <c r="D92" s="134">
        <v>9.2862043925064294E-2</v>
      </c>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row>
    <row r="93" spans="1:67" ht="15" customHeight="1">
      <c r="A93" s="14">
        <f t="shared" si="1"/>
        <v>1888</v>
      </c>
      <c r="B93" s="134">
        <v>0.58213644331164305</v>
      </c>
      <c r="C93" s="134">
        <v>0.32615807398172098</v>
      </c>
      <c r="D93" s="134">
        <v>9.1705482706636005E-2</v>
      </c>
      <c r="E93" s="17"/>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row>
    <row r="94" spans="1:67" ht="15" customHeight="1">
      <c r="A94" s="14">
        <f t="shared" si="1"/>
        <v>1889</v>
      </c>
      <c r="B94" s="134">
        <v>0.58494088888193596</v>
      </c>
      <c r="C94" s="134">
        <v>0.324637608109687</v>
      </c>
      <c r="D94" s="134">
        <v>9.0421503008376994E-2</v>
      </c>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row>
    <row r="95" spans="1:67" ht="15" customHeight="1">
      <c r="A95" s="14">
        <f t="shared" si="1"/>
        <v>1890</v>
      </c>
      <c r="B95" s="134">
        <v>0.58611349678859503</v>
      </c>
      <c r="C95" s="134">
        <v>0.3235242382238</v>
      </c>
      <c r="D95" s="134">
        <v>9.0362264987604801E-2</v>
      </c>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row>
    <row r="96" spans="1:67" ht="15" customHeight="1">
      <c r="A96" s="14">
        <f t="shared" si="1"/>
        <v>1891</v>
      </c>
      <c r="B96" s="134">
        <v>0.58845838208178802</v>
      </c>
      <c r="C96" s="134">
        <v>0.32296178248787999</v>
      </c>
      <c r="D96" s="134">
        <v>8.8579835430332002E-2</v>
      </c>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row>
    <row r="97" spans="1:67" ht="15" customHeight="1">
      <c r="A97" s="14">
        <f t="shared" si="1"/>
        <v>1892</v>
      </c>
      <c r="B97" s="134">
        <v>0.58624744004181395</v>
      </c>
      <c r="C97" s="134">
        <v>0.32357978875278598</v>
      </c>
      <c r="D97" s="134">
        <v>9.0172771205399502E-2</v>
      </c>
      <c r="E97" s="17"/>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row>
    <row r="98" spans="1:67" ht="15" customHeight="1">
      <c r="A98" s="14">
        <f t="shared" si="1"/>
        <v>1893</v>
      </c>
      <c r="B98" s="134">
        <v>0.57863552361760295</v>
      </c>
      <c r="C98" s="134">
        <v>0.32911995048548498</v>
      </c>
      <c r="D98" s="134">
        <v>9.2244525896912594E-2</v>
      </c>
      <c r="E98" s="17"/>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row>
    <row r="99" spans="1:67" ht="15" customHeight="1">
      <c r="A99" s="14">
        <f t="shared" si="1"/>
        <v>1894</v>
      </c>
      <c r="B99" s="134">
        <v>0.57739622834750104</v>
      </c>
      <c r="C99" s="134">
        <v>0.33017306026079701</v>
      </c>
      <c r="D99" s="134">
        <v>9.2430711391701295E-2</v>
      </c>
      <c r="E99" s="17"/>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row>
    <row r="100" spans="1:67" ht="15" customHeight="1">
      <c r="A100" s="14">
        <f t="shared" si="1"/>
        <v>1895</v>
      </c>
      <c r="B100" s="134">
        <v>0.58303496847144398</v>
      </c>
      <c r="C100" s="134">
        <v>0.32682184325385499</v>
      </c>
      <c r="D100" s="134">
        <v>9.01431882747004E-2</v>
      </c>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row>
    <row r="101" spans="1:67" ht="15" customHeight="1">
      <c r="A101" s="14">
        <f t="shared" si="1"/>
        <v>1896</v>
      </c>
      <c r="B101" s="134">
        <v>0.58421519949594602</v>
      </c>
      <c r="C101" s="134">
        <v>0.32737640803050699</v>
      </c>
      <c r="D101" s="134">
        <v>8.8408392473546801E-2</v>
      </c>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row>
    <row r="102" spans="1:67" ht="15" customHeight="1">
      <c r="A102" s="14">
        <f t="shared" si="1"/>
        <v>1897</v>
      </c>
      <c r="B102" s="134">
        <v>0.58417402157430798</v>
      </c>
      <c r="C102" s="134">
        <v>0.32608996703166498</v>
      </c>
      <c r="D102" s="134">
        <v>8.9736011394026996E-2</v>
      </c>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row>
    <row r="103" spans="1:67" ht="15" customHeight="1">
      <c r="A103" s="14">
        <f t="shared" si="1"/>
        <v>1898</v>
      </c>
      <c r="B103" s="134">
        <v>0.58783156565676797</v>
      </c>
      <c r="C103" s="134">
        <v>0.32440459179417602</v>
      </c>
      <c r="D103" s="134">
        <v>8.7763842549056198E-2</v>
      </c>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row>
    <row r="104" spans="1:67" ht="15" customHeight="1">
      <c r="A104" s="14">
        <f t="shared" si="1"/>
        <v>1899</v>
      </c>
      <c r="B104" s="134">
        <v>0.59215858843551505</v>
      </c>
      <c r="C104" s="134">
        <v>0.32226270517850197</v>
      </c>
      <c r="D104" s="134">
        <v>8.5578706385982195E-2</v>
      </c>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row>
    <row r="105" spans="1:67" ht="15" customHeight="1">
      <c r="A105" s="14">
        <f t="shared" si="1"/>
        <v>1900</v>
      </c>
      <c r="B105" s="134">
        <v>0.59204499601762295</v>
      </c>
      <c r="C105" s="134">
        <v>0.32204144375285398</v>
      </c>
      <c r="D105" s="134">
        <v>8.5913560229522998E-2</v>
      </c>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row>
    <row r="106" spans="1:67" ht="15" customHeight="1">
      <c r="A106" s="14">
        <f t="shared" si="1"/>
        <v>1901</v>
      </c>
      <c r="B106" s="134">
        <v>0.59466783025347303</v>
      </c>
      <c r="C106" s="134">
        <v>0.31959596658912398</v>
      </c>
      <c r="D106" s="134">
        <v>8.5736203157403407E-2</v>
      </c>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row>
    <row r="107" spans="1:67" ht="15" customHeight="1">
      <c r="A107" s="14">
        <f t="shared" si="1"/>
        <v>1902</v>
      </c>
      <c r="B107" s="134">
        <v>0.59559047965235101</v>
      </c>
      <c r="C107" s="134">
        <v>0.31848030233290298</v>
      </c>
      <c r="D107" s="134">
        <v>8.5929218014745498E-2</v>
      </c>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row>
    <row r="108" spans="1:67" ht="15" customHeight="1">
      <c r="A108" s="14">
        <f t="shared" si="1"/>
        <v>1903</v>
      </c>
      <c r="B108" s="134">
        <v>0.59162337419534905</v>
      </c>
      <c r="C108" s="134">
        <v>0.319915401892089</v>
      </c>
      <c r="D108" s="134">
        <v>8.8461223912561907E-2</v>
      </c>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row>
    <row r="109" spans="1:67" ht="15" customHeight="1">
      <c r="A109" s="14">
        <f t="shared" si="1"/>
        <v>1904</v>
      </c>
      <c r="B109" s="134">
        <v>0.58945109168082599</v>
      </c>
      <c r="C109" s="134">
        <v>0.32183751593918403</v>
      </c>
      <c r="D109" s="134">
        <v>8.8711392379989998E-2</v>
      </c>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row>
    <row r="110" spans="1:67" ht="15" customHeight="1">
      <c r="A110" s="14">
        <f t="shared" si="1"/>
        <v>1905</v>
      </c>
      <c r="B110" s="134">
        <v>0.59584499196895901</v>
      </c>
      <c r="C110" s="134">
        <v>0.31721279912749301</v>
      </c>
      <c r="D110" s="134">
        <v>8.6942208903548507E-2</v>
      </c>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row>
    <row r="111" spans="1:67" ht="15" customHeight="1">
      <c r="A111" s="14">
        <f t="shared" si="1"/>
        <v>1906</v>
      </c>
      <c r="B111" s="134">
        <v>0.59938950142348202</v>
      </c>
      <c r="C111" s="134">
        <v>0.31534570744177398</v>
      </c>
      <c r="D111" s="134">
        <v>8.5264791134743903E-2</v>
      </c>
    </row>
    <row r="112" spans="1:67" ht="15" customHeight="1">
      <c r="A112" s="14">
        <f t="shared" si="1"/>
        <v>1907</v>
      </c>
      <c r="B112" s="134">
        <v>0.60287998075021099</v>
      </c>
      <c r="C112" s="134">
        <v>0.31376835377729301</v>
      </c>
      <c r="D112" s="134">
        <v>8.3351665472495506E-2</v>
      </c>
    </row>
    <row r="113" spans="1:4" ht="15" customHeight="1">
      <c r="A113" s="14">
        <f t="shared" si="1"/>
        <v>1908</v>
      </c>
      <c r="B113" s="134">
        <v>0.59342795896268896</v>
      </c>
      <c r="C113" s="134">
        <v>0.320312401488553</v>
      </c>
      <c r="D113" s="134">
        <v>8.6259639548757802E-2</v>
      </c>
    </row>
    <row r="114" spans="1:4" ht="15" customHeight="1">
      <c r="A114" s="14">
        <f t="shared" si="1"/>
        <v>1909</v>
      </c>
      <c r="B114" s="134">
        <v>0.59544675104309597</v>
      </c>
      <c r="C114" s="134">
        <v>0.31948796887909497</v>
      </c>
      <c r="D114" s="134">
        <v>8.5065280077808295E-2</v>
      </c>
    </row>
    <row r="115" spans="1:4" ht="15" customHeight="1">
      <c r="A115" s="14">
        <f t="shared" si="1"/>
        <v>1910</v>
      </c>
      <c r="B115" s="134">
        <v>0.59378587781957604</v>
      </c>
      <c r="C115" s="134">
        <v>0.31967603272175399</v>
      </c>
      <c r="D115" s="134">
        <v>8.6538089458670794E-2</v>
      </c>
    </row>
    <row r="116" spans="1:4" ht="15" customHeight="1">
      <c r="A116" s="14">
        <f t="shared" si="1"/>
        <v>1911</v>
      </c>
      <c r="B116" s="134">
        <v>0.58792630711747096</v>
      </c>
      <c r="C116" s="134">
        <v>0.325521253504158</v>
      </c>
      <c r="D116" s="134">
        <v>8.6552439378371496E-2</v>
      </c>
    </row>
    <row r="117" spans="1:4" ht="15" customHeight="1">
      <c r="A117" s="14">
        <f t="shared" si="1"/>
        <v>1912</v>
      </c>
      <c r="B117" s="134">
        <v>0.58682555054348395</v>
      </c>
      <c r="C117" s="134">
        <v>0.327695878774524</v>
      </c>
      <c r="D117" s="134">
        <v>8.5478570681992702E-2</v>
      </c>
    </row>
    <row r="118" spans="1:4" ht="15" customHeight="1">
      <c r="A118" s="14">
        <f t="shared" si="1"/>
        <v>1913</v>
      </c>
      <c r="B118" s="134">
        <v>0.58078196942429405</v>
      </c>
      <c r="C118" s="134">
        <v>0.33221813055956401</v>
      </c>
      <c r="D118" s="134">
        <v>8.6999900016141898E-2</v>
      </c>
    </row>
    <row r="119" spans="1:4" ht="15" customHeight="1">
      <c r="A119" s="14">
        <f t="shared" si="1"/>
        <v>1914</v>
      </c>
      <c r="B119" s="134">
        <v>0.57150057159232104</v>
      </c>
      <c r="C119" s="134">
        <v>0.33788726066068298</v>
      </c>
      <c r="D119" s="134">
        <v>9.0612167746996E-2</v>
      </c>
    </row>
    <row r="120" spans="1:4" ht="15" customHeight="1">
      <c r="A120" s="14">
        <f t="shared" si="1"/>
        <v>1915</v>
      </c>
      <c r="B120" s="134">
        <v>0.57179341849077003</v>
      </c>
      <c r="C120" s="134">
        <v>0.33865866818546703</v>
      </c>
      <c r="D120" s="134">
        <v>8.9547913323763301E-2</v>
      </c>
    </row>
    <row r="121" spans="1:4" ht="15" customHeight="1">
      <c r="A121" s="14">
        <f t="shared" si="1"/>
        <v>1916</v>
      </c>
      <c r="B121" s="134">
        <v>0.58114255374058099</v>
      </c>
      <c r="C121" s="134">
        <v>0.33370321237627598</v>
      </c>
      <c r="D121" s="134">
        <v>8.5154233883142597E-2</v>
      </c>
    </row>
    <row r="122" spans="1:4" ht="15" customHeight="1">
      <c r="A122" s="14">
        <f t="shared" si="1"/>
        <v>1917</v>
      </c>
      <c r="B122" s="134">
        <v>0.57859133543470798</v>
      </c>
      <c r="C122" s="134">
        <v>0.33517857470863799</v>
      </c>
      <c r="D122" s="134">
        <v>8.6230089856653896E-2</v>
      </c>
    </row>
    <row r="123" spans="1:4" ht="15" customHeight="1">
      <c r="A123" s="14">
        <f t="shared" si="1"/>
        <v>1918</v>
      </c>
      <c r="B123" s="134">
        <v>0.58598708037040403</v>
      </c>
      <c r="C123" s="134">
        <v>0.32818426292772701</v>
      </c>
      <c r="D123" s="134">
        <v>8.5828656701869302E-2</v>
      </c>
    </row>
    <row r="124" spans="1:4" ht="15" customHeight="1">
      <c r="A124" s="14">
        <f t="shared" si="1"/>
        <v>1919</v>
      </c>
      <c r="B124" s="134">
        <v>0.57921522316531904</v>
      </c>
      <c r="C124" s="134">
        <v>0.334741872669584</v>
      </c>
      <c r="D124" s="134">
        <v>8.6042904165096995E-2</v>
      </c>
    </row>
    <row r="125" spans="1:4" ht="15" customHeight="1">
      <c r="A125" s="14">
        <f t="shared" si="1"/>
        <v>1920</v>
      </c>
      <c r="B125" s="134">
        <v>0.57272971450504695</v>
      </c>
      <c r="C125" s="134">
        <v>0.33910731524715099</v>
      </c>
      <c r="D125" s="134">
        <v>8.8162970247801301E-2</v>
      </c>
    </row>
    <row r="126" spans="1:4" ht="15" customHeight="1">
      <c r="A126" s="14">
        <f t="shared" si="1"/>
        <v>1921</v>
      </c>
      <c r="B126" s="134">
        <v>0.56801673655157303</v>
      </c>
      <c r="C126" s="134">
        <v>0.34520683420250398</v>
      </c>
      <c r="D126" s="134">
        <v>8.67764292459237E-2</v>
      </c>
    </row>
    <row r="127" spans="1:4" ht="15" customHeight="1">
      <c r="A127" s="14">
        <f t="shared" si="1"/>
        <v>1922</v>
      </c>
      <c r="B127" s="134">
        <v>0.56291253986404399</v>
      </c>
      <c r="C127" s="134">
        <v>0.35140243118674802</v>
      </c>
      <c r="D127" s="134">
        <v>8.5685028949207598E-2</v>
      </c>
    </row>
    <row r="128" spans="1:4" ht="15" customHeight="1">
      <c r="A128" s="14">
        <f t="shared" si="1"/>
        <v>1923</v>
      </c>
      <c r="B128" s="134">
        <v>0.56307667624708602</v>
      </c>
      <c r="C128" s="134">
        <v>0.35201671397770701</v>
      </c>
      <c r="D128" s="134">
        <v>8.4906609775206393E-2</v>
      </c>
    </row>
    <row r="129" spans="1:4" ht="15" customHeight="1">
      <c r="A129" s="14">
        <f t="shared" si="1"/>
        <v>1924</v>
      </c>
      <c r="B129" s="134">
        <v>0.558009919108999</v>
      </c>
      <c r="C129" s="134">
        <v>0.35761546087284402</v>
      </c>
      <c r="D129" s="134">
        <v>8.4374620018156293E-2</v>
      </c>
    </row>
    <row r="130" spans="1:4" ht="15" customHeight="1">
      <c r="A130" s="14">
        <f t="shared" si="1"/>
        <v>1925</v>
      </c>
      <c r="B130" s="134">
        <v>0.549822427765292</v>
      </c>
      <c r="C130" s="134">
        <v>0.36445006372373501</v>
      </c>
      <c r="D130" s="134">
        <v>8.5727508510972397E-2</v>
      </c>
    </row>
    <row r="131" spans="1:4" ht="15" customHeight="1">
      <c r="A131" s="14">
        <f t="shared" si="1"/>
        <v>1926</v>
      </c>
      <c r="B131" s="134">
        <v>0.54626037628747603</v>
      </c>
      <c r="C131" s="134">
        <v>0.36857921014221601</v>
      </c>
      <c r="D131" s="134">
        <v>8.5160413570308305E-2</v>
      </c>
    </row>
    <row r="132" spans="1:4" ht="15" customHeight="1">
      <c r="A132" s="14">
        <f t="shared" si="1"/>
        <v>1927</v>
      </c>
      <c r="B132" s="134">
        <v>0.54151967744182805</v>
      </c>
      <c r="C132" s="134">
        <v>0.37349285916911901</v>
      </c>
      <c r="D132" s="134">
        <v>8.49874633890529E-2</v>
      </c>
    </row>
    <row r="133" spans="1:4" ht="15" customHeight="1">
      <c r="A133" s="14">
        <f t="shared" si="1"/>
        <v>1928</v>
      </c>
      <c r="B133" s="134">
        <v>0.53815821944172104</v>
      </c>
      <c r="C133" s="134">
        <v>0.37650240391943002</v>
      </c>
      <c r="D133" s="134">
        <v>8.5339376638848802E-2</v>
      </c>
    </row>
    <row r="134" spans="1:4" ht="15" customHeight="1">
      <c r="A134" s="14">
        <f t="shared" si="1"/>
        <v>1929</v>
      </c>
      <c r="B134" s="134">
        <v>0.53588257749444601</v>
      </c>
      <c r="C134" s="134">
        <v>0.37922622121931299</v>
      </c>
      <c r="D134" s="134">
        <v>8.4891201286240697E-2</v>
      </c>
    </row>
    <row r="135" spans="1:4" ht="15" customHeight="1">
      <c r="A135" s="14">
        <f t="shared" ref="A135:A198" si="2">A134+1</f>
        <v>1930</v>
      </c>
      <c r="B135" s="134">
        <v>0.53094783104854604</v>
      </c>
      <c r="C135" s="134">
        <v>0.38122285797576999</v>
      </c>
      <c r="D135" s="134">
        <v>8.7829310975683098E-2</v>
      </c>
    </row>
    <row r="136" spans="1:4" ht="15" customHeight="1">
      <c r="A136" s="14">
        <f t="shared" si="2"/>
        <v>1931</v>
      </c>
      <c r="B136" s="134">
        <v>0.52091645010423104</v>
      </c>
      <c r="C136" s="134">
        <v>0.38839238118103903</v>
      </c>
      <c r="D136" s="134">
        <v>9.0691168714729903E-2</v>
      </c>
    </row>
    <row r="137" spans="1:4" ht="15" customHeight="1">
      <c r="A137" s="14">
        <f t="shared" si="2"/>
        <v>1932</v>
      </c>
      <c r="B137" s="134">
        <v>0.51476976229335503</v>
      </c>
      <c r="C137" s="134">
        <v>0.390718947504061</v>
      </c>
      <c r="D137" s="134">
        <v>9.4511290202583698E-2</v>
      </c>
    </row>
    <row r="138" spans="1:4" ht="15" customHeight="1">
      <c r="A138" s="14">
        <f t="shared" si="2"/>
        <v>1933</v>
      </c>
      <c r="B138" s="134">
        <v>0.51739367597081698</v>
      </c>
      <c r="C138" s="134">
        <v>0.391522149601786</v>
      </c>
      <c r="D138" s="134">
        <v>9.1084174427397496E-2</v>
      </c>
    </row>
    <row r="139" spans="1:4" ht="15" customHeight="1">
      <c r="A139" s="14">
        <f t="shared" si="2"/>
        <v>1934</v>
      </c>
      <c r="B139" s="134">
        <v>0.521445439070643</v>
      </c>
      <c r="C139" s="134">
        <v>0.38892252205469902</v>
      </c>
      <c r="D139" s="134">
        <v>8.9632038874657996E-2</v>
      </c>
    </row>
    <row r="140" spans="1:4" ht="15" customHeight="1">
      <c r="A140" s="14">
        <f t="shared" si="2"/>
        <v>1935</v>
      </c>
      <c r="B140" s="134">
        <v>0.52051406329326499</v>
      </c>
      <c r="C140" s="134">
        <v>0.390663514158263</v>
      </c>
      <c r="D140" s="134">
        <v>8.8822422548472293E-2</v>
      </c>
    </row>
    <row r="141" spans="1:4" ht="15" customHeight="1">
      <c r="A141" s="14">
        <f t="shared" si="2"/>
        <v>1936</v>
      </c>
      <c r="B141" s="134">
        <v>0.52490748330355896</v>
      </c>
      <c r="C141" s="134">
        <v>0.38724745346782202</v>
      </c>
      <c r="D141" s="134">
        <v>8.7845063228619194E-2</v>
      </c>
    </row>
    <row r="142" spans="1:4" ht="15" customHeight="1">
      <c r="A142" s="14">
        <f t="shared" si="2"/>
        <v>1937</v>
      </c>
      <c r="B142" s="134">
        <v>0.52327651764306604</v>
      </c>
      <c r="C142" s="134">
        <v>0.39079812265855401</v>
      </c>
      <c r="D142" s="134">
        <v>8.5925359698379597E-2</v>
      </c>
    </row>
    <row r="143" spans="1:4" ht="15" customHeight="1">
      <c r="A143" s="14">
        <f t="shared" si="2"/>
        <v>1938</v>
      </c>
      <c r="B143" s="134">
        <v>0.52545443039498096</v>
      </c>
      <c r="C143" s="134">
        <v>0.39154407106383698</v>
      </c>
      <c r="D143" s="134">
        <v>8.30014985411823E-2</v>
      </c>
    </row>
    <row r="144" spans="1:4" ht="15" customHeight="1">
      <c r="A144" s="14">
        <f t="shared" si="2"/>
        <v>1939</v>
      </c>
      <c r="B144" s="134">
        <v>0.53026607037399998</v>
      </c>
      <c r="C144" s="134">
        <v>0.389874151085845</v>
      </c>
      <c r="D144" s="134">
        <v>7.9859778540155399E-2</v>
      </c>
    </row>
    <row r="145" spans="1:4" ht="15" customHeight="1">
      <c r="A145" s="14">
        <f t="shared" si="2"/>
        <v>1940</v>
      </c>
      <c r="B145" s="134">
        <v>0.53219529609842797</v>
      </c>
      <c r="C145" s="134">
        <v>0.38673619419259803</v>
      </c>
      <c r="D145" s="134">
        <v>8.1068509708974099E-2</v>
      </c>
    </row>
    <row r="146" spans="1:4" ht="15" customHeight="1">
      <c r="A146" s="14">
        <f t="shared" si="2"/>
        <v>1941</v>
      </c>
      <c r="B146" s="134">
        <v>0.54129535374052795</v>
      </c>
      <c r="C146" s="134">
        <v>0.37974216233411301</v>
      </c>
      <c r="D146" s="134">
        <v>7.8962483925359497E-2</v>
      </c>
    </row>
    <row r="147" spans="1:4" ht="15" customHeight="1">
      <c r="A147" s="14">
        <f t="shared" si="2"/>
        <v>1942</v>
      </c>
      <c r="B147" s="134">
        <v>0.54694636539520902</v>
      </c>
      <c r="C147" s="134">
        <v>0.37642464589260499</v>
      </c>
      <c r="D147" s="134">
        <v>7.6628988712185805E-2</v>
      </c>
    </row>
    <row r="148" spans="1:4" ht="15" customHeight="1">
      <c r="A148" s="14">
        <f t="shared" si="2"/>
        <v>1943</v>
      </c>
      <c r="B148" s="134">
        <v>0.55760890221886406</v>
      </c>
      <c r="C148" s="134">
        <v>0.36649904045735399</v>
      </c>
      <c r="D148" s="134">
        <v>7.5892057323781695E-2</v>
      </c>
    </row>
    <row r="149" spans="1:4" ht="15" customHeight="1">
      <c r="A149" s="14">
        <f t="shared" si="2"/>
        <v>1944</v>
      </c>
      <c r="B149" s="134">
        <v>0.56946152370204095</v>
      </c>
      <c r="C149" s="134">
        <v>0.35298924249906199</v>
      </c>
      <c r="D149" s="134">
        <v>7.7549233798896902E-2</v>
      </c>
    </row>
    <row r="150" spans="1:4" ht="15" customHeight="1">
      <c r="A150" s="14">
        <f t="shared" si="2"/>
        <v>1945</v>
      </c>
      <c r="B150" s="134">
        <v>0.57244621657787098</v>
      </c>
      <c r="C150" s="134">
        <v>0.34257875967748502</v>
      </c>
      <c r="D150" s="134">
        <v>8.4975023744643802E-2</v>
      </c>
    </row>
    <row r="151" spans="1:4" ht="15" customHeight="1">
      <c r="A151" s="14">
        <f t="shared" si="2"/>
        <v>1946</v>
      </c>
      <c r="B151" s="134">
        <v>0.55399766547088003</v>
      </c>
      <c r="C151" s="134">
        <v>0.35809377958479999</v>
      </c>
      <c r="D151" s="134">
        <v>8.7908554944319303E-2</v>
      </c>
    </row>
    <row r="152" spans="1:4" ht="15" customHeight="1">
      <c r="A152" s="14">
        <f t="shared" si="2"/>
        <v>1947</v>
      </c>
      <c r="B152" s="134">
        <v>0.54412532898806398</v>
      </c>
      <c r="C152" s="134">
        <v>0.36814754366810498</v>
      </c>
      <c r="D152" s="134">
        <v>8.7727127343831299E-2</v>
      </c>
    </row>
    <row r="153" spans="1:4" ht="15" customHeight="1">
      <c r="A153" s="14">
        <f t="shared" si="2"/>
        <v>1948</v>
      </c>
      <c r="B153" s="134">
        <v>0.53991049681675796</v>
      </c>
      <c r="C153" s="134">
        <v>0.37320429547308098</v>
      </c>
      <c r="D153" s="134">
        <v>8.6885207710160797E-2</v>
      </c>
    </row>
    <row r="154" spans="1:4" ht="15" customHeight="1">
      <c r="A154" s="14">
        <f t="shared" si="2"/>
        <v>1949</v>
      </c>
      <c r="B154" s="134">
        <v>0.53418490700658405</v>
      </c>
      <c r="C154" s="134">
        <v>0.37836820538666899</v>
      </c>
      <c r="D154" s="134">
        <v>8.7446887606746806E-2</v>
      </c>
    </row>
    <row r="155" spans="1:4" ht="15" customHeight="1">
      <c r="A155" s="14">
        <f t="shared" si="2"/>
        <v>1950</v>
      </c>
      <c r="B155" s="134">
        <v>0.531779439091141</v>
      </c>
      <c r="C155" s="134">
        <v>0.38350944360943401</v>
      </c>
      <c r="D155" s="134">
        <v>8.4711117299425306E-2</v>
      </c>
    </row>
    <row r="156" spans="1:4" ht="15" customHeight="1">
      <c r="A156" s="14">
        <f t="shared" si="2"/>
        <v>1951</v>
      </c>
      <c r="B156" s="134">
        <v>0.52789557891342698</v>
      </c>
      <c r="C156" s="134">
        <v>0.38556563274252298</v>
      </c>
      <c r="D156" s="134">
        <v>8.6538788344050502E-2</v>
      </c>
    </row>
    <row r="157" spans="1:4" ht="15" customHeight="1">
      <c r="A157" s="14">
        <f t="shared" si="2"/>
        <v>1952</v>
      </c>
      <c r="B157" s="134">
        <v>0.52428287858053102</v>
      </c>
      <c r="C157" s="134">
        <v>0.39000221257407602</v>
      </c>
      <c r="D157" s="134">
        <v>8.5714908845393595E-2</v>
      </c>
    </row>
    <row r="158" spans="1:4" ht="15" customHeight="1">
      <c r="A158" s="14">
        <f t="shared" si="2"/>
        <v>1953</v>
      </c>
      <c r="B158" s="134">
        <v>0.51880148121193104</v>
      </c>
      <c r="C158" s="134">
        <v>0.39218389957497801</v>
      </c>
      <c r="D158" s="134">
        <v>8.9014619213091201E-2</v>
      </c>
    </row>
    <row r="159" spans="1:4" ht="15" customHeight="1">
      <c r="A159" s="14">
        <f t="shared" si="2"/>
        <v>1954</v>
      </c>
      <c r="B159" s="134">
        <v>0.52306677162227899</v>
      </c>
      <c r="C159" s="134">
        <v>0.395769048541952</v>
      </c>
      <c r="D159" s="134">
        <v>8.1164179835769304E-2</v>
      </c>
    </row>
    <row r="160" spans="1:4" ht="15" customHeight="1">
      <c r="A160" s="14">
        <f t="shared" si="2"/>
        <v>1955</v>
      </c>
      <c r="B160" s="134">
        <v>0.52049102549015402</v>
      </c>
      <c r="C160" s="134">
        <v>0.39663909540229098</v>
      </c>
      <c r="D160" s="134">
        <v>8.2869879107554695E-2</v>
      </c>
    </row>
    <row r="161" spans="1:4" ht="15" customHeight="1">
      <c r="A161" s="14">
        <f t="shared" si="2"/>
        <v>1956</v>
      </c>
      <c r="B161" s="134">
        <v>0.51266328275470796</v>
      </c>
      <c r="C161" s="134">
        <v>0.40206466307526401</v>
      </c>
      <c r="D161" s="134">
        <v>8.5272054170028602E-2</v>
      </c>
    </row>
    <row r="162" spans="1:4" ht="15" customHeight="1">
      <c r="A162" s="14">
        <f t="shared" si="2"/>
        <v>1957</v>
      </c>
      <c r="B162" s="134">
        <v>0.51245759026978399</v>
      </c>
      <c r="C162" s="134">
        <v>0.40552672429705899</v>
      </c>
      <c r="D162" s="134">
        <v>8.2015685433157307E-2</v>
      </c>
    </row>
    <row r="163" spans="1:4" ht="15" customHeight="1">
      <c r="A163" s="14">
        <f t="shared" si="2"/>
        <v>1958</v>
      </c>
      <c r="B163" s="134">
        <v>0.50967856818757296</v>
      </c>
      <c r="C163" s="134">
        <v>0.40887358369397497</v>
      </c>
      <c r="D163" s="134">
        <v>8.1447848118451294E-2</v>
      </c>
    </row>
    <row r="164" spans="1:4" ht="15" customHeight="1">
      <c r="A164" s="14">
        <f t="shared" si="2"/>
        <v>1959</v>
      </c>
      <c r="B164" s="134">
        <v>0.51431907296880597</v>
      </c>
      <c r="C164" s="134">
        <v>0.40823992816861099</v>
      </c>
      <c r="D164" s="134">
        <v>7.7440998862583002E-2</v>
      </c>
    </row>
    <row r="165" spans="1:4" ht="15" customHeight="1">
      <c r="A165" s="14">
        <f t="shared" si="2"/>
        <v>1960</v>
      </c>
      <c r="B165" s="134">
        <v>0.51338772071791805</v>
      </c>
      <c r="C165" s="134">
        <v>0.41315743735674698</v>
      </c>
      <c r="D165" s="134">
        <v>7.3454841925334705E-2</v>
      </c>
    </row>
    <row r="166" spans="1:4" ht="15" customHeight="1">
      <c r="A166" s="14">
        <f t="shared" si="2"/>
        <v>1961</v>
      </c>
      <c r="B166" s="134">
        <v>0.52053245565737305</v>
      </c>
      <c r="C166" s="134">
        <v>0.41584019651225901</v>
      </c>
      <c r="D166" s="134">
        <v>6.3627347830367595E-2</v>
      </c>
    </row>
    <row r="167" spans="1:4" ht="15" customHeight="1">
      <c r="A167" s="14">
        <f t="shared" si="2"/>
        <v>1962</v>
      </c>
      <c r="B167" s="134">
        <v>0.521814109599672</v>
      </c>
      <c r="C167" s="134">
        <v>0.41476701938923</v>
      </c>
      <c r="D167" s="134">
        <v>6.3418871011097805E-2</v>
      </c>
    </row>
    <row r="168" spans="1:4" ht="15" customHeight="1">
      <c r="A168" s="14">
        <f t="shared" si="2"/>
        <v>1963</v>
      </c>
      <c r="B168" s="134">
        <v>0.52180294781107595</v>
      </c>
      <c r="C168" s="134">
        <v>0.413177123185623</v>
      </c>
      <c r="D168" s="134">
        <v>6.5019929003301502E-2</v>
      </c>
    </row>
    <row r="169" spans="1:4" ht="15" customHeight="1">
      <c r="A169" s="14">
        <f t="shared" si="2"/>
        <v>1964</v>
      </c>
      <c r="B169" s="134">
        <v>0.52228247997620003</v>
      </c>
      <c r="C169" s="134">
        <v>0.41174753237851802</v>
      </c>
      <c r="D169" s="134">
        <v>6.5969987645282294E-2</v>
      </c>
    </row>
    <row r="170" spans="1:4" ht="15" customHeight="1">
      <c r="A170" s="14">
        <f t="shared" si="2"/>
        <v>1965</v>
      </c>
      <c r="B170" s="134">
        <v>0.52369638941107499</v>
      </c>
      <c r="C170" s="134">
        <v>0.41124561058458298</v>
      </c>
      <c r="D170" s="134">
        <v>6.5058000004342406E-2</v>
      </c>
    </row>
    <row r="171" spans="1:4" ht="15" customHeight="1">
      <c r="A171" s="14">
        <f t="shared" si="2"/>
        <v>1966</v>
      </c>
      <c r="B171" s="134">
        <v>0.52376330938353499</v>
      </c>
      <c r="C171" s="134">
        <v>0.41252030445620302</v>
      </c>
      <c r="D171" s="134">
        <v>6.37163861602624E-2</v>
      </c>
    </row>
    <row r="172" spans="1:4" ht="15" customHeight="1">
      <c r="A172" s="14">
        <f t="shared" si="2"/>
        <v>1967</v>
      </c>
      <c r="B172" s="134">
        <v>0.52131402006918603</v>
      </c>
      <c r="C172" s="134">
        <v>0.41846209676243701</v>
      </c>
      <c r="D172" s="134">
        <v>6.0223883168377401E-2</v>
      </c>
    </row>
    <row r="173" spans="1:4" ht="15" customHeight="1">
      <c r="A173" s="14">
        <f t="shared" si="2"/>
        <v>1968</v>
      </c>
      <c r="B173" s="134">
        <v>0.52349900926721404</v>
      </c>
      <c r="C173" s="134">
        <v>0.41898993652539102</v>
      </c>
      <c r="D173" s="134">
        <v>5.7511054207395301E-2</v>
      </c>
    </row>
    <row r="174" spans="1:4" ht="15" customHeight="1">
      <c r="A174" s="14">
        <f t="shared" si="2"/>
        <v>1969</v>
      </c>
      <c r="B174" s="134">
        <v>0.521696515691351</v>
      </c>
      <c r="C174" s="134">
        <v>0.41935295743151302</v>
      </c>
      <c r="D174" s="134">
        <v>5.8950526877136401E-2</v>
      </c>
    </row>
    <row r="175" spans="1:4" ht="15" customHeight="1">
      <c r="A175" s="14">
        <f t="shared" si="2"/>
        <v>1970</v>
      </c>
      <c r="B175" s="134">
        <v>0.51792846095946898</v>
      </c>
      <c r="C175" s="134">
        <v>0.42196106188229998</v>
      </c>
      <c r="D175" s="134">
        <v>6.0110477158231097E-2</v>
      </c>
    </row>
    <row r="176" spans="1:4" ht="15" customHeight="1">
      <c r="A176" s="14">
        <f t="shared" si="2"/>
        <v>1971</v>
      </c>
      <c r="B176" s="134">
        <v>0.52132623240124099</v>
      </c>
      <c r="C176" s="134">
        <v>0.419165854702584</v>
      </c>
      <c r="D176" s="134">
        <v>5.9507912896173999E-2</v>
      </c>
    </row>
    <row r="177" spans="1:4" ht="15" customHeight="1">
      <c r="A177" s="14">
        <f t="shared" si="2"/>
        <v>1972</v>
      </c>
      <c r="B177" s="134">
        <v>0.52393221822212099</v>
      </c>
      <c r="C177" s="134">
        <v>0.41806983367954398</v>
      </c>
      <c r="D177" s="134">
        <v>5.7997948098335597E-2</v>
      </c>
    </row>
    <row r="178" spans="1:4" ht="15" customHeight="1">
      <c r="A178" s="14">
        <f t="shared" si="2"/>
        <v>1973</v>
      </c>
      <c r="B178" s="134">
        <v>0.52424786524547395</v>
      </c>
      <c r="C178" s="134">
        <v>0.41847493978494799</v>
      </c>
      <c r="D178" s="134">
        <v>5.7277194969578601E-2</v>
      </c>
    </row>
    <row r="179" spans="1:4" ht="15" customHeight="1">
      <c r="A179" s="14">
        <f t="shared" si="2"/>
        <v>1974</v>
      </c>
      <c r="B179" s="134">
        <v>0.52599541974467801</v>
      </c>
      <c r="C179" s="134">
        <v>0.41736727693949399</v>
      </c>
      <c r="D179" s="134">
        <v>5.6637303315828197E-2</v>
      </c>
    </row>
    <row r="180" spans="1:4" ht="15" customHeight="1">
      <c r="A180" s="14">
        <f t="shared" si="2"/>
        <v>1975</v>
      </c>
      <c r="B180" s="134">
        <v>0.52322499827020397</v>
      </c>
      <c r="C180" s="134">
        <v>0.41884736387107402</v>
      </c>
      <c r="D180" s="134">
        <v>5.7927637858722202E-2</v>
      </c>
    </row>
    <row r="181" spans="1:4" ht="15" customHeight="1">
      <c r="A181" s="14">
        <f t="shared" si="2"/>
        <v>1976</v>
      </c>
      <c r="B181" s="134">
        <v>0.52699510801406002</v>
      </c>
      <c r="C181" s="134">
        <v>0.41777305530765302</v>
      </c>
      <c r="D181" s="134">
        <v>5.5231836678287398E-2</v>
      </c>
    </row>
    <row r="182" spans="1:4" ht="15" customHeight="1">
      <c r="A182" s="14">
        <f t="shared" si="2"/>
        <v>1977</v>
      </c>
      <c r="B182" s="134">
        <v>0.52653172498413903</v>
      </c>
      <c r="C182" s="134">
        <v>0.41720129089175401</v>
      </c>
      <c r="D182" s="134">
        <v>5.6266984124106301E-2</v>
      </c>
    </row>
    <row r="183" spans="1:4" ht="15" customHeight="1">
      <c r="A183" s="14">
        <f t="shared" si="2"/>
        <v>1978</v>
      </c>
      <c r="B183" s="134">
        <v>0.52590397992885995</v>
      </c>
      <c r="C183" s="134">
        <v>0.41638163927869998</v>
      </c>
      <c r="D183" s="134">
        <v>5.7714380792440199E-2</v>
      </c>
    </row>
    <row r="184" spans="1:4" ht="15" customHeight="1">
      <c r="A184" s="14">
        <f t="shared" si="2"/>
        <v>1979</v>
      </c>
      <c r="B184" s="134">
        <v>0.52853412335368299</v>
      </c>
      <c r="C184" s="134">
        <v>0.41424951522118197</v>
      </c>
      <c r="D184" s="134">
        <v>5.7216361425135302E-2</v>
      </c>
    </row>
    <row r="185" spans="1:4" ht="15" customHeight="1">
      <c r="A185" s="14">
        <f t="shared" si="2"/>
        <v>1980</v>
      </c>
      <c r="B185" s="134">
        <v>0.52621442806594498</v>
      </c>
      <c r="C185" s="134">
        <v>0.41553710099769903</v>
      </c>
      <c r="D185" s="134">
        <v>5.8248470936356003E-2</v>
      </c>
    </row>
    <row r="186" spans="1:4" ht="15" customHeight="1">
      <c r="A186" s="14">
        <f t="shared" si="2"/>
        <v>1981</v>
      </c>
      <c r="B186" s="134">
        <v>0.52556077489536701</v>
      </c>
      <c r="C186" s="134">
        <v>0.41465738537177899</v>
      </c>
      <c r="D186" s="134">
        <v>5.9781839732853399E-2</v>
      </c>
    </row>
    <row r="187" spans="1:4" ht="15" customHeight="1">
      <c r="A187" s="14">
        <f t="shared" si="2"/>
        <v>1982</v>
      </c>
      <c r="B187" s="134">
        <v>0.52431879253745295</v>
      </c>
      <c r="C187" s="134">
        <v>0.41340050165554598</v>
      </c>
      <c r="D187" s="134">
        <v>6.2280705807001201E-2</v>
      </c>
    </row>
    <row r="188" spans="1:4" ht="15" customHeight="1">
      <c r="A188" s="14">
        <f t="shared" si="2"/>
        <v>1983</v>
      </c>
      <c r="B188" s="134">
        <v>0.52618830891630697</v>
      </c>
      <c r="C188" s="134">
        <v>0.41170947402910901</v>
      </c>
      <c r="D188" s="134">
        <v>6.21022170545837E-2</v>
      </c>
    </row>
    <row r="189" spans="1:4" ht="15" customHeight="1">
      <c r="A189" s="14">
        <f t="shared" si="2"/>
        <v>1984</v>
      </c>
      <c r="B189" s="134">
        <v>0.530427806203142</v>
      </c>
      <c r="C189" s="134">
        <v>0.40605566395458897</v>
      </c>
      <c r="D189" s="134">
        <v>6.3516529842268799E-2</v>
      </c>
    </row>
    <row r="190" spans="1:4" ht="15" customHeight="1">
      <c r="A190" s="14">
        <f t="shared" si="2"/>
        <v>1985</v>
      </c>
      <c r="B190" s="134">
        <v>0.53313152337131497</v>
      </c>
      <c r="C190" s="134">
        <v>0.403147648132411</v>
      </c>
      <c r="D190" s="134">
        <v>6.3720828496273904E-2</v>
      </c>
    </row>
    <row r="191" spans="1:4" ht="15" customHeight="1">
      <c r="A191" s="14">
        <f t="shared" si="2"/>
        <v>1986</v>
      </c>
      <c r="B191" s="134">
        <v>0.53635163008463105</v>
      </c>
      <c r="C191" s="134">
        <v>0.39993343412076898</v>
      </c>
      <c r="D191" s="134">
        <v>6.3714935794599706E-2</v>
      </c>
    </row>
    <row r="192" spans="1:4" ht="15" customHeight="1">
      <c r="A192" s="14">
        <f t="shared" si="2"/>
        <v>1987</v>
      </c>
      <c r="B192" s="134">
        <v>0.53872354766868003</v>
      </c>
      <c r="C192" s="134">
        <v>0.39749765786975699</v>
      </c>
      <c r="D192" s="134">
        <v>6.3778794461563607E-2</v>
      </c>
    </row>
    <row r="193" spans="1:4" ht="15" customHeight="1">
      <c r="A193" s="14">
        <f t="shared" si="2"/>
        <v>1988</v>
      </c>
      <c r="B193" s="134">
        <v>0.54250752483482401</v>
      </c>
      <c r="C193" s="134">
        <v>0.39411370995224199</v>
      </c>
      <c r="D193" s="134">
        <v>6.3378765212933494E-2</v>
      </c>
    </row>
    <row r="194" spans="1:4" ht="15" customHeight="1">
      <c r="A194" s="14">
        <f t="shared" si="2"/>
        <v>1989</v>
      </c>
      <c r="B194" s="134">
        <v>0.54579074443147801</v>
      </c>
      <c r="C194" s="134">
        <v>0.39139086557812303</v>
      </c>
      <c r="D194" s="134">
        <v>6.2818389990399195E-2</v>
      </c>
    </row>
    <row r="195" spans="1:4" ht="15" customHeight="1">
      <c r="A195" s="14">
        <f t="shared" si="2"/>
        <v>1990</v>
      </c>
      <c r="B195" s="134">
        <v>0.54837843662411401</v>
      </c>
      <c r="C195" s="134">
        <v>0.38844254519969801</v>
      </c>
      <c r="D195" s="134">
        <v>6.3179018176187596E-2</v>
      </c>
    </row>
    <row r="196" spans="1:4" ht="15" customHeight="1">
      <c r="A196" s="14">
        <f t="shared" si="2"/>
        <v>1991</v>
      </c>
      <c r="B196" s="134">
        <v>0.55471498856116697</v>
      </c>
      <c r="C196" s="134">
        <v>0.38170230370424102</v>
      </c>
      <c r="D196" s="134">
        <v>6.3582707734591404E-2</v>
      </c>
    </row>
    <row r="197" spans="1:4" ht="15" customHeight="1">
      <c r="A197" s="14">
        <f t="shared" si="2"/>
        <v>1992</v>
      </c>
      <c r="B197" s="134">
        <v>0.56145031670761603</v>
      </c>
      <c r="C197" s="134">
        <v>0.37433174624978899</v>
      </c>
      <c r="D197" s="134">
        <v>6.4217937042595E-2</v>
      </c>
    </row>
    <row r="198" spans="1:4" ht="15" customHeight="1">
      <c r="A198" s="14">
        <f t="shared" si="2"/>
        <v>1993</v>
      </c>
      <c r="B198" s="134">
        <v>0.56167645355899098</v>
      </c>
      <c r="C198" s="134">
        <v>0.373367052369243</v>
      </c>
      <c r="D198" s="134">
        <v>6.4956494071765597E-2</v>
      </c>
    </row>
    <row r="199" spans="1:4" ht="15" customHeight="1">
      <c r="A199" s="14">
        <f t="shared" ref="A199:A262" si="3">A198+1</f>
        <v>1994</v>
      </c>
      <c r="B199" s="134">
        <v>0.56752760517149403</v>
      </c>
      <c r="C199" s="134">
        <v>0.36751585843519702</v>
      </c>
      <c r="D199" s="134">
        <v>6.4956536393309394E-2</v>
      </c>
    </row>
    <row r="200" spans="1:4" ht="15" customHeight="1">
      <c r="A200" s="14">
        <f t="shared" si="3"/>
        <v>1995</v>
      </c>
      <c r="B200" s="134">
        <v>0.56650537539555101</v>
      </c>
      <c r="C200" s="134">
        <v>0.36737190559741101</v>
      </c>
      <c r="D200" s="134">
        <v>6.6122719007038394E-2</v>
      </c>
    </row>
    <row r="201" spans="1:4" ht="15" customHeight="1">
      <c r="A201" s="14">
        <f t="shared" si="3"/>
        <v>1996</v>
      </c>
      <c r="B201" s="134">
        <v>0.57045940814407603</v>
      </c>
      <c r="C201" s="134">
        <v>0.36264819699889</v>
      </c>
      <c r="D201" s="134">
        <v>6.6892394857034299E-2</v>
      </c>
    </row>
    <row r="202" spans="1:4" ht="15" customHeight="1">
      <c r="A202" s="14">
        <f t="shared" si="3"/>
        <v>1997</v>
      </c>
      <c r="B202" s="134">
        <v>0.57037396077894797</v>
      </c>
      <c r="C202" s="134">
        <v>0.36212978784863797</v>
      </c>
      <c r="D202" s="134">
        <v>6.7496251372413801E-2</v>
      </c>
    </row>
    <row r="203" spans="1:4" ht="15" customHeight="1">
      <c r="A203" s="14">
        <f t="shared" si="3"/>
        <v>1998</v>
      </c>
      <c r="B203" s="134">
        <v>0.57525176339633399</v>
      </c>
      <c r="C203" s="134">
        <v>0.357497442403512</v>
      </c>
      <c r="D203" s="134">
        <v>6.7250794200153896E-2</v>
      </c>
    </row>
    <row r="204" spans="1:4" ht="15" customHeight="1">
      <c r="A204" s="14">
        <f t="shared" si="3"/>
        <v>1999</v>
      </c>
      <c r="B204" s="134">
        <v>0.57747884934925697</v>
      </c>
      <c r="C204" s="134">
        <v>0.35494721947649399</v>
      </c>
      <c r="D204" s="134">
        <v>6.7573931174249702E-2</v>
      </c>
    </row>
    <row r="205" spans="1:4" ht="15" customHeight="1">
      <c r="A205" s="14">
        <f t="shared" si="3"/>
        <v>2000</v>
      </c>
      <c r="B205" s="134">
        <v>0.58157712028293995</v>
      </c>
      <c r="C205" s="134">
        <v>0.35223066987296697</v>
      </c>
      <c r="D205" s="134">
        <v>6.6192209844092603E-2</v>
      </c>
    </row>
    <row r="206" spans="1:4" ht="15" customHeight="1">
      <c r="A206" s="14">
        <f t="shared" si="3"/>
        <v>2001</v>
      </c>
      <c r="B206" s="134">
        <v>0.57766597510164197</v>
      </c>
      <c r="C206" s="134">
        <v>0.35565756945560101</v>
      </c>
      <c r="D206" s="134">
        <v>6.6676455442756299E-2</v>
      </c>
    </row>
    <row r="207" spans="1:4" ht="15" customHeight="1">
      <c r="A207" s="14">
        <f t="shared" si="3"/>
        <v>2002</v>
      </c>
      <c r="B207" s="134">
        <v>0.57346966714356895</v>
      </c>
      <c r="C207" s="134">
        <v>0.35990016175800099</v>
      </c>
      <c r="D207" s="134">
        <v>6.6630171098429405E-2</v>
      </c>
    </row>
    <row r="208" spans="1:4" ht="15" customHeight="1">
      <c r="A208" s="14">
        <f t="shared" si="3"/>
        <v>2003</v>
      </c>
      <c r="B208" s="134">
        <v>0.57255539126743205</v>
      </c>
      <c r="C208" s="134">
        <v>0.36035134235894201</v>
      </c>
      <c r="D208" s="134">
        <v>6.7093266373626101E-2</v>
      </c>
    </row>
    <row r="209" spans="1:4" ht="15" customHeight="1">
      <c r="A209" s="14">
        <f t="shared" si="3"/>
        <v>2004</v>
      </c>
      <c r="B209" s="134">
        <v>0.56964737072441896</v>
      </c>
      <c r="C209" s="134">
        <v>0.36246279845335799</v>
      </c>
      <c r="D209" s="134">
        <v>6.7889830822223704E-2</v>
      </c>
    </row>
    <row r="210" spans="1:4" ht="15" customHeight="1">
      <c r="A210" s="14">
        <f t="shared" si="3"/>
        <v>2005</v>
      </c>
      <c r="B210" s="134">
        <v>0.567175626354674</v>
      </c>
      <c r="C210" s="134">
        <v>0.36475327000510099</v>
      </c>
      <c r="D210" s="134">
        <v>6.8071103640225603E-2</v>
      </c>
    </row>
    <row r="211" spans="1:4" ht="15" customHeight="1">
      <c r="A211" s="14">
        <f t="shared" si="3"/>
        <v>2006</v>
      </c>
      <c r="B211" s="134">
        <v>0.56373906390198403</v>
      </c>
      <c r="C211" s="134">
        <v>0.36699086944147202</v>
      </c>
      <c r="D211" s="134">
        <v>6.9270066656543602E-2</v>
      </c>
    </row>
    <row r="212" spans="1:4" ht="15" customHeight="1">
      <c r="A212" s="14">
        <f t="shared" si="3"/>
        <v>2007</v>
      </c>
      <c r="B212" s="134">
        <v>0.55963437668421501</v>
      </c>
      <c r="C212" s="134">
        <v>0.37055517412921002</v>
      </c>
      <c r="D212" s="134">
        <v>6.98104491865746E-2</v>
      </c>
    </row>
    <row r="213" spans="1:4" ht="15" customHeight="1">
      <c r="A213" s="14">
        <f t="shared" si="3"/>
        <v>2008</v>
      </c>
      <c r="B213" s="134">
        <v>0.55217110766300603</v>
      </c>
      <c r="C213" s="134">
        <v>0.37558649214241202</v>
      </c>
      <c r="D213" s="134">
        <v>7.2242400194582598E-2</v>
      </c>
    </row>
    <row r="214" spans="1:4" ht="15" customHeight="1">
      <c r="A214" s="14">
        <f t="shared" si="3"/>
        <v>2009</v>
      </c>
      <c r="B214" s="134">
        <v>0.54194887908534795</v>
      </c>
      <c r="C214" s="134">
        <v>0.38231518678122001</v>
      </c>
      <c r="D214" s="134">
        <v>7.5735934133432103E-2</v>
      </c>
    </row>
    <row r="215" spans="1:4" ht="15" customHeight="1">
      <c r="A215" s="14">
        <f t="shared" si="3"/>
        <v>2010</v>
      </c>
      <c r="B215" s="134">
        <v>0.53980445859717396</v>
      </c>
      <c r="C215" s="134">
        <v>0.38418215434816</v>
      </c>
      <c r="D215" s="134">
        <v>7.6013387054666495E-2</v>
      </c>
    </row>
    <row r="216" spans="1:4" ht="15" customHeight="1">
      <c r="A216" s="14">
        <f t="shared" si="3"/>
        <v>2011</v>
      </c>
      <c r="B216" s="134">
        <v>0.53786362550774802</v>
      </c>
      <c r="C216" s="134">
        <v>0.38574254583012402</v>
      </c>
      <c r="D216" s="134">
        <v>7.6393828662128599E-2</v>
      </c>
    </row>
    <row r="217" spans="1:4" ht="15" customHeight="1">
      <c r="A217" s="14">
        <f t="shared" si="3"/>
        <v>2012</v>
      </c>
      <c r="B217" s="134">
        <v>0.53303249789471696</v>
      </c>
      <c r="C217" s="134">
        <v>0.38917574454664799</v>
      </c>
      <c r="D217" s="134">
        <v>7.7791757558635002E-2</v>
      </c>
    </row>
    <row r="218" spans="1:4" ht="15" customHeight="1">
      <c r="A218" s="14">
        <f t="shared" si="3"/>
        <v>2013</v>
      </c>
      <c r="B218" s="134">
        <v>0.52946691661336098</v>
      </c>
      <c r="C218" s="134">
        <v>0.39156144194776499</v>
      </c>
      <c r="D218" s="134">
        <v>7.8971641438874099E-2</v>
      </c>
    </row>
    <row r="219" spans="1:4" ht="15" customHeight="1">
      <c r="A219" s="14">
        <f t="shared" si="3"/>
        <v>2014</v>
      </c>
      <c r="B219" s="134">
        <v>0.52570789142298502</v>
      </c>
      <c r="C219" s="134">
        <v>0.39399743525595299</v>
      </c>
      <c r="D219" s="134">
        <v>8.0294673321061799E-2</v>
      </c>
    </row>
    <row r="220" spans="1:4" ht="15" customHeight="1">
      <c r="A220" s="14">
        <f t="shared" si="3"/>
        <v>2015</v>
      </c>
      <c r="B220" s="134">
        <v>0.52414295201590999</v>
      </c>
      <c r="C220" s="134">
        <v>0.39511543931825199</v>
      </c>
      <c r="D220" s="134">
        <v>8.0741608665838599E-2</v>
      </c>
    </row>
    <row r="221" spans="1:4" ht="15" customHeight="1">
      <c r="A221" s="14">
        <f t="shared" si="3"/>
        <v>2016</v>
      </c>
      <c r="B221" s="134">
        <v>0.52114080759304104</v>
      </c>
      <c r="C221" s="134">
        <v>0.39767311250160198</v>
      </c>
      <c r="D221" s="134">
        <v>8.1186079905357297E-2</v>
      </c>
    </row>
    <row r="222" spans="1:4" ht="15" customHeight="1">
      <c r="A222" s="14">
        <f t="shared" si="3"/>
        <v>2017</v>
      </c>
      <c r="B222" s="134">
        <v>0.52217242119942497</v>
      </c>
      <c r="C222" s="134">
        <v>0.39708614353961402</v>
      </c>
      <c r="D222" s="134">
        <v>8.07414352609611E-2</v>
      </c>
    </row>
    <row r="223" spans="1:4" ht="15" customHeight="1">
      <c r="A223" s="14">
        <f t="shared" si="3"/>
        <v>2018</v>
      </c>
      <c r="B223" s="134">
        <v>0.52071761467098099</v>
      </c>
      <c r="C223" s="134">
        <v>0.39759204824873701</v>
      </c>
      <c r="D223" s="134">
        <v>8.1690337080281505E-2</v>
      </c>
    </row>
    <row r="224" spans="1:4" ht="15" customHeight="1">
      <c r="A224" s="14">
        <f t="shared" si="3"/>
        <v>2019</v>
      </c>
      <c r="B224" s="134">
        <v>0.51609753466168395</v>
      </c>
      <c r="C224" s="134">
        <v>0.40119709955975402</v>
      </c>
      <c r="D224" s="134">
        <v>8.2705365778561704E-2</v>
      </c>
    </row>
    <row r="225" spans="1:4" ht="15" customHeight="1">
      <c r="A225" s="14">
        <f t="shared" si="3"/>
        <v>2020</v>
      </c>
      <c r="B225" s="134">
        <v>0.51334165034346302</v>
      </c>
      <c r="C225" s="134">
        <v>0.40258926421209201</v>
      </c>
      <c r="D225" s="134">
        <v>8.4069085444444497E-2</v>
      </c>
    </row>
    <row r="226" spans="1:4" ht="15" customHeight="1">
      <c r="A226" s="14">
        <f t="shared" si="3"/>
        <v>2021</v>
      </c>
      <c r="B226" s="134">
        <v>0.51610939984243798</v>
      </c>
      <c r="C226" s="134">
        <v>0.40212823317470298</v>
      </c>
      <c r="D226" s="134">
        <v>8.1762366982859006E-2</v>
      </c>
    </row>
    <row r="227" spans="1:4" ht="15" customHeight="1">
      <c r="A227" s="14">
        <f t="shared" si="3"/>
        <v>2022</v>
      </c>
      <c r="B227" s="134">
        <v>0.51776758838875403</v>
      </c>
      <c r="C227" s="134">
        <v>0.40048973249708902</v>
      </c>
      <c r="D227" s="134">
        <v>8.1742679114157293E-2</v>
      </c>
    </row>
    <row r="228" spans="1:4" ht="15" customHeight="1">
      <c r="A228" s="14">
        <f t="shared" si="3"/>
        <v>2023</v>
      </c>
      <c r="B228" s="134">
        <v>0.51621477555203199</v>
      </c>
      <c r="C228" s="134">
        <v>0.40180109109470302</v>
      </c>
      <c r="D228" s="134">
        <v>8.1984133353264696E-2</v>
      </c>
    </row>
    <row r="229" spans="1:4" ht="15" customHeight="1">
      <c r="A229" s="14">
        <f t="shared" si="3"/>
        <v>2024</v>
      </c>
      <c r="B229" s="134">
        <v>0.517189603451363</v>
      </c>
      <c r="C229" s="134">
        <v>0.40078234554167702</v>
      </c>
      <c r="D229" s="134">
        <v>8.2028051006959798E-2</v>
      </c>
    </row>
    <row r="230" spans="1:4" ht="15" customHeight="1">
      <c r="A230" s="14">
        <f t="shared" si="3"/>
        <v>2025</v>
      </c>
      <c r="B230" s="134">
        <v>0.51641031759433498</v>
      </c>
      <c r="C230" s="134">
        <v>0.40142111285916299</v>
      </c>
      <c r="D230" s="134">
        <v>8.2168569546502507E-2</v>
      </c>
    </row>
    <row r="231" spans="1:4" ht="15" customHeight="1">
      <c r="A231" s="14">
        <f t="shared" si="3"/>
        <v>2026</v>
      </c>
      <c r="B231" s="126">
        <v>0.48557543256529501</v>
      </c>
      <c r="C231" s="134">
        <v>0.42177800416396399</v>
      </c>
      <c r="D231" s="126">
        <v>9.2646563270741097E-2</v>
      </c>
    </row>
    <row r="232" spans="1:4" ht="15" customHeight="1">
      <c r="A232" s="14">
        <f t="shared" si="3"/>
        <v>2027</v>
      </c>
      <c r="B232" s="126">
        <v>0.47406397092874097</v>
      </c>
      <c r="C232" s="134">
        <v>0.42386306169167998</v>
      </c>
      <c r="D232" s="126">
        <v>0.10207296737957899</v>
      </c>
    </row>
    <row r="233" spans="1:4" ht="15" customHeight="1">
      <c r="A233" s="14">
        <f t="shared" si="3"/>
        <v>2028</v>
      </c>
      <c r="B233" s="126">
        <v>0.46385425015690002</v>
      </c>
      <c r="C233" s="134">
        <v>0.42596611131047302</v>
      </c>
      <c r="D233" s="126">
        <v>0.11017963853262699</v>
      </c>
    </row>
    <row r="234" spans="1:4" ht="15" customHeight="1">
      <c r="A234" s="14">
        <f t="shared" si="3"/>
        <v>2029</v>
      </c>
      <c r="B234" s="126">
        <v>0.45309263282332302</v>
      </c>
      <c r="C234" s="134">
        <v>0.42788389923970699</v>
      </c>
      <c r="D234" s="126">
        <v>0.11902346793697099</v>
      </c>
    </row>
    <row r="235" spans="1:4" ht="15" customHeight="1">
      <c r="A235" s="14">
        <f t="shared" si="3"/>
        <v>2030</v>
      </c>
      <c r="B235" s="126">
        <v>0.44282089463367202</v>
      </c>
      <c r="C235" s="134">
        <v>0.42938088412518699</v>
      </c>
      <c r="D235" s="126">
        <v>0.12779822124114101</v>
      </c>
    </row>
    <row r="236" spans="1:4" ht="15" customHeight="1">
      <c r="A236" s="14">
        <f t="shared" si="3"/>
        <v>2031</v>
      </c>
      <c r="B236" s="126">
        <v>0.43341789638427197</v>
      </c>
      <c r="C236" s="134">
        <v>0.43056959983993898</v>
      </c>
      <c r="D236" s="126">
        <v>0.136012503775789</v>
      </c>
    </row>
    <row r="237" spans="1:4" ht="15" customHeight="1">
      <c r="A237" s="14">
        <f t="shared" si="3"/>
        <v>2032</v>
      </c>
      <c r="B237" s="126">
        <v>0.42380815172352598</v>
      </c>
      <c r="C237" s="134">
        <v>0.43196272206956698</v>
      </c>
      <c r="D237" s="126">
        <v>0.144229126206907</v>
      </c>
    </row>
    <row r="238" spans="1:4" ht="15" customHeight="1">
      <c r="A238" s="14">
        <f t="shared" si="3"/>
        <v>2033</v>
      </c>
      <c r="B238" s="126">
        <v>0.41423272331836403</v>
      </c>
      <c r="C238" s="134">
        <v>0.43323216190926001</v>
      </c>
      <c r="D238" s="126">
        <v>0.152535114772377</v>
      </c>
    </row>
    <row r="239" spans="1:4" ht="15" customHeight="1">
      <c r="A239" s="14">
        <f t="shared" si="3"/>
        <v>2034</v>
      </c>
      <c r="B239" s="126">
        <v>0.40566345026502498</v>
      </c>
      <c r="C239" s="134">
        <v>0.43448726956595202</v>
      </c>
      <c r="D239" s="126">
        <v>0.159849280169023</v>
      </c>
    </row>
    <row r="240" spans="1:4" ht="15" customHeight="1">
      <c r="A240" s="14">
        <f t="shared" si="3"/>
        <v>2035</v>
      </c>
      <c r="B240" s="126">
        <v>0.39732142361695699</v>
      </c>
      <c r="C240" s="134">
        <v>0.43564636151755598</v>
      </c>
      <c r="D240" s="126">
        <v>0.167032214865487</v>
      </c>
    </row>
    <row r="241" spans="1:4" ht="15" customHeight="1">
      <c r="A241" s="14">
        <f t="shared" si="3"/>
        <v>2036</v>
      </c>
      <c r="B241" s="126">
        <v>0.38910635647165398</v>
      </c>
      <c r="C241" s="134">
        <v>0.43633591898992902</v>
      </c>
      <c r="D241" s="126">
        <v>0.174557724538417</v>
      </c>
    </row>
    <row r="242" spans="1:4" ht="15" customHeight="1">
      <c r="A242" s="14">
        <f t="shared" si="3"/>
        <v>2037</v>
      </c>
      <c r="B242" s="126">
        <v>0.38099086444979602</v>
      </c>
      <c r="C242" s="134">
        <v>0.43696108176766602</v>
      </c>
      <c r="D242" s="126">
        <v>0.18204805378253799</v>
      </c>
    </row>
    <row r="243" spans="1:4" ht="15" customHeight="1">
      <c r="A243" s="14">
        <f t="shared" si="3"/>
        <v>2038</v>
      </c>
      <c r="B243" s="126">
        <v>0.37312322512176499</v>
      </c>
      <c r="C243" s="134">
        <v>0.43759426224287301</v>
      </c>
      <c r="D243" s="126">
        <v>0.189282512635362</v>
      </c>
    </row>
    <row r="244" spans="1:4" ht="15" customHeight="1">
      <c r="A244" s="14">
        <f t="shared" si="3"/>
        <v>2039</v>
      </c>
      <c r="B244" s="126">
        <v>0.36517330763665901</v>
      </c>
      <c r="C244" s="134">
        <v>0.437951805924782</v>
      </c>
      <c r="D244" s="126">
        <v>0.19687488643855899</v>
      </c>
    </row>
    <row r="245" spans="1:4" ht="15" customHeight="1">
      <c r="A245" s="14">
        <f t="shared" si="3"/>
        <v>2040</v>
      </c>
      <c r="B245" s="126">
        <v>0.35708466409179401</v>
      </c>
      <c r="C245" s="134">
        <v>0.43818846953000201</v>
      </c>
      <c r="D245" s="126">
        <v>0.204726866378205</v>
      </c>
    </row>
    <row r="246" spans="1:4" ht="15" customHeight="1">
      <c r="A246" s="14">
        <f t="shared" si="3"/>
        <v>2041</v>
      </c>
      <c r="B246" s="126">
        <v>0.34882772311455401</v>
      </c>
      <c r="C246" s="134">
        <v>0.438758374077097</v>
      </c>
      <c r="D246" s="126">
        <v>0.21241390280834899</v>
      </c>
    </row>
    <row r="247" spans="1:4" ht="15" customHeight="1">
      <c r="A247" s="14">
        <f t="shared" si="3"/>
        <v>2042</v>
      </c>
      <c r="B247" s="126">
        <v>0.34076493954618498</v>
      </c>
      <c r="C247" s="134">
        <v>0.43894724110362598</v>
      </c>
      <c r="D247" s="126">
        <v>0.22028781935018901</v>
      </c>
    </row>
    <row r="248" spans="1:4" ht="15" customHeight="1">
      <c r="A248" s="14">
        <f t="shared" si="3"/>
        <v>2043</v>
      </c>
      <c r="B248" s="126">
        <v>0.33244004907031499</v>
      </c>
      <c r="C248" s="134">
        <v>0.43940294583144202</v>
      </c>
      <c r="D248" s="126">
        <v>0.22815700509824299</v>
      </c>
    </row>
    <row r="249" spans="1:4" ht="15" customHeight="1">
      <c r="A249" s="14">
        <f t="shared" si="3"/>
        <v>2044</v>
      </c>
      <c r="B249" s="126">
        <v>0.32384013075955298</v>
      </c>
      <c r="C249" s="134">
        <v>0.439928772334716</v>
      </c>
      <c r="D249" s="126">
        <v>0.23623109690572999</v>
      </c>
    </row>
    <row r="250" spans="1:4" ht="15" customHeight="1">
      <c r="A250" s="14">
        <f t="shared" si="3"/>
        <v>2045</v>
      </c>
      <c r="B250" s="126">
        <v>0.31498125203023802</v>
      </c>
      <c r="C250" s="134">
        <v>0.44042570320711</v>
      </c>
      <c r="D250" s="126">
        <v>0.24459304476265101</v>
      </c>
    </row>
    <row r="251" spans="1:4" ht="15" customHeight="1">
      <c r="A251" s="14">
        <f t="shared" si="3"/>
        <v>2046</v>
      </c>
      <c r="B251" s="126">
        <v>0.30613869580397102</v>
      </c>
      <c r="C251" s="134">
        <v>0.440962303943159</v>
      </c>
      <c r="D251" s="126">
        <v>0.25289900025286899</v>
      </c>
    </row>
    <row r="252" spans="1:4" ht="15" customHeight="1">
      <c r="A252" s="14">
        <f t="shared" si="3"/>
        <v>2047</v>
      </c>
      <c r="B252" s="126">
        <v>0.29731751734322898</v>
      </c>
      <c r="C252" s="134">
        <v>0.44140833959914699</v>
      </c>
      <c r="D252" s="126">
        <v>0.26127414305762298</v>
      </c>
    </row>
    <row r="253" spans="1:4" ht="15" customHeight="1">
      <c r="A253" s="14">
        <f t="shared" si="3"/>
        <v>2048</v>
      </c>
      <c r="B253" s="126">
        <v>0.28828645125112701</v>
      </c>
      <c r="C253" s="134">
        <v>0.44206230072963398</v>
      </c>
      <c r="D253" s="126">
        <v>0.26965124801924001</v>
      </c>
    </row>
    <row r="254" spans="1:4" ht="15" customHeight="1">
      <c r="A254" s="14">
        <f t="shared" si="3"/>
        <v>2049</v>
      </c>
      <c r="B254" s="126">
        <v>0.279197043183946</v>
      </c>
      <c r="C254" s="134">
        <v>0.442866361454194</v>
      </c>
      <c r="D254" s="126">
        <v>0.27793659536185999</v>
      </c>
    </row>
    <row r="255" spans="1:4" ht="15" customHeight="1">
      <c r="A255" s="14">
        <f t="shared" si="3"/>
        <v>2050</v>
      </c>
      <c r="B255" s="126">
        <v>0.270120747010902</v>
      </c>
      <c r="C255" s="134">
        <v>0.44374893698336099</v>
      </c>
      <c r="D255" s="126">
        <v>0.28613031600573602</v>
      </c>
    </row>
    <row r="256" spans="1:4" ht="15" customHeight="1">
      <c r="A256" s="14">
        <f t="shared" si="3"/>
        <v>2051</v>
      </c>
      <c r="B256" s="126">
        <v>0.26760840866287999</v>
      </c>
      <c r="C256" s="134">
        <v>0.44406613446649901</v>
      </c>
      <c r="D256" s="126">
        <v>0.288325456870621</v>
      </c>
    </row>
    <row r="257" spans="1:4" ht="15" customHeight="1">
      <c r="A257" s="14">
        <f t="shared" si="3"/>
        <v>2052</v>
      </c>
      <c r="B257" s="126">
        <v>0.26519083563425699</v>
      </c>
      <c r="C257" s="134">
        <v>0.44428242122526601</v>
      </c>
      <c r="D257" s="126">
        <v>0.290526743140477</v>
      </c>
    </row>
    <row r="258" spans="1:4" ht="15" customHeight="1">
      <c r="A258" s="14">
        <f t="shared" si="3"/>
        <v>2053</v>
      </c>
      <c r="B258" s="126">
        <v>0.26271984523208902</v>
      </c>
      <c r="C258" s="134">
        <v>0.44455276440455999</v>
      </c>
      <c r="D258" s="126">
        <v>0.29272739036335099</v>
      </c>
    </row>
    <row r="259" spans="1:4" ht="15" customHeight="1">
      <c r="A259" s="14">
        <f t="shared" si="3"/>
        <v>2054</v>
      </c>
      <c r="B259" s="126">
        <v>0.26028782031262798</v>
      </c>
      <c r="C259" s="134">
        <v>0.44477333773941902</v>
      </c>
      <c r="D259" s="126">
        <v>0.294938841947954</v>
      </c>
    </row>
    <row r="260" spans="1:4" ht="15" customHeight="1">
      <c r="A260" s="14">
        <f t="shared" si="3"/>
        <v>2055</v>
      </c>
      <c r="B260" s="126">
        <v>0.25790637175929199</v>
      </c>
      <c r="C260" s="134">
        <v>0.444945155366333</v>
      </c>
      <c r="D260" s="126">
        <v>0.29714847287437501</v>
      </c>
    </row>
    <row r="261" spans="1:4" ht="15" customHeight="1">
      <c r="A261" s="14">
        <f t="shared" si="3"/>
        <v>2056</v>
      </c>
      <c r="B261" s="126">
        <v>0.255581240064851</v>
      </c>
      <c r="C261" s="134">
        <v>0.44505872347264702</v>
      </c>
      <c r="D261" s="126">
        <v>0.29936003646250198</v>
      </c>
    </row>
    <row r="262" spans="1:4" ht="15" customHeight="1">
      <c r="A262" s="14">
        <f t="shared" si="3"/>
        <v>2057</v>
      </c>
      <c r="B262" s="126">
        <v>0.25319072763449202</v>
      </c>
      <c r="C262" s="134">
        <v>0.44525331027424297</v>
      </c>
      <c r="D262" s="126">
        <v>0.30155596209126501</v>
      </c>
    </row>
    <row r="263" spans="1:4" ht="15" customHeight="1">
      <c r="A263" s="14">
        <f t="shared" ref="A263:A305" si="4">A262+1</f>
        <v>2058</v>
      </c>
      <c r="B263" s="126">
        <v>0.250923021129975</v>
      </c>
      <c r="C263" s="134">
        <v>0.44534244387476102</v>
      </c>
      <c r="D263" s="126">
        <v>0.30373453499526398</v>
      </c>
    </row>
    <row r="264" spans="1:4" ht="15" customHeight="1">
      <c r="A264" s="14">
        <f t="shared" si="4"/>
        <v>2059</v>
      </c>
      <c r="B264" s="126">
        <v>0.24866697757738199</v>
      </c>
      <c r="C264" s="134">
        <v>0.44540030445240297</v>
      </c>
      <c r="D264" s="126">
        <v>0.30593271797021598</v>
      </c>
    </row>
    <row r="265" spans="1:4" ht="15" customHeight="1">
      <c r="A265" s="14">
        <f t="shared" si="4"/>
        <v>2060</v>
      </c>
      <c r="B265" s="126">
        <v>0.24647338322718201</v>
      </c>
      <c r="C265" s="134">
        <v>0.44540403206561202</v>
      </c>
      <c r="D265" s="126">
        <v>0.30812258470720499</v>
      </c>
    </row>
    <row r="266" spans="1:4" ht="15" customHeight="1">
      <c r="A266" s="14">
        <f t="shared" si="4"/>
        <v>2061</v>
      </c>
      <c r="B266" s="126">
        <v>0.24425019807420401</v>
      </c>
      <c r="C266" s="134">
        <v>0.44545349218435898</v>
      </c>
      <c r="D266" s="126">
        <v>0.31029630974143702</v>
      </c>
    </row>
    <row r="267" spans="1:4" ht="15" customHeight="1">
      <c r="A267" s="14">
        <f t="shared" si="4"/>
        <v>2062</v>
      </c>
      <c r="B267" s="126">
        <v>0.24209481800142099</v>
      </c>
      <c r="C267" s="134">
        <v>0.44544176236040001</v>
      </c>
      <c r="D267" s="126">
        <v>0.31246341963817897</v>
      </c>
    </row>
    <row r="268" spans="1:4" ht="15" customHeight="1">
      <c r="A268" s="14">
        <f t="shared" si="4"/>
        <v>2063</v>
      </c>
      <c r="B268" s="126">
        <v>0.23994862539858999</v>
      </c>
      <c r="C268" s="134">
        <v>0.44543953871973102</v>
      </c>
      <c r="D268" s="126">
        <v>0.31461183588168001</v>
      </c>
    </row>
    <row r="269" spans="1:4" ht="15" customHeight="1">
      <c r="A269" s="14">
        <f t="shared" si="4"/>
        <v>2064</v>
      </c>
      <c r="B269" s="126">
        <v>0.23789631451743501</v>
      </c>
      <c r="C269" s="134">
        <v>0.44535345351018901</v>
      </c>
      <c r="D269" s="126">
        <v>0.31675023197237601</v>
      </c>
    </row>
    <row r="270" spans="1:4" ht="15" customHeight="1">
      <c r="A270" s="14">
        <f t="shared" si="4"/>
        <v>2065</v>
      </c>
      <c r="B270" s="126">
        <v>0.235838935707261</v>
      </c>
      <c r="C270" s="134">
        <v>0.44527904374044802</v>
      </c>
      <c r="D270" s="126">
        <v>0.31888202055229198</v>
      </c>
    </row>
    <row r="271" spans="1:4" ht="15" customHeight="1">
      <c r="A271" s="14">
        <f t="shared" si="4"/>
        <v>2066</v>
      </c>
      <c r="B271" s="126">
        <v>0.233847870723667</v>
      </c>
      <c r="C271" s="134">
        <v>0.44514656717977102</v>
      </c>
      <c r="D271" s="126">
        <v>0.321005562096561</v>
      </c>
    </row>
    <row r="272" spans="1:4" ht="15" customHeight="1">
      <c r="A272" s="14">
        <f t="shared" si="4"/>
        <v>2067</v>
      </c>
      <c r="B272" s="126">
        <v>0.23189209017345599</v>
      </c>
      <c r="C272" s="134">
        <v>0.44500944495651301</v>
      </c>
      <c r="D272" s="126">
        <v>0.32309846487003102</v>
      </c>
    </row>
    <row r="273" spans="1:4" ht="15" customHeight="1">
      <c r="A273" s="14">
        <f t="shared" si="4"/>
        <v>2068</v>
      </c>
      <c r="B273" s="126">
        <v>0.2300365283859</v>
      </c>
      <c r="C273" s="134">
        <v>0.44477468329409497</v>
      </c>
      <c r="D273" s="126">
        <v>0.32518878832000497</v>
      </c>
    </row>
    <row r="274" spans="1:4" ht="15" customHeight="1">
      <c r="A274" s="14">
        <f t="shared" si="4"/>
        <v>2069</v>
      </c>
      <c r="B274" s="126">
        <v>0.22818493029581399</v>
      </c>
      <c r="C274" s="134">
        <v>0.44456807359912198</v>
      </c>
      <c r="D274" s="126">
        <v>0.32724699610506403</v>
      </c>
    </row>
    <row r="275" spans="1:4" ht="15" customHeight="1">
      <c r="A275" s="14">
        <f t="shared" si="4"/>
        <v>2070</v>
      </c>
      <c r="B275" s="126">
        <v>0.226353912873382</v>
      </c>
      <c r="C275" s="134">
        <v>0.44435196307716202</v>
      </c>
      <c r="D275" s="126">
        <v>0.32929412404945702</v>
      </c>
    </row>
    <row r="276" spans="1:4" ht="15" customHeight="1">
      <c r="A276" s="14">
        <f t="shared" si="4"/>
        <v>2071</v>
      </c>
      <c r="B276" s="126">
        <v>0.22458096951015799</v>
      </c>
      <c r="C276" s="134">
        <v>0.44416782158970802</v>
      </c>
      <c r="D276" s="126">
        <v>0.33125120890013399</v>
      </c>
    </row>
    <row r="277" spans="1:4" ht="15" customHeight="1">
      <c r="A277" s="14">
        <f t="shared" si="4"/>
        <v>2072</v>
      </c>
      <c r="B277" s="126">
        <v>0.222896051832875</v>
      </c>
      <c r="C277" s="134">
        <v>0.44391481878892702</v>
      </c>
      <c r="D277" s="126">
        <v>0.333189129378198</v>
      </c>
    </row>
    <row r="278" spans="1:4" ht="15" customHeight="1">
      <c r="A278" s="14">
        <f t="shared" si="4"/>
        <v>2073</v>
      </c>
      <c r="B278" s="126">
        <v>0.221210086426502</v>
      </c>
      <c r="C278" s="134">
        <v>0.44368404049319099</v>
      </c>
      <c r="D278" s="126">
        <v>0.33510587308030698</v>
      </c>
    </row>
    <row r="279" spans="1:4" ht="15" customHeight="1">
      <c r="A279" s="14">
        <f t="shared" si="4"/>
        <v>2074</v>
      </c>
      <c r="B279" s="126">
        <v>0.21958127878745801</v>
      </c>
      <c r="C279" s="134">
        <v>0.4434257147299</v>
      </c>
      <c r="D279" s="126">
        <v>0.33699300648264202</v>
      </c>
    </row>
    <row r="280" spans="1:4" ht="15" customHeight="1">
      <c r="A280" s="14">
        <f t="shared" si="4"/>
        <v>2075</v>
      </c>
      <c r="B280" s="126">
        <v>0.21803723672259301</v>
      </c>
      <c r="C280" s="134">
        <v>0.443126484829301</v>
      </c>
      <c r="D280" s="126">
        <v>0.33883627844810599</v>
      </c>
    </row>
    <row r="281" spans="1:4" ht="15" customHeight="1">
      <c r="A281" s="14">
        <f t="shared" si="4"/>
        <v>2076</v>
      </c>
      <c r="B281" s="126">
        <v>0.21655654168326199</v>
      </c>
      <c r="C281" s="134">
        <v>0.44280401413542397</v>
      </c>
      <c r="D281" s="126">
        <v>0.34063944418131298</v>
      </c>
    </row>
    <row r="282" spans="1:4" ht="15" customHeight="1">
      <c r="A282" s="14">
        <f t="shared" si="4"/>
        <v>2077</v>
      </c>
      <c r="B282" s="126">
        <v>0.21509336246584501</v>
      </c>
      <c r="C282" s="134">
        <v>0.442492833979791</v>
      </c>
      <c r="D282" s="126">
        <v>0.34241380355436501</v>
      </c>
    </row>
    <row r="283" spans="1:4" ht="15" customHeight="1">
      <c r="A283" s="14">
        <f t="shared" si="4"/>
        <v>2078</v>
      </c>
      <c r="B283" s="126">
        <v>0.21365914695075999</v>
      </c>
      <c r="C283" s="134">
        <v>0.442201896756305</v>
      </c>
      <c r="D283" s="126">
        <v>0.34413895629293401</v>
      </c>
    </row>
    <row r="284" spans="1:4" ht="15" customHeight="1">
      <c r="A284" s="14">
        <f t="shared" si="4"/>
        <v>2079</v>
      </c>
      <c r="B284" s="126">
        <v>0.212264633789889</v>
      </c>
      <c r="C284" s="134">
        <v>0.44193547793974203</v>
      </c>
      <c r="D284" s="126">
        <v>0.345799888270369</v>
      </c>
    </row>
    <row r="285" spans="1:4" ht="15" customHeight="1">
      <c r="A285" s="14">
        <f t="shared" si="4"/>
        <v>2080</v>
      </c>
      <c r="B285" s="126">
        <v>0.210894507568471</v>
      </c>
      <c r="C285" s="134">
        <v>0.44167644499854902</v>
      </c>
      <c r="D285" s="126">
        <v>0.34742904743298098</v>
      </c>
    </row>
    <row r="286" spans="1:4" ht="15" customHeight="1">
      <c r="A286" s="14">
        <f t="shared" si="4"/>
        <v>2081</v>
      </c>
      <c r="B286" s="126">
        <v>0.20932831700896101</v>
      </c>
      <c r="C286" s="134">
        <v>0.441432917432387</v>
      </c>
      <c r="D286" s="126">
        <v>0.34923876555865202</v>
      </c>
    </row>
    <row r="287" spans="1:4" ht="15" customHeight="1">
      <c r="A287" s="14">
        <f t="shared" si="4"/>
        <v>2082</v>
      </c>
      <c r="B287" s="126">
        <v>0.207773326880965</v>
      </c>
      <c r="C287" s="134">
        <v>0.44119572049091299</v>
      </c>
      <c r="D287" s="126">
        <v>0.35103095262812201</v>
      </c>
    </row>
    <row r="288" spans="1:4" ht="15" customHeight="1">
      <c r="A288" s="14">
        <f t="shared" si="4"/>
        <v>2083</v>
      </c>
      <c r="B288" s="126">
        <v>0.206237278391454</v>
      </c>
      <c r="C288" s="134">
        <v>0.44096214814103102</v>
      </c>
      <c r="D288" s="126">
        <v>0.35280057346751498</v>
      </c>
    </row>
    <row r="289" spans="1:4" ht="15" customHeight="1">
      <c r="A289" s="14">
        <f t="shared" si="4"/>
        <v>2084</v>
      </c>
      <c r="B289" s="126">
        <v>0.20470779873141601</v>
      </c>
      <c r="C289" s="134">
        <v>0.44074594833068298</v>
      </c>
      <c r="D289" s="126">
        <v>0.35454625293790099</v>
      </c>
    </row>
    <row r="290" spans="1:4" ht="15" customHeight="1">
      <c r="A290" s="14">
        <f t="shared" si="4"/>
        <v>2085</v>
      </c>
      <c r="B290" s="126">
        <v>0.203197309870325</v>
      </c>
      <c r="C290" s="134">
        <v>0.440540611682604</v>
      </c>
      <c r="D290" s="126">
        <v>0.35626207844707097</v>
      </c>
    </row>
    <row r="291" spans="1:4" ht="15" customHeight="1">
      <c r="A291" s="14">
        <f t="shared" si="4"/>
        <v>2086</v>
      </c>
      <c r="B291" s="126">
        <v>0.20170009237922501</v>
      </c>
      <c r="C291" s="134">
        <v>0.44034974328472998</v>
      </c>
      <c r="D291" s="126">
        <v>0.35795016433604498</v>
      </c>
    </row>
    <row r="292" spans="1:4" ht="15" customHeight="1">
      <c r="A292" s="14">
        <f t="shared" si="4"/>
        <v>2087</v>
      </c>
      <c r="B292" s="126">
        <v>0.20018999084609901</v>
      </c>
      <c r="C292" s="134">
        <v>0.44021101793427497</v>
      </c>
      <c r="D292" s="126">
        <v>0.35959899121962602</v>
      </c>
    </row>
    <row r="293" spans="1:4" ht="15" customHeight="1">
      <c r="A293" s="14">
        <f t="shared" si="4"/>
        <v>2088</v>
      </c>
      <c r="B293" s="126">
        <v>0.19869041964356701</v>
      </c>
      <c r="C293" s="134">
        <v>0.440091384966452</v>
      </c>
      <c r="D293" s="126">
        <v>0.36121819538998101</v>
      </c>
    </row>
    <row r="294" spans="1:4" ht="15" customHeight="1">
      <c r="A294" s="14">
        <f t="shared" si="4"/>
        <v>2089</v>
      </c>
      <c r="B294" s="126">
        <v>0.19720734608507101</v>
      </c>
      <c r="C294" s="134">
        <v>0.43998869265711399</v>
      </c>
      <c r="D294" s="126">
        <v>0.362803961257815</v>
      </c>
    </row>
    <row r="295" spans="1:4" ht="15" customHeight="1">
      <c r="A295" s="14">
        <f t="shared" si="4"/>
        <v>2090</v>
      </c>
      <c r="B295" s="126">
        <v>0.195726632855239</v>
      </c>
      <c r="C295" s="134">
        <v>0.43992619819842199</v>
      </c>
      <c r="D295" s="126">
        <v>0.36434716894633801</v>
      </c>
    </row>
    <row r="296" spans="1:4" ht="15" customHeight="1">
      <c r="A296" s="14">
        <f t="shared" si="4"/>
        <v>2091</v>
      </c>
      <c r="B296" s="126">
        <v>0.19425908827666</v>
      </c>
      <c r="C296" s="134">
        <v>0.43988480579296901</v>
      </c>
      <c r="D296" s="126">
        <v>0.36585610593036999</v>
      </c>
    </row>
    <row r="297" spans="1:4" ht="15" customHeight="1">
      <c r="A297" s="14">
        <f t="shared" si="4"/>
        <v>2092</v>
      </c>
      <c r="B297" s="126">
        <v>0.19278921422211001</v>
      </c>
      <c r="C297" s="134">
        <v>0.43988424446030999</v>
      </c>
      <c r="D297" s="126">
        <v>0.36732654131758002</v>
      </c>
    </row>
    <row r="298" spans="1:4" ht="15" customHeight="1">
      <c r="A298" s="14">
        <f t="shared" si="4"/>
        <v>2093</v>
      </c>
      <c r="B298" s="126">
        <v>0.19132343664232801</v>
      </c>
      <c r="C298" s="134">
        <v>0.43992836467084701</v>
      </c>
      <c r="D298" s="126">
        <v>0.36874819868682501</v>
      </c>
    </row>
    <row r="299" spans="1:4" ht="15" customHeight="1">
      <c r="A299" s="14">
        <f t="shared" si="4"/>
        <v>2094</v>
      </c>
      <c r="B299" s="126">
        <v>0.18988276368992801</v>
      </c>
      <c r="C299" s="134">
        <v>0.43999289517804002</v>
      </c>
      <c r="D299" s="126">
        <v>0.37012434113203202</v>
      </c>
    </row>
    <row r="300" spans="1:4" ht="15" customHeight="1">
      <c r="A300" s="14">
        <f t="shared" si="4"/>
        <v>2095</v>
      </c>
      <c r="B300" s="126">
        <v>0.18845026945958299</v>
      </c>
      <c r="C300" s="134">
        <v>0.44009042290271999</v>
      </c>
      <c r="D300" s="126">
        <v>0.37145930763769702</v>
      </c>
    </row>
    <row r="301" spans="1:4" ht="15" customHeight="1">
      <c r="A301" s="14">
        <f t="shared" si="4"/>
        <v>2096</v>
      </c>
      <c r="B301" s="126">
        <v>0.18701917315423899</v>
      </c>
      <c r="C301" s="134">
        <v>0.440236903842256</v>
      </c>
      <c r="D301" s="126">
        <v>0.37274392300350501</v>
      </c>
    </row>
    <row r="302" spans="1:4" ht="15" customHeight="1">
      <c r="A302" s="14">
        <f t="shared" si="4"/>
        <v>2097</v>
      </c>
      <c r="B302" s="126">
        <v>0.18558348650880599</v>
      </c>
      <c r="C302" s="134">
        <v>0.44043095531826898</v>
      </c>
      <c r="D302" s="126">
        <v>0.373985558172925</v>
      </c>
    </row>
    <row r="303" spans="1:4" ht="15" customHeight="1">
      <c r="A303" s="14">
        <f t="shared" si="4"/>
        <v>2098</v>
      </c>
      <c r="B303" s="126">
        <v>0.18414161168641499</v>
      </c>
      <c r="C303" s="134">
        <v>0.44067585632423401</v>
      </c>
      <c r="D303" s="126">
        <v>0.37518253198935098</v>
      </c>
    </row>
    <row r="304" spans="1:4" ht="15" customHeight="1">
      <c r="A304" s="14">
        <f t="shared" si="4"/>
        <v>2099</v>
      </c>
      <c r="B304" s="126">
        <v>0.182698514479607</v>
      </c>
      <c r="C304" s="134">
        <v>0.44096760087649201</v>
      </c>
      <c r="D304" s="126">
        <v>0.376333884643901</v>
      </c>
    </row>
    <row r="305" spans="1:4" ht="15" customHeight="1">
      <c r="A305" s="14">
        <f t="shared" si="4"/>
        <v>2100</v>
      </c>
      <c r="B305" s="126">
        <v>0.181239692121476</v>
      </c>
      <c r="C305" s="134">
        <v>0.44131832167485702</v>
      </c>
      <c r="D305" s="126">
        <v>0.37744198620366698</v>
      </c>
    </row>
  </sheetData>
  <pageMargins left="0.78740157480314998" right="0.78740157480314998" top="0.98425196850394003" bottom="0.98425196850394003" header="0.51181102362205" footer="0.51181102362205"/>
  <pageSetup paperSize="9" orientation="portrait" r:id="rId1"/>
  <headerFooter scaleWithDoc="0" alignWithMargins="0">
    <oddFooter>&amp;C&amp;D&amp;T</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4325A-8800-4E7A-9DB0-404B21EFF05D}">
  <sheetPr>
    <tabColor rgb="FFFF00FF"/>
  </sheetPr>
  <dimension ref="A1:EF421"/>
  <sheetViews>
    <sheetView zoomScaleNormal="100" workbookViewId="0">
      <pane xSplit="1" ySplit="4" topLeftCell="B5" activePane="bottomRight" state="frozen"/>
      <selection activeCell="H80" sqref="H80"/>
      <selection pane="topRight" activeCell="H80" sqref="H80"/>
      <selection pane="bottomLeft" activeCell="H80" sqref="H80"/>
      <selection pane="bottomRight" activeCell="O29" sqref="O29"/>
    </sheetView>
  </sheetViews>
  <sheetFormatPr defaultColWidth="9.69921875" defaultRowHeight="13.2"/>
  <cols>
    <col min="1" max="1" width="9.19921875" style="21" customWidth="1"/>
    <col min="2" max="3" width="12.3984375" style="21" customWidth="1"/>
    <col min="4" max="4" width="14.69921875" style="21" customWidth="1"/>
    <col min="5" max="10" width="12.3984375" style="21" customWidth="1"/>
    <col min="11" max="67" width="10.59765625" style="21" customWidth="1"/>
    <col min="68" max="68" width="12.3984375" style="21" customWidth="1"/>
    <col min="69" max="69" width="11.5" style="21" customWidth="1"/>
    <col min="70" max="185" width="9.69921875" style="21"/>
    <col min="186" max="260" width="5.69921875" style="21" customWidth="1"/>
    <col min="261" max="441" width="9.69921875" style="21"/>
    <col min="442" max="516" width="5.69921875" style="21" customWidth="1"/>
    <col min="517" max="697" width="9.69921875" style="21"/>
    <col min="698" max="772" width="5.69921875" style="21" customWidth="1"/>
    <col min="773" max="953" width="9.69921875" style="21"/>
    <col min="954" max="1028" width="5.69921875" style="21" customWidth="1"/>
    <col min="1029" max="1209" width="9.69921875" style="21"/>
    <col min="1210" max="1284" width="5.69921875" style="21" customWidth="1"/>
    <col min="1285" max="1465" width="9.69921875" style="21"/>
    <col min="1466" max="1540" width="5.69921875" style="21" customWidth="1"/>
    <col min="1541" max="1721" width="9.69921875" style="21"/>
    <col min="1722" max="1796" width="5.69921875" style="21" customWidth="1"/>
    <col min="1797" max="1977" width="9.69921875" style="21"/>
    <col min="1978" max="2052" width="5.69921875" style="21" customWidth="1"/>
    <col min="2053" max="2233" width="9.69921875" style="21"/>
    <col min="2234" max="2308" width="5.69921875" style="21" customWidth="1"/>
    <col min="2309" max="2489" width="9.69921875" style="21"/>
    <col min="2490" max="2564" width="5.69921875" style="21" customWidth="1"/>
    <col min="2565" max="2745" width="9.69921875" style="21"/>
    <col min="2746" max="2820" width="5.69921875" style="21" customWidth="1"/>
    <col min="2821" max="3001" width="9.69921875" style="21"/>
    <col min="3002" max="3076" width="5.69921875" style="21" customWidth="1"/>
    <col min="3077" max="3257" width="9.69921875" style="21"/>
    <col min="3258" max="3332" width="5.69921875" style="21" customWidth="1"/>
    <col min="3333" max="3513" width="9.69921875" style="21"/>
    <col min="3514" max="3588" width="5.69921875" style="21" customWidth="1"/>
    <col min="3589" max="3769" width="9.69921875" style="21"/>
    <col min="3770" max="3844" width="5.69921875" style="21" customWidth="1"/>
    <col min="3845" max="4025" width="9.69921875" style="21"/>
    <col min="4026" max="4100" width="5.69921875" style="21" customWidth="1"/>
    <col min="4101" max="4281" width="9.69921875" style="21"/>
    <col min="4282" max="4356" width="5.69921875" style="21" customWidth="1"/>
    <col min="4357" max="4537" width="9.69921875" style="21"/>
    <col min="4538" max="4612" width="5.69921875" style="21" customWidth="1"/>
    <col min="4613" max="4793" width="9.69921875" style="21"/>
    <col min="4794" max="4868" width="5.69921875" style="21" customWidth="1"/>
    <col min="4869" max="5049" width="9.69921875" style="21"/>
    <col min="5050" max="5124" width="5.69921875" style="21" customWidth="1"/>
    <col min="5125" max="5305" width="9.69921875" style="21"/>
    <col min="5306" max="5380" width="5.69921875" style="21" customWidth="1"/>
    <col min="5381" max="5561" width="9.69921875" style="21"/>
    <col min="5562" max="5636" width="5.69921875" style="21" customWidth="1"/>
    <col min="5637" max="5817" width="9.69921875" style="21"/>
    <col min="5818" max="5892" width="5.69921875" style="21" customWidth="1"/>
    <col min="5893" max="6073" width="9.69921875" style="21"/>
    <col min="6074" max="6148" width="5.69921875" style="21" customWidth="1"/>
    <col min="6149" max="6329" width="9.69921875" style="21"/>
    <col min="6330" max="6404" width="5.69921875" style="21" customWidth="1"/>
    <col min="6405" max="6585" width="9.69921875" style="21"/>
    <col min="6586" max="6660" width="5.69921875" style="21" customWidth="1"/>
    <col min="6661" max="6841" width="9.69921875" style="21"/>
    <col min="6842" max="6916" width="5.69921875" style="21" customWidth="1"/>
    <col min="6917" max="7097" width="9.69921875" style="21"/>
    <col min="7098" max="7172" width="5.69921875" style="21" customWidth="1"/>
    <col min="7173" max="7353" width="9.69921875" style="21"/>
    <col min="7354" max="7428" width="5.69921875" style="21" customWidth="1"/>
    <col min="7429" max="7609" width="9.69921875" style="21"/>
    <col min="7610" max="7684" width="5.69921875" style="21" customWidth="1"/>
    <col min="7685" max="7865" width="9.69921875" style="21"/>
    <col min="7866" max="7940" width="5.69921875" style="21" customWidth="1"/>
    <col min="7941" max="8121" width="9.69921875" style="21"/>
    <col min="8122" max="8196" width="5.69921875" style="21" customWidth="1"/>
    <col min="8197" max="8377" width="9.69921875" style="21"/>
    <col min="8378" max="8452" width="5.69921875" style="21" customWidth="1"/>
    <col min="8453" max="8633" width="9.69921875" style="21"/>
    <col min="8634" max="8708" width="5.69921875" style="21" customWidth="1"/>
    <col min="8709" max="8889" width="9.69921875" style="21"/>
    <col min="8890" max="8964" width="5.69921875" style="21" customWidth="1"/>
    <col min="8965" max="9145" width="9.69921875" style="21"/>
    <col min="9146" max="9220" width="5.69921875" style="21" customWidth="1"/>
    <col min="9221" max="9401" width="9.69921875" style="21"/>
    <col min="9402" max="9476" width="5.69921875" style="21" customWidth="1"/>
    <col min="9477" max="9657" width="9.69921875" style="21"/>
    <col min="9658" max="9732" width="5.69921875" style="21" customWidth="1"/>
    <col min="9733" max="9913" width="9.69921875" style="21"/>
    <col min="9914" max="9988" width="5.69921875" style="21" customWidth="1"/>
    <col min="9989" max="10169" width="9.69921875" style="21"/>
    <col min="10170" max="10244" width="5.69921875" style="21" customWidth="1"/>
    <col min="10245" max="10425" width="9.69921875" style="21"/>
    <col min="10426" max="10500" width="5.69921875" style="21" customWidth="1"/>
    <col min="10501" max="10681" width="9.69921875" style="21"/>
    <col min="10682" max="10756" width="5.69921875" style="21" customWidth="1"/>
    <col min="10757" max="10937" width="9.69921875" style="21"/>
    <col min="10938" max="11012" width="5.69921875" style="21" customWidth="1"/>
    <col min="11013" max="11193" width="9.69921875" style="21"/>
    <col min="11194" max="11268" width="5.69921875" style="21" customWidth="1"/>
    <col min="11269" max="11449" width="9.69921875" style="21"/>
    <col min="11450" max="11524" width="5.69921875" style="21" customWidth="1"/>
    <col min="11525" max="11705" width="9.69921875" style="21"/>
    <col min="11706" max="11780" width="5.69921875" style="21" customWidth="1"/>
    <col min="11781" max="11961" width="9.69921875" style="21"/>
    <col min="11962" max="12036" width="5.69921875" style="21" customWidth="1"/>
    <col min="12037" max="12217" width="9.69921875" style="21"/>
    <col min="12218" max="12292" width="5.69921875" style="21" customWidth="1"/>
    <col min="12293" max="12473" width="9.69921875" style="21"/>
    <col min="12474" max="12548" width="5.69921875" style="21" customWidth="1"/>
    <col min="12549" max="12729" width="9.69921875" style="21"/>
    <col min="12730" max="12804" width="5.69921875" style="21" customWidth="1"/>
    <col min="12805" max="12985" width="9.69921875" style="21"/>
    <col min="12986" max="13060" width="5.69921875" style="21" customWidth="1"/>
    <col min="13061" max="13241" width="9.69921875" style="21"/>
    <col min="13242" max="13316" width="5.69921875" style="21" customWidth="1"/>
    <col min="13317" max="13497" width="9.69921875" style="21"/>
    <col min="13498" max="13572" width="5.69921875" style="21" customWidth="1"/>
    <col min="13573" max="13753" width="9.69921875" style="21"/>
    <col min="13754" max="13828" width="5.69921875" style="21" customWidth="1"/>
    <col min="13829" max="14009" width="9.69921875" style="21"/>
    <col min="14010" max="14084" width="5.69921875" style="21" customWidth="1"/>
    <col min="14085" max="14265" width="9.69921875" style="21"/>
    <col min="14266" max="14340" width="5.69921875" style="21" customWidth="1"/>
    <col min="14341" max="14521" width="9.69921875" style="21"/>
    <col min="14522" max="14596" width="5.69921875" style="21" customWidth="1"/>
    <col min="14597" max="14777" width="9.69921875" style="21"/>
    <col min="14778" max="14852" width="5.69921875" style="21" customWidth="1"/>
    <col min="14853" max="15033" width="9.69921875" style="21"/>
    <col min="15034" max="15108" width="5.69921875" style="21" customWidth="1"/>
    <col min="15109" max="15289" width="9.69921875" style="21"/>
    <col min="15290" max="15364" width="5.69921875" style="21" customWidth="1"/>
    <col min="15365" max="15545" width="9.69921875" style="21"/>
    <col min="15546" max="15620" width="5.69921875" style="21" customWidth="1"/>
    <col min="15621" max="15801" width="9.69921875" style="21"/>
    <col min="15802" max="15876" width="5.69921875" style="21" customWidth="1"/>
    <col min="15877" max="16057" width="9.69921875" style="21"/>
    <col min="16058" max="16132" width="5.69921875" style="21" customWidth="1"/>
    <col min="16133" max="16384" width="9.69921875" style="21"/>
  </cols>
  <sheetData>
    <row r="1" spans="1:136" ht="13.95" customHeight="1">
      <c r="A1" s="19" t="s">
        <v>168</v>
      </c>
      <c r="B1" s="20"/>
    </row>
    <row r="2" spans="1:136" ht="13.95" customHeight="1">
      <c r="A2" s="9" t="s">
        <v>169</v>
      </c>
      <c r="B2" s="20"/>
    </row>
    <row r="3" spans="1:136" ht="13.95" customHeight="1">
      <c r="B3" s="20"/>
      <c r="AR3" s="14"/>
      <c r="BS3" s="14"/>
      <c r="CJ3" s="14"/>
    </row>
    <row r="4" spans="1:136" ht="73.95" customHeight="1">
      <c r="A4" s="14"/>
      <c r="B4" s="29" t="s">
        <v>6</v>
      </c>
      <c r="C4" s="29" t="s">
        <v>7</v>
      </c>
      <c r="D4" s="29" t="s">
        <v>75</v>
      </c>
      <c r="E4" s="29" t="s">
        <v>9</v>
      </c>
      <c r="F4" s="29" t="s">
        <v>76</v>
      </c>
      <c r="G4" s="29" t="s">
        <v>77</v>
      </c>
      <c r="H4" s="29" t="s">
        <v>78</v>
      </c>
      <c r="I4" s="29" t="s">
        <v>13</v>
      </c>
      <c r="J4" s="29" t="s">
        <v>14</v>
      </c>
      <c r="K4" s="30" t="s">
        <v>79</v>
      </c>
      <c r="L4" s="30" t="s">
        <v>16</v>
      </c>
      <c r="M4" s="30" t="s">
        <v>17</v>
      </c>
      <c r="N4" s="30" t="s">
        <v>18</v>
      </c>
      <c r="O4" s="30" t="s">
        <v>19</v>
      </c>
      <c r="P4" s="30" t="s">
        <v>20</v>
      </c>
      <c r="Q4" s="30" t="s">
        <v>21</v>
      </c>
      <c r="R4" s="30" t="s">
        <v>22</v>
      </c>
      <c r="S4" s="30" t="s">
        <v>23</v>
      </c>
      <c r="T4" s="30" t="s">
        <v>24</v>
      </c>
      <c r="U4" s="30" t="s">
        <v>25</v>
      </c>
      <c r="V4" s="30" t="s">
        <v>26</v>
      </c>
      <c r="W4" s="30" t="s">
        <v>27</v>
      </c>
      <c r="X4" s="30" t="s">
        <v>28</v>
      </c>
      <c r="Y4" s="30" t="s">
        <v>29</v>
      </c>
      <c r="Z4" s="30" t="s">
        <v>30</v>
      </c>
      <c r="AA4" s="30" t="s">
        <v>31</v>
      </c>
      <c r="AB4" s="30" t="s">
        <v>32</v>
      </c>
      <c r="AC4" s="30" t="s">
        <v>33</v>
      </c>
      <c r="AD4" s="30" t="s">
        <v>34</v>
      </c>
      <c r="AE4" s="30" t="s">
        <v>35</v>
      </c>
      <c r="AF4" s="30" t="s">
        <v>36</v>
      </c>
      <c r="AG4" s="30" t="s">
        <v>37</v>
      </c>
      <c r="AH4" s="30" t="s">
        <v>38</v>
      </c>
      <c r="AI4" s="30" t="s">
        <v>39</v>
      </c>
      <c r="AJ4" s="30" t="s">
        <v>40</v>
      </c>
      <c r="AK4" s="30" t="s">
        <v>41</v>
      </c>
      <c r="AL4" s="30" t="s">
        <v>42</v>
      </c>
      <c r="AM4" s="30" t="s">
        <v>43</v>
      </c>
      <c r="AN4" s="30" t="s">
        <v>44</v>
      </c>
      <c r="AO4" s="30" t="s">
        <v>45</v>
      </c>
      <c r="AP4" s="30" t="s">
        <v>46</v>
      </c>
      <c r="AQ4" s="30" t="s">
        <v>47</v>
      </c>
      <c r="AR4" s="30" t="s">
        <v>48</v>
      </c>
      <c r="AS4" s="30" t="s">
        <v>49</v>
      </c>
      <c r="AT4" s="30" t="s">
        <v>50</v>
      </c>
      <c r="AU4" s="30" t="s">
        <v>51</v>
      </c>
      <c r="AV4" s="30" t="s">
        <v>52</v>
      </c>
      <c r="AW4" s="30" t="s">
        <v>53</v>
      </c>
      <c r="AX4" s="30" t="s">
        <v>54</v>
      </c>
      <c r="AY4" s="30" t="s">
        <v>55</v>
      </c>
      <c r="AZ4" s="30" t="s">
        <v>56</v>
      </c>
      <c r="BA4" s="30" t="s">
        <v>57</v>
      </c>
      <c r="BB4" s="30" t="s">
        <v>58</v>
      </c>
      <c r="BC4" s="30" t="s">
        <v>59</v>
      </c>
      <c r="BD4" s="30" t="s">
        <v>60</v>
      </c>
      <c r="BE4" s="30" t="s">
        <v>61</v>
      </c>
      <c r="BF4" s="30" t="s">
        <v>62</v>
      </c>
      <c r="BG4" s="30" t="s">
        <v>63</v>
      </c>
      <c r="BH4" s="30" t="s">
        <v>64</v>
      </c>
      <c r="BI4" s="30" t="s">
        <v>65</v>
      </c>
      <c r="BJ4" s="30" t="s">
        <v>66</v>
      </c>
      <c r="BK4" s="30" t="s">
        <v>67</v>
      </c>
      <c r="BL4" s="30" t="s">
        <v>68</v>
      </c>
      <c r="BM4" s="30" t="s">
        <v>69</v>
      </c>
      <c r="BN4" s="30" t="s">
        <v>70</v>
      </c>
      <c r="BO4" s="30" t="s">
        <v>71</v>
      </c>
      <c r="BP4" s="29"/>
      <c r="BQ4" s="29"/>
      <c r="BR4" s="29"/>
      <c r="BS4" s="29"/>
      <c r="BT4" s="29"/>
      <c r="BU4" s="29"/>
      <c r="BV4" s="29"/>
      <c r="BW4" s="29"/>
      <c r="BX4" s="29"/>
      <c r="BY4" s="29"/>
      <c r="BZ4" s="29"/>
      <c r="CA4" s="29"/>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row>
    <row r="5" spans="1:136" ht="13.95" customHeight="1">
      <c r="A5" s="14">
        <v>1800</v>
      </c>
      <c r="B5" s="119">
        <f t="shared" ref="B5:B68" si="0">SUM(C5:J5)</f>
        <v>5.4181227587486988E-2</v>
      </c>
      <c r="C5" s="119">
        <f t="shared" ref="C5:C68" si="1">SUM(K5:U5)</f>
        <v>6.5573760788061007E-3</v>
      </c>
      <c r="D5" s="119">
        <f t="shared" ref="D5:D68" si="2">SUM(V5:Z5)</f>
        <v>5.2251745130639212E-4</v>
      </c>
      <c r="E5" s="119">
        <f t="shared" ref="E5:E68" si="3">SUM(AA5:AF5)</f>
        <v>1.0500858862026016E-3</v>
      </c>
      <c r="F5" s="119">
        <f t="shared" ref="F5:F68" si="4">SUM(AG5:AN5)</f>
        <v>2.2533047335772777E-3</v>
      </c>
      <c r="G5" s="119">
        <f t="shared" ref="G5:G68" si="5">SUM(AO5:AY5)</f>
        <v>5.3535056358542587E-3</v>
      </c>
      <c r="H5" s="119">
        <f t="shared" ref="H5:H68" si="6">SUM(AZ5:BA5)</f>
        <v>2.224094865020019E-3</v>
      </c>
      <c r="I5" s="119">
        <f t="shared" ref="I5:I68" si="7">SUM(BB5:BF5)</f>
        <v>2.315836918057744E-2</v>
      </c>
      <c r="J5" s="119">
        <f t="shared" ref="J5:J68" si="8">SUM(BG5:BO5)</f>
        <v>1.3061973756142892E-2</v>
      </c>
      <c r="K5" s="119">
        <v>5.2040827764706201E-4</v>
      </c>
      <c r="L5" s="119">
        <v>3.8435740015882401E-5</v>
      </c>
      <c r="M5" s="119">
        <v>6.7824054766606797E-4</v>
      </c>
      <c r="N5" s="119">
        <v>1.9786267374525099E-3</v>
      </c>
      <c r="O5" s="119">
        <v>5.5658653483061098E-4</v>
      </c>
      <c r="P5" s="119" t="s">
        <v>170</v>
      </c>
      <c r="Q5" s="119">
        <v>-3.35124656758026E-5</v>
      </c>
      <c r="R5" s="119">
        <v>-5.8487387493771497E-5</v>
      </c>
      <c r="S5" s="119">
        <v>2.7277365498804701E-4</v>
      </c>
      <c r="T5" s="119">
        <v>6.9505665659367504E-4</v>
      </c>
      <c r="U5" s="119">
        <v>1.90924778278182E-3</v>
      </c>
      <c r="V5" s="119">
        <v>3.21923285463715E-4</v>
      </c>
      <c r="W5" s="119">
        <v>5.0388557443135203E-5</v>
      </c>
      <c r="X5" s="119">
        <v>2.8814788244655802E-5</v>
      </c>
      <c r="Y5" s="119">
        <v>5.7040812742420903E-6</v>
      </c>
      <c r="Z5" s="119">
        <v>1.15686738880644E-4</v>
      </c>
      <c r="AA5" s="119">
        <v>1.4373839464616001E-5</v>
      </c>
      <c r="AB5" s="119">
        <v>1.90360634186598E-4</v>
      </c>
      <c r="AC5" s="119">
        <v>3.2010588790294603E-5</v>
      </c>
      <c r="AD5" s="119">
        <v>6.2142387582889098E-5</v>
      </c>
      <c r="AE5" s="119">
        <v>3.43546586097649E-4</v>
      </c>
      <c r="AF5" s="119">
        <v>4.0765185008055502E-4</v>
      </c>
      <c r="AG5" s="119">
        <v>1.5376044948085401E-6</v>
      </c>
      <c r="AH5" s="119">
        <v>2.2721855307984701E-4</v>
      </c>
      <c r="AI5" s="119">
        <v>2.8741526333419702E-4</v>
      </c>
      <c r="AJ5" s="119">
        <v>4.3618805773579602E-4</v>
      </c>
      <c r="AK5" s="119">
        <v>2.1293715605166699E-4</v>
      </c>
      <c r="AL5" s="119">
        <v>6.9173573721483905E-5</v>
      </c>
      <c r="AM5" s="119">
        <v>5.5072458523579195E-4</v>
      </c>
      <c r="AN5" s="119">
        <v>4.68109939923686E-4</v>
      </c>
      <c r="AO5" s="119">
        <v>5.5120172685596905E-4</v>
      </c>
      <c r="AP5" s="119">
        <v>6.2001659149426005E-5</v>
      </c>
      <c r="AQ5" s="119">
        <v>8.0487977767628902E-4</v>
      </c>
      <c r="AR5" s="119">
        <v>1.85484343393172E-4</v>
      </c>
      <c r="AS5" s="119">
        <v>8.8088568712430299E-5</v>
      </c>
      <c r="AT5" s="119">
        <v>5.85794844973122E-5</v>
      </c>
      <c r="AU5" s="119">
        <v>8.2388502090301695E-4</v>
      </c>
      <c r="AV5" s="119">
        <v>8.4920873926631196E-5</v>
      </c>
      <c r="AW5" s="119">
        <v>2.3127460841223301E-4</v>
      </c>
      <c r="AX5" s="119">
        <v>-4.72618488961717E-5</v>
      </c>
      <c r="AY5" s="119">
        <v>2.5104514212239502E-3</v>
      </c>
      <c r="AZ5" s="119">
        <v>1.3161147345212201E-3</v>
      </c>
      <c r="BA5" s="119">
        <v>9.0798013049879901E-4</v>
      </c>
      <c r="BB5" s="119">
        <v>2.10505184228203E-2</v>
      </c>
      <c r="BC5" s="119">
        <v>1.49089490818966E-3</v>
      </c>
      <c r="BD5" s="119">
        <v>1.6514930861689101E-4</v>
      </c>
      <c r="BE5" s="119">
        <v>9.3380220811998207E-5</v>
      </c>
      <c r="BF5" s="119">
        <v>3.5842632013859197E-4</v>
      </c>
      <c r="BG5" s="119">
        <v>7.5710926330287099E-4</v>
      </c>
      <c r="BH5" s="119">
        <v>8.78924787709685E-3</v>
      </c>
      <c r="BI5" s="119">
        <v>1.0722659451137999E-3</v>
      </c>
      <c r="BJ5" s="119">
        <v>4.56823517114769E-4</v>
      </c>
      <c r="BK5" s="119">
        <v>7.9245198169540303E-4</v>
      </c>
      <c r="BL5" s="119">
        <v>1.3444834609612901E-4</v>
      </c>
      <c r="BM5" s="119">
        <v>2.46257864605524E-4</v>
      </c>
      <c r="BN5" s="119">
        <v>4.2057286386025202E-4</v>
      </c>
      <c r="BO5" s="119">
        <v>3.9279609725729401E-4</v>
      </c>
      <c r="BP5" s="120"/>
      <c r="BQ5" s="116"/>
      <c r="BR5" s="116"/>
      <c r="BS5" s="116"/>
      <c r="BT5" s="116"/>
      <c r="BU5" s="116"/>
      <c r="BV5" s="116"/>
      <c r="BW5" s="116"/>
      <c r="BX5" s="116"/>
      <c r="BY5" s="116"/>
      <c r="BZ5" s="116"/>
      <c r="CA5" s="116"/>
      <c r="CB5" s="116"/>
      <c r="CC5" s="116"/>
      <c r="CD5" s="116"/>
      <c r="CE5" s="116"/>
      <c r="CF5" s="116"/>
      <c r="CG5" s="116"/>
      <c r="CH5" s="116"/>
      <c r="CI5" s="116"/>
      <c r="CJ5" s="116"/>
      <c r="CK5" s="116"/>
      <c r="CL5" s="116"/>
      <c r="CM5" s="116"/>
      <c r="CN5" s="116"/>
      <c r="CO5" s="116"/>
      <c r="CP5" s="116"/>
      <c r="CQ5" s="116"/>
      <c r="CR5" s="116"/>
      <c r="CS5" s="116"/>
      <c r="CT5" s="116"/>
      <c r="CU5" s="116"/>
      <c r="CV5" s="116"/>
      <c r="CW5" s="116"/>
      <c r="CX5" s="116"/>
      <c r="CY5" s="116"/>
      <c r="CZ5" s="116"/>
      <c r="DA5" s="116"/>
      <c r="DB5" s="116"/>
      <c r="DC5" s="116"/>
      <c r="DD5" s="116"/>
      <c r="DE5" s="116"/>
      <c r="DF5" s="116"/>
      <c r="DG5" s="116"/>
      <c r="DH5" s="116"/>
      <c r="DI5" s="116"/>
      <c r="DJ5" s="116"/>
      <c r="DK5" s="116"/>
      <c r="DL5" s="116"/>
      <c r="DM5" s="116"/>
      <c r="DN5" s="116"/>
      <c r="DO5" s="116"/>
      <c r="DP5" s="116"/>
      <c r="DQ5" s="116"/>
      <c r="DR5" s="116"/>
      <c r="DS5" s="116"/>
      <c r="DT5" s="116"/>
      <c r="DU5" s="116"/>
      <c r="DV5" s="116"/>
      <c r="DW5" s="116"/>
      <c r="DX5" s="116"/>
      <c r="DY5" s="116"/>
      <c r="DZ5" s="116"/>
      <c r="EA5" s="116"/>
      <c r="EB5" s="116"/>
      <c r="EC5" s="116"/>
      <c r="ED5" s="116"/>
      <c r="EE5" s="116"/>
      <c r="EF5" s="116"/>
    </row>
    <row r="6" spans="1:136" ht="13.95" customHeight="1">
      <c r="A6" s="14">
        <v>1801</v>
      </c>
      <c r="B6" s="119">
        <f t="shared" si="0"/>
        <v>5.4025830382355713E-2</v>
      </c>
      <c r="C6" s="119">
        <f t="shared" si="1"/>
        <v>6.5565984286509744E-3</v>
      </c>
      <c r="D6" s="119">
        <f t="shared" si="2"/>
        <v>5.149383695460647E-4</v>
      </c>
      <c r="E6" s="119">
        <f t="shared" si="3"/>
        <v>1.0307185717550458E-3</v>
      </c>
      <c r="F6" s="119">
        <f t="shared" si="4"/>
        <v>2.2307756555577643E-3</v>
      </c>
      <c r="G6" s="119">
        <f t="shared" si="5"/>
        <v>5.2771428116389456E-3</v>
      </c>
      <c r="H6" s="119">
        <f t="shared" si="6"/>
        <v>2.2318482706607298E-3</v>
      </c>
      <c r="I6" s="119">
        <f t="shared" si="7"/>
        <v>2.3079223149711177E-2</v>
      </c>
      <c r="J6" s="119">
        <f t="shared" si="8"/>
        <v>1.3104585124835016E-2</v>
      </c>
      <c r="K6" s="119">
        <v>5.1891992268181697E-4</v>
      </c>
      <c r="L6" s="119">
        <v>3.5704797595965899E-5</v>
      </c>
      <c r="M6" s="119">
        <v>6.9605526920964102E-4</v>
      </c>
      <c r="N6" s="119">
        <v>1.9619783007573301E-3</v>
      </c>
      <c r="O6" s="119">
        <v>5.4100300884924401E-4</v>
      </c>
      <c r="P6" s="119" t="s">
        <v>170</v>
      </c>
      <c r="Q6" s="119">
        <v>-3.2932269945208001E-5</v>
      </c>
      <c r="R6" s="119">
        <v>-5.8455153907266701E-5</v>
      </c>
      <c r="S6" s="119">
        <v>2.7374677264672802E-4</v>
      </c>
      <c r="T6" s="119">
        <v>6.9847628525628199E-4</v>
      </c>
      <c r="U6" s="119">
        <v>1.92210149550644E-3</v>
      </c>
      <c r="V6" s="119">
        <v>3.1474763370922598E-4</v>
      </c>
      <c r="W6" s="119">
        <v>5.1619473504068801E-5</v>
      </c>
      <c r="X6" s="119">
        <v>2.8809892942774801E-5</v>
      </c>
      <c r="Y6" s="119">
        <v>5.6326512381501E-6</v>
      </c>
      <c r="Z6" s="119">
        <v>1.14128718151845E-4</v>
      </c>
      <c r="AA6" s="119">
        <v>1.3846189108959401E-5</v>
      </c>
      <c r="AB6" s="119">
        <v>1.8491597964225199E-4</v>
      </c>
      <c r="AC6" s="119">
        <v>3.2455767383997899E-5</v>
      </c>
      <c r="AD6" s="119">
        <v>6.2268560601326598E-5</v>
      </c>
      <c r="AE6" s="119">
        <v>3.4319801131302101E-4</v>
      </c>
      <c r="AF6" s="119">
        <v>3.9403406370548899E-4</v>
      </c>
      <c r="AG6" s="119">
        <v>1.5424022418792501E-6</v>
      </c>
      <c r="AH6" s="119">
        <v>2.1520507334337101E-4</v>
      </c>
      <c r="AI6" s="119">
        <v>2.7623518909618099E-4</v>
      </c>
      <c r="AJ6" s="119">
        <v>4.3621788769117998E-4</v>
      </c>
      <c r="AK6" s="119">
        <v>2.13155586903303E-4</v>
      </c>
      <c r="AL6" s="119">
        <v>6.6218668328722898E-5</v>
      </c>
      <c r="AM6" s="119">
        <v>5.5212463850696895E-4</v>
      </c>
      <c r="AN6" s="119">
        <v>4.70076209446158E-4</v>
      </c>
      <c r="AO6" s="119">
        <v>5.4716508612507003E-4</v>
      </c>
      <c r="AP6" s="119">
        <v>6.1548285240387206E-5</v>
      </c>
      <c r="AQ6" s="119">
        <v>7.9919759324081896E-4</v>
      </c>
      <c r="AR6" s="119">
        <v>1.8459539911435199E-4</v>
      </c>
      <c r="AS6" s="119">
        <v>8.7444466861631099E-5</v>
      </c>
      <c r="AT6" s="119">
        <v>5.8151112109013302E-5</v>
      </c>
      <c r="AU6" s="119">
        <v>7.7670231193340705E-4</v>
      </c>
      <c r="AV6" s="119">
        <v>8.4454800612917205E-5</v>
      </c>
      <c r="AW6" s="119">
        <v>2.30172632821917E-4</v>
      </c>
      <c r="AX6" s="119">
        <v>-4.6847880455528303E-5</v>
      </c>
      <c r="AY6" s="119">
        <v>2.4945590040349598E-3</v>
      </c>
      <c r="AZ6" s="119">
        <v>1.31985822525934E-3</v>
      </c>
      <c r="BA6" s="119">
        <v>9.1199004540139001E-4</v>
      </c>
      <c r="BB6" s="119">
        <v>2.0984623646138501E-2</v>
      </c>
      <c r="BC6" s="119">
        <v>1.48200237876666E-3</v>
      </c>
      <c r="BD6" s="119">
        <v>1.6447363627394699E-4</v>
      </c>
      <c r="BE6" s="119">
        <v>9.2377692130981393E-5</v>
      </c>
      <c r="BF6" s="119">
        <v>3.55745796401084E-4</v>
      </c>
      <c r="BG6" s="119">
        <v>7.4796404816179405E-4</v>
      </c>
      <c r="BH6" s="119">
        <v>8.9101064393463207E-3</v>
      </c>
      <c r="BI6" s="119">
        <v>1.02054055647051E-3</v>
      </c>
      <c r="BJ6" s="119">
        <v>4.5257206894467998E-4</v>
      </c>
      <c r="BK6" s="119">
        <v>7.8287992918441897E-4</v>
      </c>
      <c r="BL6" s="119">
        <v>1.35553136125206E-4</v>
      </c>
      <c r="BM6" s="119">
        <v>2.4392668120314201E-4</v>
      </c>
      <c r="BN6" s="119">
        <v>4.2068785159245703E-4</v>
      </c>
      <c r="BO6" s="119">
        <v>3.9035441380648499E-4</v>
      </c>
      <c r="BP6" s="120"/>
      <c r="BQ6" s="116"/>
      <c r="BR6" s="116"/>
      <c r="BS6" s="116"/>
      <c r="BT6" s="116"/>
      <c r="BU6" s="116"/>
      <c r="BV6" s="116"/>
      <c r="BW6" s="116"/>
      <c r="BX6" s="116"/>
      <c r="BY6" s="116"/>
      <c r="BZ6" s="116"/>
      <c r="CA6" s="116"/>
      <c r="CB6" s="116"/>
      <c r="CC6" s="116"/>
      <c r="CD6" s="116"/>
      <c r="CE6" s="116"/>
      <c r="CF6" s="116"/>
      <c r="CG6" s="116"/>
      <c r="CH6" s="116"/>
      <c r="CI6" s="116"/>
      <c r="CJ6" s="116"/>
      <c r="CK6" s="116"/>
      <c r="CL6" s="116"/>
      <c r="CM6" s="116"/>
      <c r="CN6" s="116"/>
      <c r="CO6" s="116"/>
      <c r="CP6" s="116"/>
      <c r="CQ6" s="116"/>
      <c r="CR6" s="116"/>
      <c r="CS6" s="116"/>
      <c r="CT6" s="116"/>
      <c r="CU6" s="116"/>
      <c r="CV6" s="116"/>
      <c r="CW6" s="116"/>
      <c r="CX6" s="116"/>
      <c r="CY6" s="116"/>
      <c r="CZ6" s="116"/>
      <c r="DA6" s="116"/>
      <c r="DB6" s="116"/>
      <c r="DC6" s="116"/>
      <c r="DD6" s="116"/>
      <c r="DE6" s="116"/>
      <c r="DF6" s="116"/>
      <c r="DG6" s="116"/>
      <c r="DH6" s="116"/>
      <c r="DI6" s="116"/>
      <c r="DJ6" s="116"/>
      <c r="DK6" s="116"/>
      <c r="DL6" s="116"/>
      <c r="DM6" s="116"/>
      <c r="DN6" s="116"/>
      <c r="DO6" s="116"/>
      <c r="DP6" s="116"/>
      <c r="DQ6" s="116"/>
      <c r="DR6" s="116"/>
      <c r="DS6" s="116"/>
      <c r="DT6" s="116"/>
      <c r="DU6" s="116"/>
      <c r="DV6" s="116"/>
      <c r="DW6" s="116"/>
      <c r="DX6" s="116"/>
      <c r="DY6" s="116"/>
      <c r="DZ6" s="116"/>
      <c r="EA6" s="116"/>
      <c r="EB6" s="116"/>
      <c r="EC6" s="116"/>
      <c r="ED6" s="116"/>
      <c r="EE6" s="116"/>
      <c r="EF6" s="116"/>
    </row>
    <row r="7" spans="1:136" ht="13.95" customHeight="1">
      <c r="A7" s="14">
        <f t="shared" ref="A7:A70" si="9">A6+1</f>
        <v>1802</v>
      </c>
      <c r="B7" s="119">
        <f t="shared" si="0"/>
        <v>5.3644211874584534E-2</v>
      </c>
      <c r="C7" s="119">
        <f t="shared" si="1"/>
        <v>6.1589943668521295E-3</v>
      </c>
      <c r="D7" s="119">
        <f t="shared" si="2"/>
        <v>5.1225812117789717E-4</v>
      </c>
      <c r="E7" s="119">
        <f t="shared" si="3"/>
        <v>1.0333321624743609E-3</v>
      </c>
      <c r="F7" s="119">
        <f t="shared" si="4"/>
        <v>2.1664947538983324E-3</v>
      </c>
      <c r="G7" s="119">
        <f t="shared" si="5"/>
        <v>5.178474906242337E-3</v>
      </c>
      <c r="H7" s="119">
        <f t="shared" si="6"/>
        <v>2.184730586681147E-3</v>
      </c>
      <c r="I7" s="119">
        <f t="shared" si="7"/>
        <v>2.2765399397637675E-2</v>
      </c>
      <c r="J7" s="119">
        <f t="shared" si="8"/>
        <v>1.3644527579620654E-2</v>
      </c>
      <c r="K7" s="119">
        <v>5.2290514300902503E-4</v>
      </c>
      <c r="L7" s="119">
        <v>3.5696295190495303E-5</v>
      </c>
      <c r="M7" s="119">
        <v>6.6098010222545101E-4</v>
      </c>
      <c r="N7" s="119">
        <v>1.74885496786001E-3</v>
      </c>
      <c r="O7" s="119">
        <v>5.3027679539801296E-4</v>
      </c>
      <c r="P7" s="119" t="s">
        <v>170</v>
      </c>
      <c r="Q7" s="119">
        <v>-5.2989393913410798E-5</v>
      </c>
      <c r="R7" s="119">
        <v>-5.8045581338822598E-5</v>
      </c>
      <c r="S7" s="119">
        <v>2.6928188350472501E-4</v>
      </c>
      <c r="T7" s="119">
        <v>6.5520495533601402E-4</v>
      </c>
      <c r="U7" s="119">
        <v>1.8468291995806299E-3</v>
      </c>
      <c r="V7" s="119">
        <v>3.1267312120288298E-4</v>
      </c>
      <c r="W7" s="119">
        <v>5.2960175407479497E-5</v>
      </c>
      <c r="X7" s="119">
        <v>2.8698960575414399E-5</v>
      </c>
      <c r="Y7" s="119">
        <v>5.5332307934892996E-6</v>
      </c>
      <c r="Z7" s="119">
        <v>1.12392633198631E-4</v>
      </c>
      <c r="AA7" s="119">
        <v>1.4214001161387401E-5</v>
      </c>
      <c r="AB7" s="119">
        <v>1.8996628230618501E-4</v>
      </c>
      <c r="AC7" s="119">
        <v>3.2018277676901598E-5</v>
      </c>
      <c r="AD7" s="119">
        <v>6.0165886260332799E-5</v>
      </c>
      <c r="AE7" s="119">
        <v>3.3520443659489497E-4</v>
      </c>
      <c r="AF7" s="119">
        <v>4.0176327847465899E-4</v>
      </c>
      <c r="AG7" s="119">
        <v>1.5378796552157801E-6</v>
      </c>
      <c r="AH7" s="119">
        <v>2.1314713899987301E-4</v>
      </c>
      <c r="AI7" s="119">
        <v>2.7759005890747301E-4</v>
      </c>
      <c r="AJ7" s="119">
        <v>4.34026068873975E-4</v>
      </c>
      <c r="AK7" s="119">
        <v>2.01556152507784E-4</v>
      </c>
      <c r="AL7" s="119">
        <v>6.6480946394150493E-5</v>
      </c>
      <c r="AM7" s="119">
        <v>5.2436966901297903E-4</v>
      </c>
      <c r="AN7" s="119">
        <v>4.4778683954688198E-4</v>
      </c>
      <c r="AO7" s="119">
        <v>5.1231020232498205E-4</v>
      </c>
      <c r="AP7" s="119">
        <v>6.07290461203126E-5</v>
      </c>
      <c r="AQ7" s="119">
        <v>7.8878210466667195E-4</v>
      </c>
      <c r="AR7" s="119">
        <v>1.8255170876249201E-4</v>
      </c>
      <c r="AS7" s="119">
        <v>8.1878257307273894E-5</v>
      </c>
      <c r="AT7" s="119">
        <v>5.7377069358539497E-5</v>
      </c>
      <c r="AU7" s="119">
        <v>7.6582662758539798E-4</v>
      </c>
      <c r="AV7" s="119">
        <v>8.34863001276166E-5</v>
      </c>
      <c r="AW7" s="119">
        <v>2.27735472354158E-4</v>
      </c>
      <c r="AX7" s="119">
        <v>-4.6185030251728002E-5</v>
      </c>
      <c r="AY7" s="119">
        <v>2.4639831478866199E-3</v>
      </c>
      <c r="AZ7" s="119">
        <v>1.31897047081042E-3</v>
      </c>
      <c r="BA7" s="119">
        <v>8.65760115870727E-4</v>
      </c>
      <c r="BB7" s="119">
        <v>2.07897426962101E-2</v>
      </c>
      <c r="BC7" s="119">
        <v>1.37181063923696E-3</v>
      </c>
      <c r="BD7" s="119">
        <v>1.6248225763792901E-4</v>
      </c>
      <c r="BE7" s="119">
        <v>9.0953099645544103E-5</v>
      </c>
      <c r="BF7" s="119">
        <v>3.5041070490714302E-4</v>
      </c>
      <c r="BG7" s="119">
        <v>7.3497178866701598E-4</v>
      </c>
      <c r="BH7" s="119">
        <v>9.5549278865838094E-3</v>
      </c>
      <c r="BI7" s="119">
        <v>1.01790486033666E-3</v>
      </c>
      <c r="BJ7" s="119">
        <v>4.2377259243355398E-4</v>
      </c>
      <c r="BK7" s="119">
        <v>7.6928110271774297E-4</v>
      </c>
      <c r="BL7" s="119">
        <v>1.35955581096824E-4</v>
      </c>
      <c r="BM7" s="119">
        <v>2.2741240480209001E-4</v>
      </c>
      <c r="BN7" s="119">
        <v>3.9693572017988497E-4</v>
      </c>
      <c r="BO7" s="119">
        <v>3.8336564280307302E-4</v>
      </c>
      <c r="BP7" s="120"/>
      <c r="BQ7" s="116"/>
      <c r="BR7" s="116"/>
      <c r="BS7" s="116"/>
      <c r="BT7" s="116"/>
      <c r="BU7" s="116"/>
      <c r="BV7" s="116"/>
      <c r="BW7" s="116"/>
      <c r="BX7" s="116"/>
      <c r="BY7" s="116"/>
      <c r="BZ7" s="116"/>
      <c r="CA7" s="116"/>
      <c r="CB7" s="116"/>
      <c r="CC7" s="116"/>
      <c r="CD7" s="116"/>
      <c r="CE7" s="116"/>
      <c r="CF7" s="116"/>
      <c r="CG7" s="116"/>
      <c r="CH7" s="116"/>
      <c r="CI7" s="116"/>
      <c r="CJ7" s="116"/>
      <c r="CK7" s="116"/>
      <c r="CL7" s="116"/>
      <c r="CM7" s="116"/>
      <c r="CN7" s="116"/>
      <c r="CO7" s="116"/>
      <c r="CP7" s="116"/>
      <c r="CQ7" s="116"/>
      <c r="CR7" s="116"/>
      <c r="CS7" s="116"/>
      <c r="CT7" s="116"/>
      <c r="CU7" s="116"/>
      <c r="CV7" s="116"/>
      <c r="CW7" s="116"/>
      <c r="CX7" s="116"/>
      <c r="CY7" s="116"/>
      <c r="CZ7" s="116"/>
      <c r="DA7" s="116"/>
      <c r="DB7" s="116"/>
      <c r="DC7" s="116"/>
      <c r="DD7" s="116"/>
      <c r="DE7" s="116"/>
      <c r="DF7" s="116"/>
      <c r="DG7" s="116"/>
      <c r="DH7" s="116"/>
      <c r="DI7" s="116"/>
      <c r="DJ7" s="116"/>
      <c r="DK7" s="116"/>
      <c r="DL7" s="116"/>
      <c r="DM7" s="116"/>
      <c r="DN7" s="116"/>
      <c r="DO7" s="116"/>
      <c r="DP7" s="116"/>
      <c r="DQ7" s="116"/>
      <c r="DR7" s="116"/>
      <c r="DS7" s="116"/>
      <c r="DT7" s="116"/>
      <c r="DU7" s="116"/>
      <c r="DV7" s="116"/>
      <c r="DW7" s="116"/>
      <c r="DX7" s="116"/>
      <c r="DY7" s="116"/>
      <c r="DZ7" s="116"/>
      <c r="EA7" s="116"/>
      <c r="EB7" s="116"/>
      <c r="EC7" s="116"/>
      <c r="ED7" s="116"/>
      <c r="EE7" s="116"/>
      <c r="EF7" s="116"/>
    </row>
    <row r="8" spans="1:136" ht="13.95" customHeight="1">
      <c r="A8" s="14">
        <f t="shared" si="9"/>
        <v>1803</v>
      </c>
      <c r="B8" s="119">
        <f t="shared" si="0"/>
        <v>5.3438024817511018E-2</v>
      </c>
      <c r="C8" s="119">
        <f t="shared" si="1"/>
        <v>6.0367612899143745E-3</v>
      </c>
      <c r="D8" s="119">
        <f t="shared" si="2"/>
        <v>5.0648204623365074E-4</v>
      </c>
      <c r="E8" s="119">
        <f t="shared" si="3"/>
        <v>1.0178172762883605E-3</v>
      </c>
      <c r="F8" s="119">
        <f t="shared" si="4"/>
        <v>2.1591774753471214E-3</v>
      </c>
      <c r="G8" s="119">
        <f t="shared" si="5"/>
        <v>5.1439607928691934E-3</v>
      </c>
      <c r="H8" s="119">
        <f t="shared" si="6"/>
        <v>2.182898874617725E-3</v>
      </c>
      <c r="I8" s="119">
        <f t="shared" si="7"/>
        <v>2.1688321350544354E-2</v>
      </c>
      <c r="J8" s="119">
        <f t="shared" si="8"/>
        <v>1.4702605711696235E-2</v>
      </c>
      <c r="K8" s="119">
        <v>5.2473372542964603E-4</v>
      </c>
      <c r="L8" s="119">
        <v>3.5934462111205101E-5</v>
      </c>
      <c r="M8" s="119">
        <v>6.4882171236062595E-4</v>
      </c>
      <c r="N8" s="119">
        <v>1.6426777338269299E-3</v>
      </c>
      <c r="O8" s="119">
        <v>5.0897349284985405E-4</v>
      </c>
      <c r="P8" s="119" t="s">
        <v>170</v>
      </c>
      <c r="Q8" s="119">
        <v>-4.5693455781429299E-5</v>
      </c>
      <c r="R8" s="119">
        <v>-5.8342272764416798E-5</v>
      </c>
      <c r="S8" s="119">
        <v>2.6723829829629602E-4</v>
      </c>
      <c r="T8" s="119">
        <v>6.5292619146214395E-4</v>
      </c>
      <c r="U8" s="119">
        <v>1.85949140212352E-3</v>
      </c>
      <c r="V8" s="119">
        <v>3.0880827963939399E-4</v>
      </c>
      <c r="W8" s="119">
        <v>5.35044901954771E-5</v>
      </c>
      <c r="X8" s="119">
        <v>2.8445694468375801E-5</v>
      </c>
      <c r="Y8" s="119">
        <v>5.16285393365988E-6</v>
      </c>
      <c r="Z8" s="119">
        <v>1.10560727996744E-4</v>
      </c>
      <c r="AA8" s="119">
        <v>1.43547551244888E-5</v>
      </c>
      <c r="AB8" s="119">
        <v>1.88686231632164E-4</v>
      </c>
      <c r="AC8" s="119">
        <v>3.0977431947044801E-5</v>
      </c>
      <c r="AD8" s="119">
        <v>6.0736070932052803E-5</v>
      </c>
      <c r="AE8" s="119">
        <v>3.3442220763265002E-4</v>
      </c>
      <c r="AF8" s="119">
        <v>3.8864057901996001E-4</v>
      </c>
      <c r="AG8" s="119">
        <v>1.5427006508412499E-6</v>
      </c>
      <c r="AH8" s="119">
        <v>2.1247707510196301E-4</v>
      </c>
      <c r="AI8" s="119">
        <v>2.7772219221566699E-4</v>
      </c>
      <c r="AJ8" s="119">
        <v>4.3356453661836698E-4</v>
      </c>
      <c r="AK8" s="119">
        <v>2.0141561801529899E-4</v>
      </c>
      <c r="AL8" s="119">
        <v>6.3603290008978604E-5</v>
      </c>
      <c r="AM8" s="119">
        <v>5.2083196262805098E-4</v>
      </c>
      <c r="AN8" s="119">
        <v>4.48020100107955E-4</v>
      </c>
      <c r="AO8" s="119">
        <v>5.0842313351714095E-4</v>
      </c>
      <c r="AP8" s="119">
        <v>6.02860893641325E-5</v>
      </c>
      <c r="AQ8" s="119">
        <v>7.8333687802732005E-4</v>
      </c>
      <c r="AR8" s="119">
        <v>1.81719873498422E-4</v>
      </c>
      <c r="AS8" s="119">
        <v>8.1281017634031005E-5</v>
      </c>
      <c r="AT8" s="119">
        <v>5.6958539644421E-5</v>
      </c>
      <c r="AU8" s="119">
        <v>7.6062587146412896E-4</v>
      </c>
      <c r="AV8" s="119">
        <v>8.3024105291440697E-5</v>
      </c>
      <c r="AW8" s="119">
        <v>2.2627786521288901E-4</v>
      </c>
      <c r="AX8" s="119">
        <v>-4.57843279916924E-5</v>
      </c>
      <c r="AY8" s="119">
        <v>2.4478117472069602E-3</v>
      </c>
      <c r="AZ8" s="119">
        <v>1.31741482832482E-3</v>
      </c>
      <c r="BA8" s="119">
        <v>8.6548404629290497E-4</v>
      </c>
      <c r="BB8" s="119">
        <v>1.9724904663084599E-2</v>
      </c>
      <c r="BC8" s="119">
        <v>1.36446584077791E-3</v>
      </c>
      <c r="BD8" s="119">
        <v>1.6170213529054101E-4</v>
      </c>
      <c r="BE8" s="119">
        <v>8.9803875561315298E-5</v>
      </c>
      <c r="BF8" s="119">
        <v>3.4744483582998799E-4</v>
      </c>
      <c r="BG8" s="119">
        <v>7.2736182193522403E-4</v>
      </c>
      <c r="BH8" s="119">
        <v>1.0636371372488899E-2</v>
      </c>
      <c r="BI8" s="119">
        <v>1.0182443698180299E-3</v>
      </c>
      <c r="BJ8" s="119">
        <v>4.2057484188579101E-4</v>
      </c>
      <c r="BK8" s="119">
        <v>7.6131589294295605E-4</v>
      </c>
      <c r="BL8" s="119">
        <v>1.36861676955692E-4</v>
      </c>
      <c r="BM8" s="119">
        <v>2.2550799832911399E-4</v>
      </c>
      <c r="BN8" s="119">
        <v>3.97291608745952E-4</v>
      </c>
      <c r="BO8" s="119">
        <v>3.7907612859457802E-4</v>
      </c>
      <c r="BP8" s="120"/>
      <c r="BQ8" s="116"/>
      <c r="BR8" s="116"/>
      <c r="BS8" s="116"/>
      <c r="BT8" s="116"/>
      <c r="BU8" s="116"/>
      <c r="BV8" s="116"/>
      <c r="BW8" s="116"/>
      <c r="BX8" s="116"/>
      <c r="BY8" s="116"/>
      <c r="BZ8" s="116"/>
      <c r="CA8" s="116"/>
      <c r="CB8" s="116"/>
      <c r="CC8" s="116"/>
      <c r="CD8" s="116"/>
      <c r="CE8" s="116"/>
      <c r="CF8" s="116"/>
      <c r="CG8" s="116"/>
      <c r="CH8" s="116"/>
      <c r="CI8" s="116"/>
      <c r="CJ8" s="116"/>
      <c r="CK8" s="116"/>
      <c r="CL8" s="116"/>
      <c r="CM8" s="116"/>
      <c r="CN8" s="116"/>
      <c r="CO8" s="116"/>
      <c r="CP8" s="116"/>
      <c r="CQ8" s="116"/>
      <c r="CR8" s="116"/>
      <c r="CS8" s="116"/>
      <c r="CT8" s="116"/>
      <c r="CU8" s="116"/>
      <c r="CV8" s="116"/>
      <c r="CW8" s="116"/>
      <c r="CX8" s="116"/>
      <c r="CY8" s="116"/>
      <c r="CZ8" s="116"/>
      <c r="DA8" s="116"/>
      <c r="DB8" s="116"/>
      <c r="DC8" s="116"/>
      <c r="DD8" s="116"/>
      <c r="DE8" s="116"/>
      <c r="DF8" s="116"/>
      <c r="DG8" s="116"/>
      <c r="DH8" s="116"/>
      <c r="DI8" s="116"/>
      <c r="DJ8" s="116"/>
      <c r="DK8" s="116"/>
      <c r="DL8" s="116"/>
      <c r="DM8" s="116"/>
      <c r="DN8" s="116"/>
      <c r="DO8" s="116"/>
      <c r="DP8" s="116"/>
      <c r="DQ8" s="116"/>
      <c r="DR8" s="116"/>
      <c r="DS8" s="116"/>
      <c r="DT8" s="116"/>
      <c r="DU8" s="116"/>
      <c r="DV8" s="116"/>
      <c r="DW8" s="116"/>
      <c r="DX8" s="116"/>
      <c r="DY8" s="116"/>
      <c r="DZ8" s="116"/>
      <c r="EA8" s="116"/>
      <c r="EB8" s="116"/>
      <c r="EC8" s="116"/>
      <c r="ED8" s="116"/>
      <c r="EE8" s="116"/>
      <c r="EF8" s="116"/>
    </row>
    <row r="9" spans="1:136" ht="13.95" customHeight="1">
      <c r="A9" s="14">
        <f t="shared" si="9"/>
        <v>1804</v>
      </c>
      <c r="B9" s="119">
        <f t="shared" si="0"/>
        <v>5.3139308025122081E-2</v>
      </c>
      <c r="C9" s="119">
        <f t="shared" si="1"/>
        <v>5.7586166088512318E-3</v>
      </c>
      <c r="D9" s="119">
        <f t="shared" si="2"/>
        <v>5.1547401824287003E-4</v>
      </c>
      <c r="E9" s="119">
        <f t="shared" si="3"/>
        <v>1.0286030496102917E-3</v>
      </c>
      <c r="F9" s="119">
        <f t="shared" si="4"/>
        <v>2.1050785066364271E-3</v>
      </c>
      <c r="G9" s="119">
        <f t="shared" si="5"/>
        <v>5.0326767594482923E-3</v>
      </c>
      <c r="H9" s="119">
        <f t="shared" si="6"/>
        <v>2.1856529347446568E-3</v>
      </c>
      <c r="I9" s="119">
        <f t="shared" si="7"/>
        <v>2.1548654293441275E-2</v>
      </c>
      <c r="J9" s="119">
        <f t="shared" si="8"/>
        <v>1.4964551854147039E-2</v>
      </c>
      <c r="K9" s="119">
        <v>5.2651207401760197E-4</v>
      </c>
      <c r="L9" s="119">
        <v>3.6035974003012802E-5</v>
      </c>
      <c r="M9" s="119">
        <v>6.2571388006451201E-4</v>
      </c>
      <c r="N9" s="119">
        <v>1.54222621766534E-3</v>
      </c>
      <c r="O9" s="119">
        <v>4.8253919171847501E-4</v>
      </c>
      <c r="P9" s="119" t="s">
        <v>170</v>
      </c>
      <c r="Q9" s="119">
        <v>-5.9609568670573899E-5</v>
      </c>
      <c r="R9" s="119">
        <v>-5.8401822601634201E-5</v>
      </c>
      <c r="S9" s="119">
        <v>2.62149525867978E-4</v>
      </c>
      <c r="T9" s="119">
        <v>6.1590888037174E-4</v>
      </c>
      <c r="U9" s="119">
        <v>1.78554225641478E-3</v>
      </c>
      <c r="V9" s="119">
        <v>3.1898165054247501E-4</v>
      </c>
      <c r="W9" s="119">
        <v>5.4624129608616297E-5</v>
      </c>
      <c r="X9" s="119">
        <v>2.8269038788696501E-5</v>
      </c>
      <c r="Y9" s="119">
        <v>5.0815166732142199E-6</v>
      </c>
      <c r="Z9" s="119">
        <v>1.08517682629868E-4</v>
      </c>
      <c r="AA9" s="119">
        <v>1.46770936173953E-5</v>
      </c>
      <c r="AB9" s="119">
        <v>1.91780285484141E-4</v>
      </c>
      <c r="AC9" s="119">
        <v>3.14388267013466E-5</v>
      </c>
      <c r="AD9" s="119">
        <v>6.1663790927889801E-5</v>
      </c>
      <c r="AE9" s="119">
        <v>3.3938317027149901E-4</v>
      </c>
      <c r="AF9" s="119">
        <v>3.8965988260802003E-4</v>
      </c>
      <c r="AG9" s="119">
        <v>1.46484909503292E-6</v>
      </c>
      <c r="AH9" s="119">
        <v>2.1112430341646099E-4</v>
      </c>
      <c r="AI9" s="119">
        <v>2.6579314618839099E-4</v>
      </c>
      <c r="AJ9" s="119">
        <v>4.1071478692808499E-4</v>
      </c>
      <c r="AK9" s="119">
        <v>2.0099299615902299E-4</v>
      </c>
      <c r="AL9" s="119">
        <v>6.4047252222934994E-5</v>
      </c>
      <c r="AM9" s="119">
        <v>5.1968504863744301E-4</v>
      </c>
      <c r="AN9" s="119">
        <v>4.3125612398905598E-4</v>
      </c>
      <c r="AO9" s="119">
        <v>5.03117857188601E-4</v>
      </c>
      <c r="AP9" s="119">
        <v>5.6703916623700799E-5</v>
      </c>
      <c r="AQ9" s="119">
        <v>7.3705021636466799E-4</v>
      </c>
      <c r="AR9" s="119">
        <v>1.71174511906238E-4</v>
      </c>
      <c r="AS9" s="119">
        <v>8.0435643052032601E-5</v>
      </c>
      <c r="AT9" s="119">
        <v>5.6366143524473097E-5</v>
      </c>
      <c r="AU9" s="119">
        <v>7.5255588944554599E-4</v>
      </c>
      <c r="AV9" s="119">
        <v>8.2315034429374499E-5</v>
      </c>
      <c r="AW9" s="119">
        <v>2.2439221494498999E-4</v>
      </c>
      <c r="AX9" s="119">
        <v>-4.3689100302082003E-5</v>
      </c>
      <c r="AY9" s="119">
        <v>2.41225443227075E-3</v>
      </c>
      <c r="AZ9" s="119">
        <v>1.31825782178136E-3</v>
      </c>
      <c r="BA9" s="119">
        <v>8.67395112963297E-4</v>
      </c>
      <c r="BB9" s="119">
        <v>1.9603471764371001E-2</v>
      </c>
      <c r="BC9" s="119">
        <v>1.3529606523117401E-3</v>
      </c>
      <c r="BD9" s="119">
        <v>1.60293282157823E-4</v>
      </c>
      <c r="BE9" s="119">
        <v>8.8538328016495407E-5</v>
      </c>
      <c r="BF9" s="119">
        <v>3.43390266584217E-4</v>
      </c>
      <c r="BG9" s="119">
        <v>7.1753067018153903E-4</v>
      </c>
      <c r="BH9" s="119">
        <v>1.0932045136312501E-2</v>
      </c>
      <c r="BI9" s="119">
        <v>1.0170551289367499E-3</v>
      </c>
      <c r="BJ9" s="119">
        <v>4.16073786059517E-4</v>
      </c>
      <c r="BK9" s="119">
        <v>7.5102585796716097E-4</v>
      </c>
      <c r="BL9" s="119">
        <v>1.37519354494825E-4</v>
      </c>
      <c r="BM9" s="119">
        <v>2.23065892760213E-4</v>
      </c>
      <c r="BN9" s="119">
        <v>3.9644237725648999E-4</v>
      </c>
      <c r="BO9" s="119">
        <v>3.7379365017804202E-4</v>
      </c>
      <c r="BP9" s="120"/>
      <c r="BQ9" s="116"/>
      <c r="BR9" s="116"/>
      <c r="BS9" s="116"/>
      <c r="BT9" s="116"/>
      <c r="BU9" s="116"/>
      <c r="BV9" s="116"/>
      <c r="BW9" s="116"/>
      <c r="BX9" s="116"/>
      <c r="BY9" s="116"/>
      <c r="BZ9" s="116"/>
      <c r="CA9" s="116"/>
      <c r="CB9" s="116"/>
      <c r="CC9" s="116"/>
      <c r="CD9" s="116"/>
      <c r="CE9" s="116"/>
      <c r="CF9" s="116"/>
      <c r="CG9" s="116"/>
      <c r="CH9" s="116"/>
      <c r="CI9" s="116"/>
      <c r="CJ9" s="116"/>
      <c r="CK9" s="116"/>
      <c r="CL9" s="116"/>
      <c r="CM9" s="116"/>
      <c r="CN9" s="116"/>
      <c r="CO9" s="116"/>
      <c r="CP9" s="116"/>
      <c r="CQ9" s="116"/>
      <c r="CR9" s="116"/>
      <c r="CS9" s="116"/>
      <c r="CT9" s="116"/>
      <c r="CU9" s="116"/>
      <c r="CV9" s="116"/>
      <c r="CW9" s="116"/>
      <c r="CX9" s="116"/>
      <c r="CY9" s="116"/>
      <c r="CZ9" s="116"/>
      <c r="DA9" s="116"/>
      <c r="DB9" s="116"/>
      <c r="DC9" s="116"/>
      <c r="DD9" s="116"/>
      <c r="DE9" s="116"/>
      <c r="DF9" s="116"/>
      <c r="DG9" s="116"/>
      <c r="DH9" s="116"/>
      <c r="DI9" s="116"/>
      <c r="DJ9" s="116"/>
      <c r="DK9" s="116"/>
      <c r="DL9" s="116"/>
      <c r="DM9" s="116"/>
      <c r="DN9" s="116"/>
      <c r="DO9" s="116"/>
      <c r="DP9" s="116"/>
      <c r="DQ9" s="116"/>
      <c r="DR9" s="116"/>
      <c r="DS9" s="116"/>
      <c r="DT9" s="116"/>
      <c r="DU9" s="116"/>
      <c r="DV9" s="116"/>
      <c r="DW9" s="116"/>
      <c r="DX9" s="116"/>
      <c r="DY9" s="116"/>
      <c r="DZ9" s="116"/>
      <c r="EA9" s="116"/>
      <c r="EB9" s="116"/>
      <c r="EC9" s="116"/>
      <c r="ED9" s="116"/>
      <c r="EE9" s="116"/>
      <c r="EF9" s="116"/>
    </row>
    <row r="10" spans="1:136" ht="13.95" customHeight="1">
      <c r="A10" s="14">
        <f t="shared" si="9"/>
        <v>1805</v>
      </c>
      <c r="B10" s="119">
        <f t="shared" si="0"/>
        <v>5.2923236373788062E-2</v>
      </c>
      <c r="C10" s="119">
        <f t="shared" si="1"/>
        <v>5.6304344579367173E-3</v>
      </c>
      <c r="D10" s="119">
        <f t="shared" si="2"/>
        <v>5.0552078725473999E-4</v>
      </c>
      <c r="E10" s="119">
        <f t="shared" si="3"/>
        <v>1.020685122120306E-3</v>
      </c>
      <c r="F10" s="119">
        <f t="shared" si="4"/>
        <v>2.0946693035421848E-3</v>
      </c>
      <c r="G10" s="119">
        <f t="shared" si="5"/>
        <v>4.9771795289499073E-3</v>
      </c>
      <c r="H10" s="119">
        <f t="shared" si="6"/>
        <v>2.1158627807653088E-3</v>
      </c>
      <c r="I10" s="119">
        <f t="shared" si="7"/>
        <v>2.1414768722517859E-2</v>
      </c>
      <c r="J10" s="119">
        <f t="shared" si="8"/>
        <v>1.5164115670701033E-2</v>
      </c>
      <c r="K10" s="119">
        <v>5.0065400179520895E-4</v>
      </c>
      <c r="L10" s="119">
        <v>3.6179150363879802E-5</v>
      </c>
      <c r="M10" s="119">
        <v>5.9728453876064895E-4</v>
      </c>
      <c r="N10" s="119">
        <v>1.5609010886665901E-3</v>
      </c>
      <c r="O10" s="119">
        <v>4.9206559861637703E-4</v>
      </c>
      <c r="P10" s="119" t="s">
        <v>170</v>
      </c>
      <c r="Q10" s="119">
        <v>-5.1080350455214299E-5</v>
      </c>
      <c r="R10" s="119">
        <v>-5.8380127578574597E-5</v>
      </c>
      <c r="S10" s="119">
        <v>2.6439388572805901E-4</v>
      </c>
      <c r="T10" s="119">
        <v>5.7480811284160195E-4</v>
      </c>
      <c r="U10" s="119">
        <v>1.71360855919814E-3</v>
      </c>
      <c r="V10" s="119">
        <v>3.1057597170132699E-4</v>
      </c>
      <c r="W10" s="119">
        <v>5.5634708137906599E-5</v>
      </c>
      <c r="X10" s="119">
        <v>2.7986851514439901E-5</v>
      </c>
      <c r="Y10" s="119">
        <v>4.9934287547615896E-6</v>
      </c>
      <c r="Z10" s="119">
        <v>1.06329827146305E-4</v>
      </c>
      <c r="AA10" s="119">
        <v>1.49367585994162E-5</v>
      </c>
      <c r="AB10" s="119">
        <v>1.93474144306066E-4</v>
      </c>
      <c r="AC10" s="119">
        <v>3.1668520318205401E-5</v>
      </c>
      <c r="AD10" s="119">
        <v>5.97859306448154E-5</v>
      </c>
      <c r="AE10" s="119">
        <v>3.3423464667396702E-4</v>
      </c>
      <c r="AF10" s="119">
        <v>3.8658512157783601E-4</v>
      </c>
      <c r="AG10" s="119">
        <v>1.4660009960984901E-6</v>
      </c>
      <c r="AH10" s="119">
        <v>2.0977499893754499E-4</v>
      </c>
      <c r="AI10" s="119">
        <v>2.6668301035387101E-4</v>
      </c>
      <c r="AJ10" s="119">
        <v>4.0961351808366898E-4</v>
      </c>
      <c r="AK10" s="119">
        <v>2.00727071582665E-4</v>
      </c>
      <c r="AL10" s="119">
        <v>6.1088774895446402E-5</v>
      </c>
      <c r="AM10" s="119">
        <v>5.1777676879022697E-4</v>
      </c>
      <c r="AN10" s="119">
        <v>4.27539159902663E-4</v>
      </c>
      <c r="AO10" s="119">
        <v>4.9834602673458795E-4</v>
      </c>
      <c r="AP10" s="119">
        <v>5.6153757897949202E-5</v>
      </c>
      <c r="AQ10" s="119">
        <v>7.3005075584439097E-4</v>
      </c>
      <c r="AR10" s="119">
        <v>1.69945453368112E-4</v>
      </c>
      <c r="AS10" s="119">
        <v>7.9655246094728101E-5</v>
      </c>
      <c r="AT10" s="119">
        <v>5.3045609851600702E-5</v>
      </c>
      <c r="AU10" s="119">
        <v>7.4520788786494802E-4</v>
      </c>
      <c r="AV10" s="119">
        <v>8.1667790273254594E-5</v>
      </c>
      <c r="AW10" s="119">
        <v>2.2264520773164199E-4</v>
      </c>
      <c r="AX10" s="119">
        <v>-3.3425039256196099E-5</v>
      </c>
      <c r="AY10" s="119">
        <v>2.3738868325448902E-3</v>
      </c>
      <c r="AZ10" s="119">
        <v>1.2453942640029E-3</v>
      </c>
      <c r="BA10" s="119">
        <v>8.7046851676240902E-4</v>
      </c>
      <c r="BB10" s="119">
        <v>1.95040025431652E-2</v>
      </c>
      <c r="BC10" s="119">
        <v>1.3432334850893E-3</v>
      </c>
      <c r="BD10" s="119">
        <v>1.59020365215023E-4</v>
      </c>
      <c r="BE10" s="119">
        <v>8.7079396089253597E-5</v>
      </c>
      <c r="BF10" s="119">
        <v>3.21432932959081E-4</v>
      </c>
      <c r="BG10" s="119">
        <v>7.0773315415495301E-4</v>
      </c>
      <c r="BH10" s="119">
        <v>1.1165726516847101E-2</v>
      </c>
      <c r="BI10" s="119">
        <v>1.0149818453476401E-3</v>
      </c>
      <c r="BJ10" s="119">
        <v>4.1157431727719199E-4</v>
      </c>
      <c r="BK10" s="119">
        <v>7.4077097750212598E-4</v>
      </c>
      <c r="BL10" s="119">
        <v>1.38092023077253E-4</v>
      </c>
      <c r="BM10" s="119">
        <v>2.2055021012153499E-4</v>
      </c>
      <c r="BN10" s="119">
        <v>3.9563232608413201E-4</v>
      </c>
      <c r="BO10" s="119">
        <v>3.6905430028910202E-4</v>
      </c>
      <c r="BP10" s="120"/>
      <c r="BQ10" s="116"/>
      <c r="BR10" s="116"/>
      <c r="BS10" s="116"/>
      <c r="BT10" s="116"/>
      <c r="BU10" s="116"/>
      <c r="BV10" s="116"/>
      <c r="BW10" s="116"/>
      <c r="BX10" s="116"/>
      <c r="BY10" s="116"/>
      <c r="BZ10" s="116"/>
      <c r="CA10" s="116"/>
      <c r="CB10" s="116"/>
      <c r="CC10" s="116"/>
      <c r="CD10" s="116"/>
      <c r="CE10" s="116"/>
      <c r="CF10" s="116"/>
      <c r="CG10" s="116"/>
      <c r="CH10" s="116"/>
      <c r="CI10" s="116"/>
      <c r="CJ10" s="116"/>
      <c r="CK10" s="116"/>
      <c r="CL10" s="116"/>
      <c r="CM10" s="116"/>
      <c r="CN10" s="116"/>
      <c r="CO10" s="116"/>
      <c r="CP10" s="116"/>
      <c r="CQ10" s="116"/>
      <c r="CR10" s="116"/>
      <c r="CS10" s="116"/>
      <c r="CT10" s="116"/>
      <c r="CU10" s="116"/>
      <c r="CV10" s="116"/>
      <c r="CW10" s="116"/>
      <c r="CX10" s="116"/>
      <c r="CY10" s="116"/>
      <c r="CZ10" s="116"/>
      <c r="DA10" s="116"/>
      <c r="DB10" s="116"/>
      <c r="DC10" s="116"/>
      <c r="DD10" s="116"/>
      <c r="DE10" s="116"/>
      <c r="DF10" s="116"/>
      <c r="DG10" s="116"/>
      <c r="DH10" s="116"/>
      <c r="DI10" s="116"/>
      <c r="DJ10" s="116"/>
      <c r="DK10" s="116"/>
      <c r="DL10" s="116"/>
      <c r="DM10" s="116"/>
      <c r="DN10" s="116"/>
      <c r="DO10" s="116"/>
      <c r="DP10" s="116"/>
      <c r="DQ10" s="116"/>
      <c r="DR10" s="116"/>
      <c r="DS10" s="116"/>
      <c r="DT10" s="116"/>
      <c r="DU10" s="116"/>
      <c r="DV10" s="116"/>
      <c r="DW10" s="116"/>
      <c r="DX10" s="116"/>
      <c r="DY10" s="116"/>
      <c r="DZ10" s="116"/>
      <c r="EA10" s="116"/>
      <c r="EB10" s="116"/>
      <c r="EC10" s="116"/>
      <c r="ED10" s="116"/>
      <c r="EE10" s="116"/>
      <c r="EF10" s="116"/>
    </row>
    <row r="11" spans="1:136" ht="13.95" customHeight="1">
      <c r="A11" s="14">
        <f t="shared" si="9"/>
        <v>1806</v>
      </c>
      <c r="B11" s="119">
        <f t="shared" si="0"/>
        <v>5.2708041765804126E-2</v>
      </c>
      <c r="C11" s="119">
        <f t="shared" si="1"/>
        <v>5.4489268275445327E-3</v>
      </c>
      <c r="D11" s="119">
        <f t="shared" si="2"/>
        <v>5.1216124745717554E-4</v>
      </c>
      <c r="E11" s="119">
        <f t="shared" si="3"/>
        <v>1.0336629782137646E-3</v>
      </c>
      <c r="F11" s="119">
        <f t="shared" si="4"/>
        <v>2.0508585114939709E-3</v>
      </c>
      <c r="G11" s="119">
        <f t="shared" si="5"/>
        <v>4.9299545107643963E-3</v>
      </c>
      <c r="H11" s="119">
        <f t="shared" si="6"/>
        <v>2.0840514467938679E-3</v>
      </c>
      <c r="I11" s="119">
        <f t="shared" si="7"/>
        <v>2.1232404421708467E-2</v>
      </c>
      <c r="J11" s="119">
        <f t="shared" si="8"/>
        <v>1.5416021821827951E-2</v>
      </c>
      <c r="K11" s="119">
        <v>5.0319361046962199E-4</v>
      </c>
      <c r="L11" s="119">
        <v>3.6259195981891502E-5</v>
      </c>
      <c r="M11" s="119">
        <v>4.6543573685395599E-4</v>
      </c>
      <c r="N11" s="119">
        <v>1.4855397605192499E-3</v>
      </c>
      <c r="O11" s="119">
        <v>4.9035469962127999E-4</v>
      </c>
      <c r="P11" s="119" t="s">
        <v>170</v>
      </c>
      <c r="Q11" s="119">
        <v>-5.1321375332988301E-5</v>
      </c>
      <c r="R11" s="119">
        <v>-6.09130099074104E-5</v>
      </c>
      <c r="S11" s="119">
        <v>2.6152940979951099E-4</v>
      </c>
      <c r="T11" s="119">
        <v>5.8191104028758095E-4</v>
      </c>
      <c r="U11" s="119">
        <v>1.73693775925184E-3</v>
      </c>
      <c r="V11" s="119">
        <v>3.2062605804574601E-4</v>
      </c>
      <c r="W11" s="119">
        <v>5.57155853734623E-5</v>
      </c>
      <c r="X11" s="119">
        <v>2.6331207260724299E-5</v>
      </c>
      <c r="Y11" s="119">
        <v>4.9226323750409002E-6</v>
      </c>
      <c r="Z11" s="119">
        <v>1.04565764402202E-4</v>
      </c>
      <c r="AA11" s="119">
        <v>1.5410085152340199E-5</v>
      </c>
      <c r="AB11" s="119">
        <v>1.88756328029627E-4</v>
      </c>
      <c r="AC11" s="119">
        <v>3.0917289711989102E-5</v>
      </c>
      <c r="AD11" s="119">
        <v>6.0448114365427401E-5</v>
      </c>
      <c r="AE11" s="119">
        <v>3.4402375024436598E-4</v>
      </c>
      <c r="AF11" s="119">
        <v>3.9410741071001497E-4</v>
      </c>
      <c r="AG11" s="119">
        <v>1.46631039040111E-6</v>
      </c>
      <c r="AH11" s="119">
        <v>1.9834533583092901E-4</v>
      </c>
      <c r="AI11" s="119">
        <v>2.68654272066873E-4</v>
      </c>
      <c r="AJ11" s="119">
        <v>4.0906698460378699E-4</v>
      </c>
      <c r="AK11" s="119">
        <v>1.9045632895338299E-4</v>
      </c>
      <c r="AL11" s="119">
        <v>6.1525338043176802E-5</v>
      </c>
      <c r="AM11" s="119">
        <v>4.9277442585018397E-4</v>
      </c>
      <c r="AN11" s="119">
        <v>4.2856951575523698E-4</v>
      </c>
      <c r="AO11" s="119">
        <v>4.9316000834940003E-4</v>
      </c>
      <c r="AP11" s="119">
        <v>5.5589269939889702E-5</v>
      </c>
      <c r="AQ11" s="119">
        <v>7.2282688581625605E-4</v>
      </c>
      <c r="AR11" s="119">
        <v>1.6850602318490101E-4</v>
      </c>
      <c r="AS11" s="119">
        <v>7.8854489643907005E-5</v>
      </c>
      <c r="AT11" s="119">
        <v>5.2512351896113602E-5</v>
      </c>
      <c r="AU11" s="119">
        <v>7.3715482228762098E-4</v>
      </c>
      <c r="AV11" s="119">
        <v>8.0982044354523206E-5</v>
      </c>
      <c r="AW11" s="119">
        <v>2.20833304683046E-4</v>
      </c>
      <c r="AX11" s="119">
        <v>-3.3161915249751201E-5</v>
      </c>
      <c r="AY11" s="119">
        <v>2.3526972258584898E-3</v>
      </c>
      <c r="AZ11" s="119">
        <v>1.25262452544847E-3</v>
      </c>
      <c r="BA11" s="119">
        <v>8.31426921345398E-4</v>
      </c>
      <c r="BB11" s="119">
        <v>1.9338150266051301E-2</v>
      </c>
      <c r="BC11" s="119">
        <v>1.3328172702519101E-3</v>
      </c>
      <c r="BD11" s="119">
        <v>1.5763026441467301E-4</v>
      </c>
      <c r="BE11" s="119">
        <v>8.60585528349949E-5</v>
      </c>
      <c r="BF11" s="119">
        <v>3.1774806815558601E-4</v>
      </c>
      <c r="BG11" s="119">
        <v>6.9915838957911795E-4</v>
      </c>
      <c r="BH11" s="119">
        <v>1.14960163272795E-2</v>
      </c>
      <c r="BI11" s="119">
        <v>9.6424555083807E-4</v>
      </c>
      <c r="BJ11" s="119">
        <v>4.0775749504494798E-4</v>
      </c>
      <c r="BK11" s="119">
        <v>7.3179588944661102E-4</v>
      </c>
      <c r="BL11" s="119">
        <v>1.3935732755082899E-4</v>
      </c>
      <c r="BM11" s="119">
        <v>2.1842659112368101E-4</v>
      </c>
      <c r="BN11" s="119">
        <v>3.9508460770742098E-4</v>
      </c>
      <c r="BO11" s="119">
        <v>3.6417964325777599E-4</v>
      </c>
      <c r="BP11" s="120"/>
      <c r="BQ11" s="116"/>
      <c r="BR11" s="116"/>
      <c r="BS11" s="116"/>
      <c r="BT11" s="116"/>
      <c r="BU11" s="116"/>
      <c r="BV11" s="116"/>
      <c r="BW11" s="116"/>
      <c r="BX11" s="116"/>
      <c r="BY11" s="116"/>
      <c r="BZ11" s="116"/>
      <c r="CA11" s="116"/>
      <c r="CB11" s="116"/>
      <c r="CC11" s="116"/>
      <c r="CD11" s="116"/>
      <c r="CE11" s="116"/>
      <c r="CF11" s="116"/>
      <c r="CG11" s="116"/>
      <c r="CH11" s="116"/>
      <c r="CI11" s="116"/>
      <c r="CJ11" s="116"/>
      <c r="CK11" s="116"/>
      <c r="CL11" s="116"/>
      <c r="CM11" s="116"/>
      <c r="CN11" s="116"/>
      <c r="CO11" s="116"/>
      <c r="CP11" s="116"/>
      <c r="CQ11" s="116"/>
      <c r="CR11" s="116"/>
      <c r="CS11" s="116"/>
      <c r="CT11" s="116"/>
      <c r="CU11" s="116"/>
      <c r="CV11" s="116"/>
      <c r="CW11" s="116"/>
      <c r="CX11" s="116"/>
      <c r="CY11" s="116"/>
      <c r="CZ11" s="116"/>
      <c r="DA11" s="116"/>
      <c r="DB11" s="116"/>
      <c r="DC11" s="116"/>
      <c r="DD11" s="116"/>
      <c r="DE11" s="116"/>
      <c r="DF11" s="116"/>
      <c r="DG11" s="116"/>
      <c r="DH11" s="116"/>
      <c r="DI11" s="116"/>
      <c r="DJ11" s="116"/>
      <c r="DK11" s="116"/>
      <c r="DL11" s="116"/>
      <c r="DM11" s="116"/>
      <c r="DN11" s="116"/>
      <c r="DO11" s="116"/>
      <c r="DP11" s="116"/>
      <c r="DQ11" s="116"/>
      <c r="DR11" s="116"/>
      <c r="DS11" s="116"/>
      <c r="DT11" s="116"/>
      <c r="DU11" s="116"/>
      <c r="DV11" s="116"/>
      <c r="DW11" s="116"/>
      <c r="DX11" s="116"/>
      <c r="DY11" s="116"/>
      <c r="DZ11" s="116"/>
      <c r="EA11" s="116"/>
      <c r="EB11" s="116"/>
      <c r="EC11" s="116"/>
      <c r="ED11" s="116"/>
      <c r="EE11" s="116"/>
      <c r="EF11" s="116"/>
    </row>
    <row r="12" spans="1:136" ht="13.95" customHeight="1">
      <c r="A12" s="14">
        <f t="shared" si="9"/>
        <v>1807</v>
      </c>
      <c r="B12" s="119">
        <f t="shared" si="0"/>
        <v>5.257093496752116E-2</v>
      </c>
      <c r="C12" s="119">
        <f t="shared" si="1"/>
        <v>5.1711203674828544E-3</v>
      </c>
      <c r="D12" s="119">
        <f t="shared" si="2"/>
        <v>5.246654766630955E-4</v>
      </c>
      <c r="E12" s="119">
        <f t="shared" si="3"/>
        <v>1.020132139912498E-3</v>
      </c>
      <c r="F12" s="119">
        <f t="shared" si="4"/>
        <v>2.0491478366198388E-3</v>
      </c>
      <c r="G12" s="119">
        <f t="shared" si="5"/>
        <v>4.7498157872146018E-3</v>
      </c>
      <c r="H12" s="119">
        <f t="shared" si="6"/>
        <v>2.09272718220559E-3</v>
      </c>
      <c r="I12" s="119">
        <f t="shared" si="7"/>
        <v>2.0754564139637294E-2</v>
      </c>
      <c r="J12" s="119">
        <f t="shared" si="8"/>
        <v>1.6208762037785384E-2</v>
      </c>
      <c r="K12" s="119">
        <v>5.0279246676158702E-4</v>
      </c>
      <c r="L12" s="119">
        <v>3.6488014903706802E-5</v>
      </c>
      <c r="M12" s="119">
        <v>3.8744625972148499E-4</v>
      </c>
      <c r="N12" s="119">
        <v>1.40569405799266E-3</v>
      </c>
      <c r="O12" s="119">
        <v>4.8595404693312002E-4</v>
      </c>
      <c r="P12" s="119" t="s">
        <v>170</v>
      </c>
      <c r="Q12" s="119">
        <v>-3.0526895203630299E-5</v>
      </c>
      <c r="R12" s="119">
        <v>-6.1215232426496102E-5</v>
      </c>
      <c r="S12" s="119">
        <v>2.5392740358954301E-4</v>
      </c>
      <c r="T12" s="119">
        <v>5.3701452488524903E-4</v>
      </c>
      <c r="U12" s="119">
        <v>1.6535457203256301E-3</v>
      </c>
      <c r="V12" s="119">
        <v>3.3238785606323198E-4</v>
      </c>
      <c r="W12" s="119">
        <v>5.6984875671185698E-5</v>
      </c>
      <c r="X12" s="119">
        <v>2.7707375807336199E-5</v>
      </c>
      <c r="Y12" s="119">
        <v>4.8593190186516897E-6</v>
      </c>
      <c r="Z12" s="119">
        <v>1.0272605010269E-4</v>
      </c>
      <c r="AA12" s="119">
        <v>1.5735584591050499E-5</v>
      </c>
      <c r="AB12" s="119">
        <v>1.9060137003265099E-4</v>
      </c>
      <c r="AC12" s="119">
        <v>3.21106211796374E-5</v>
      </c>
      <c r="AD12" s="119">
        <v>6.0676339005446199E-5</v>
      </c>
      <c r="AE12" s="119">
        <v>3.3508283704575601E-4</v>
      </c>
      <c r="AF12" s="119">
        <v>3.8592538805795699E-4</v>
      </c>
      <c r="AG12" s="119">
        <v>1.4709287644320699E-6</v>
      </c>
      <c r="AH12" s="119">
        <v>1.9778309500716499E-4</v>
      </c>
      <c r="AI12" s="119">
        <v>2.6998895579726699E-4</v>
      </c>
      <c r="AJ12" s="119">
        <v>4.0915877062028402E-4</v>
      </c>
      <c r="AK12" s="119">
        <v>1.9052029350267099E-4</v>
      </c>
      <c r="AL12" s="119">
        <v>5.8780713776318802E-5</v>
      </c>
      <c r="AM12" s="119">
        <v>4.9175872175331696E-4</v>
      </c>
      <c r="AN12" s="119">
        <v>4.2968635739838398E-4</v>
      </c>
      <c r="AO12" s="119">
        <v>4.8942394669874002E-4</v>
      </c>
      <c r="AP12" s="119">
        <v>5.5180114521674299E-5</v>
      </c>
      <c r="AQ12" s="119">
        <v>7.1777352893313698E-4</v>
      </c>
      <c r="AR12" s="119">
        <v>1.67642842224957E-4</v>
      </c>
      <c r="AS12" s="119">
        <v>7.82740679945688E-5</v>
      </c>
      <c r="AT12" s="119">
        <v>5.2125837273270701E-5</v>
      </c>
      <c r="AU12" s="119">
        <v>6.95002923250627E-4</v>
      </c>
      <c r="AV12" s="119">
        <v>8.0532193680708306E-5</v>
      </c>
      <c r="AW12" s="119">
        <v>2.19492662354809E-4</v>
      </c>
      <c r="AX12" s="119">
        <v>-4.3925151978150297E-5</v>
      </c>
      <c r="AY12" s="119">
        <v>2.2382928222602601E-3</v>
      </c>
      <c r="AZ12" s="119">
        <v>1.25714138955288E-3</v>
      </c>
      <c r="BA12" s="119">
        <v>8.3558579265270998E-4</v>
      </c>
      <c r="BB12" s="119">
        <v>1.8870600780695201E-2</v>
      </c>
      <c r="BC12" s="119">
        <v>1.3270011345871699E-3</v>
      </c>
      <c r="BD12" s="119">
        <v>1.5680221628105101E-4</v>
      </c>
      <c r="BE12" s="119">
        <v>8.5079892555976899E-5</v>
      </c>
      <c r="BF12" s="119">
        <v>3.1508011551789801E-4</v>
      </c>
      <c r="BG12" s="119">
        <v>6.9266863465961004E-4</v>
      </c>
      <c r="BH12" s="119">
        <v>1.2275764749613101E-2</v>
      </c>
      <c r="BI12" s="119">
        <v>9.6561970589612999E-4</v>
      </c>
      <c r="BJ12" s="119">
        <v>4.0514100309902503E-4</v>
      </c>
      <c r="BK12" s="119">
        <v>7.2500320519257495E-4</v>
      </c>
      <c r="BL12" s="119">
        <v>1.4158091356922801E-4</v>
      </c>
      <c r="BM12" s="119">
        <v>2.1682737800143701E-4</v>
      </c>
      <c r="BN12" s="119">
        <v>3.9561378721746798E-4</v>
      </c>
      <c r="BO12" s="119">
        <v>3.9054266053680902E-4</v>
      </c>
      <c r="BP12" s="120"/>
      <c r="BQ12" s="116"/>
      <c r="BR12" s="116"/>
      <c r="BS12" s="116"/>
      <c r="BT12" s="116"/>
      <c r="BU12" s="116"/>
      <c r="BV12" s="116"/>
      <c r="BW12" s="116"/>
      <c r="BX12" s="116"/>
      <c r="BY12" s="116"/>
      <c r="BZ12" s="116"/>
      <c r="CA12" s="116"/>
      <c r="CB12" s="116"/>
      <c r="CC12" s="116"/>
      <c r="CD12" s="116"/>
      <c r="CE12" s="116"/>
      <c r="CF12" s="116"/>
      <c r="CG12" s="116"/>
      <c r="CH12" s="116"/>
      <c r="CI12" s="116"/>
      <c r="CJ12" s="116"/>
      <c r="CK12" s="116"/>
      <c r="CL12" s="116"/>
      <c r="CM12" s="116"/>
      <c r="CN12" s="116"/>
      <c r="CO12" s="116"/>
      <c r="CP12" s="116"/>
      <c r="CQ12" s="116"/>
      <c r="CR12" s="116"/>
      <c r="CS12" s="116"/>
      <c r="CT12" s="116"/>
      <c r="CU12" s="116"/>
      <c r="CV12" s="116"/>
      <c r="CW12" s="116"/>
      <c r="CX12" s="116"/>
      <c r="CY12" s="116"/>
      <c r="CZ12" s="116"/>
      <c r="DA12" s="116"/>
      <c r="DB12" s="116"/>
      <c r="DC12" s="116"/>
      <c r="DD12" s="116"/>
      <c r="DE12" s="116"/>
      <c r="DF12" s="116"/>
      <c r="DG12" s="116"/>
      <c r="DH12" s="116"/>
      <c r="DI12" s="116"/>
      <c r="DJ12" s="116"/>
      <c r="DK12" s="116"/>
      <c r="DL12" s="116"/>
      <c r="DM12" s="116"/>
      <c r="DN12" s="116"/>
      <c r="DO12" s="116"/>
      <c r="DP12" s="116"/>
      <c r="DQ12" s="116"/>
      <c r="DR12" s="116"/>
      <c r="DS12" s="116"/>
      <c r="DT12" s="116"/>
      <c r="DU12" s="116"/>
      <c r="DV12" s="116"/>
      <c r="DW12" s="116"/>
      <c r="DX12" s="116"/>
      <c r="DY12" s="116"/>
      <c r="DZ12" s="116"/>
      <c r="EA12" s="116"/>
      <c r="EB12" s="116"/>
      <c r="EC12" s="116"/>
      <c r="ED12" s="116"/>
      <c r="EE12" s="116"/>
      <c r="EF12" s="116"/>
    </row>
    <row r="13" spans="1:136" ht="13.95" customHeight="1">
      <c r="A13" s="14">
        <f t="shared" si="9"/>
        <v>1808</v>
      </c>
      <c r="B13" s="119">
        <f t="shared" si="0"/>
        <v>5.2449683127967453E-2</v>
      </c>
      <c r="C13" s="119">
        <f t="shared" si="1"/>
        <v>5.1089288366252461E-3</v>
      </c>
      <c r="D13" s="119">
        <f t="shared" si="2"/>
        <v>5.1581056289111838E-4</v>
      </c>
      <c r="E13" s="119">
        <f t="shared" si="3"/>
        <v>1.0330804324531363E-3</v>
      </c>
      <c r="F13" s="119">
        <f t="shared" si="4"/>
        <v>2.0037838784411526E-3</v>
      </c>
      <c r="G13" s="119">
        <f t="shared" si="5"/>
        <v>4.8238530590019365E-3</v>
      </c>
      <c r="H13" s="119">
        <f t="shared" si="6"/>
        <v>2.1048285567409719E-3</v>
      </c>
      <c r="I13" s="119">
        <f t="shared" si="7"/>
        <v>2.0753641931361446E-2</v>
      </c>
      <c r="J13" s="119">
        <f t="shared" si="8"/>
        <v>1.6105755870452449E-2</v>
      </c>
      <c r="K13" s="119">
        <v>4.7623518846237801E-4</v>
      </c>
      <c r="L13" s="119">
        <v>3.6774249500482399E-5</v>
      </c>
      <c r="M13" s="119">
        <v>3.4264465956066397E-4</v>
      </c>
      <c r="N13" s="119">
        <v>1.4019314454356399E-3</v>
      </c>
      <c r="O13" s="119">
        <v>4.8814633228113599E-4</v>
      </c>
      <c r="P13" s="119" t="s">
        <v>170</v>
      </c>
      <c r="Q13" s="119">
        <v>-2.8665583385826701E-5</v>
      </c>
      <c r="R13" s="119">
        <v>-6.1451070252349502E-5</v>
      </c>
      <c r="S13" s="119">
        <v>2.50850246777033E-4</v>
      </c>
      <c r="T13" s="119">
        <v>5.3909514663966001E-4</v>
      </c>
      <c r="U13" s="119">
        <v>1.66336822160643E-3</v>
      </c>
      <c r="V13" s="119">
        <v>3.23047975803139E-4</v>
      </c>
      <c r="W13" s="119">
        <v>5.8752711721374099E-5</v>
      </c>
      <c r="X13" s="119">
        <v>2.7773248310579099E-5</v>
      </c>
      <c r="Y13" s="119">
        <v>4.8245159889582299E-6</v>
      </c>
      <c r="Z13" s="119">
        <v>1.01412111067068E-4</v>
      </c>
      <c r="AA13" s="119">
        <v>1.6225703544804501E-5</v>
      </c>
      <c r="AB13" s="119">
        <v>1.94779128852781E-4</v>
      </c>
      <c r="AC13" s="119">
        <v>3.19098960012646E-5</v>
      </c>
      <c r="AD13" s="119">
        <v>6.061132397079E-5</v>
      </c>
      <c r="AE13" s="119">
        <v>3.4555508974479601E-4</v>
      </c>
      <c r="AF13" s="119">
        <v>3.8399929033870002E-4</v>
      </c>
      <c r="AG13" s="119">
        <v>1.47888905488096E-6</v>
      </c>
      <c r="AH13" s="119">
        <v>1.9791607486931701E-4</v>
      </c>
      <c r="AI13" s="119">
        <v>2.5941887646463001E-4</v>
      </c>
      <c r="AJ13" s="119">
        <v>3.89887114260298E-4</v>
      </c>
      <c r="AK13" s="119">
        <v>1.90939070681129E-4</v>
      </c>
      <c r="AL13" s="119">
        <v>5.9507964402171801E-5</v>
      </c>
      <c r="AM13" s="119">
        <v>4.9299211273490001E-4</v>
      </c>
      <c r="AN13" s="119">
        <v>4.11643775973826E-4</v>
      </c>
      <c r="AO13" s="119">
        <v>4.8659686477053502E-4</v>
      </c>
      <c r="AP13" s="119">
        <v>5.4882342921240999E-5</v>
      </c>
      <c r="AQ13" s="119">
        <v>7.1453144777093201E-4</v>
      </c>
      <c r="AR13" s="119">
        <v>1.67111917864214E-4</v>
      </c>
      <c r="AS13" s="119">
        <v>7.7851735315698098E-5</v>
      </c>
      <c r="AT13" s="119">
        <v>5.1844529390792E-5</v>
      </c>
      <c r="AU13" s="119">
        <v>6.9140787230215304E-4</v>
      </c>
      <c r="AV13" s="119">
        <v>8.0267657180312999E-5</v>
      </c>
      <c r="AW13" s="119">
        <v>2.1862990205988601E-4</v>
      </c>
      <c r="AX13" s="119">
        <v>-3.1190596394567301E-5</v>
      </c>
      <c r="AY13" s="119">
        <v>2.3119193858207399E-3</v>
      </c>
      <c r="AZ13" s="119">
        <v>1.26380375060062E-3</v>
      </c>
      <c r="BA13" s="119">
        <v>8.4102480614035196E-4</v>
      </c>
      <c r="BB13" s="119">
        <v>1.88616349236236E-2</v>
      </c>
      <c r="BC13" s="119">
        <v>1.3226556054208099E-3</v>
      </c>
      <c r="BD13" s="119">
        <v>1.55492412295459E-4</v>
      </c>
      <c r="BE13" s="119">
        <v>8.4702529906877197E-5</v>
      </c>
      <c r="BF13" s="119">
        <v>3.2915646011470203E-4</v>
      </c>
      <c r="BG13" s="119">
        <v>6.8918243477187095E-4</v>
      </c>
      <c r="BH13" s="119">
        <v>1.21750197340706E-2</v>
      </c>
      <c r="BI13" s="119">
        <v>9.7065952162468899E-4</v>
      </c>
      <c r="BJ13" s="119">
        <v>4.0426014594490198E-4</v>
      </c>
      <c r="BK13" s="119">
        <v>7.2135427565930203E-4</v>
      </c>
      <c r="BL13" s="119">
        <v>1.4428518838899599E-4</v>
      </c>
      <c r="BM13" s="119">
        <v>2.1613275187543399E-4</v>
      </c>
      <c r="BN13" s="119">
        <v>3.97464479011482E-4</v>
      </c>
      <c r="BO13" s="119">
        <v>3.8739733910517199E-4</v>
      </c>
      <c r="BP13" s="120"/>
      <c r="BQ13" s="116"/>
      <c r="BR13" s="116"/>
      <c r="BS13" s="116"/>
      <c r="BT13" s="116"/>
      <c r="BU13" s="116"/>
      <c r="BV13" s="116"/>
      <c r="BW13" s="116"/>
      <c r="BX13" s="116"/>
      <c r="BY13" s="116"/>
      <c r="BZ13" s="116"/>
      <c r="CA13" s="116"/>
      <c r="CB13" s="116"/>
      <c r="CC13" s="116"/>
      <c r="CD13" s="116"/>
      <c r="CE13" s="116"/>
      <c r="CF13" s="116"/>
      <c r="CG13" s="116"/>
      <c r="CH13" s="116"/>
      <c r="CI13" s="116"/>
      <c r="CJ13" s="116"/>
      <c r="CK13" s="116"/>
      <c r="CL13" s="116"/>
      <c r="CM13" s="116"/>
      <c r="CN13" s="116"/>
      <c r="CO13" s="116"/>
      <c r="CP13" s="116"/>
      <c r="CQ13" s="116"/>
      <c r="CR13" s="116"/>
      <c r="CS13" s="116"/>
      <c r="CT13" s="116"/>
      <c r="CU13" s="116"/>
      <c r="CV13" s="116"/>
      <c r="CW13" s="116"/>
      <c r="CX13" s="116"/>
      <c r="CY13" s="116"/>
      <c r="CZ13" s="116"/>
      <c r="DA13" s="116"/>
      <c r="DB13" s="116"/>
      <c r="DC13" s="116"/>
      <c r="DD13" s="116"/>
      <c r="DE13" s="116"/>
      <c r="DF13" s="116"/>
      <c r="DG13" s="116"/>
      <c r="DH13" s="116"/>
      <c r="DI13" s="116"/>
      <c r="DJ13" s="116"/>
      <c r="DK13" s="116"/>
      <c r="DL13" s="116"/>
      <c r="DM13" s="116"/>
      <c r="DN13" s="116"/>
      <c r="DO13" s="116"/>
      <c r="DP13" s="116"/>
      <c r="DQ13" s="116"/>
      <c r="DR13" s="116"/>
      <c r="DS13" s="116"/>
      <c r="DT13" s="116"/>
      <c r="DU13" s="116"/>
      <c r="DV13" s="116"/>
      <c r="DW13" s="116"/>
      <c r="DX13" s="116"/>
      <c r="DY13" s="116"/>
      <c r="DZ13" s="116"/>
      <c r="EA13" s="116"/>
      <c r="EB13" s="116"/>
      <c r="EC13" s="116"/>
      <c r="ED13" s="116"/>
      <c r="EE13" s="116"/>
      <c r="EF13" s="116"/>
    </row>
    <row r="14" spans="1:136" ht="13.95" customHeight="1">
      <c r="A14" s="14">
        <f t="shared" si="9"/>
        <v>1809</v>
      </c>
      <c r="B14" s="119">
        <f t="shared" si="0"/>
        <v>5.2353347173273966E-2</v>
      </c>
      <c r="C14" s="119">
        <f t="shared" si="1"/>
        <v>5.3540342581045799E-3</v>
      </c>
      <c r="D14" s="119">
        <f t="shared" si="2"/>
        <v>5.2443940205748564E-4</v>
      </c>
      <c r="E14" s="119">
        <f t="shared" si="3"/>
        <v>1.0396628291535438E-3</v>
      </c>
      <c r="F14" s="119">
        <f t="shared" si="4"/>
        <v>2.0156702721542516E-3</v>
      </c>
      <c r="G14" s="119">
        <f t="shared" si="5"/>
        <v>4.7800226406629785E-3</v>
      </c>
      <c r="H14" s="119">
        <f t="shared" si="6"/>
        <v>2.1214345069408068E-3</v>
      </c>
      <c r="I14" s="119">
        <f t="shared" si="7"/>
        <v>2.0156410198357226E-2</v>
      </c>
      <c r="J14" s="119">
        <f t="shared" si="8"/>
        <v>1.6361673065843095E-2</v>
      </c>
      <c r="K14" s="119">
        <v>4.8968497095718401E-4</v>
      </c>
      <c r="L14" s="119">
        <v>3.7184711633646103E-5</v>
      </c>
      <c r="M14" s="119">
        <v>5.5145332351672397E-4</v>
      </c>
      <c r="N14" s="119">
        <v>1.4489510335551699E-3</v>
      </c>
      <c r="O14" s="119">
        <v>4.9497495640622095E-4</v>
      </c>
      <c r="P14" s="119" t="s">
        <v>170</v>
      </c>
      <c r="Q14" s="119">
        <v>-4.30571347085951E-5</v>
      </c>
      <c r="R14" s="119">
        <v>-6.1030856092493699E-5</v>
      </c>
      <c r="S14" s="119">
        <v>2.3783397858584399E-4</v>
      </c>
      <c r="T14" s="119">
        <v>5.3778919781260896E-4</v>
      </c>
      <c r="U14" s="119">
        <v>1.66025007643827E-3</v>
      </c>
      <c r="V14" s="119">
        <v>3.3244603168416302E-4</v>
      </c>
      <c r="W14" s="119">
        <v>6.0913219812562999E-5</v>
      </c>
      <c r="X14" s="119">
        <v>2.6272538535660099E-5</v>
      </c>
      <c r="Y14" s="119">
        <v>4.7885290981435097E-6</v>
      </c>
      <c r="Z14" s="119">
        <v>1.00019082926956E-4</v>
      </c>
      <c r="AA14" s="119">
        <v>1.66809527467199E-5</v>
      </c>
      <c r="AB14" s="119">
        <v>1.9542922777512599E-4</v>
      </c>
      <c r="AC14" s="119">
        <v>3.2838476095939602E-5</v>
      </c>
      <c r="AD14" s="119">
        <v>6.0309365478367203E-5</v>
      </c>
      <c r="AE14" s="119">
        <v>3.5613637305869299E-4</v>
      </c>
      <c r="AF14" s="119">
        <v>3.78268433998698E-4</v>
      </c>
      <c r="AG14" s="119">
        <v>1.4161981922140701E-6</v>
      </c>
      <c r="AH14" s="119">
        <v>1.9838923579951499E-4</v>
      </c>
      <c r="AI14" s="119">
        <v>2.62055344497164E-4</v>
      </c>
      <c r="AJ14" s="119">
        <v>3.9199740754551897E-4</v>
      </c>
      <c r="AK14" s="119">
        <v>1.9195776499897999E-4</v>
      </c>
      <c r="AL14" s="119">
        <v>6.0416390095868401E-5</v>
      </c>
      <c r="AM14" s="119">
        <v>4.9461436699823605E-4</v>
      </c>
      <c r="AN14" s="119">
        <v>4.1482356402675502E-4</v>
      </c>
      <c r="AO14" s="119">
        <v>4.6036872974216303E-4</v>
      </c>
      <c r="AP14" s="119">
        <v>5.4747015216811097E-5</v>
      </c>
      <c r="AQ14" s="119">
        <v>7.1318004649290902E-4</v>
      </c>
      <c r="AR14" s="119">
        <v>1.6711361621098199E-4</v>
      </c>
      <c r="AS14" s="119">
        <v>7.7659767949207301E-5</v>
      </c>
      <c r="AT14" s="119">
        <v>5.1716735136356199E-5</v>
      </c>
      <c r="AU14" s="119">
        <v>6.89861086060403E-4</v>
      </c>
      <c r="AV14" s="119">
        <v>8.0229882256514001E-5</v>
      </c>
      <c r="AW14" s="119">
        <v>2.0583276472421299E-4</v>
      </c>
      <c r="AX14" s="119">
        <v>-2.28461812683606E-5</v>
      </c>
      <c r="AY14" s="119">
        <v>2.3021591781417802E-3</v>
      </c>
      <c r="AZ14" s="119">
        <v>1.2731505112835899E-3</v>
      </c>
      <c r="BA14" s="119">
        <v>8.4828399565721696E-4</v>
      </c>
      <c r="BB14" s="119">
        <v>1.83708215787079E-2</v>
      </c>
      <c r="BC14" s="119">
        <v>1.2376557583291599E-3</v>
      </c>
      <c r="BD14" s="119">
        <v>1.5462067728909699E-4</v>
      </c>
      <c r="BE14" s="119">
        <v>8.4521258842339096E-5</v>
      </c>
      <c r="BF14" s="119">
        <v>3.0879092518872899E-4</v>
      </c>
      <c r="BG14" s="119">
        <v>6.8656107155257401E-4</v>
      </c>
      <c r="BH14" s="119">
        <v>1.2426979395890801E-2</v>
      </c>
      <c r="BI14" s="119">
        <v>9.77125781267345E-4</v>
      </c>
      <c r="BJ14" s="119">
        <v>4.0389241314312999E-4</v>
      </c>
      <c r="BK14" s="119">
        <v>7.1861056954280599E-4</v>
      </c>
      <c r="BL14" s="119">
        <v>1.4721487860522501E-4</v>
      </c>
      <c r="BM14" s="119">
        <v>2.1569574201769901E-4</v>
      </c>
      <c r="BN14" s="119">
        <v>4.00085372134273E-4</v>
      </c>
      <c r="BO14" s="119">
        <v>3.8550784168924401E-4</v>
      </c>
      <c r="BP14" s="120"/>
      <c r="BQ14" s="116"/>
      <c r="BR14" s="116"/>
      <c r="BS14" s="116"/>
      <c r="BT14" s="116"/>
      <c r="BU14" s="116"/>
      <c r="BV14" s="116"/>
      <c r="BW14" s="116"/>
      <c r="BX14" s="116"/>
      <c r="BY14" s="116"/>
      <c r="BZ14" s="116"/>
      <c r="CA14" s="116"/>
      <c r="CB14" s="116"/>
      <c r="CC14" s="116"/>
      <c r="CD14" s="116"/>
      <c r="CE14" s="116"/>
      <c r="CF14" s="116"/>
      <c r="CG14" s="116"/>
      <c r="CH14" s="116"/>
      <c r="CI14" s="116"/>
      <c r="CJ14" s="116"/>
      <c r="CK14" s="116"/>
      <c r="CL14" s="116"/>
      <c r="CM14" s="116"/>
      <c r="CN14" s="116"/>
      <c r="CO14" s="116"/>
      <c r="CP14" s="116"/>
      <c r="CQ14" s="116"/>
      <c r="CR14" s="116"/>
      <c r="CS14" s="116"/>
      <c r="CT14" s="116"/>
      <c r="CU14" s="116"/>
      <c r="CV14" s="116"/>
      <c r="CW14" s="116"/>
      <c r="CX14" s="116"/>
      <c r="CY14" s="116"/>
      <c r="CZ14" s="116"/>
      <c r="DA14" s="116"/>
      <c r="DB14" s="116"/>
      <c r="DC14" s="116"/>
      <c r="DD14" s="116"/>
      <c r="DE14" s="116"/>
      <c r="DF14" s="116"/>
      <c r="DG14" s="116"/>
      <c r="DH14" s="116"/>
      <c r="DI14" s="116"/>
      <c r="DJ14" s="116"/>
      <c r="DK14" s="116"/>
      <c r="DL14" s="116"/>
      <c r="DM14" s="116"/>
      <c r="DN14" s="116"/>
      <c r="DO14" s="116"/>
      <c r="DP14" s="116"/>
      <c r="DQ14" s="116"/>
      <c r="DR14" s="116"/>
      <c r="DS14" s="116"/>
      <c r="DT14" s="116"/>
      <c r="DU14" s="116"/>
      <c r="DV14" s="116"/>
      <c r="DW14" s="116"/>
      <c r="DX14" s="116"/>
      <c r="DY14" s="116"/>
      <c r="DZ14" s="116"/>
      <c r="EA14" s="116"/>
      <c r="EB14" s="116"/>
      <c r="EC14" s="116"/>
      <c r="ED14" s="116"/>
      <c r="EE14" s="116"/>
      <c r="EF14" s="116"/>
    </row>
    <row r="15" spans="1:136" ht="13.95" customHeight="1">
      <c r="A15" s="14">
        <f t="shared" si="9"/>
        <v>1810</v>
      </c>
      <c r="B15" s="119">
        <f t="shared" si="0"/>
        <v>5.2430293771130912E-2</v>
      </c>
      <c r="C15" s="119">
        <f t="shared" si="1"/>
        <v>5.3529921060099161E-3</v>
      </c>
      <c r="D15" s="119">
        <f t="shared" si="2"/>
        <v>5.3911571223138883E-4</v>
      </c>
      <c r="E15" s="119">
        <f t="shared" si="3"/>
        <v>1.0417883681964257E-3</v>
      </c>
      <c r="F15" s="119">
        <f t="shared" si="4"/>
        <v>2.0050157143339099E-3</v>
      </c>
      <c r="G15" s="119">
        <f t="shared" si="5"/>
        <v>4.6664910791771735E-3</v>
      </c>
      <c r="H15" s="119">
        <f t="shared" si="6"/>
        <v>2.0728483827438982E-3</v>
      </c>
      <c r="I15" s="119">
        <f t="shared" si="7"/>
        <v>2.0274174401724129E-2</v>
      </c>
      <c r="J15" s="119">
        <f t="shared" si="8"/>
        <v>1.6477868006714063E-2</v>
      </c>
      <c r="K15" s="119">
        <v>4.7689819817971002E-4</v>
      </c>
      <c r="L15" s="119">
        <v>3.5092925424187702E-5</v>
      </c>
      <c r="M15" s="119">
        <v>5.4655277051675203E-4</v>
      </c>
      <c r="N15" s="119">
        <v>1.44939385944423E-3</v>
      </c>
      <c r="O15" s="119">
        <v>5.2659636231630505E-4</v>
      </c>
      <c r="P15" s="119" t="s">
        <v>170</v>
      </c>
      <c r="Q15" s="119">
        <v>-4.9882173084864002E-5</v>
      </c>
      <c r="R15" s="119">
        <v>-6.0950781558676397E-5</v>
      </c>
      <c r="S15" s="119">
        <v>2.4722698958258902E-4</v>
      </c>
      <c r="T15" s="119">
        <v>5.3286201248356198E-4</v>
      </c>
      <c r="U15" s="119">
        <v>1.6492019427061201E-3</v>
      </c>
      <c r="V15" s="119">
        <v>3.4603605963929001E-4</v>
      </c>
      <c r="W15" s="119">
        <v>6.3240062062669603E-5</v>
      </c>
      <c r="X15" s="119">
        <v>2.6253518598590199E-5</v>
      </c>
      <c r="Y15" s="119">
        <v>4.7609229525274303E-6</v>
      </c>
      <c r="Z15" s="119">
        <v>9.8825148978311597E-5</v>
      </c>
      <c r="AA15" s="119">
        <v>1.7127216260264701E-5</v>
      </c>
      <c r="AB15" s="119">
        <v>1.9494982438292299E-4</v>
      </c>
      <c r="AC15" s="119">
        <v>3.4111670970806299E-5</v>
      </c>
      <c r="AD15" s="119">
        <v>6.1755732099152603E-5</v>
      </c>
      <c r="AE15" s="119">
        <v>3.4805453521654902E-4</v>
      </c>
      <c r="AF15" s="119">
        <v>3.8578938926673E-4</v>
      </c>
      <c r="AG15" s="119">
        <v>1.43354239570262E-6</v>
      </c>
      <c r="AH15" s="119">
        <v>1.9951438939976699E-4</v>
      </c>
      <c r="AI15" s="119">
        <v>2.6529810302120498E-4</v>
      </c>
      <c r="AJ15" s="119">
        <v>3.9537498370349099E-4</v>
      </c>
      <c r="AK15" s="119">
        <v>1.9374181170406099E-4</v>
      </c>
      <c r="AL15" s="119">
        <v>5.8200298874981999E-5</v>
      </c>
      <c r="AM15" s="119">
        <v>4.72078475321885E-4</v>
      </c>
      <c r="AN15" s="119">
        <v>4.1937410991281602E-4</v>
      </c>
      <c r="AO15" s="119">
        <v>4.6110635429141101E-4</v>
      </c>
      <c r="AP15" s="119">
        <v>5.4848373528234202E-5</v>
      </c>
      <c r="AQ15" s="119">
        <v>7.1454996581736096E-4</v>
      </c>
      <c r="AR15" s="119">
        <v>1.5933065528984201E-4</v>
      </c>
      <c r="AS15" s="119">
        <v>7.7803567396602698E-5</v>
      </c>
      <c r="AT15" s="119">
        <v>5.1812474512434402E-5</v>
      </c>
      <c r="AU15" s="119">
        <v>6.9115434079594E-4</v>
      </c>
      <c r="AV15" s="119">
        <v>7.6344828267539705E-5</v>
      </c>
      <c r="AW15" s="119">
        <v>2.0642303387036299E-4</v>
      </c>
      <c r="AX15" s="119">
        <v>-4.1502658967134897E-5</v>
      </c>
      <c r="AY15" s="119">
        <v>2.21462014437458E-3</v>
      </c>
      <c r="AZ15" s="119">
        <v>1.2133724354118601E-3</v>
      </c>
      <c r="BA15" s="119">
        <v>8.5947594733203796E-4</v>
      </c>
      <c r="BB15" s="119">
        <v>1.84848665090823E-2</v>
      </c>
      <c r="BC15" s="119">
        <v>1.24336078016726E-3</v>
      </c>
      <c r="BD15" s="119">
        <v>1.5437697511903799E-4</v>
      </c>
      <c r="BE15" s="119">
        <v>8.4107256361652799E-5</v>
      </c>
      <c r="BF15" s="119">
        <v>3.0746288099387799E-4</v>
      </c>
      <c r="BG15" s="119">
        <v>6.8601936990021295E-4</v>
      </c>
      <c r="BH15" s="119">
        <v>1.2534216912498199E-2</v>
      </c>
      <c r="BI15" s="119">
        <v>9.8654130411078306E-4</v>
      </c>
      <c r="BJ15" s="119">
        <v>4.0475958413983701E-4</v>
      </c>
      <c r="BK15" s="119">
        <v>7.1804360058543102E-4</v>
      </c>
      <c r="BL15" s="119">
        <v>1.4307566650446801E-4</v>
      </c>
      <c r="BM15" s="119">
        <v>2.15873851332738E-4</v>
      </c>
      <c r="BN15" s="119">
        <v>4.0408520085828198E-4</v>
      </c>
      <c r="BO15" s="119">
        <v>3.8525251678411099E-4</v>
      </c>
      <c r="BP15" s="120"/>
      <c r="BQ15" s="116"/>
      <c r="BR15" s="116"/>
      <c r="BS15" s="116"/>
      <c r="BT15" s="116"/>
      <c r="BU15" s="116"/>
      <c r="BV15" s="116"/>
      <c r="BW15" s="116"/>
      <c r="BX15" s="116"/>
      <c r="BY15" s="116"/>
      <c r="BZ15" s="116"/>
      <c r="CA15" s="116"/>
      <c r="CB15" s="116"/>
      <c r="CC15" s="116"/>
      <c r="CD15" s="116"/>
      <c r="CE15" s="116"/>
      <c r="CF15" s="116"/>
      <c r="CG15" s="116"/>
      <c r="CH15" s="116"/>
      <c r="CI15" s="116"/>
      <c r="CJ15" s="116"/>
      <c r="CK15" s="116"/>
      <c r="CL15" s="116"/>
      <c r="CM15" s="116"/>
      <c r="CN15" s="116"/>
      <c r="CO15" s="116"/>
      <c r="CP15" s="116"/>
      <c r="CQ15" s="116"/>
      <c r="CR15" s="116"/>
      <c r="CS15" s="116"/>
      <c r="CT15" s="116"/>
      <c r="CU15" s="116"/>
      <c r="CV15" s="116"/>
      <c r="CW15" s="116"/>
      <c r="CX15" s="116"/>
      <c r="CY15" s="116"/>
      <c r="CZ15" s="116"/>
      <c r="DA15" s="116"/>
      <c r="DB15" s="116"/>
      <c r="DC15" s="116"/>
      <c r="DD15" s="116"/>
      <c r="DE15" s="116"/>
      <c r="DF15" s="116"/>
      <c r="DG15" s="116"/>
      <c r="DH15" s="116"/>
      <c r="DI15" s="116"/>
      <c r="DJ15" s="116"/>
      <c r="DK15" s="116"/>
      <c r="DL15" s="116"/>
      <c r="DM15" s="116"/>
      <c r="DN15" s="116"/>
      <c r="DO15" s="116"/>
      <c r="DP15" s="116"/>
      <c r="DQ15" s="116"/>
      <c r="DR15" s="116"/>
      <c r="DS15" s="116"/>
      <c r="DT15" s="116"/>
      <c r="DU15" s="116"/>
      <c r="DV15" s="116"/>
      <c r="DW15" s="116"/>
      <c r="DX15" s="116"/>
      <c r="DY15" s="116"/>
      <c r="DZ15" s="116"/>
      <c r="EA15" s="116"/>
      <c r="EB15" s="116"/>
      <c r="EC15" s="116"/>
      <c r="ED15" s="116"/>
      <c r="EE15" s="116"/>
      <c r="EF15" s="116"/>
    </row>
    <row r="16" spans="1:136" ht="13.95" customHeight="1">
      <c r="A16" s="14">
        <f t="shared" si="9"/>
        <v>1811</v>
      </c>
      <c r="B16" s="119">
        <f t="shared" si="0"/>
        <v>5.2665909514017992E-2</v>
      </c>
      <c r="C16" s="119">
        <f t="shared" si="1"/>
        <v>5.559673777262999E-3</v>
      </c>
      <c r="D16" s="119">
        <f t="shared" si="2"/>
        <v>5.4726548566069006E-4</v>
      </c>
      <c r="E16" s="119">
        <f t="shared" si="3"/>
        <v>1.0702912919392492E-3</v>
      </c>
      <c r="F16" s="119">
        <f t="shared" si="4"/>
        <v>1.9929262430013945E-3</v>
      </c>
      <c r="G16" s="119">
        <f t="shared" si="5"/>
        <v>4.6726770195024449E-3</v>
      </c>
      <c r="H16" s="119">
        <f t="shared" si="6"/>
        <v>2.07331105204477E-3</v>
      </c>
      <c r="I16" s="119">
        <f t="shared" si="7"/>
        <v>1.9629863553751938E-2</v>
      </c>
      <c r="J16" s="119">
        <f t="shared" si="8"/>
        <v>1.7119901090854511E-2</v>
      </c>
      <c r="K16" s="119">
        <v>4.8048234053367999E-4</v>
      </c>
      <c r="L16" s="119">
        <v>3.5903501659537199E-5</v>
      </c>
      <c r="M16" s="119">
        <v>5.5700731802728299E-4</v>
      </c>
      <c r="N16" s="119">
        <v>1.5573653704385E-3</v>
      </c>
      <c r="O16" s="119">
        <v>5.4824906089249504E-4</v>
      </c>
      <c r="P16" s="119" t="s">
        <v>170</v>
      </c>
      <c r="Q16" s="119">
        <v>-5.68368106348125E-5</v>
      </c>
      <c r="R16" s="119">
        <v>-6.1635540220273804E-5</v>
      </c>
      <c r="S16" s="119">
        <v>1.9811790720712601E-4</v>
      </c>
      <c r="T16" s="119">
        <v>5.7357117759703402E-4</v>
      </c>
      <c r="U16" s="119">
        <v>1.72744945176243E-3</v>
      </c>
      <c r="V16" s="119">
        <v>3.4848232903272099E-4</v>
      </c>
      <c r="W16" s="119">
        <v>6.7532917483462701E-5</v>
      </c>
      <c r="X16" s="119">
        <v>2.6441180341161699E-5</v>
      </c>
      <c r="Y16" s="119">
        <v>4.7475740704215897E-6</v>
      </c>
      <c r="Z16" s="119">
        <v>1.0006148473292301E-4</v>
      </c>
      <c r="AA16" s="119">
        <v>1.6896422071374699E-5</v>
      </c>
      <c r="AB16" s="119">
        <v>2.02300563498992E-4</v>
      </c>
      <c r="AC16" s="119">
        <v>3.5052670612117699E-5</v>
      </c>
      <c r="AD16" s="119">
        <v>6.2091735250402905E-5</v>
      </c>
      <c r="AE16" s="119">
        <v>3.5534662638307798E-4</v>
      </c>
      <c r="AF16" s="119">
        <v>3.98603274123284E-4</v>
      </c>
      <c r="AG16" s="119">
        <v>1.46304568134717E-6</v>
      </c>
      <c r="AH16" s="119">
        <v>1.9179083733588499E-4</v>
      </c>
      <c r="AI16" s="119">
        <v>2.6039490710628202E-4</v>
      </c>
      <c r="AJ16" s="119">
        <v>4.0229076893879098E-4</v>
      </c>
      <c r="AK16" s="119">
        <v>1.8809022512690599E-4</v>
      </c>
      <c r="AL16" s="119">
        <v>5.6479629192615597E-5</v>
      </c>
      <c r="AM16" s="119">
        <v>4.8324409340551701E-4</v>
      </c>
      <c r="AN16" s="119">
        <v>4.09172736214051E-4</v>
      </c>
      <c r="AO16" s="119">
        <v>4.6539270646592799E-4</v>
      </c>
      <c r="AP16" s="119">
        <v>5.2727354996811798E-5</v>
      </c>
      <c r="AQ16" s="119">
        <v>7.2132596272828E-4</v>
      </c>
      <c r="AR16" s="119">
        <v>1.6128822923222399E-4</v>
      </c>
      <c r="AS16" s="119">
        <v>7.4709522197254506E-5</v>
      </c>
      <c r="AT16" s="119">
        <v>5.2407195505944897E-5</v>
      </c>
      <c r="AU16" s="119">
        <v>6.9767152814740501E-4</v>
      </c>
      <c r="AV16" s="119">
        <v>7.7142912649510206E-5</v>
      </c>
      <c r="AW16" s="119">
        <v>2.0918458387519001E-4</v>
      </c>
      <c r="AX16" s="119">
        <v>-1.28809073306838E-5</v>
      </c>
      <c r="AY16" s="119">
        <v>2.1737079310345801E-3</v>
      </c>
      <c r="AZ16" s="119">
        <v>1.2396869191947299E-3</v>
      </c>
      <c r="BA16" s="119">
        <v>8.3362413285004004E-4</v>
      </c>
      <c r="BB16" s="119">
        <v>1.7816286248120199E-2</v>
      </c>
      <c r="BC16" s="119">
        <v>1.2608531826081E-3</v>
      </c>
      <c r="BD16" s="119">
        <v>1.5513300035178499E-4</v>
      </c>
      <c r="BE16" s="119">
        <v>8.8644056423588499E-5</v>
      </c>
      <c r="BF16" s="119">
        <v>3.0894706624826399E-4</v>
      </c>
      <c r="BG16" s="119">
        <v>6.8832248079254499E-4</v>
      </c>
      <c r="BH16" s="119">
        <v>1.31905014376384E-2</v>
      </c>
      <c r="BI16" s="119">
        <v>9.5404415567534699E-4</v>
      </c>
      <c r="BJ16" s="119">
        <v>4.0735077992637197E-4</v>
      </c>
      <c r="BK16" s="119">
        <v>7.2045420221028902E-4</v>
      </c>
      <c r="BL16" s="119">
        <v>1.4296509773334E-4</v>
      </c>
      <c r="BM16" s="119">
        <v>2.17191792344819E-4</v>
      </c>
      <c r="BN16" s="119">
        <v>4.10632712515071E-4</v>
      </c>
      <c r="BO16" s="119">
        <v>3.8843843201832499E-4</v>
      </c>
      <c r="BP16" s="120"/>
      <c r="BQ16" s="116"/>
      <c r="BR16" s="116"/>
      <c r="BS16" s="116"/>
      <c r="BT16" s="116"/>
      <c r="BU16" s="116"/>
      <c r="BV16" s="116"/>
      <c r="BW16" s="116"/>
      <c r="BX16" s="116"/>
      <c r="BY16" s="116"/>
      <c r="BZ16" s="116"/>
      <c r="CA16" s="116"/>
      <c r="CB16" s="116"/>
      <c r="CC16" s="116"/>
      <c r="CD16" s="116"/>
      <c r="CE16" s="116"/>
      <c r="CF16" s="116"/>
      <c r="CG16" s="116"/>
      <c r="CH16" s="116"/>
      <c r="CI16" s="116"/>
      <c r="CJ16" s="116"/>
      <c r="CK16" s="116"/>
      <c r="CL16" s="116"/>
      <c r="CM16" s="116"/>
      <c r="CN16" s="116"/>
      <c r="CO16" s="116"/>
      <c r="CP16" s="116"/>
      <c r="CQ16" s="116"/>
      <c r="CR16" s="116"/>
      <c r="CS16" s="116"/>
      <c r="CT16" s="116"/>
      <c r="CU16" s="116"/>
      <c r="CV16" s="116"/>
      <c r="CW16" s="116"/>
      <c r="CX16" s="116"/>
      <c r="CY16" s="116"/>
      <c r="CZ16" s="116"/>
      <c r="DA16" s="116"/>
      <c r="DB16" s="116"/>
      <c r="DC16" s="116"/>
      <c r="DD16" s="116"/>
      <c r="DE16" s="116"/>
      <c r="DF16" s="116"/>
      <c r="DG16" s="116"/>
      <c r="DH16" s="116"/>
      <c r="DI16" s="116"/>
      <c r="DJ16" s="116"/>
      <c r="DK16" s="116"/>
      <c r="DL16" s="116"/>
      <c r="DM16" s="116"/>
      <c r="DN16" s="116"/>
      <c r="DO16" s="116"/>
      <c r="DP16" s="116"/>
      <c r="DQ16" s="116"/>
      <c r="DR16" s="116"/>
      <c r="DS16" s="116"/>
      <c r="DT16" s="116"/>
      <c r="DU16" s="116"/>
      <c r="DV16" s="116"/>
      <c r="DW16" s="116"/>
      <c r="DX16" s="116"/>
      <c r="DY16" s="116"/>
      <c r="DZ16" s="116"/>
      <c r="EA16" s="116"/>
      <c r="EB16" s="116"/>
      <c r="EC16" s="116"/>
      <c r="ED16" s="116"/>
      <c r="EE16" s="116"/>
      <c r="EF16" s="116"/>
    </row>
    <row r="17" spans="1:136" ht="13.95" customHeight="1">
      <c r="A17" s="14">
        <f t="shared" si="9"/>
        <v>1812</v>
      </c>
      <c r="B17" s="119">
        <f t="shared" si="0"/>
        <v>5.2440181697810041E-2</v>
      </c>
      <c r="C17" s="119">
        <f t="shared" si="1"/>
        <v>5.5701240187317359E-3</v>
      </c>
      <c r="D17" s="119">
        <f t="shared" si="2"/>
        <v>5.4709361186436453E-4</v>
      </c>
      <c r="E17" s="119">
        <f t="shared" si="3"/>
        <v>1.0551729819164831E-3</v>
      </c>
      <c r="F17" s="119">
        <f t="shared" si="4"/>
        <v>1.9549510051704972E-3</v>
      </c>
      <c r="G17" s="119">
        <f t="shared" si="5"/>
        <v>4.6034861694220375E-3</v>
      </c>
      <c r="H17" s="119">
        <f t="shared" si="6"/>
        <v>2.0890006127246572E-3</v>
      </c>
      <c r="I17" s="119">
        <f t="shared" si="7"/>
        <v>1.9671770368034688E-2</v>
      </c>
      <c r="J17" s="119">
        <f t="shared" si="8"/>
        <v>1.6948582929945576E-2</v>
      </c>
      <c r="K17" s="119">
        <v>5.1436814835370797E-4</v>
      </c>
      <c r="L17" s="119">
        <v>3.63362273168153E-5</v>
      </c>
      <c r="M17" s="119">
        <v>5.4479742131343799E-4</v>
      </c>
      <c r="N17" s="119">
        <v>1.59233792006611E-3</v>
      </c>
      <c r="O17" s="119">
        <v>5.1949440980706796E-4</v>
      </c>
      <c r="P17" s="119" t="s">
        <v>170</v>
      </c>
      <c r="Q17" s="119">
        <v>-5.7369086371405802E-5</v>
      </c>
      <c r="R17" s="119">
        <v>-6.2226041276520596E-5</v>
      </c>
      <c r="S17" s="119">
        <v>1.8808161801578299E-4</v>
      </c>
      <c r="T17" s="119">
        <v>5.6989492671179003E-4</v>
      </c>
      <c r="U17" s="119">
        <v>1.7244084747949501E-3</v>
      </c>
      <c r="V17" s="119">
        <v>3.4778110121698902E-4</v>
      </c>
      <c r="W17" s="119">
        <v>6.9012918539252196E-5</v>
      </c>
      <c r="X17" s="119">
        <v>2.61566241342965E-5</v>
      </c>
      <c r="Y17" s="119">
        <v>4.6776985149476304E-6</v>
      </c>
      <c r="Z17" s="119">
        <v>9.9465269458879198E-5</v>
      </c>
      <c r="AA17" s="119">
        <v>1.7206866631582101E-5</v>
      </c>
      <c r="AB17" s="119">
        <v>2.0036055445480801E-4</v>
      </c>
      <c r="AC17" s="119">
        <v>3.42619439514697E-5</v>
      </c>
      <c r="AD17" s="119">
        <v>6.2947686694164197E-5</v>
      </c>
      <c r="AE17" s="119">
        <v>3.4994641939542303E-4</v>
      </c>
      <c r="AF17" s="119">
        <v>3.9044951078903597E-4</v>
      </c>
      <c r="AG17" s="119">
        <v>1.4008215831332701E-6</v>
      </c>
      <c r="AH17" s="119">
        <v>1.9169820908871801E-4</v>
      </c>
      <c r="AI17" s="119">
        <v>2.6230406247579102E-4</v>
      </c>
      <c r="AJ17" s="119">
        <v>3.8296647899192001E-4</v>
      </c>
      <c r="AK17" s="119">
        <v>1.89115587608938E-4</v>
      </c>
      <c r="AL17" s="119">
        <v>5.7313270290427801E-5</v>
      </c>
      <c r="AM17" s="119">
        <v>4.5838353676243E-4</v>
      </c>
      <c r="AN17" s="119">
        <v>4.1176903836913901E-4</v>
      </c>
      <c r="AO17" s="119">
        <v>4.3939850922386899E-4</v>
      </c>
      <c r="AP17" s="119">
        <v>5.2681032666663502E-5</v>
      </c>
      <c r="AQ17" s="119">
        <v>6.8353908205031602E-4</v>
      </c>
      <c r="AR17" s="119">
        <v>1.6129523757861999E-4</v>
      </c>
      <c r="AS17" s="119">
        <v>7.4643873610416697E-5</v>
      </c>
      <c r="AT17" s="119">
        <v>4.9749923416326498E-5</v>
      </c>
      <c r="AU17" s="119">
        <v>6.9622773803598497E-4</v>
      </c>
      <c r="AV17" s="119">
        <v>7.6958232653512602E-5</v>
      </c>
      <c r="AW17" s="119">
        <v>2.0890587674723E-4</v>
      </c>
      <c r="AX17" s="119">
        <v>-1.2995238194252E-5</v>
      </c>
      <c r="AY17" s="119">
        <v>2.1730819016333499E-3</v>
      </c>
      <c r="AZ17" s="119">
        <v>1.24811625373966E-3</v>
      </c>
      <c r="BA17" s="119">
        <v>8.4088435898499697E-4</v>
      </c>
      <c r="BB17" s="119">
        <v>1.7868558772578001E-2</v>
      </c>
      <c r="BC17" s="119">
        <v>1.2612193894337299E-3</v>
      </c>
      <c r="BD17" s="119">
        <v>1.51932351534692E-4</v>
      </c>
      <c r="BE17" s="119">
        <v>8.7664321789853396E-5</v>
      </c>
      <c r="BF17" s="119">
        <v>3.0239553269841501E-4</v>
      </c>
      <c r="BG17" s="119">
        <v>6.7685812711905998E-4</v>
      </c>
      <c r="BH17" s="119">
        <v>1.30574304966595E-2</v>
      </c>
      <c r="BI17" s="119">
        <v>9.58040234454524E-4</v>
      </c>
      <c r="BJ17" s="119">
        <v>4.0178782932815999E-4</v>
      </c>
      <c r="BK17" s="119">
        <v>7.0845461963022199E-4</v>
      </c>
      <c r="BL17" s="119">
        <v>1.32288827902156E-4</v>
      </c>
      <c r="BM17" s="119">
        <v>2.1587732975916101E-4</v>
      </c>
      <c r="BN17" s="119">
        <v>4.1233927490862799E-4</v>
      </c>
      <c r="BO17" s="119">
        <v>3.8550619018416299E-4</v>
      </c>
      <c r="BP17" s="120"/>
      <c r="BQ17" s="116"/>
      <c r="BR17" s="116"/>
      <c r="BS17" s="116"/>
      <c r="BT17" s="116"/>
      <c r="BU17" s="116"/>
      <c r="BV17" s="116"/>
      <c r="BW17" s="116"/>
      <c r="BX17" s="116"/>
      <c r="BY17" s="116"/>
      <c r="BZ17" s="116"/>
      <c r="CA17" s="116"/>
      <c r="CB17" s="116"/>
      <c r="CC17" s="116"/>
      <c r="CD17" s="116"/>
      <c r="CE17" s="116"/>
      <c r="CF17" s="116"/>
      <c r="CG17" s="116"/>
      <c r="CH17" s="116"/>
      <c r="CI17" s="116"/>
      <c r="CJ17" s="116"/>
      <c r="CK17" s="116"/>
      <c r="CL17" s="116"/>
      <c r="CM17" s="116"/>
      <c r="CN17" s="116"/>
      <c r="CO17" s="116"/>
      <c r="CP17" s="116"/>
      <c r="CQ17" s="116"/>
      <c r="CR17" s="116"/>
      <c r="CS17" s="116"/>
      <c r="CT17" s="116"/>
      <c r="CU17" s="116"/>
      <c r="CV17" s="116"/>
      <c r="CW17" s="116"/>
      <c r="CX17" s="116"/>
      <c r="CY17" s="116"/>
      <c r="CZ17" s="116"/>
      <c r="DA17" s="116"/>
      <c r="DB17" s="116"/>
      <c r="DC17" s="116"/>
      <c r="DD17" s="116"/>
      <c r="DE17" s="116"/>
      <c r="DF17" s="116"/>
      <c r="DG17" s="116"/>
      <c r="DH17" s="116"/>
      <c r="DI17" s="116"/>
      <c r="DJ17" s="116"/>
      <c r="DK17" s="116"/>
      <c r="DL17" s="116"/>
      <c r="DM17" s="116"/>
      <c r="DN17" s="116"/>
      <c r="DO17" s="116"/>
      <c r="DP17" s="116"/>
      <c r="DQ17" s="116"/>
      <c r="DR17" s="116"/>
      <c r="DS17" s="116"/>
      <c r="DT17" s="116"/>
      <c r="DU17" s="116"/>
      <c r="DV17" s="116"/>
      <c r="DW17" s="116"/>
      <c r="DX17" s="116"/>
      <c r="DY17" s="116"/>
      <c r="DZ17" s="116"/>
      <c r="EA17" s="116"/>
      <c r="EB17" s="116"/>
      <c r="EC17" s="116"/>
      <c r="ED17" s="116"/>
      <c r="EE17" s="116"/>
      <c r="EF17" s="116"/>
    </row>
    <row r="18" spans="1:136" ht="13.95" customHeight="1">
      <c r="A18" s="14">
        <f t="shared" si="9"/>
        <v>1813</v>
      </c>
      <c r="B18" s="119">
        <f t="shared" si="0"/>
        <v>5.2303342289108559E-2</v>
      </c>
      <c r="C18" s="119">
        <f t="shared" si="1"/>
        <v>5.539633246245455E-3</v>
      </c>
      <c r="D18" s="119">
        <f t="shared" si="2"/>
        <v>5.4216721383592388E-4</v>
      </c>
      <c r="E18" s="119">
        <f t="shared" si="3"/>
        <v>1.0431004118358019E-3</v>
      </c>
      <c r="F18" s="119">
        <f t="shared" si="4"/>
        <v>1.9614829008388576E-3</v>
      </c>
      <c r="G18" s="119">
        <f t="shared" si="5"/>
        <v>4.6273202516206591E-3</v>
      </c>
      <c r="H18" s="119">
        <f t="shared" si="6"/>
        <v>2.1023853126518619E-3</v>
      </c>
      <c r="I18" s="119">
        <f t="shared" si="7"/>
        <v>1.9680441863566534E-2</v>
      </c>
      <c r="J18" s="119">
        <f t="shared" si="8"/>
        <v>1.6806811088513469E-2</v>
      </c>
      <c r="K18" s="119">
        <v>4.9463063127604904E-4</v>
      </c>
      <c r="L18" s="119">
        <v>3.6706935181073101E-5</v>
      </c>
      <c r="M18" s="119">
        <v>4.4670058082957298E-4</v>
      </c>
      <c r="N18" s="119">
        <v>1.6639253905828301E-3</v>
      </c>
      <c r="O18" s="119">
        <v>5.36876369752752E-4</v>
      </c>
      <c r="P18" s="119" t="s">
        <v>170</v>
      </c>
      <c r="Q18" s="119">
        <v>-5.75318170783713E-5</v>
      </c>
      <c r="R18" s="119">
        <v>-6.2053544144164904E-5</v>
      </c>
      <c r="S18" s="119">
        <v>1.94662641473712E-4</v>
      </c>
      <c r="T18" s="119">
        <v>5.6729973542908195E-4</v>
      </c>
      <c r="U18" s="119">
        <v>1.71841632294292E-3</v>
      </c>
      <c r="V18" s="119">
        <v>3.4179615945635101E-4</v>
      </c>
      <c r="W18" s="119">
        <v>7.0694267991558494E-5</v>
      </c>
      <c r="X18" s="119">
        <v>2.6131300480823699E-5</v>
      </c>
      <c r="Y18" s="119">
        <v>4.6507235076916304E-6</v>
      </c>
      <c r="Z18" s="119">
        <v>9.8894762399499102E-5</v>
      </c>
      <c r="AA18" s="119">
        <v>1.76471434365071E-5</v>
      </c>
      <c r="AB18" s="119">
        <v>1.99568338230617E-4</v>
      </c>
      <c r="AC18" s="119">
        <v>3.5715979837840103E-5</v>
      </c>
      <c r="AD18" s="119">
        <v>6.3426285683864707E-5</v>
      </c>
      <c r="AE18" s="119">
        <v>3.46482892673778E-4</v>
      </c>
      <c r="AF18" s="119">
        <v>3.8025977197319498E-4</v>
      </c>
      <c r="AG18" s="119">
        <v>1.4110043633405E-6</v>
      </c>
      <c r="AH18" s="119">
        <v>1.92226240368182E-4</v>
      </c>
      <c r="AI18" s="119">
        <v>2.6381042722260599E-4</v>
      </c>
      <c r="AJ18" s="119">
        <v>3.84586869345767E-4</v>
      </c>
      <c r="AK18" s="119">
        <v>1.8963079259383601E-4</v>
      </c>
      <c r="AL18" s="119">
        <v>5.8132079716592199E-5</v>
      </c>
      <c r="AM18" s="119">
        <v>4.5800356836355198E-4</v>
      </c>
      <c r="AN18" s="119">
        <v>4.1368191886498199E-4</v>
      </c>
      <c r="AO18" s="119">
        <v>4.3681505331401402E-4</v>
      </c>
      <c r="AP18" s="119">
        <v>5.2550537714710699E-5</v>
      </c>
      <c r="AQ18" s="119">
        <v>6.8175340280691695E-4</v>
      </c>
      <c r="AR18" s="119">
        <v>1.61149441694871E-4</v>
      </c>
      <c r="AS18" s="119">
        <v>7.4458996631942295E-5</v>
      </c>
      <c r="AT18" s="119">
        <v>4.9626683599025601E-5</v>
      </c>
      <c r="AU18" s="119">
        <v>6.9469538348053601E-4</v>
      </c>
      <c r="AV18" s="119">
        <v>7.6745815313345494E-5</v>
      </c>
      <c r="AW18" s="119">
        <v>2.0832042192877801E-4</v>
      </c>
      <c r="AX18" s="119">
        <v>-4.2339417416320701E-5</v>
      </c>
      <c r="AY18" s="119">
        <v>2.2335439325528398E-3</v>
      </c>
      <c r="AZ18" s="119">
        <v>1.2558176914230499E-3</v>
      </c>
      <c r="BA18" s="119">
        <v>8.4656762122881199E-4</v>
      </c>
      <c r="BB18" s="119">
        <v>1.7888121102726199E-2</v>
      </c>
      <c r="BC18" s="119">
        <v>1.2602894858399899E-3</v>
      </c>
      <c r="BD18" s="119">
        <v>1.48850291695831E-4</v>
      </c>
      <c r="BE18" s="119">
        <v>8.7654554488049698E-5</v>
      </c>
      <c r="BF18" s="119">
        <v>2.9552642881646698E-4</v>
      </c>
      <c r="BG18" s="119">
        <v>6.6885490509487695E-4</v>
      </c>
      <c r="BH18" s="119">
        <v>1.29549211774031E-2</v>
      </c>
      <c r="BI18" s="119">
        <v>9.6308818548655902E-4</v>
      </c>
      <c r="BJ18" s="119">
        <v>3.9820677196038002E-4</v>
      </c>
      <c r="BK18" s="119">
        <v>7.0007785094688599E-4</v>
      </c>
      <c r="BL18" s="119">
        <v>1.2927415785365601E-4</v>
      </c>
      <c r="BM18" s="119">
        <v>2.15509312834502E-4</v>
      </c>
      <c r="BN18" s="119">
        <v>3.9355665835008499E-4</v>
      </c>
      <c r="BO18" s="119">
        <v>3.8332206858342601E-4</v>
      </c>
      <c r="BP18" s="120"/>
      <c r="BQ18" s="116"/>
      <c r="BR18" s="116"/>
      <c r="BS18" s="116"/>
      <c r="BT18" s="116"/>
      <c r="BU18" s="116"/>
      <c r="BV18" s="116"/>
      <c r="BW18" s="116"/>
      <c r="BX18" s="116"/>
      <c r="BY18" s="116"/>
      <c r="BZ18" s="116"/>
      <c r="CA18" s="116"/>
      <c r="CB18" s="116"/>
      <c r="CC18" s="116"/>
      <c r="CD18" s="116"/>
      <c r="CE18" s="116"/>
      <c r="CF18" s="116"/>
      <c r="CG18" s="116"/>
      <c r="CH18" s="116"/>
      <c r="CI18" s="116"/>
      <c r="CJ18" s="116"/>
      <c r="CK18" s="116"/>
      <c r="CL18" s="116"/>
      <c r="CM18" s="116"/>
      <c r="CN18" s="116"/>
      <c r="CO18" s="116"/>
      <c r="CP18" s="116"/>
      <c r="CQ18" s="116"/>
      <c r="CR18" s="116"/>
      <c r="CS18" s="116"/>
      <c r="CT18" s="116"/>
      <c r="CU18" s="116"/>
      <c r="CV18" s="116"/>
      <c r="CW18" s="116"/>
      <c r="CX18" s="116"/>
      <c r="CY18" s="116"/>
      <c r="CZ18" s="116"/>
      <c r="DA18" s="116"/>
      <c r="DB18" s="116"/>
      <c r="DC18" s="116"/>
      <c r="DD18" s="116"/>
      <c r="DE18" s="116"/>
      <c r="DF18" s="116"/>
      <c r="DG18" s="116"/>
      <c r="DH18" s="116"/>
      <c r="DI18" s="116"/>
      <c r="DJ18" s="116"/>
      <c r="DK18" s="116"/>
      <c r="DL18" s="116"/>
      <c r="DM18" s="116"/>
      <c r="DN18" s="116"/>
      <c r="DO18" s="116"/>
      <c r="DP18" s="116"/>
      <c r="DQ18" s="116"/>
      <c r="DR18" s="116"/>
      <c r="DS18" s="116"/>
      <c r="DT18" s="116"/>
      <c r="DU18" s="116"/>
      <c r="DV18" s="116"/>
      <c r="DW18" s="116"/>
      <c r="DX18" s="116"/>
      <c r="DY18" s="116"/>
      <c r="DZ18" s="116"/>
      <c r="EA18" s="116"/>
      <c r="EB18" s="116"/>
      <c r="EC18" s="116"/>
      <c r="ED18" s="116"/>
      <c r="EE18" s="116"/>
      <c r="EF18" s="116"/>
    </row>
    <row r="19" spans="1:136" ht="13.95" customHeight="1">
      <c r="A19" s="14">
        <f t="shared" si="9"/>
        <v>1814</v>
      </c>
      <c r="B19" s="119">
        <f t="shared" si="0"/>
        <v>5.1774655116671855E-2</v>
      </c>
      <c r="C19" s="119">
        <f t="shared" si="1"/>
        <v>5.3290101045235568E-3</v>
      </c>
      <c r="D19" s="119">
        <f t="shared" si="2"/>
        <v>5.5225384811103057E-4</v>
      </c>
      <c r="E19" s="119">
        <f t="shared" si="3"/>
        <v>1.0381230946637193E-3</v>
      </c>
      <c r="F19" s="119">
        <f t="shared" si="4"/>
        <v>1.9451106894790827E-3</v>
      </c>
      <c r="G19" s="119">
        <f t="shared" si="5"/>
        <v>4.5281405791792583E-3</v>
      </c>
      <c r="H19" s="119">
        <f t="shared" si="6"/>
        <v>2.0898385924364889E-3</v>
      </c>
      <c r="I19" s="119">
        <f t="shared" si="7"/>
        <v>1.9446425569328716E-2</v>
      </c>
      <c r="J19" s="119">
        <f t="shared" si="8"/>
        <v>1.6845752638950003E-2</v>
      </c>
      <c r="K19" s="119">
        <v>4.76175198633183E-4</v>
      </c>
      <c r="L19" s="119">
        <v>3.40163560490612E-5</v>
      </c>
      <c r="M19" s="119">
        <v>3.0204155119531798E-4</v>
      </c>
      <c r="N19" s="119">
        <v>1.7379272907105899E-3</v>
      </c>
      <c r="O19" s="119">
        <v>5.2431074691552601E-4</v>
      </c>
      <c r="P19" s="119" t="s">
        <v>170</v>
      </c>
      <c r="Q19" s="119">
        <v>-5.7080473433294903E-5</v>
      </c>
      <c r="R19" s="119">
        <v>-6.1178351977450904E-5</v>
      </c>
      <c r="S19" s="119">
        <v>1.9270055499277699E-4</v>
      </c>
      <c r="T19" s="119">
        <v>5.2909225602113701E-4</v>
      </c>
      <c r="U19" s="119">
        <v>1.65100497541671E-3</v>
      </c>
      <c r="V19" s="119">
        <v>3.5344893181262101E-4</v>
      </c>
      <c r="W19" s="119">
        <v>7.15486538048594E-5</v>
      </c>
      <c r="X19" s="119">
        <v>2.5933308594341701E-5</v>
      </c>
      <c r="Y19" s="119">
        <v>4.6097502797687697E-6</v>
      </c>
      <c r="Z19" s="119">
        <v>9.6713203619439703E-5</v>
      </c>
      <c r="AA19" s="119">
        <v>1.7936080924995599E-5</v>
      </c>
      <c r="AB19" s="119">
        <v>1.9881915017444201E-4</v>
      </c>
      <c r="AC19" s="119">
        <v>3.5340412339553802E-5</v>
      </c>
      <c r="AD19" s="119">
        <v>6.3893592416687097E-5</v>
      </c>
      <c r="AE19" s="119">
        <v>3.4326855181610798E-4</v>
      </c>
      <c r="AF19" s="119">
        <v>3.78865306991933E-4</v>
      </c>
      <c r="AG19" s="119">
        <v>1.40556004442207E-6</v>
      </c>
      <c r="AH19" s="119">
        <v>1.9123904404823099E-4</v>
      </c>
      <c r="AI19" s="119">
        <v>2.6192651456901598E-4</v>
      </c>
      <c r="AJ19" s="119">
        <v>3.8247496463634302E-4</v>
      </c>
      <c r="AK19" s="119">
        <v>1.8762895832141901E-4</v>
      </c>
      <c r="AL19" s="119">
        <v>5.8309707825340699E-5</v>
      </c>
      <c r="AM19" s="119">
        <v>4.5202254803190399E-4</v>
      </c>
      <c r="AN19" s="119">
        <v>4.1010339200240698E-4</v>
      </c>
      <c r="AO19" s="119">
        <v>4.2895105890361198E-4</v>
      </c>
      <c r="AP19" s="119">
        <v>5.1786393431588701E-5</v>
      </c>
      <c r="AQ19" s="119">
        <v>6.7295965819303501E-4</v>
      </c>
      <c r="AR19" s="119">
        <v>1.5917775666586799E-4</v>
      </c>
      <c r="AS19" s="119">
        <v>7.3376238041946096E-5</v>
      </c>
      <c r="AT19" s="119">
        <v>4.8905007763047001E-5</v>
      </c>
      <c r="AU19" s="119">
        <v>6.5115367287919401E-4</v>
      </c>
      <c r="AV19" s="119">
        <v>7.5695977768079595E-5</v>
      </c>
      <c r="AW19" s="119">
        <v>2.0522035650006299E-4</v>
      </c>
      <c r="AX19" s="119">
        <v>-4.2501201994665303E-5</v>
      </c>
      <c r="AY19" s="119">
        <v>2.2034156610274899E-3</v>
      </c>
      <c r="AZ19" s="119">
        <v>1.24884567721611E-3</v>
      </c>
      <c r="BA19" s="119">
        <v>8.4099291522037902E-4</v>
      </c>
      <c r="BB19" s="119">
        <v>1.7689880626469201E-2</v>
      </c>
      <c r="BC19" s="119">
        <v>1.2440265405849499E-3</v>
      </c>
      <c r="BD19" s="119">
        <v>1.4435931131848601E-4</v>
      </c>
      <c r="BE19" s="119">
        <v>8.2803481638399004E-5</v>
      </c>
      <c r="BF19" s="119">
        <v>2.8535560931767899E-4</v>
      </c>
      <c r="BG19" s="119">
        <v>6.5677812280378895E-4</v>
      </c>
      <c r="BH19" s="119">
        <v>1.3044194063968499E-2</v>
      </c>
      <c r="BI19" s="119">
        <v>9.58083574629885E-4</v>
      </c>
      <c r="BJ19" s="119">
        <v>3.92120518320135E-4</v>
      </c>
      <c r="BK19" s="119">
        <v>6.8743730831449996E-4</v>
      </c>
      <c r="BL19" s="119">
        <v>1.2466719859804601E-4</v>
      </c>
      <c r="BM19" s="119">
        <v>2.1363358404671899E-4</v>
      </c>
      <c r="BN19" s="119">
        <v>3.9280984387111598E-4</v>
      </c>
      <c r="BO19" s="119">
        <v>3.7602842439731301E-4</v>
      </c>
      <c r="BP19" s="120"/>
      <c r="BQ19" s="116"/>
      <c r="BR19" s="116"/>
      <c r="BS19" s="116"/>
      <c r="BT19" s="116"/>
      <c r="BU19" s="116"/>
      <c r="BV19" s="116"/>
      <c r="BW19" s="116"/>
      <c r="BX19" s="116"/>
      <c r="BY19" s="116"/>
      <c r="BZ19" s="116"/>
      <c r="CA19" s="116"/>
      <c r="CB19" s="116"/>
      <c r="CC19" s="116"/>
      <c r="CD19" s="116"/>
      <c r="CE19" s="116"/>
      <c r="CF19" s="116"/>
      <c r="CG19" s="116"/>
      <c r="CH19" s="116"/>
      <c r="CI19" s="116"/>
      <c r="CJ19" s="116"/>
      <c r="CK19" s="116"/>
      <c r="CL19" s="116"/>
      <c r="CM19" s="116"/>
      <c r="CN19" s="116"/>
      <c r="CO19" s="116"/>
      <c r="CP19" s="116"/>
      <c r="CQ19" s="116"/>
      <c r="CR19" s="116"/>
      <c r="CS19" s="116"/>
      <c r="CT19" s="116"/>
      <c r="CU19" s="116"/>
      <c r="CV19" s="116"/>
      <c r="CW19" s="116"/>
      <c r="CX19" s="116"/>
      <c r="CY19" s="116"/>
      <c r="CZ19" s="116"/>
      <c r="DA19" s="116"/>
      <c r="DB19" s="116"/>
      <c r="DC19" s="116"/>
      <c r="DD19" s="116"/>
      <c r="DE19" s="116"/>
      <c r="DF19" s="116"/>
      <c r="DG19" s="116"/>
      <c r="DH19" s="116"/>
      <c r="DI19" s="116"/>
      <c r="DJ19" s="116"/>
      <c r="DK19" s="116"/>
      <c r="DL19" s="116"/>
      <c r="DM19" s="116"/>
      <c r="DN19" s="116"/>
      <c r="DO19" s="116"/>
      <c r="DP19" s="116"/>
      <c r="DQ19" s="116"/>
      <c r="DR19" s="116"/>
      <c r="DS19" s="116"/>
      <c r="DT19" s="116"/>
      <c r="DU19" s="116"/>
      <c r="DV19" s="116"/>
      <c r="DW19" s="116"/>
      <c r="DX19" s="116"/>
      <c r="DY19" s="116"/>
      <c r="DZ19" s="116"/>
      <c r="EA19" s="116"/>
      <c r="EB19" s="116"/>
      <c r="EC19" s="116"/>
      <c r="ED19" s="116"/>
      <c r="EE19" s="116"/>
      <c r="EF19" s="116"/>
    </row>
    <row r="20" spans="1:136" ht="13.95" customHeight="1">
      <c r="A20" s="14">
        <f t="shared" si="9"/>
        <v>1815</v>
      </c>
      <c r="B20" s="119">
        <f t="shared" si="0"/>
        <v>5.14557083403165E-2</v>
      </c>
      <c r="C20" s="119">
        <f t="shared" si="1"/>
        <v>5.4974944990647638E-3</v>
      </c>
      <c r="D20" s="119">
        <f t="shared" si="2"/>
        <v>5.6260605797972508E-4</v>
      </c>
      <c r="E20" s="119">
        <f t="shared" si="3"/>
        <v>1.0384860509558423E-3</v>
      </c>
      <c r="F20" s="119">
        <f t="shared" si="4"/>
        <v>1.9264946840520873E-3</v>
      </c>
      <c r="G20" s="119">
        <f t="shared" si="5"/>
        <v>4.4556997964245258E-3</v>
      </c>
      <c r="H20" s="119">
        <f t="shared" si="6"/>
        <v>2.1014042142217621E-3</v>
      </c>
      <c r="I20" s="119">
        <f t="shared" si="7"/>
        <v>1.9329938581698503E-2</v>
      </c>
      <c r="J20" s="119">
        <f t="shared" si="8"/>
        <v>1.6543584455919292E-2</v>
      </c>
      <c r="K20" s="119">
        <v>4.9320849051410598E-4</v>
      </c>
      <c r="L20" s="119">
        <v>3.418260695574E-5</v>
      </c>
      <c r="M20" s="119">
        <v>3.20761933562093E-4</v>
      </c>
      <c r="N20" s="119">
        <v>1.87549943737381E-3</v>
      </c>
      <c r="O20" s="119">
        <v>5.01605985887613E-4</v>
      </c>
      <c r="P20" s="119" t="s">
        <v>170</v>
      </c>
      <c r="Q20" s="119">
        <v>-5.6078926573289199E-5</v>
      </c>
      <c r="R20" s="119">
        <v>-6.1081698932461298E-5</v>
      </c>
      <c r="S20" s="119">
        <v>1.95058207121255E-4</v>
      </c>
      <c r="T20" s="119">
        <v>5.3290559095309697E-4</v>
      </c>
      <c r="U20" s="119">
        <v>1.6614328722028E-3</v>
      </c>
      <c r="V20" s="119">
        <v>3.6342327284405598E-4</v>
      </c>
      <c r="W20" s="119">
        <v>7.31461540145499E-5</v>
      </c>
      <c r="X20" s="119">
        <v>2.6092814662253401E-5</v>
      </c>
      <c r="Y20" s="119">
        <v>4.3570223189361101E-6</v>
      </c>
      <c r="Z20" s="119">
        <v>9.55867941399296E-5</v>
      </c>
      <c r="AA20" s="119">
        <v>1.85700873845779E-5</v>
      </c>
      <c r="AB20" s="119">
        <v>1.9560805350703501E-4</v>
      </c>
      <c r="AC20" s="119">
        <v>3.5553864693462798E-5</v>
      </c>
      <c r="AD20" s="119">
        <v>6.2318180474905699E-5</v>
      </c>
      <c r="AE20" s="119">
        <v>3.3769778795818999E-4</v>
      </c>
      <c r="AF20" s="119">
        <v>3.8873807693767099E-4</v>
      </c>
      <c r="AG20" s="119">
        <v>1.4088137622657601E-6</v>
      </c>
      <c r="AH20" s="119">
        <v>1.91548074410531E-4</v>
      </c>
      <c r="AI20" s="119">
        <v>2.6284590060862001E-4</v>
      </c>
      <c r="AJ20" s="119">
        <v>3.8322518011718099E-4</v>
      </c>
      <c r="AK20" s="119">
        <v>1.86920626563132E-4</v>
      </c>
      <c r="AL20" s="119">
        <v>5.88498022335256E-5</v>
      </c>
      <c r="AM20" s="119">
        <v>4.5146921325029201E-4</v>
      </c>
      <c r="AN20" s="119">
        <v>3.9022707310654002E-4</v>
      </c>
      <c r="AO20" s="119">
        <v>4.2379251851977799E-4</v>
      </c>
      <c r="AP20" s="119">
        <v>5.1369658218000099E-5</v>
      </c>
      <c r="AQ20" s="119">
        <v>6.6849370079802295E-4</v>
      </c>
      <c r="AR20" s="119">
        <v>1.58142438860715E-4</v>
      </c>
      <c r="AS20" s="119">
        <v>7.2785742440944703E-5</v>
      </c>
      <c r="AT20" s="119">
        <v>4.8511498901229502E-5</v>
      </c>
      <c r="AU20" s="119">
        <v>6.4656096976436399E-4</v>
      </c>
      <c r="AV20" s="119">
        <v>7.5130963321816705E-5</v>
      </c>
      <c r="AW20" s="119">
        <v>2.03547269222445E-4</v>
      </c>
      <c r="AX20" s="119">
        <v>-2.1404814279090499E-5</v>
      </c>
      <c r="AY20" s="119">
        <v>2.1287698506563001E-3</v>
      </c>
      <c r="AZ20" s="119">
        <v>1.2561613071639501E-3</v>
      </c>
      <c r="BA20" s="119">
        <v>8.4524290705781195E-4</v>
      </c>
      <c r="BB20" s="119">
        <v>1.7595034620237E-2</v>
      </c>
      <c r="BC20" s="119">
        <v>1.2331129299321801E-3</v>
      </c>
      <c r="BD20" s="119">
        <v>1.4097301246758501E-4</v>
      </c>
      <c r="BE20" s="119">
        <v>8.3411718047205494E-5</v>
      </c>
      <c r="BF20" s="119">
        <v>2.7740630101452901E-4</v>
      </c>
      <c r="BG20" s="119">
        <v>6.4957723311734501E-4</v>
      </c>
      <c r="BH20" s="119">
        <v>1.2763491169954601E-2</v>
      </c>
      <c r="BI20" s="119">
        <v>9.6041483694058296E-4</v>
      </c>
      <c r="BJ20" s="119">
        <v>3.8889545242102398E-4</v>
      </c>
      <c r="BK20" s="119">
        <v>6.79900266295821E-4</v>
      </c>
      <c r="BL20" s="119">
        <v>1.21155626337717E-4</v>
      </c>
      <c r="BM20" s="119">
        <v>2.13372754934281E-4</v>
      </c>
      <c r="BN20" s="119">
        <v>3.9471892932134499E-4</v>
      </c>
      <c r="BO20" s="119">
        <v>3.7205818659657498E-4</v>
      </c>
      <c r="BP20" s="120"/>
      <c r="BQ20" s="116"/>
      <c r="BR20" s="116"/>
      <c r="BS20" s="116"/>
      <c r="BT20" s="116"/>
      <c r="BU20" s="116"/>
      <c r="BV20" s="116"/>
      <c r="BW20" s="116"/>
      <c r="BX20" s="116"/>
      <c r="BY20" s="116"/>
      <c r="BZ20" s="116"/>
      <c r="CA20" s="116"/>
      <c r="CB20" s="116"/>
      <c r="CC20" s="116"/>
      <c r="CD20" s="116"/>
      <c r="CE20" s="116"/>
      <c r="CF20" s="116"/>
      <c r="CG20" s="116"/>
      <c r="CH20" s="116"/>
      <c r="CI20" s="116"/>
      <c r="CJ20" s="116"/>
      <c r="CK20" s="116"/>
      <c r="CL20" s="116"/>
      <c r="CM20" s="116"/>
      <c r="CN20" s="116"/>
      <c r="CO20" s="116"/>
      <c r="CP20" s="116"/>
      <c r="CQ20" s="116"/>
      <c r="CR20" s="116"/>
      <c r="CS20" s="116"/>
      <c r="CT20" s="116"/>
      <c r="CU20" s="116"/>
      <c r="CV20" s="116"/>
      <c r="CW20" s="116"/>
      <c r="CX20" s="116"/>
      <c r="CY20" s="116"/>
      <c r="CZ20" s="116"/>
      <c r="DA20" s="116"/>
      <c r="DB20" s="116"/>
      <c r="DC20" s="116"/>
      <c r="DD20" s="116"/>
      <c r="DE20" s="116"/>
      <c r="DF20" s="116"/>
      <c r="DG20" s="116"/>
      <c r="DH20" s="116"/>
      <c r="DI20" s="116"/>
      <c r="DJ20" s="116"/>
      <c r="DK20" s="116"/>
      <c r="DL20" s="116"/>
      <c r="DM20" s="116"/>
      <c r="DN20" s="116"/>
      <c r="DO20" s="116"/>
      <c r="DP20" s="116"/>
      <c r="DQ20" s="116"/>
      <c r="DR20" s="116"/>
      <c r="DS20" s="116"/>
      <c r="DT20" s="116"/>
      <c r="DU20" s="116"/>
      <c r="DV20" s="116"/>
      <c r="DW20" s="116"/>
      <c r="DX20" s="116"/>
      <c r="DY20" s="116"/>
      <c r="DZ20" s="116"/>
      <c r="EA20" s="116"/>
      <c r="EB20" s="116"/>
      <c r="EC20" s="116"/>
      <c r="ED20" s="116"/>
      <c r="EE20" s="116"/>
      <c r="EF20" s="116"/>
    </row>
    <row r="21" spans="1:136" ht="13.95" customHeight="1">
      <c r="A21" s="14">
        <f t="shared" si="9"/>
        <v>1816</v>
      </c>
      <c r="B21" s="119">
        <f t="shared" si="0"/>
        <v>5.1119778170197291E-2</v>
      </c>
      <c r="C21" s="119">
        <f t="shared" si="1"/>
        <v>5.4848518251295018E-3</v>
      </c>
      <c r="D21" s="119">
        <f t="shared" si="2"/>
        <v>5.6397275001166219E-4</v>
      </c>
      <c r="E21" s="119">
        <f t="shared" si="3"/>
        <v>1.0400845618997055E-3</v>
      </c>
      <c r="F21" s="119">
        <f t="shared" si="4"/>
        <v>1.9205305153464564E-3</v>
      </c>
      <c r="G21" s="119">
        <f t="shared" si="5"/>
        <v>4.4202320155409171E-3</v>
      </c>
      <c r="H21" s="119">
        <f t="shared" si="6"/>
        <v>2.0424995787713292E-3</v>
      </c>
      <c r="I21" s="119">
        <f t="shared" si="7"/>
        <v>1.9231252427158774E-2</v>
      </c>
      <c r="J21" s="119">
        <f t="shared" si="8"/>
        <v>1.6416354496338947E-2</v>
      </c>
      <c r="K21" s="119">
        <v>5.1537271255106302E-4</v>
      </c>
      <c r="L21" s="119">
        <v>3.4537618513793098E-5</v>
      </c>
      <c r="M21" s="119">
        <v>3.2715997859018598E-4</v>
      </c>
      <c r="N21" s="119">
        <v>1.8496396388210899E-3</v>
      </c>
      <c r="O21" s="119">
        <v>4.9144116780962504E-4</v>
      </c>
      <c r="P21" s="119" t="s">
        <v>170</v>
      </c>
      <c r="Q21" s="119">
        <v>-4.8922147899612998E-5</v>
      </c>
      <c r="R21" s="119">
        <v>-6.1645409372152601E-5</v>
      </c>
      <c r="S21" s="119">
        <v>1.89586139761678E-4</v>
      </c>
      <c r="T21" s="119">
        <v>5.31501991198522E-4</v>
      </c>
      <c r="U21" s="119">
        <v>1.6561801351553101E-3</v>
      </c>
      <c r="V21" s="119">
        <v>3.6658084078277601E-4</v>
      </c>
      <c r="W21" s="119">
        <v>7.4243299466892501E-5</v>
      </c>
      <c r="X21" s="119">
        <v>2.4636415248761201E-5</v>
      </c>
      <c r="Y21" s="119">
        <v>4.2952261331118403E-6</v>
      </c>
      <c r="Z21" s="119">
        <v>9.4216968380120701E-5</v>
      </c>
      <c r="AA21" s="119">
        <v>1.91920334467778E-5</v>
      </c>
      <c r="AB21" s="119">
        <v>2.0030366440161799E-4</v>
      </c>
      <c r="AC21" s="119">
        <v>3.5128975322328102E-5</v>
      </c>
      <c r="AD21" s="119">
        <v>6.1068722822615597E-5</v>
      </c>
      <c r="AE21" s="119">
        <v>3.4816143838301299E-4</v>
      </c>
      <c r="AF21" s="119">
        <v>3.7622972752335298E-4</v>
      </c>
      <c r="AG21" s="119">
        <v>1.41140797960488E-6</v>
      </c>
      <c r="AH21" s="119">
        <v>1.91105399212659E-4</v>
      </c>
      <c r="AI21" s="119">
        <v>2.6324207630570097E-4</v>
      </c>
      <c r="AJ21" s="119">
        <v>3.8288861567116402E-4</v>
      </c>
      <c r="AK21" s="119">
        <v>1.8642486461206801E-4</v>
      </c>
      <c r="AL21" s="119">
        <v>5.6153772093985598E-5</v>
      </c>
      <c r="AM21" s="119">
        <v>4.49340537821496E-4</v>
      </c>
      <c r="AN21" s="119">
        <v>3.8996384164977798E-4</v>
      </c>
      <c r="AO21" s="119">
        <v>4.1898442903908899E-4</v>
      </c>
      <c r="AP21" s="119">
        <v>5.0884688994199201E-5</v>
      </c>
      <c r="AQ21" s="119">
        <v>6.6321779670746597E-4</v>
      </c>
      <c r="AR21" s="119">
        <v>1.57133082925748E-4</v>
      </c>
      <c r="AS21" s="119">
        <v>7.2098610869987501E-5</v>
      </c>
      <c r="AT21" s="119">
        <v>4.8053510930843697E-5</v>
      </c>
      <c r="AU21" s="119">
        <v>6.4162198133548205E-4</v>
      </c>
      <c r="AV21" s="119">
        <v>7.4523017672275106E-5</v>
      </c>
      <c r="AW21" s="119">
        <v>2.0188650505340399E-4</v>
      </c>
      <c r="AX21" s="119">
        <v>-2.96502487227171E-5</v>
      </c>
      <c r="AY21" s="119">
        <v>2.1214786407351399E-3</v>
      </c>
      <c r="AZ21" s="119">
        <v>1.1901988593652499E-3</v>
      </c>
      <c r="BA21" s="119">
        <v>8.5230071940607904E-4</v>
      </c>
      <c r="BB21" s="119">
        <v>1.7515992005255301E-2</v>
      </c>
      <c r="BC21" s="119">
        <v>1.22487408611073E-3</v>
      </c>
      <c r="BD21" s="119">
        <v>1.3751214066766299E-4</v>
      </c>
      <c r="BE21" s="119">
        <v>8.3051824850467594E-5</v>
      </c>
      <c r="BF21" s="119">
        <v>2.6982237027461199E-4</v>
      </c>
      <c r="BG21" s="119">
        <v>6.3922986916919295E-4</v>
      </c>
      <c r="BH21" s="119">
        <v>1.2686142633704199E-2</v>
      </c>
      <c r="BI21" s="119">
        <v>9.3791358851399705E-4</v>
      </c>
      <c r="BJ21" s="119">
        <v>3.8381031237055699E-4</v>
      </c>
      <c r="BK21" s="119">
        <v>6.6906982303785304E-4</v>
      </c>
      <c r="BL21" s="119">
        <v>1.22319906742816E-4</v>
      </c>
      <c r="BM21" s="119">
        <v>2.1204660473566001E-4</v>
      </c>
      <c r="BN21" s="119">
        <v>3.9533349810261801E-4</v>
      </c>
      <c r="BO21" s="119">
        <v>3.7048825996205501E-4</v>
      </c>
      <c r="BP21" s="120"/>
      <c r="BQ21" s="116"/>
      <c r="BR21" s="116"/>
      <c r="BS21" s="116"/>
      <c r="BT21" s="116"/>
      <c r="BU21" s="116"/>
      <c r="BV21" s="116"/>
      <c r="BW21" s="116"/>
      <c r="BX21" s="116"/>
      <c r="BY21" s="116"/>
      <c r="BZ21" s="116"/>
      <c r="CA21" s="116"/>
      <c r="CB21" s="116"/>
      <c r="CC21" s="116"/>
      <c r="CD21" s="116"/>
      <c r="CE21" s="116"/>
      <c r="CF21" s="116"/>
      <c r="CG21" s="116"/>
      <c r="CH21" s="116"/>
      <c r="CI21" s="116"/>
      <c r="CJ21" s="116"/>
      <c r="CK21" s="116"/>
      <c r="CL21" s="116"/>
      <c r="CM21" s="116"/>
      <c r="CN21" s="116"/>
      <c r="CO21" s="116"/>
      <c r="CP21" s="116"/>
      <c r="CQ21" s="116"/>
      <c r="CR21" s="116"/>
      <c r="CS21" s="116"/>
      <c r="CT21" s="116"/>
      <c r="CU21" s="116"/>
      <c r="CV21" s="116"/>
      <c r="CW21" s="116"/>
      <c r="CX21" s="116"/>
      <c r="CY21" s="116"/>
      <c r="CZ21" s="116"/>
      <c r="DA21" s="116"/>
      <c r="DB21" s="116"/>
      <c r="DC21" s="116"/>
      <c r="DD21" s="116"/>
      <c r="DE21" s="116"/>
      <c r="DF21" s="116"/>
      <c r="DG21" s="116"/>
      <c r="DH21" s="116"/>
      <c r="DI21" s="116"/>
      <c r="DJ21" s="116"/>
      <c r="DK21" s="116"/>
      <c r="DL21" s="116"/>
      <c r="DM21" s="116"/>
      <c r="DN21" s="116"/>
      <c r="DO21" s="116"/>
      <c r="DP21" s="116"/>
      <c r="DQ21" s="116"/>
      <c r="DR21" s="116"/>
      <c r="DS21" s="116"/>
      <c r="DT21" s="116"/>
      <c r="DU21" s="116"/>
      <c r="DV21" s="116"/>
      <c r="DW21" s="116"/>
      <c r="DX21" s="116"/>
      <c r="DY21" s="116"/>
      <c r="DZ21" s="116"/>
      <c r="EA21" s="116"/>
      <c r="EB21" s="116"/>
      <c r="EC21" s="116"/>
      <c r="ED21" s="116"/>
      <c r="EE21" s="116"/>
      <c r="EF21" s="116"/>
    </row>
    <row r="22" spans="1:136" ht="13.95" customHeight="1">
      <c r="A22" s="14">
        <f t="shared" si="9"/>
        <v>1817</v>
      </c>
      <c r="B22" s="119">
        <f t="shared" si="0"/>
        <v>5.0764823475798394E-2</v>
      </c>
      <c r="C22" s="119">
        <f t="shared" si="1"/>
        <v>5.489810640696877E-3</v>
      </c>
      <c r="D22" s="119">
        <f t="shared" si="2"/>
        <v>5.6744200401360296E-4</v>
      </c>
      <c r="E22" s="119">
        <f t="shared" si="3"/>
        <v>1.0367361820340319E-3</v>
      </c>
      <c r="F22" s="119">
        <f t="shared" si="4"/>
        <v>1.8847491313908299E-3</v>
      </c>
      <c r="G22" s="119">
        <f t="shared" si="5"/>
        <v>4.4266258608868202E-3</v>
      </c>
      <c r="H22" s="119">
        <f t="shared" si="6"/>
        <v>2.0670251488643572E-3</v>
      </c>
      <c r="I22" s="119">
        <f t="shared" si="7"/>
        <v>1.8397117976494032E-2</v>
      </c>
      <c r="J22" s="119">
        <f t="shared" si="8"/>
        <v>1.6895316531417841E-2</v>
      </c>
      <c r="K22" s="119">
        <v>5.0037429541481299E-4</v>
      </c>
      <c r="L22" s="119">
        <v>3.5250426810557698E-5</v>
      </c>
      <c r="M22" s="119">
        <v>3.2366316925124401E-4</v>
      </c>
      <c r="N22" s="119">
        <v>1.8866100457711301E-3</v>
      </c>
      <c r="O22" s="119">
        <v>5.0591924285952998E-4</v>
      </c>
      <c r="P22" s="119" t="s">
        <v>170</v>
      </c>
      <c r="Q22" s="119">
        <v>-5.6331173176040199E-5</v>
      </c>
      <c r="R22" s="119">
        <v>-6.2921173067376798E-5</v>
      </c>
      <c r="S22" s="119">
        <v>1.8778443386450899E-4</v>
      </c>
      <c r="T22" s="119">
        <v>5.2764758693005004E-4</v>
      </c>
      <c r="U22" s="119">
        <v>1.64181378603846E-3</v>
      </c>
      <c r="V22" s="119">
        <v>3.7068697194753098E-4</v>
      </c>
      <c r="W22" s="119">
        <v>7.5304598714949196E-5</v>
      </c>
      <c r="X22" s="119">
        <v>2.40697792542792E-5</v>
      </c>
      <c r="Y22" s="119">
        <v>4.41157154350416E-6</v>
      </c>
      <c r="Z22" s="119">
        <v>9.2969082553339406E-5</v>
      </c>
      <c r="AA22" s="119">
        <v>2.00061059436818E-5</v>
      </c>
      <c r="AB22" s="119">
        <v>1.9887375089478501E-4</v>
      </c>
      <c r="AC22" s="119">
        <v>3.6242763355302901E-5</v>
      </c>
      <c r="AD22" s="119">
        <v>6.2012374696138105E-5</v>
      </c>
      <c r="AE22" s="119">
        <v>3.4073398972457499E-4</v>
      </c>
      <c r="AF22" s="119">
        <v>3.7886719741954899E-4</v>
      </c>
      <c r="AG22" s="119">
        <v>1.4232334632291799E-6</v>
      </c>
      <c r="AH22" s="119">
        <v>1.8475894497974101E-4</v>
      </c>
      <c r="AI22" s="119">
        <v>2.6323006173366499E-4</v>
      </c>
      <c r="AJ22" s="119">
        <v>3.6305961340877998E-4</v>
      </c>
      <c r="AK22" s="119">
        <v>1.7836238014578101E-4</v>
      </c>
      <c r="AL22" s="119">
        <v>5.70270860559035E-5</v>
      </c>
      <c r="AM22" s="119">
        <v>4.44630374665608E-4</v>
      </c>
      <c r="AN22" s="119">
        <v>3.9225743693812199E-4</v>
      </c>
      <c r="AO22" s="119">
        <v>4.1799051546715803E-4</v>
      </c>
      <c r="AP22" s="119">
        <v>5.0807654471856297E-5</v>
      </c>
      <c r="AQ22" s="119">
        <v>6.6121856525398705E-4</v>
      </c>
      <c r="AR22" s="119">
        <v>1.5742476086928501E-4</v>
      </c>
      <c r="AS22" s="119">
        <v>7.1989492902583595E-5</v>
      </c>
      <c r="AT22" s="119">
        <v>4.7980808967127699E-5</v>
      </c>
      <c r="AU22" s="119">
        <v>6.4112333848616104E-4</v>
      </c>
      <c r="AV22" s="119">
        <v>7.4379236298215397E-5</v>
      </c>
      <c r="AW22" s="119">
        <v>2.0163353000839199E-4</v>
      </c>
      <c r="AX22" s="119">
        <v>-3.0642515459275397E-5</v>
      </c>
      <c r="AY22" s="119">
        <v>2.1327204736213299E-3</v>
      </c>
      <c r="AZ22" s="119">
        <v>1.20199082703583E-3</v>
      </c>
      <c r="BA22" s="119">
        <v>8.6503432182852703E-4</v>
      </c>
      <c r="BB22" s="119">
        <v>1.66796431701738E-2</v>
      </c>
      <c r="BC22" s="119">
        <v>1.22850631078219E-3</v>
      </c>
      <c r="BD22" s="119">
        <v>1.3622485988508301E-4</v>
      </c>
      <c r="BE22" s="119">
        <v>8.53692879123412E-5</v>
      </c>
      <c r="BF22" s="119">
        <v>2.6737434774061697E-4</v>
      </c>
      <c r="BG22" s="119">
        <v>6.2706266687415698E-4</v>
      </c>
      <c r="BH22" s="119">
        <v>1.31643305769373E-2</v>
      </c>
      <c r="BI22" s="119">
        <v>9.2776373767171198E-4</v>
      </c>
      <c r="BJ22" s="119">
        <v>3.7772977942942702E-4</v>
      </c>
      <c r="BK22" s="119">
        <v>6.9813894218117699E-4</v>
      </c>
      <c r="BL22" s="119">
        <v>1.2410424549632099E-4</v>
      </c>
      <c r="BM22" s="119">
        <v>2.09908222430899E-4</v>
      </c>
      <c r="BN22" s="119">
        <v>3.9612008870966702E-4</v>
      </c>
      <c r="BO22" s="119">
        <v>3.7015827168717698E-4</v>
      </c>
      <c r="BP22" s="120"/>
      <c r="BQ22" s="116"/>
      <c r="BR22" s="116"/>
      <c r="BS22" s="116"/>
      <c r="BT22" s="116"/>
      <c r="BU22" s="116"/>
      <c r="BV22" s="116"/>
      <c r="BW22" s="116"/>
      <c r="BX22" s="116"/>
      <c r="BY22" s="116"/>
      <c r="BZ22" s="116"/>
      <c r="CA22" s="116"/>
      <c r="CB22" s="116"/>
      <c r="CC22" s="116"/>
      <c r="CD22" s="116"/>
      <c r="CE22" s="116"/>
      <c r="CF22" s="116"/>
      <c r="CG22" s="116"/>
      <c r="CH22" s="116"/>
      <c r="CI22" s="116"/>
      <c r="CJ22" s="116"/>
      <c r="CK22" s="116"/>
      <c r="CL22" s="116"/>
      <c r="CM22" s="116"/>
      <c r="CN22" s="116"/>
      <c r="CO22" s="116"/>
      <c r="CP22" s="116"/>
      <c r="CQ22" s="116"/>
      <c r="CR22" s="116"/>
      <c r="CS22" s="116"/>
      <c r="CT22" s="116"/>
      <c r="CU22" s="116"/>
      <c r="CV22" s="116"/>
      <c r="CW22" s="116"/>
      <c r="CX22" s="116"/>
      <c r="CY22" s="116"/>
      <c r="CZ22" s="116"/>
      <c r="DA22" s="116"/>
      <c r="DB22" s="116"/>
      <c r="DC22" s="116"/>
      <c r="DD22" s="116"/>
      <c r="DE22" s="116"/>
      <c r="DF22" s="116"/>
      <c r="DG22" s="116"/>
      <c r="DH22" s="116"/>
      <c r="DI22" s="116"/>
      <c r="DJ22" s="116"/>
      <c r="DK22" s="116"/>
      <c r="DL22" s="116"/>
      <c r="DM22" s="116"/>
      <c r="DN22" s="116"/>
      <c r="DO22" s="116"/>
      <c r="DP22" s="116"/>
      <c r="DQ22" s="116"/>
      <c r="DR22" s="116"/>
      <c r="DS22" s="116"/>
      <c r="DT22" s="116"/>
      <c r="DU22" s="116"/>
      <c r="DV22" s="116"/>
      <c r="DW22" s="116"/>
      <c r="DX22" s="116"/>
      <c r="DY22" s="116"/>
      <c r="DZ22" s="116"/>
      <c r="EA22" s="116"/>
      <c r="EB22" s="116"/>
      <c r="EC22" s="116"/>
      <c r="ED22" s="116"/>
      <c r="EE22" s="116"/>
      <c r="EF22" s="116"/>
    </row>
    <row r="23" spans="1:136" ht="13.95" customHeight="1">
      <c r="A23" s="14">
        <f t="shared" si="9"/>
        <v>1818</v>
      </c>
      <c r="B23" s="119">
        <f t="shared" si="0"/>
        <v>4.9933343264510557E-2</v>
      </c>
      <c r="C23" s="119">
        <f t="shared" si="1"/>
        <v>5.2961176735547705E-3</v>
      </c>
      <c r="D23" s="119">
        <f t="shared" si="2"/>
        <v>5.680085664450398E-4</v>
      </c>
      <c r="E23" s="119">
        <f t="shared" si="3"/>
        <v>1.0163606187786594E-3</v>
      </c>
      <c r="F23" s="119">
        <f t="shared" si="4"/>
        <v>1.8579854733588766E-3</v>
      </c>
      <c r="G23" s="119">
        <f t="shared" si="5"/>
        <v>4.3409859453178972E-3</v>
      </c>
      <c r="H23" s="119">
        <f t="shared" si="6"/>
        <v>2.0546540751525742E-3</v>
      </c>
      <c r="I23" s="119">
        <f t="shared" si="7"/>
        <v>1.8498077339694361E-2</v>
      </c>
      <c r="J23" s="119">
        <f t="shared" si="8"/>
        <v>1.6301153572208373E-2</v>
      </c>
      <c r="K23" s="119">
        <v>4.8835835528973702E-4</v>
      </c>
      <c r="L23" s="119">
        <v>3.5667700141089198E-5</v>
      </c>
      <c r="M23" s="119">
        <v>3.0865373889842301E-4</v>
      </c>
      <c r="N23" s="119">
        <v>1.8290488817129899E-3</v>
      </c>
      <c r="O23" s="119">
        <v>4.8281218471709801E-4</v>
      </c>
      <c r="P23" s="119" t="s">
        <v>170</v>
      </c>
      <c r="Q23" s="119">
        <v>-5.9352866918534799E-5</v>
      </c>
      <c r="R23" s="119">
        <v>-6.2735985272810497E-5</v>
      </c>
      <c r="S23" s="119">
        <v>1.85449579906562E-4</v>
      </c>
      <c r="T23" s="119">
        <v>4.9478689134247703E-4</v>
      </c>
      <c r="U23" s="119">
        <v>1.59342919373774E-3</v>
      </c>
      <c r="V23" s="119">
        <v>3.7543038509876402E-4</v>
      </c>
      <c r="W23" s="119">
        <v>7.4716898087355901E-5</v>
      </c>
      <c r="X23" s="119">
        <v>2.3362507811347901E-5</v>
      </c>
      <c r="Y23" s="119">
        <v>4.2333600627132299E-6</v>
      </c>
      <c r="Z23" s="119">
        <v>9.0265415384858702E-5</v>
      </c>
      <c r="AA23" s="119">
        <v>1.9523565311076301E-5</v>
      </c>
      <c r="AB23" s="119">
        <v>1.9816288777802499E-4</v>
      </c>
      <c r="AC23" s="119">
        <v>3.5975794867412498E-5</v>
      </c>
      <c r="AD23" s="119">
        <v>6.31332985214975E-5</v>
      </c>
      <c r="AE23" s="119">
        <v>3.3384739351420502E-4</v>
      </c>
      <c r="AF23" s="119">
        <v>3.6571767878644301E-4</v>
      </c>
      <c r="AG23" s="119">
        <v>1.4065687792872801E-6</v>
      </c>
      <c r="AH23" s="119">
        <v>1.8664668680153199E-4</v>
      </c>
      <c r="AI23" s="119">
        <v>2.5931055863434799E-4</v>
      </c>
      <c r="AJ23" s="119">
        <v>3.5660663651203799E-4</v>
      </c>
      <c r="AK23" s="119">
        <v>1.7581583128626799E-4</v>
      </c>
      <c r="AL23" s="119">
        <v>5.6757573319885001E-5</v>
      </c>
      <c r="AM23" s="119">
        <v>4.3436797847717001E-4</v>
      </c>
      <c r="AN23" s="119">
        <v>3.8707363954834802E-4</v>
      </c>
      <c r="AO23" s="119">
        <v>4.0827789894228999E-4</v>
      </c>
      <c r="AP23" s="119">
        <v>4.9733669371994302E-5</v>
      </c>
      <c r="AQ23" s="119">
        <v>6.4645965386339003E-4</v>
      </c>
      <c r="AR23" s="119">
        <v>1.5443807271369901E-4</v>
      </c>
      <c r="AS23" s="119">
        <v>7.0467715928779207E-5</v>
      </c>
      <c r="AT23" s="119">
        <v>4.6966529749780098E-5</v>
      </c>
      <c r="AU23" s="119">
        <v>6.2750914846633997E-4</v>
      </c>
      <c r="AV23" s="119">
        <v>7.2763692807136605E-5</v>
      </c>
      <c r="AW23" s="119">
        <v>1.97389104095075E-4</v>
      </c>
      <c r="AX23" s="119">
        <v>-3.9076121161837301E-5</v>
      </c>
      <c r="AY23" s="119">
        <v>2.1060565805412499E-3</v>
      </c>
      <c r="AZ23" s="119">
        <v>1.1930731341245201E-3</v>
      </c>
      <c r="BA23" s="119">
        <v>8.6158094102805401E-4</v>
      </c>
      <c r="BB23" s="119">
        <v>1.6817369185716202E-2</v>
      </c>
      <c r="BC23" s="119">
        <v>1.2068036756449801E-3</v>
      </c>
      <c r="BD23" s="119">
        <v>1.3226710417531999E-4</v>
      </c>
      <c r="BE23" s="119">
        <v>8.2285727942663697E-5</v>
      </c>
      <c r="BF23" s="119">
        <v>2.59351646215198E-4</v>
      </c>
      <c r="BG23" s="119">
        <v>6.0520966846764799E-4</v>
      </c>
      <c r="BH23" s="119">
        <v>1.26142698802709E-2</v>
      </c>
      <c r="BI23" s="119">
        <v>9.4409948964801799E-4</v>
      </c>
      <c r="BJ23" s="119">
        <v>3.6571996570558502E-4</v>
      </c>
      <c r="BK23" s="119">
        <v>6.7380901283078595E-4</v>
      </c>
      <c r="BL23" s="119">
        <v>1.2024856784519399E-4</v>
      </c>
      <c r="BM23" s="119">
        <v>2.0464453477481401E-4</v>
      </c>
      <c r="BN23" s="119">
        <v>4.1130824719187698E-4</v>
      </c>
      <c r="BO23" s="119">
        <v>3.6184420547355099E-4</v>
      </c>
      <c r="BP23" s="120"/>
      <c r="BQ23" s="116"/>
      <c r="BR23" s="116"/>
      <c r="BS23" s="116"/>
      <c r="BT23" s="116"/>
      <c r="BU23" s="116"/>
      <c r="BV23" s="116"/>
      <c r="BW23" s="116"/>
      <c r="BX23" s="116"/>
      <c r="BY23" s="116"/>
      <c r="BZ23" s="116"/>
      <c r="CA23" s="116"/>
      <c r="CB23" s="116"/>
      <c r="CC23" s="116"/>
      <c r="CD23" s="116"/>
      <c r="CE23" s="116"/>
      <c r="CF23" s="116"/>
      <c r="CG23" s="116"/>
      <c r="CH23" s="116"/>
      <c r="CI23" s="116"/>
      <c r="CJ23" s="116"/>
      <c r="CK23" s="116"/>
      <c r="CL23" s="116"/>
      <c r="CM23" s="116"/>
      <c r="CN23" s="116"/>
      <c r="CO23" s="116"/>
      <c r="CP23" s="116"/>
      <c r="CQ23" s="116"/>
      <c r="CR23" s="116"/>
      <c r="CS23" s="116"/>
      <c r="CT23" s="116"/>
      <c r="CU23" s="116"/>
      <c r="CV23" s="116"/>
      <c r="CW23" s="116"/>
      <c r="CX23" s="116"/>
      <c r="CY23" s="116"/>
      <c r="CZ23" s="116"/>
      <c r="DA23" s="116"/>
      <c r="DB23" s="116"/>
      <c r="DC23" s="116"/>
      <c r="DD23" s="116"/>
      <c r="DE23" s="116"/>
      <c r="DF23" s="116"/>
      <c r="DG23" s="116"/>
      <c r="DH23" s="116"/>
      <c r="DI23" s="116"/>
      <c r="DJ23" s="116"/>
      <c r="DK23" s="116"/>
      <c r="DL23" s="116"/>
      <c r="DM23" s="116"/>
      <c r="DN23" s="116"/>
      <c r="DO23" s="116"/>
      <c r="DP23" s="116"/>
      <c r="DQ23" s="116"/>
      <c r="DR23" s="116"/>
      <c r="DS23" s="116"/>
      <c r="DT23" s="116"/>
      <c r="DU23" s="116"/>
      <c r="DV23" s="116"/>
      <c r="DW23" s="116"/>
      <c r="DX23" s="116"/>
      <c r="DY23" s="116"/>
      <c r="DZ23" s="116"/>
      <c r="EA23" s="116"/>
      <c r="EB23" s="116"/>
      <c r="EC23" s="116"/>
      <c r="ED23" s="116"/>
      <c r="EE23" s="116"/>
      <c r="EF23" s="116"/>
    </row>
    <row r="24" spans="1:136" ht="13.95" customHeight="1">
      <c r="A24" s="14">
        <f t="shared" si="9"/>
        <v>1819</v>
      </c>
      <c r="B24" s="119">
        <f t="shared" si="0"/>
        <v>4.9389008491433982E-2</v>
      </c>
      <c r="C24" s="119">
        <f t="shared" si="1"/>
        <v>5.1577469722053522E-3</v>
      </c>
      <c r="D24" s="119">
        <f t="shared" si="2"/>
        <v>5.7584889854457805E-4</v>
      </c>
      <c r="E24" s="119">
        <f t="shared" si="3"/>
        <v>1.0046470084984754E-3</v>
      </c>
      <c r="F24" s="119">
        <f t="shared" si="4"/>
        <v>1.8432936111405266E-3</v>
      </c>
      <c r="G24" s="119">
        <f t="shared" si="5"/>
        <v>4.2543432265872427E-3</v>
      </c>
      <c r="H24" s="119">
        <f t="shared" si="6"/>
        <v>2.0597089037219752E-3</v>
      </c>
      <c r="I24" s="119">
        <f t="shared" si="7"/>
        <v>1.8230084164143828E-2</v>
      </c>
      <c r="J24" s="119">
        <f t="shared" si="8"/>
        <v>1.6263335706592004E-2</v>
      </c>
      <c r="K24" s="119">
        <v>5.1080305462673098E-4</v>
      </c>
      <c r="L24" s="119">
        <v>3.55229590025886E-5</v>
      </c>
      <c r="M24" s="119">
        <v>2.8998279272058898E-4</v>
      </c>
      <c r="N24" s="119">
        <v>1.63260806174344E-3</v>
      </c>
      <c r="O24" s="119">
        <v>4.8780063228857999E-4</v>
      </c>
      <c r="P24" s="119" t="s">
        <v>170</v>
      </c>
      <c r="Q24" s="119">
        <v>-5.9699857304834198E-5</v>
      </c>
      <c r="R24" s="119">
        <v>-6.5348907733298899E-5</v>
      </c>
      <c r="S24" s="119">
        <v>1.8100341260447901E-4</v>
      </c>
      <c r="T24" s="119">
        <v>5.0725356019656702E-4</v>
      </c>
      <c r="U24" s="119">
        <v>1.63782126406051E-3</v>
      </c>
      <c r="V24" s="119">
        <v>3.8539563553060201E-4</v>
      </c>
      <c r="W24" s="119">
        <v>7.5677974952782393E-5</v>
      </c>
      <c r="X24" s="119">
        <v>2.1831805098720901E-5</v>
      </c>
      <c r="Y24" s="119">
        <v>4.1051378544446298E-6</v>
      </c>
      <c r="Z24" s="119">
        <v>8.8838345108028098E-5</v>
      </c>
      <c r="AA24" s="119">
        <v>1.9602328985756599E-5</v>
      </c>
      <c r="AB24" s="119">
        <v>1.9397599614904499E-4</v>
      </c>
      <c r="AC24" s="119">
        <v>3.5646487185913299E-5</v>
      </c>
      <c r="AD24" s="119">
        <v>6.2577912755981305E-5</v>
      </c>
      <c r="AE24" s="119">
        <v>3.2308458006130499E-4</v>
      </c>
      <c r="AF24" s="119">
        <v>3.6975970336047403E-4</v>
      </c>
      <c r="AG24" s="119">
        <v>1.3994113080306601E-6</v>
      </c>
      <c r="AH24" s="119">
        <v>1.8425376962862301E-4</v>
      </c>
      <c r="AI24" s="119">
        <v>2.5911234159729199E-4</v>
      </c>
      <c r="AJ24" s="119">
        <v>3.5337048761636898E-4</v>
      </c>
      <c r="AK24" s="119">
        <v>1.74649890487731E-4</v>
      </c>
      <c r="AL24" s="119">
        <v>5.3735956420204902E-5</v>
      </c>
      <c r="AM24" s="119">
        <v>4.3112635203567399E-4</v>
      </c>
      <c r="AN24" s="119">
        <v>3.8564540204660201E-4</v>
      </c>
      <c r="AO24" s="119">
        <v>4.0137399672358399E-4</v>
      </c>
      <c r="AP24" s="119">
        <v>4.89761752566958E-5</v>
      </c>
      <c r="AQ24" s="119">
        <v>6.3632050294343896E-4</v>
      </c>
      <c r="AR24" s="119">
        <v>1.5241699156344699E-4</v>
      </c>
      <c r="AS24" s="119">
        <v>6.9394447122953103E-5</v>
      </c>
      <c r="AT24" s="119">
        <v>4.62511816301478E-5</v>
      </c>
      <c r="AU24" s="119">
        <v>6.1787558503479203E-4</v>
      </c>
      <c r="AV24" s="119">
        <v>7.1663908870781093E-5</v>
      </c>
      <c r="AW24" s="119">
        <v>1.9469982684798499E-4</v>
      </c>
      <c r="AX24" s="119">
        <v>-2.0116321747452301E-5</v>
      </c>
      <c r="AY24" s="119">
        <v>2.0354869323408699E-3</v>
      </c>
      <c r="AZ24" s="119">
        <v>1.1944967755203001E-3</v>
      </c>
      <c r="BA24" s="119">
        <v>8.6521212820167505E-4</v>
      </c>
      <c r="BB24" s="119">
        <v>1.6574949715174599E-2</v>
      </c>
      <c r="BC24" s="119">
        <v>1.1925706609409799E-3</v>
      </c>
      <c r="BD24" s="119">
        <v>1.2918898122907401E-4</v>
      </c>
      <c r="BE24" s="119">
        <v>8.0287594793517105E-5</v>
      </c>
      <c r="BF24" s="119">
        <v>2.5308721200565699E-4</v>
      </c>
      <c r="BG24" s="119">
        <v>6.2899206397197896E-4</v>
      </c>
      <c r="BH24" s="119">
        <v>1.2593527185103899E-2</v>
      </c>
      <c r="BI24" s="119">
        <v>9.3420568899260095E-4</v>
      </c>
      <c r="BJ24" s="119">
        <v>3.56807066424411E-4</v>
      </c>
      <c r="BK24" s="119">
        <v>6.5532431636914105E-4</v>
      </c>
      <c r="BL24" s="119">
        <v>1.2849882321531401E-4</v>
      </c>
      <c r="BM24" s="119">
        <v>2.0143624433284699E-4</v>
      </c>
      <c r="BN24" s="119">
        <v>4.0798626678378999E-4</v>
      </c>
      <c r="BO24" s="119">
        <v>3.5655805139801999E-4</v>
      </c>
      <c r="BP24" s="120"/>
      <c r="BQ24" s="116"/>
      <c r="BR24" s="116"/>
      <c r="BS24" s="116"/>
      <c r="BT24" s="116"/>
      <c r="BU24" s="116"/>
      <c r="BV24" s="116"/>
      <c r="BW24" s="116"/>
      <c r="BX24" s="116"/>
      <c r="BY24" s="116"/>
      <c r="BZ24" s="116"/>
      <c r="CA24" s="116"/>
      <c r="CB24" s="116"/>
      <c r="CC24" s="116"/>
      <c r="CD24" s="116"/>
      <c r="CE24" s="116"/>
      <c r="CF24" s="116"/>
      <c r="CG24" s="116"/>
      <c r="CH24" s="116"/>
      <c r="CI24" s="116"/>
      <c r="CJ24" s="116"/>
      <c r="CK24" s="116"/>
      <c r="CL24" s="116"/>
      <c r="CM24" s="116"/>
      <c r="CN24" s="116"/>
      <c r="CO24" s="116"/>
      <c r="CP24" s="116"/>
      <c r="CQ24" s="116"/>
      <c r="CR24" s="116"/>
      <c r="CS24" s="116"/>
      <c r="CT24" s="116"/>
      <c r="CU24" s="116"/>
      <c r="CV24" s="116"/>
      <c r="CW24" s="116"/>
      <c r="CX24" s="116"/>
      <c r="CY24" s="116"/>
      <c r="CZ24" s="116"/>
      <c r="DA24" s="116"/>
      <c r="DB24" s="116"/>
      <c r="DC24" s="116"/>
      <c r="DD24" s="116"/>
      <c r="DE24" s="116"/>
      <c r="DF24" s="116"/>
      <c r="DG24" s="116"/>
      <c r="DH24" s="116"/>
      <c r="DI24" s="116"/>
      <c r="DJ24" s="116"/>
      <c r="DK24" s="116"/>
      <c r="DL24" s="116"/>
      <c r="DM24" s="116"/>
      <c r="DN24" s="116"/>
      <c r="DO24" s="116"/>
      <c r="DP24" s="116"/>
      <c r="DQ24" s="116"/>
      <c r="DR24" s="116"/>
      <c r="DS24" s="116"/>
      <c r="DT24" s="116"/>
      <c r="DU24" s="116"/>
      <c r="DV24" s="116"/>
      <c r="DW24" s="116"/>
      <c r="DX24" s="116"/>
      <c r="DY24" s="116"/>
      <c r="DZ24" s="116"/>
      <c r="EA24" s="116"/>
      <c r="EB24" s="116"/>
      <c r="EC24" s="116"/>
      <c r="ED24" s="116"/>
      <c r="EE24" s="116"/>
      <c r="EF24" s="116"/>
    </row>
    <row r="25" spans="1:136" ht="13.95" customHeight="1">
      <c r="A25" s="14">
        <f t="shared" si="9"/>
        <v>1820</v>
      </c>
      <c r="B25" s="119">
        <f t="shared" si="0"/>
        <v>4.7767250536478088E-2</v>
      </c>
      <c r="C25" s="119">
        <f t="shared" si="1"/>
        <v>4.5078680730078913E-3</v>
      </c>
      <c r="D25" s="119">
        <f t="shared" si="2"/>
        <v>5.4410568507699624E-4</v>
      </c>
      <c r="E25" s="119">
        <f t="shared" si="3"/>
        <v>9.7949059969337283E-4</v>
      </c>
      <c r="F25" s="119">
        <f t="shared" si="4"/>
        <v>1.7891420595076901E-3</v>
      </c>
      <c r="G25" s="119">
        <f t="shared" si="5"/>
        <v>4.084237228821919E-3</v>
      </c>
      <c r="H25" s="119">
        <f t="shared" si="6"/>
        <v>2.0762972889767518E-3</v>
      </c>
      <c r="I25" s="119">
        <f t="shared" si="7"/>
        <v>1.8070002735133459E-2</v>
      </c>
      <c r="J25" s="119">
        <f t="shared" si="8"/>
        <v>1.5716106866260009E-2</v>
      </c>
      <c r="K25" s="119">
        <v>4.7533371550184498E-4</v>
      </c>
      <c r="L25" s="119">
        <v>3.4859552603756597E-5</v>
      </c>
      <c r="M25" s="119">
        <v>2.8702079387046999E-4</v>
      </c>
      <c r="N25" s="119">
        <v>1.2314322258558199E-3</v>
      </c>
      <c r="O25" s="119">
        <v>4.2586349307599899E-4</v>
      </c>
      <c r="P25" s="119" t="s">
        <v>170</v>
      </c>
      <c r="Q25" s="119">
        <v>-6.2810748106004597E-5</v>
      </c>
      <c r="R25" s="119">
        <v>-6.3752792160039098E-5</v>
      </c>
      <c r="S25" s="119">
        <v>1.75700655770722E-4</v>
      </c>
      <c r="T25" s="119">
        <v>4.2425384774428301E-4</v>
      </c>
      <c r="U25" s="119">
        <v>1.57996732885104E-3</v>
      </c>
      <c r="V25" s="119">
        <v>3.6186298178270202E-4</v>
      </c>
      <c r="W25" s="119">
        <v>7.3075149655721898E-5</v>
      </c>
      <c r="X25" s="119">
        <v>2.0524736798685999E-5</v>
      </c>
      <c r="Y25" s="119">
        <v>4.0493492232434702E-6</v>
      </c>
      <c r="Z25" s="119">
        <v>8.4593467616642898E-5</v>
      </c>
      <c r="AA25" s="119">
        <v>1.8729642483462899E-5</v>
      </c>
      <c r="AB25" s="119">
        <v>1.9155959202651901E-4</v>
      </c>
      <c r="AC25" s="119">
        <v>3.4976344588036801E-5</v>
      </c>
      <c r="AD25" s="119">
        <v>5.9456376308449199E-5</v>
      </c>
      <c r="AE25" s="119">
        <v>3.1826664511634001E-4</v>
      </c>
      <c r="AF25" s="119">
        <v>3.5650199917056498E-4</v>
      </c>
      <c r="AG25" s="119">
        <v>1.3511134680029299E-6</v>
      </c>
      <c r="AH25" s="119">
        <v>1.76088740298061E-4</v>
      </c>
      <c r="AI25" s="119">
        <v>2.4970205705720502E-4</v>
      </c>
      <c r="AJ25" s="119">
        <v>3.5715530223499599E-4</v>
      </c>
      <c r="AK25" s="119">
        <v>1.6836746164991599E-4</v>
      </c>
      <c r="AL25" s="119">
        <v>5.2251807389748102E-5</v>
      </c>
      <c r="AM25" s="119">
        <v>4.1190516480781101E-4</v>
      </c>
      <c r="AN25" s="119">
        <v>3.7232041260194999E-4</v>
      </c>
      <c r="AO25" s="119">
        <v>3.83214121571506E-4</v>
      </c>
      <c r="AP25" s="119">
        <v>4.6742165759209602E-5</v>
      </c>
      <c r="AQ25" s="119">
        <v>6.0752519008856103E-4</v>
      </c>
      <c r="AR25" s="119">
        <v>1.4610094990858501E-4</v>
      </c>
      <c r="AS25" s="119">
        <v>6.6229100921242506E-5</v>
      </c>
      <c r="AT25" s="119">
        <v>4.6458367160680902E-5</v>
      </c>
      <c r="AU25" s="119">
        <v>6.0632564153492502E-4</v>
      </c>
      <c r="AV25" s="119">
        <v>6.8485569246650406E-5</v>
      </c>
      <c r="AW25" s="119">
        <v>1.86296386244398E-4</v>
      </c>
      <c r="AX25" s="119">
        <v>-1.8896555889029002E-5</v>
      </c>
      <c r="AY25" s="119">
        <v>1.94575629227519E-3</v>
      </c>
      <c r="AZ25" s="119">
        <v>1.23274767933162E-3</v>
      </c>
      <c r="BA25" s="119">
        <v>8.4354960964513198E-4</v>
      </c>
      <c r="BB25" s="119">
        <v>1.64832626289531E-2</v>
      </c>
      <c r="BC25" s="119">
        <v>1.1449515107733799E-3</v>
      </c>
      <c r="BD25" s="119">
        <v>1.2246108080119701E-4</v>
      </c>
      <c r="BE25" s="119">
        <v>7.9396268937492295E-5</v>
      </c>
      <c r="BF25" s="119">
        <v>2.39931245668291E-4</v>
      </c>
      <c r="BG25" s="119">
        <v>5.9129835674930195E-4</v>
      </c>
      <c r="BH25" s="119">
        <v>1.2121749619415499E-2</v>
      </c>
      <c r="BI25" s="119">
        <v>9.2702392554938997E-4</v>
      </c>
      <c r="BJ25" s="119">
        <v>3.36539986589278E-4</v>
      </c>
      <c r="BK25" s="119">
        <v>6.5445646530065303E-4</v>
      </c>
      <c r="BL25" s="119">
        <v>1.33407504091781E-4</v>
      </c>
      <c r="BM25" s="119">
        <v>1.9155709280561901E-4</v>
      </c>
      <c r="BN25" s="119">
        <v>3.9193418249181602E-4</v>
      </c>
      <c r="BO25" s="119">
        <v>3.6813973326667098E-4</v>
      </c>
      <c r="BP25" s="120"/>
      <c r="BQ25" s="116"/>
      <c r="BR25" s="116"/>
      <c r="BS25" s="116"/>
      <c r="BT25" s="116"/>
      <c r="BU25" s="116"/>
      <c r="BV25" s="116"/>
      <c r="BW25" s="116"/>
      <c r="BX25" s="116"/>
      <c r="BY25" s="116"/>
      <c r="BZ25" s="116"/>
      <c r="CA25" s="116"/>
      <c r="CB25" s="116"/>
      <c r="CC25" s="116"/>
      <c r="CD25" s="116"/>
      <c r="CE25" s="116"/>
      <c r="CF25" s="116"/>
      <c r="CG25" s="116"/>
      <c r="CH25" s="116"/>
      <c r="CI25" s="116"/>
      <c r="CJ25" s="116"/>
      <c r="CK25" s="116"/>
      <c r="CL25" s="116"/>
      <c r="CM25" s="116"/>
      <c r="CN25" s="116"/>
      <c r="CO25" s="116"/>
      <c r="CP25" s="116"/>
      <c r="CQ25" s="116"/>
      <c r="CR25" s="116"/>
      <c r="CS25" s="116"/>
      <c r="CT25" s="116"/>
      <c r="CU25" s="116"/>
      <c r="CV25" s="116"/>
      <c r="CW25" s="116"/>
      <c r="CX25" s="116"/>
      <c r="CY25" s="116"/>
      <c r="CZ25" s="116"/>
      <c r="DA25" s="116"/>
      <c r="DB25" s="116"/>
      <c r="DC25" s="116"/>
      <c r="DD25" s="116"/>
      <c r="DE25" s="116"/>
      <c r="DF25" s="116"/>
      <c r="DG25" s="116"/>
      <c r="DH25" s="116"/>
      <c r="DI25" s="116"/>
      <c r="DJ25" s="116"/>
      <c r="DK25" s="116"/>
      <c r="DL25" s="116"/>
      <c r="DM25" s="116"/>
      <c r="DN25" s="116"/>
      <c r="DO25" s="116"/>
      <c r="DP25" s="116"/>
      <c r="DQ25" s="116"/>
      <c r="DR25" s="116"/>
      <c r="DS25" s="116"/>
      <c r="DT25" s="116"/>
      <c r="DU25" s="116"/>
      <c r="DV25" s="116"/>
      <c r="DW25" s="116"/>
      <c r="DX25" s="116"/>
      <c r="DY25" s="116"/>
      <c r="DZ25" s="116"/>
      <c r="EA25" s="116"/>
      <c r="EB25" s="116"/>
      <c r="EC25" s="116"/>
      <c r="ED25" s="116"/>
      <c r="EE25" s="116"/>
      <c r="EF25" s="116"/>
    </row>
    <row r="26" spans="1:136" ht="13.95" customHeight="1">
      <c r="A26" s="14">
        <f t="shared" si="9"/>
        <v>1821</v>
      </c>
      <c r="B26" s="119">
        <f t="shared" si="0"/>
        <v>4.6605331001241083E-2</v>
      </c>
      <c r="C26" s="119">
        <f t="shared" si="1"/>
        <v>4.3105516790304527E-3</v>
      </c>
      <c r="D26" s="119">
        <f t="shared" si="2"/>
        <v>5.578709013381464E-4</v>
      </c>
      <c r="E26" s="119">
        <f t="shared" si="3"/>
        <v>9.827017770405969E-4</v>
      </c>
      <c r="F26" s="119">
        <f t="shared" si="4"/>
        <v>1.7450424483774205E-3</v>
      </c>
      <c r="G26" s="119">
        <f t="shared" si="5"/>
        <v>4.0138289483470776E-3</v>
      </c>
      <c r="H26" s="119">
        <f t="shared" si="6"/>
        <v>2.0335808943184553E-3</v>
      </c>
      <c r="I26" s="119">
        <f t="shared" si="7"/>
        <v>1.7526095636637196E-2</v>
      </c>
      <c r="J26" s="119">
        <f t="shared" si="8"/>
        <v>1.5435658716151735E-2</v>
      </c>
      <c r="K26" s="119">
        <v>4.6789051886054502E-4</v>
      </c>
      <c r="L26" s="119">
        <v>3.5331680744529097E-5</v>
      </c>
      <c r="M26" s="119">
        <v>2.8743666259623397E-4</v>
      </c>
      <c r="N26" s="119">
        <v>1.1153803342860099E-3</v>
      </c>
      <c r="O26" s="119">
        <v>4.0966790709533201E-4</v>
      </c>
      <c r="P26" s="119" t="s">
        <v>170</v>
      </c>
      <c r="Q26" s="119">
        <v>-6.1882427220375899E-5</v>
      </c>
      <c r="R26" s="119">
        <v>-6.0714470111729901E-5</v>
      </c>
      <c r="S26" s="119">
        <v>1.79062969970393E-4</v>
      </c>
      <c r="T26" s="119">
        <v>3.9506024536915498E-4</v>
      </c>
      <c r="U26" s="119">
        <v>1.5433182574403599E-3</v>
      </c>
      <c r="V26" s="119">
        <v>3.7956048228408602E-4</v>
      </c>
      <c r="W26" s="119">
        <v>7.1969995240980206E-5</v>
      </c>
      <c r="X26" s="119">
        <v>1.9916150602361999E-5</v>
      </c>
      <c r="Y26" s="119">
        <v>3.8302376170066303E-6</v>
      </c>
      <c r="Z26" s="119">
        <v>8.2594035593711601E-5</v>
      </c>
      <c r="AA26" s="119">
        <v>1.9590845735728398E-5</v>
      </c>
      <c r="AB26" s="119">
        <v>1.9530029663010701E-4</v>
      </c>
      <c r="AC26" s="119">
        <v>3.4233136816308902E-5</v>
      </c>
      <c r="AD26" s="119">
        <v>5.5778518204698601E-5</v>
      </c>
      <c r="AE26" s="119">
        <v>3.2931881078893799E-4</v>
      </c>
      <c r="AF26" s="119">
        <v>3.4848016886481598E-4</v>
      </c>
      <c r="AG26" s="119">
        <v>1.31272558309485E-6</v>
      </c>
      <c r="AH26" s="119">
        <v>1.7316826676877801E-4</v>
      </c>
      <c r="AI26" s="119">
        <v>2.44593219608074E-4</v>
      </c>
      <c r="AJ26" s="119">
        <v>3.4681888321639302E-4</v>
      </c>
      <c r="AK26" s="119">
        <v>1.6408274485665199E-4</v>
      </c>
      <c r="AL26" s="119">
        <v>5.08427209799457E-5</v>
      </c>
      <c r="AM26" s="119">
        <v>4.0060279336941802E-4</v>
      </c>
      <c r="AN26" s="119">
        <v>3.6362109399506499E-4</v>
      </c>
      <c r="AO26" s="119">
        <v>3.6915396100894001E-4</v>
      </c>
      <c r="AP26" s="119">
        <v>4.5158816017817998E-5</v>
      </c>
      <c r="AQ26" s="119">
        <v>6.1726473228431605E-4</v>
      </c>
      <c r="AR26" s="119">
        <v>1.4145893589976401E-4</v>
      </c>
      <c r="AS26" s="119">
        <v>6.3980837077888498E-5</v>
      </c>
      <c r="AT26" s="119">
        <v>4.4885359289518298E-5</v>
      </c>
      <c r="AU26" s="119">
        <v>6.0154361626223304E-4</v>
      </c>
      <c r="AV26" s="119">
        <v>6.6095412194311598E-5</v>
      </c>
      <c r="AW26" s="119">
        <v>1.79862396654659E-4</v>
      </c>
      <c r="AX26" s="119">
        <v>-3.65608238542607E-5</v>
      </c>
      <c r="AY26" s="119">
        <v>1.9209857055118901E-3</v>
      </c>
      <c r="AZ26" s="119">
        <v>1.2070685867672001E-3</v>
      </c>
      <c r="BA26" s="119">
        <v>8.2651230755125503E-4</v>
      </c>
      <c r="BB26" s="119">
        <v>1.5975234027259401E-2</v>
      </c>
      <c r="BC26" s="119">
        <v>1.10974612709237E-3</v>
      </c>
      <c r="BD26" s="119">
        <v>1.16869329140877E-4</v>
      </c>
      <c r="BE26" s="119">
        <v>8.0637053364201899E-5</v>
      </c>
      <c r="BF26" s="119">
        <v>2.4360909978034701E-4</v>
      </c>
      <c r="BG26" s="119">
        <v>5.6524002655649502E-4</v>
      </c>
      <c r="BH26" s="119">
        <v>1.19428912446609E-2</v>
      </c>
      <c r="BI26" s="119">
        <v>9.0056960532456103E-4</v>
      </c>
      <c r="BJ26" s="119">
        <v>3.3965572493590797E-4</v>
      </c>
      <c r="BK26" s="119">
        <v>6.2561305544578697E-4</v>
      </c>
      <c r="BL26" s="119">
        <v>1.4033661683418499E-4</v>
      </c>
      <c r="BM26" s="119">
        <v>1.95660472527561E-4</v>
      </c>
      <c r="BN26" s="119">
        <v>3.7165794330814298E-4</v>
      </c>
      <c r="BO26" s="119">
        <v>3.5403402655819399E-4</v>
      </c>
      <c r="BP26" s="120"/>
      <c r="BQ26" s="116"/>
      <c r="BR26" s="116"/>
      <c r="BS26" s="116"/>
      <c r="BT26" s="116"/>
      <c r="BU26" s="116"/>
      <c r="BV26" s="116"/>
      <c r="BW26" s="116"/>
      <c r="BX26" s="116"/>
      <c r="BY26" s="116"/>
      <c r="BZ26" s="116"/>
      <c r="CA26" s="116"/>
      <c r="CB26" s="116"/>
      <c r="CC26" s="116"/>
      <c r="CD26" s="116"/>
      <c r="CE26" s="116"/>
      <c r="CF26" s="116"/>
      <c r="CG26" s="116"/>
      <c r="CH26" s="116"/>
      <c r="CI26" s="116"/>
      <c r="CJ26" s="116"/>
      <c r="CK26" s="116"/>
      <c r="CL26" s="116"/>
      <c r="CM26" s="116"/>
      <c r="CN26" s="116"/>
      <c r="CO26" s="116"/>
      <c r="CP26" s="116"/>
      <c r="CQ26" s="116"/>
      <c r="CR26" s="116"/>
      <c r="CS26" s="116"/>
      <c r="CT26" s="116"/>
      <c r="CU26" s="116"/>
      <c r="CV26" s="116"/>
      <c r="CW26" s="116"/>
      <c r="CX26" s="116"/>
      <c r="CY26" s="116"/>
      <c r="CZ26" s="116"/>
      <c r="DA26" s="116"/>
      <c r="DB26" s="116"/>
      <c r="DC26" s="116"/>
      <c r="DD26" s="116"/>
      <c r="DE26" s="116"/>
      <c r="DF26" s="116"/>
      <c r="DG26" s="116"/>
      <c r="DH26" s="116"/>
      <c r="DI26" s="116"/>
      <c r="DJ26" s="116"/>
      <c r="DK26" s="116"/>
      <c r="DL26" s="116"/>
      <c r="DM26" s="116"/>
      <c r="DN26" s="116"/>
      <c r="DO26" s="116"/>
      <c r="DP26" s="116"/>
      <c r="DQ26" s="116"/>
      <c r="DR26" s="116"/>
      <c r="DS26" s="116"/>
      <c r="DT26" s="116"/>
      <c r="DU26" s="116"/>
      <c r="DV26" s="116"/>
      <c r="DW26" s="116"/>
      <c r="DX26" s="116"/>
      <c r="DY26" s="116"/>
      <c r="DZ26" s="116"/>
      <c r="EA26" s="116"/>
      <c r="EB26" s="116"/>
      <c r="EC26" s="116"/>
      <c r="ED26" s="116"/>
      <c r="EE26" s="116"/>
      <c r="EF26" s="116"/>
    </row>
    <row r="27" spans="1:136" ht="13.95" customHeight="1">
      <c r="A27" s="14">
        <f t="shared" si="9"/>
        <v>1822</v>
      </c>
      <c r="B27" s="119">
        <f t="shared" si="0"/>
        <v>4.6207785908656623E-2</v>
      </c>
      <c r="C27" s="119">
        <f t="shared" si="1"/>
        <v>4.4202313370775986E-3</v>
      </c>
      <c r="D27" s="119">
        <f t="shared" si="2"/>
        <v>5.5847052622020905E-4</v>
      </c>
      <c r="E27" s="119">
        <f t="shared" si="3"/>
        <v>9.8026917193290951E-4</v>
      </c>
      <c r="F27" s="119">
        <f t="shared" si="4"/>
        <v>1.6971582216620327E-3</v>
      </c>
      <c r="G27" s="119">
        <f t="shared" si="5"/>
        <v>3.9225313082386264E-3</v>
      </c>
      <c r="H27" s="119">
        <f t="shared" si="6"/>
        <v>2.033719765687541E-3</v>
      </c>
      <c r="I27" s="119">
        <f t="shared" si="7"/>
        <v>1.7218387149203315E-2</v>
      </c>
      <c r="J27" s="119">
        <f t="shared" si="8"/>
        <v>1.5377018428634395E-2</v>
      </c>
      <c r="K27" s="119">
        <v>4.6687534413879299E-4</v>
      </c>
      <c r="L27" s="119">
        <v>3.5896625285606797E-5</v>
      </c>
      <c r="M27" s="119">
        <v>2.6842184198702901E-4</v>
      </c>
      <c r="N27" s="119">
        <v>1.22163830696902E-3</v>
      </c>
      <c r="O27" s="119">
        <v>4.1459812903322997E-4</v>
      </c>
      <c r="P27" s="119" t="s">
        <v>170</v>
      </c>
      <c r="Q27" s="119">
        <v>-6.3167464408942306E-5</v>
      </c>
      <c r="R27" s="119">
        <v>-6.3909155499245195E-5</v>
      </c>
      <c r="S27" s="119">
        <v>1.84323249899552E-4</v>
      </c>
      <c r="T27" s="119">
        <v>3.9921429033452498E-4</v>
      </c>
      <c r="U27" s="119">
        <v>1.55634016933803E-3</v>
      </c>
      <c r="V27" s="119">
        <v>3.7969984378193001E-4</v>
      </c>
      <c r="W27" s="119">
        <v>7.2997419938611993E-5</v>
      </c>
      <c r="X27" s="119">
        <v>1.9283571345737199E-5</v>
      </c>
      <c r="Y27" s="119">
        <v>3.7218152643296999E-6</v>
      </c>
      <c r="Z27" s="119">
        <v>8.2767875889600096E-5</v>
      </c>
      <c r="AA27" s="119">
        <v>1.8515936688155199E-5</v>
      </c>
      <c r="AB27" s="119">
        <v>1.9867580747066601E-4</v>
      </c>
      <c r="AC27" s="119">
        <v>3.5331783994254801E-5</v>
      </c>
      <c r="AD27" s="119">
        <v>5.5503058124987598E-5</v>
      </c>
      <c r="AE27" s="119">
        <v>3.2267190924687502E-4</v>
      </c>
      <c r="AF27" s="119">
        <v>3.4957067640797098E-4</v>
      </c>
      <c r="AG27" s="119">
        <v>1.25001583923001E-6</v>
      </c>
      <c r="AH27" s="119">
        <v>1.6680134148514499E-4</v>
      </c>
      <c r="AI27" s="119">
        <v>2.3487607589238899E-4</v>
      </c>
      <c r="AJ27" s="119">
        <v>3.29182538052994E-4</v>
      </c>
      <c r="AK27" s="119">
        <v>1.6487931683586499E-4</v>
      </c>
      <c r="AL27" s="119">
        <v>5.10075061154368E-5</v>
      </c>
      <c r="AM27" s="119">
        <v>4.0074760711457201E-4</v>
      </c>
      <c r="AN27" s="119">
        <v>3.4841382032640099E-4</v>
      </c>
      <c r="AO27" s="119">
        <v>3.6672433702117602E-4</v>
      </c>
      <c r="AP27" s="119">
        <v>4.5005893659812499E-5</v>
      </c>
      <c r="AQ27" s="119">
        <v>5.8402244936785002E-4</v>
      </c>
      <c r="AR27" s="119">
        <v>1.41247046347473E-4</v>
      </c>
      <c r="AS27" s="119">
        <v>6.3759427441420594E-5</v>
      </c>
      <c r="AT27" s="119">
        <v>4.2504582726007101E-5</v>
      </c>
      <c r="AU27" s="119">
        <v>5.6934665737629205E-4</v>
      </c>
      <c r="AV27" s="119">
        <v>6.5763872863573806E-5</v>
      </c>
      <c r="AW27" s="119">
        <v>1.7905933947552299E-4</v>
      </c>
      <c r="AX27" s="119">
        <v>-2.8308522227951601E-5</v>
      </c>
      <c r="AY27" s="119">
        <v>1.8934062241874499E-3</v>
      </c>
      <c r="AZ27" s="119">
        <v>1.21725975726658E-3</v>
      </c>
      <c r="BA27" s="119">
        <v>8.1646000842096095E-4</v>
      </c>
      <c r="BB27" s="119">
        <v>1.57460250039601E-2</v>
      </c>
      <c r="BC27" s="119">
        <v>1.03637236196794E-3</v>
      </c>
      <c r="BD27" s="119">
        <v>1.14961682362649E-4</v>
      </c>
      <c r="BE27" s="119">
        <v>7.9632491640152606E-5</v>
      </c>
      <c r="BF27" s="119">
        <v>2.4139560927247499E-4</v>
      </c>
      <c r="BG27" s="119">
        <v>5.6245096876212004E-4</v>
      </c>
      <c r="BH27" s="119">
        <v>1.1936849176971199E-2</v>
      </c>
      <c r="BI27" s="119">
        <v>8.8696355408446304E-4</v>
      </c>
      <c r="BJ27" s="119">
        <v>3.2219660405441198E-4</v>
      </c>
      <c r="BK27" s="119">
        <v>6.22524456793321E-4</v>
      </c>
      <c r="BL27" s="119">
        <v>1.3574244955716401E-4</v>
      </c>
      <c r="BM27" s="119">
        <v>1.84343307583869E-4</v>
      </c>
      <c r="BN27" s="119">
        <v>3.7239391412541398E-4</v>
      </c>
      <c r="BO27" s="119">
        <v>3.5355399670243098E-4</v>
      </c>
      <c r="BP27" s="120"/>
      <c r="BQ27" s="116"/>
      <c r="BR27" s="116"/>
      <c r="BS27" s="116"/>
      <c r="BT27" s="116"/>
      <c r="BU27" s="116"/>
      <c r="BV27" s="116"/>
      <c r="BW27" s="116"/>
      <c r="BX27" s="116"/>
      <c r="BY27" s="116"/>
      <c r="BZ27" s="116"/>
      <c r="CA27" s="116"/>
      <c r="CB27" s="116"/>
      <c r="CC27" s="116"/>
      <c r="CD27" s="116"/>
      <c r="CE27" s="116"/>
      <c r="CF27" s="116"/>
      <c r="CG27" s="116"/>
      <c r="CH27" s="116"/>
      <c r="CI27" s="116"/>
      <c r="CJ27" s="116"/>
      <c r="CK27" s="116"/>
      <c r="CL27" s="116"/>
      <c r="CM27" s="116"/>
      <c r="CN27" s="116"/>
      <c r="CO27" s="116"/>
      <c r="CP27" s="116"/>
      <c r="CQ27" s="116"/>
      <c r="CR27" s="116"/>
      <c r="CS27" s="116"/>
      <c r="CT27" s="116"/>
      <c r="CU27" s="116"/>
      <c r="CV27" s="116"/>
      <c r="CW27" s="116"/>
      <c r="CX27" s="116"/>
      <c r="CY27" s="116"/>
      <c r="CZ27" s="116"/>
      <c r="DA27" s="116"/>
      <c r="DB27" s="116"/>
      <c r="DC27" s="116"/>
      <c r="DD27" s="116"/>
      <c r="DE27" s="116"/>
      <c r="DF27" s="116"/>
      <c r="DG27" s="116"/>
      <c r="DH27" s="116"/>
      <c r="DI27" s="116"/>
      <c r="DJ27" s="116"/>
      <c r="DK27" s="116"/>
      <c r="DL27" s="116"/>
      <c r="DM27" s="116"/>
      <c r="DN27" s="116"/>
      <c r="DO27" s="116"/>
      <c r="DP27" s="116"/>
      <c r="DQ27" s="116"/>
      <c r="DR27" s="116"/>
      <c r="DS27" s="116"/>
      <c r="DT27" s="116"/>
      <c r="DU27" s="116"/>
      <c r="DV27" s="116"/>
      <c r="DW27" s="116"/>
      <c r="DX27" s="116"/>
      <c r="DY27" s="116"/>
      <c r="DZ27" s="116"/>
      <c r="EA27" s="116"/>
      <c r="EB27" s="116"/>
      <c r="EC27" s="116"/>
      <c r="ED27" s="116"/>
      <c r="EE27" s="116"/>
      <c r="EF27" s="116"/>
    </row>
    <row r="28" spans="1:136" ht="13.95" customHeight="1">
      <c r="A28" s="14">
        <f t="shared" si="9"/>
        <v>1823</v>
      </c>
      <c r="B28" s="119">
        <f t="shared" si="0"/>
        <v>4.6120957146940589E-2</v>
      </c>
      <c r="C28" s="119">
        <f t="shared" si="1"/>
        <v>4.344804345176795E-3</v>
      </c>
      <c r="D28" s="119">
        <f t="shared" si="2"/>
        <v>5.818226066053422E-4</v>
      </c>
      <c r="E28" s="119">
        <f t="shared" si="3"/>
        <v>9.993755393314166E-4</v>
      </c>
      <c r="F28" s="119">
        <f t="shared" si="4"/>
        <v>1.6985817507702452E-3</v>
      </c>
      <c r="G28" s="119">
        <f t="shared" si="5"/>
        <v>3.8940184004895425E-3</v>
      </c>
      <c r="H28" s="119">
        <f t="shared" si="6"/>
        <v>2.0642904992937698E-3</v>
      </c>
      <c r="I28" s="119">
        <f t="shared" si="7"/>
        <v>1.7201177154994276E-2</v>
      </c>
      <c r="J28" s="119">
        <f t="shared" si="8"/>
        <v>1.5336886850279206E-2</v>
      </c>
      <c r="K28" s="119">
        <v>4.6217984916985E-4</v>
      </c>
      <c r="L28" s="119">
        <v>3.5818439646349499E-5</v>
      </c>
      <c r="M28" s="119">
        <v>2.25464321098675E-4</v>
      </c>
      <c r="N28" s="119">
        <v>1.22027601223203E-3</v>
      </c>
      <c r="O28" s="119">
        <v>4.0802095279228202E-4</v>
      </c>
      <c r="P28" s="119" t="s">
        <v>170</v>
      </c>
      <c r="Q28" s="119">
        <v>-8.3353110740388904E-5</v>
      </c>
      <c r="R28" s="119">
        <v>-6.4655369776685194E-5</v>
      </c>
      <c r="S28" s="119">
        <v>1.8251335921947299E-4</v>
      </c>
      <c r="T28" s="119">
        <v>4.0078701258597002E-4</v>
      </c>
      <c r="U28" s="119">
        <v>1.5577528789492399E-3</v>
      </c>
      <c r="V28" s="119">
        <v>4.0509831375376202E-4</v>
      </c>
      <c r="W28" s="119">
        <v>7.4794524172928101E-5</v>
      </c>
      <c r="X28" s="119">
        <v>1.96440560891885E-5</v>
      </c>
      <c r="Y28" s="119">
        <v>3.5802255400452599E-6</v>
      </c>
      <c r="Z28" s="119">
        <v>7.8705487049418306E-5</v>
      </c>
      <c r="AA28" s="119">
        <v>1.9605501702126701E-5</v>
      </c>
      <c r="AB28" s="119">
        <v>1.9888625086904801E-4</v>
      </c>
      <c r="AC28" s="119">
        <v>3.5076770691023397E-5</v>
      </c>
      <c r="AD28" s="119">
        <v>5.6104221852873397E-5</v>
      </c>
      <c r="AE28" s="119">
        <v>3.3499196143102001E-4</v>
      </c>
      <c r="AF28" s="119">
        <v>3.5471083278532502E-4</v>
      </c>
      <c r="AG28" s="119">
        <v>1.2484444421960501E-6</v>
      </c>
      <c r="AH28" s="119">
        <v>1.6806823924729299E-4</v>
      </c>
      <c r="AI28" s="119">
        <v>2.35935996983673E-4</v>
      </c>
      <c r="AJ28" s="119">
        <v>3.2767079804741598E-4</v>
      </c>
      <c r="AK28" s="119">
        <v>1.6540811872882801E-4</v>
      </c>
      <c r="AL28" s="119">
        <v>5.1022519277523203E-5</v>
      </c>
      <c r="AM28" s="119">
        <v>3.99000470135472E-4</v>
      </c>
      <c r="AN28" s="119">
        <v>3.50227163907844E-4</v>
      </c>
      <c r="AO28" s="119">
        <v>3.6355784603780999E-4</v>
      </c>
      <c r="AP28" s="119">
        <v>4.4680871743922402E-5</v>
      </c>
      <c r="AQ28" s="119">
        <v>5.7927040836341101E-4</v>
      </c>
      <c r="AR28" s="119">
        <v>1.4067721075956699E-4</v>
      </c>
      <c r="AS28" s="119">
        <v>6.3294131704029702E-5</v>
      </c>
      <c r="AT28" s="119">
        <v>4.2198945931922999E-5</v>
      </c>
      <c r="AU28" s="119">
        <v>5.6575150886954196E-4</v>
      </c>
      <c r="AV28" s="119">
        <v>6.52293334346482E-5</v>
      </c>
      <c r="AW28" s="119">
        <v>1.77824708995449E-4</v>
      </c>
      <c r="AX28" s="119">
        <v>-2.8602755013859899E-5</v>
      </c>
      <c r="AY28" s="119">
        <v>1.8801361896631E-3</v>
      </c>
      <c r="AZ28" s="119">
        <v>1.2231525931047399E-3</v>
      </c>
      <c r="BA28" s="119">
        <v>8.4113790618903E-4</v>
      </c>
      <c r="BB28" s="119">
        <v>1.5737836809115599E-2</v>
      </c>
      <c r="BC28" s="119">
        <v>1.03403939967044E-3</v>
      </c>
      <c r="BD28" s="119">
        <v>1.12657151961525E-4</v>
      </c>
      <c r="BE28" s="119">
        <v>7.79642652591302E-5</v>
      </c>
      <c r="BF28" s="119">
        <v>2.3867952898758201E-4</v>
      </c>
      <c r="BG28" s="119">
        <v>5.9296921647035298E-4</v>
      </c>
      <c r="BH28" s="119">
        <v>1.1814224089407001E-2</v>
      </c>
      <c r="BI28" s="119">
        <v>9.1994048769598598E-4</v>
      </c>
      <c r="BJ28" s="119">
        <v>3.36203239701312E-4</v>
      </c>
      <c r="BK28" s="119">
        <v>6.1510964640861204E-4</v>
      </c>
      <c r="BL28" s="119">
        <v>1.42162453599017E-4</v>
      </c>
      <c r="BM28" s="119">
        <v>1.9271621157805E-4</v>
      </c>
      <c r="BN28" s="119">
        <v>3.71178202946455E-4</v>
      </c>
      <c r="BO28" s="119">
        <v>3.52383302472422E-4</v>
      </c>
      <c r="BP28" s="120"/>
      <c r="BQ28" s="116"/>
      <c r="BR28" s="116"/>
      <c r="BS28" s="116"/>
      <c r="BT28" s="116"/>
      <c r="BU28" s="116"/>
      <c r="BV28" s="116"/>
      <c r="BW28" s="116"/>
      <c r="BX28" s="116"/>
      <c r="BY28" s="116"/>
      <c r="BZ28" s="116"/>
      <c r="CA28" s="116"/>
      <c r="CB28" s="116"/>
      <c r="CC28" s="116"/>
      <c r="CD28" s="116"/>
      <c r="CE28" s="116"/>
      <c r="CF28" s="116"/>
      <c r="CG28" s="116"/>
      <c r="CH28" s="116"/>
      <c r="CI28" s="116"/>
      <c r="CJ28" s="116"/>
      <c r="CK28" s="116"/>
      <c r="CL28" s="116"/>
      <c r="CM28" s="116"/>
      <c r="CN28" s="116"/>
      <c r="CO28" s="116"/>
      <c r="CP28" s="116"/>
      <c r="CQ28" s="116"/>
      <c r="CR28" s="116"/>
      <c r="CS28" s="116"/>
      <c r="CT28" s="116"/>
      <c r="CU28" s="116"/>
      <c r="CV28" s="116"/>
      <c r="CW28" s="116"/>
      <c r="CX28" s="116"/>
      <c r="CY28" s="116"/>
      <c r="CZ28" s="116"/>
      <c r="DA28" s="116"/>
      <c r="DB28" s="116"/>
      <c r="DC28" s="116"/>
      <c r="DD28" s="116"/>
      <c r="DE28" s="116"/>
      <c r="DF28" s="116"/>
      <c r="DG28" s="116"/>
      <c r="DH28" s="116"/>
      <c r="DI28" s="116"/>
      <c r="DJ28" s="116"/>
      <c r="DK28" s="116"/>
      <c r="DL28" s="116"/>
      <c r="DM28" s="116"/>
      <c r="DN28" s="116"/>
      <c r="DO28" s="116"/>
      <c r="DP28" s="116"/>
      <c r="DQ28" s="116"/>
      <c r="DR28" s="116"/>
      <c r="DS28" s="116"/>
      <c r="DT28" s="116"/>
      <c r="DU28" s="116"/>
      <c r="DV28" s="116"/>
      <c r="DW28" s="116"/>
      <c r="DX28" s="116"/>
      <c r="DY28" s="116"/>
      <c r="DZ28" s="116"/>
      <c r="EA28" s="116"/>
      <c r="EB28" s="116"/>
      <c r="EC28" s="116"/>
      <c r="ED28" s="116"/>
      <c r="EE28" s="116"/>
      <c r="EF28" s="116"/>
    </row>
    <row r="29" spans="1:136" ht="13.95" customHeight="1">
      <c r="A29" s="14">
        <f t="shared" si="9"/>
        <v>1824</v>
      </c>
      <c r="B29" s="119">
        <f t="shared" si="0"/>
        <v>4.6490298372767816E-2</v>
      </c>
      <c r="C29" s="119">
        <f t="shared" si="1"/>
        <v>4.4720649761590082E-3</v>
      </c>
      <c r="D29" s="119">
        <f t="shared" si="2"/>
        <v>5.852939523374195E-4</v>
      </c>
      <c r="E29" s="119">
        <f t="shared" si="3"/>
        <v>1.0051070235753191E-3</v>
      </c>
      <c r="F29" s="119">
        <f t="shared" si="4"/>
        <v>1.7000075299082266E-3</v>
      </c>
      <c r="G29" s="119">
        <f t="shared" si="5"/>
        <v>3.8996589624337614E-3</v>
      </c>
      <c r="H29" s="119">
        <f t="shared" si="6"/>
        <v>2.0842424108085422E-3</v>
      </c>
      <c r="I29" s="119">
        <f t="shared" si="7"/>
        <v>1.7371609484033886E-2</v>
      </c>
      <c r="J29" s="119">
        <f t="shared" si="8"/>
        <v>1.5372314033511657E-2</v>
      </c>
      <c r="K29" s="119">
        <v>4.8650066258541298E-4</v>
      </c>
      <c r="L29" s="119">
        <v>3.6683348648728798E-5</v>
      </c>
      <c r="M29" s="119">
        <v>2.3121715571583999E-4</v>
      </c>
      <c r="N29" s="119">
        <v>1.2463628706833299E-3</v>
      </c>
      <c r="O29" s="119">
        <v>4.6747874750581502E-4</v>
      </c>
      <c r="P29" s="119" t="s">
        <v>170</v>
      </c>
      <c r="Q29" s="119">
        <v>-8.4894403070950996E-5</v>
      </c>
      <c r="R29" s="119">
        <v>-6.5300451228946597E-5</v>
      </c>
      <c r="S29" s="119">
        <v>1.82555587655787E-4</v>
      </c>
      <c r="T29" s="119">
        <v>4.04387136555552E-4</v>
      </c>
      <c r="U29" s="119">
        <v>1.5670743211084401E-3</v>
      </c>
      <c r="V29" s="119">
        <v>4.0616727695308203E-4</v>
      </c>
      <c r="W29" s="119">
        <v>7.7938985800370599E-5</v>
      </c>
      <c r="X29" s="119">
        <v>1.90147492434019E-5</v>
      </c>
      <c r="Y29" s="119">
        <v>3.47825930733606E-6</v>
      </c>
      <c r="Z29" s="119">
        <v>7.8694681033228999E-5</v>
      </c>
      <c r="AA29" s="119">
        <v>1.87067037293547E-5</v>
      </c>
      <c r="AB29" s="119">
        <v>2.0436073285229E-4</v>
      </c>
      <c r="AC29" s="119">
        <v>3.5221065783189897E-5</v>
      </c>
      <c r="AD29" s="119">
        <v>5.6608499388668599E-5</v>
      </c>
      <c r="AE29" s="119">
        <v>3.2963896748881101E-4</v>
      </c>
      <c r="AF29" s="119">
        <v>3.6057105433300501E-4</v>
      </c>
      <c r="AG29" s="119">
        <v>1.2483696730435099E-6</v>
      </c>
      <c r="AH29" s="119">
        <v>1.6181136502650299E-4</v>
      </c>
      <c r="AI29" s="119">
        <v>2.3860897324006001E-4</v>
      </c>
      <c r="AJ29" s="119">
        <v>3.2783939776438899E-4</v>
      </c>
      <c r="AK29" s="119">
        <v>1.6593468386682901E-4</v>
      </c>
      <c r="AL29" s="119">
        <v>5.10936288816919E-5</v>
      </c>
      <c r="AM29" s="119">
        <v>4.0111072828756501E-4</v>
      </c>
      <c r="AN29" s="119">
        <v>3.5236038316814502E-4</v>
      </c>
      <c r="AO29" s="119">
        <v>3.60338594326983E-4</v>
      </c>
      <c r="AP29" s="119">
        <v>4.44493696283729E-5</v>
      </c>
      <c r="AQ29" s="119">
        <v>5.7579091403615705E-4</v>
      </c>
      <c r="AR29" s="119">
        <v>1.4012189344228299E-4</v>
      </c>
      <c r="AS29" s="119">
        <v>6.2961476130413005E-5</v>
      </c>
      <c r="AT29" s="119">
        <v>4.4182333699310702E-5</v>
      </c>
      <c r="AU29" s="119">
        <v>5.9261193739422295E-4</v>
      </c>
      <c r="AV29" s="119">
        <v>6.4791163039903E-5</v>
      </c>
      <c r="AW29" s="119">
        <v>1.76767383673015E-4</v>
      </c>
      <c r="AX29" s="119">
        <v>-2.90737342347391E-5</v>
      </c>
      <c r="AY29" s="119">
        <v>1.8667176312978399E-3</v>
      </c>
      <c r="AZ29" s="119">
        <v>1.2349917261906701E-3</v>
      </c>
      <c r="BA29" s="119">
        <v>8.4925068461787201E-4</v>
      </c>
      <c r="BB29" s="119">
        <v>1.5914576957233698E-2</v>
      </c>
      <c r="BC29" s="119">
        <v>1.0307932490056201E-3</v>
      </c>
      <c r="BD29" s="119">
        <v>1.10843328640858E-4</v>
      </c>
      <c r="BE29" s="119">
        <v>7.9001511459853105E-5</v>
      </c>
      <c r="BF29" s="119">
        <v>2.3639443769385901E-4</v>
      </c>
      <c r="BG29" s="119">
        <v>5.9016729693272196E-4</v>
      </c>
      <c r="BH29" s="119">
        <v>1.1829254255097101E-2</v>
      </c>
      <c r="BI29" s="119">
        <v>9.5008765065587495E-4</v>
      </c>
      <c r="BJ29" s="119">
        <v>3.3568281374429598E-4</v>
      </c>
      <c r="BK29" s="119">
        <v>6.1220711784486595E-4</v>
      </c>
      <c r="BL29" s="119">
        <v>1.41211535734153E-4</v>
      </c>
      <c r="BM29" s="119">
        <v>1.9208999647156699E-4</v>
      </c>
      <c r="BN29" s="119">
        <v>3.71784230490769E-4</v>
      </c>
      <c r="BO29" s="119">
        <v>3.4982913654030799E-4</v>
      </c>
      <c r="BP29" s="120"/>
      <c r="BQ29" s="116"/>
      <c r="BR29" s="116"/>
      <c r="BS29" s="116"/>
      <c r="BT29" s="116"/>
      <c r="BU29" s="116"/>
      <c r="BV29" s="116"/>
      <c r="BW29" s="116"/>
      <c r="BX29" s="116"/>
      <c r="BY29" s="116"/>
      <c r="BZ29" s="116"/>
      <c r="CA29" s="116"/>
      <c r="CB29" s="116"/>
      <c r="CC29" s="116"/>
      <c r="CD29" s="116"/>
      <c r="CE29" s="116"/>
      <c r="CF29" s="116"/>
      <c r="CG29" s="116"/>
      <c r="CH29" s="116"/>
      <c r="CI29" s="116"/>
      <c r="CJ29" s="116"/>
      <c r="CK29" s="116"/>
      <c r="CL29" s="116"/>
      <c r="CM29" s="116"/>
      <c r="CN29" s="116"/>
      <c r="CO29" s="116"/>
      <c r="CP29" s="116"/>
      <c r="CQ29" s="116"/>
      <c r="CR29" s="116"/>
      <c r="CS29" s="116"/>
      <c r="CT29" s="116"/>
      <c r="CU29" s="116"/>
      <c r="CV29" s="116"/>
      <c r="CW29" s="116"/>
      <c r="CX29" s="116"/>
      <c r="CY29" s="116"/>
      <c r="CZ29" s="116"/>
      <c r="DA29" s="116"/>
      <c r="DB29" s="116"/>
      <c r="DC29" s="116"/>
      <c r="DD29" s="116"/>
      <c r="DE29" s="116"/>
      <c r="DF29" s="116"/>
      <c r="DG29" s="116"/>
      <c r="DH29" s="116"/>
      <c r="DI29" s="116"/>
      <c r="DJ29" s="116"/>
      <c r="DK29" s="116"/>
      <c r="DL29" s="116"/>
      <c r="DM29" s="116"/>
      <c r="DN29" s="116"/>
      <c r="DO29" s="116"/>
      <c r="DP29" s="116"/>
      <c r="DQ29" s="116"/>
      <c r="DR29" s="116"/>
      <c r="DS29" s="116"/>
      <c r="DT29" s="116"/>
      <c r="DU29" s="116"/>
      <c r="DV29" s="116"/>
      <c r="DW29" s="116"/>
      <c r="DX29" s="116"/>
      <c r="DY29" s="116"/>
      <c r="DZ29" s="116"/>
      <c r="EA29" s="116"/>
      <c r="EB29" s="116"/>
      <c r="EC29" s="116"/>
      <c r="ED29" s="116"/>
      <c r="EE29" s="116"/>
      <c r="EF29" s="116"/>
    </row>
    <row r="30" spans="1:136" ht="13.95" customHeight="1">
      <c r="A30" s="14">
        <f t="shared" si="9"/>
        <v>1825</v>
      </c>
      <c r="B30" s="119">
        <f t="shared" si="0"/>
        <v>4.7042402823788944E-2</v>
      </c>
      <c r="C30" s="119">
        <f t="shared" si="1"/>
        <v>4.6794626370060353E-3</v>
      </c>
      <c r="D30" s="119">
        <f t="shared" si="2"/>
        <v>5.9508644107990783E-4</v>
      </c>
      <c r="E30" s="119">
        <f t="shared" si="3"/>
        <v>1.0308124714124331E-3</v>
      </c>
      <c r="F30" s="119">
        <f t="shared" si="4"/>
        <v>1.7161148515167216E-3</v>
      </c>
      <c r="G30" s="119">
        <f t="shared" si="5"/>
        <v>3.8771996874429962E-3</v>
      </c>
      <c r="H30" s="119">
        <f t="shared" si="6"/>
        <v>2.1159391899745442E-3</v>
      </c>
      <c r="I30" s="119">
        <f t="shared" si="7"/>
        <v>1.7582355345344011E-2</v>
      </c>
      <c r="J30" s="119">
        <f t="shared" si="8"/>
        <v>1.5445432200012292E-2</v>
      </c>
      <c r="K30" s="119">
        <v>4.9209963290510698E-4</v>
      </c>
      <c r="L30" s="119">
        <v>3.6980798065308203E-5</v>
      </c>
      <c r="M30" s="119">
        <v>3.1603158627377002E-4</v>
      </c>
      <c r="N30" s="119">
        <v>1.26418850117031E-3</v>
      </c>
      <c r="O30" s="119">
        <v>4.8645310070435699E-4</v>
      </c>
      <c r="P30" s="119" t="s">
        <v>170</v>
      </c>
      <c r="Q30" s="119">
        <v>-7.2591868730181795E-5</v>
      </c>
      <c r="R30" s="119">
        <v>-6.6626229086929502E-5</v>
      </c>
      <c r="S30" s="119">
        <v>1.86033990323466E-4</v>
      </c>
      <c r="T30" s="119">
        <v>4.0009119167930799E-4</v>
      </c>
      <c r="U30" s="119">
        <v>1.63680193370152E-3</v>
      </c>
      <c r="V30" s="119">
        <v>4.1125029580855901E-4</v>
      </c>
      <c r="W30" s="119">
        <v>8.2262741175808898E-5</v>
      </c>
      <c r="X30" s="119">
        <v>1.9144745620579502E-5</v>
      </c>
      <c r="Y30" s="119">
        <v>3.39480913243346E-6</v>
      </c>
      <c r="Z30" s="119">
        <v>7.9033849342526906E-5</v>
      </c>
      <c r="AA30" s="119">
        <v>1.9197730379195799E-5</v>
      </c>
      <c r="AB30" s="119">
        <v>2.04349295881645E-4</v>
      </c>
      <c r="AC30" s="119">
        <v>3.7149044830939802E-5</v>
      </c>
      <c r="AD30" s="119">
        <v>5.9139838756812402E-5</v>
      </c>
      <c r="AE30" s="119">
        <v>3.4363859771523099E-4</v>
      </c>
      <c r="AF30" s="119">
        <v>3.6733796384860902E-4</v>
      </c>
      <c r="AG30" s="119">
        <v>1.25916916215999E-6</v>
      </c>
      <c r="AH30" s="119">
        <v>1.6522943622971801E-4</v>
      </c>
      <c r="AI30" s="119">
        <v>2.4338607617159199E-4</v>
      </c>
      <c r="AJ30" s="119">
        <v>3.3067200103876999E-4</v>
      </c>
      <c r="AK30" s="119">
        <v>1.59715968725972E-4</v>
      </c>
      <c r="AL30" s="119">
        <v>5.1611803555485597E-5</v>
      </c>
      <c r="AM30" s="119">
        <v>4.0648910744398899E-4</v>
      </c>
      <c r="AN30" s="119">
        <v>3.5775128918903498E-4</v>
      </c>
      <c r="AO30" s="119">
        <v>3.60358832671595E-4</v>
      </c>
      <c r="AP30" s="119">
        <v>4.46012748428538E-5</v>
      </c>
      <c r="AQ30" s="119">
        <v>5.7719740658418103E-4</v>
      </c>
      <c r="AR30" s="119">
        <v>1.4080317568014499E-4</v>
      </c>
      <c r="AS30" s="119">
        <v>6.3171903167751506E-5</v>
      </c>
      <c r="AT30" s="119">
        <v>4.4334057288477299E-5</v>
      </c>
      <c r="AU30" s="119">
        <v>5.6443981660244801E-4</v>
      </c>
      <c r="AV30" s="119">
        <v>6.4914026353922295E-5</v>
      </c>
      <c r="AW30" s="119">
        <v>1.7717807032906999E-4</v>
      </c>
      <c r="AX30" s="119">
        <v>-2.97701750074976E-5</v>
      </c>
      <c r="AY30" s="119">
        <v>1.86997129893005E-3</v>
      </c>
      <c r="AZ30" s="119">
        <v>1.2576510281449901E-3</v>
      </c>
      <c r="BA30" s="119">
        <v>8.5828816182955401E-4</v>
      </c>
      <c r="BB30" s="119">
        <v>1.6119563466557602E-2</v>
      </c>
      <c r="BC30" s="119">
        <v>1.03679373620663E-3</v>
      </c>
      <c r="BD30" s="119">
        <v>1.09972090946509E-4</v>
      </c>
      <c r="BE30" s="119">
        <v>7.97442704521672E-5</v>
      </c>
      <c r="BF30" s="119">
        <v>2.36281781181101E-4</v>
      </c>
      <c r="BG30" s="119">
        <v>5.9131456520524199E-4</v>
      </c>
      <c r="BH30" s="119">
        <v>1.1912815677399999E-2</v>
      </c>
      <c r="BI30" s="119">
        <v>9.2854077232211495E-4</v>
      </c>
      <c r="BJ30" s="119">
        <v>3.3743026859136199E-4</v>
      </c>
      <c r="BK30" s="119">
        <v>6.1340131349090995E-4</v>
      </c>
      <c r="BL30" s="119">
        <v>1.4149808466876201E-4</v>
      </c>
      <c r="BM30" s="119">
        <v>1.9287423680974201E-4</v>
      </c>
      <c r="BN30" s="119">
        <v>3.7538807080996601E-4</v>
      </c>
      <c r="BO30" s="119">
        <v>3.5216921071419202E-4</v>
      </c>
      <c r="BP30" s="120"/>
      <c r="BQ30" s="116"/>
      <c r="BR30" s="116"/>
      <c r="BS30" s="116"/>
      <c r="BT30" s="116"/>
      <c r="BU30" s="116"/>
      <c r="BV30" s="116"/>
      <c r="BW30" s="116"/>
      <c r="BX30" s="116"/>
      <c r="BY30" s="116"/>
      <c r="BZ30" s="116"/>
      <c r="CA30" s="116"/>
      <c r="CB30" s="116"/>
      <c r="CC30" s="116"/>
      <c r="CD30" s="116"/>
      <c r="CE30" s="116"/>
      <c r="CF30" s="116"/>
      <c r="CG30" s="116"/>
      <c r="CH30" s="116"/>
      <c r="CI30" s="116"/>
      <c r="CJ30" s="116"/>
      <c r="CK30" s="116"/>
      <c r="CL30" s="116"/>
      <c r="CM30" s="116"/>
      <c r="CN30" s="116"/>
      <c r="CO30" s="116"/>
      <c r="CP30" s="116"/>
      <c r="CQ30" s="116"/>
      <c r="CR30" s="116"/>
      <c r="CS30" s="116"/>
      <c r="CT30" s="116"/>
      <c r="CU30" s="116"/>
      <c r="CV30" s="116"/>
      <c r="CW30" s="116"/>
      <c r="CX30" s="116"/>
      <c r="CY30" s="116"/>
      <c r="CZ30" s="116"/>
      <c r="DA30" s="116"/>
      <c r="DB30" s="116"/>
      <c r="DC30" s="116"/>
      <c r="DD30" s="116"/>
      <c r="DE30" s="116"/>
      <c r="DF30" s="116"/>
      <c r="DG30" s="116"/>
      <c r="DH30" s="116"/>
      <c r="DI30" s="116"/>
      <c r="DJ30" s="116"/>
      <c r="DK30" s="116"/>
      <c r="DL30" s="116"/>
      <c r="DM30" s="116"/>
      <c r="DN30" s="116"/>
      <c r="DO30" s="116"/>
      <c r="DP30" s="116"/>
      <c r="DQ30" s="116"/>
      <c r="DR30" s="116"/>
      <c r="DS30" s="116"/>
      <c r="DT30" s="116"/>
      <c r="DU30" s="116"/>
      <c r="DV30" s="116"/>
      <c r="DW30" s="116"/>
      <c r="DX30" s="116"/>
      <c r="DY30" s="116"/>
      <c r="DZ30" s="116"/>
      <c r="EA30" s="116"/>
      <c r="EB30" s="116"/>
      <c r="EC30" s="116"/>
      <c r="ED30" s="116"/>
      <c r="EE30" s="116"/>
      <c r="EF30" s="116"/>
    </row>
    <row r="31" spans="1:136" ht="13.95" customHeight="1">
      <c r="A31" s="14">
        <f t="shared" si="9"/>
        <v>1826</v>
      </c>
      <c r="B31" s="119">
        <f t="shared" si="0"/>
        <v>4.702156846526663E-2</v>
      </c>
      <c r="C31" s="119">
        <f t="shared" si="1"/>
        <v>4.6658568641484623E-3</v>
      </c>
      <c r="D31" s="119">
        <f t="shared" si="2"/>
        <v>6.265280491726757E-4</v>
      </c>
      <c r="E31" s="119">
        <f t="shared" si="3"/>
        <v>1.0283150155883877E-3</v>
      </c>
      <c r="F31" s="119">
        <f t="shared" si="4"/>
        <v>1.7078045939369017E-3</v>
      </c>
      <c r="G31" s="119">
        <f t="shared" si="5"/>
        <v>3.8996825628548684E-3</v>
      </c>
      <c r="H31" s="119">
        <f t="shared" si="6"/>
        <v>2.1057816277905671E-3</v>
      </c>
      <c r="I31" s="119">
        <f t="shared" si="7"/>
        <v>1.7435029236541971E-2</v>
      </c>
      <c r="J31" s="119">
        <f t="shared" si="8"/>
        <v>1.5552570515232799E-2</v>
      </c>
      <c r="K31" s="119">
        <v>4.9324515740127703E-4</v>
      </c>
      <c r="L31" s="119">
        <v>3.7453392409957998E-5</v>
      </c>
      <c r="M31" s="119">
        <v>2.61166896207963E-4</v>
      </c>
      <c r="N31" s="119">
        <v>1.27789748608073E-3</v>
      </c>
      <c r="O31" s="119">
        <v>5.0688595330532205E-4</v>
      </c>
      <c r="P31" s="119" t="s">
        <v>170</v>
      </c>
      <c r="Q31" s="119">
        <v>-8.6572808848502401E-5</v>
      </c>
      <c r="R31" s="119">
        <v>-6.7034037613424401E-5</v>
      </c>
      <c r="S31" s="119">
        <v>1.8965941223850899E-4</v>
      </c>
      <c r="T31" s="119">
        <v>4.0385885587234001E-4</v>
      </c>
      <c r="U31" s="119">
        <v>1.6492965570942899E-3</v>
      </c>
      <c r="V31" s="119">
        <v>4.4164127670521299E-4</v>
      </c>
      <c r="W31" s="119">
        <v>8.7796708346635102E-5</v>
      </c>
      <c r="X31" s="119">
        <v>1.8436832245226E-5</v>
      </c>
      <c r="Y31" s="119">
        <v>3.3025324742792701E-6</v>
      </c>
      <c r="Z31" s="119">
        <v>7.5350699401322395E-5</v>
      </c>
      <c r="AA31" s="119">
        <v>1.9031001709970301E-5</v>
      </c>
      <c r="AB31" s="119">
        <v>2.05326923530596E-4</v>
      </c>
      <c r="AC31" s="119">
        <v>3.68112444969331E-5</v>
      </c>
      <c r="AD31" s="119">
        <v>5.9418435533013401E-5</v>
      </c>
      <c r="AE31" s="119">
        <v>3.51571835801026E-4</v>
      </c>
      <c r="AF31" s="119">
        <v>3.5615557451684901E-4</v>
      </c>
      <c r="AG31" s="119">
        <v>1.26199512709693E-6</v>
      </c>
      <c r="AH31" s="119">
        <v>1.67949713561347E-4</v>
      </c>
      <c r="AI31" s="119">
        <v>2.38906397291166E-4</v>
      </c>
      <c r="AJ31" s="119">
        <v>3.3246759891210001E-4</v>
      </c>
      <c r="AK31" s="119">
        <v>1.6077851716544999E-4</v>
      </c>
      <c r="AL31" s="119">
        <v>5.1802829554236701E-5</v>
      </c>
      <c r="AM31" s="119">
        <v>3.9264235691099301E-4</v>
      </c>
      <c r="AN31" s="119">
        <v>3.6199518541451202E-4</v>
      </c>
      <c r="AO31" s="119">
        <v>3.5791769878127901E-4</v>
      </c>
      <c r="AP31" s="119">
        <v>4.4435655961779798E-5</v>
      </c>
      <c r="AQ31" s="119">
        <v>5.7523125786748599E-4</v>
      </c>
      <c r="AR31" s="119">
        <v>1.4046426188534401E-4</v>
      </c>
      <c r="AS31" s="119">
        <v>6.2932590201257902E-5</v>
      </c>
      <c r="AT31" s="119">
        <v>4.41701989267984E-5</v>
      </c>
      <c r="AU31" s="119">
        <v>5.9207033243911095E-4</v>
      </c>
      <c r="AV31" s="119">
        <v>6.4638194669596402E-5</v>
      </c>
      <c r="AW31" s="119">
        <v>1.7665687389450301E-4</v>
      </c>
      <c r="AX31" s="119">
        <v>-3.1860927104866601E-5</v>
      </c>
      <c r="AY31" s="119">
        <v>1.87302642533258E-3</v>
      </c>
      <c r="AZ31" s="119">
        <v>1.2757049102612699E-3</v>
      </c>
      <c r="BA31" s="119">
        <v>8.3007671752929695E-4</v>
      </c>
      <c r="BB31" s="119">
        <v>1.5976687746343199E-2</v>
      </c>
      <c r="BC31" s="119">
        <v>1.0355210843276299E-3</v>
      </c>
      <c r="BD31" s="119">
        <v>1.0833207035325099E-4</v>
      </c>
      <c r="BE31" s="119">
        <v>8.0004697096794597E-5</v>
      </c>
      <c r="BF31" s="119">
        <v>2.3448363842109801E-4</v>
      </c>
      <c r="BG31" s="119">
        <v>5.9072108517686697E-4</v>
      </c>
      <c r="BH31" s="119">
        <v>1.1985395680146199E-2</v>
      </c>
      <c r="BI31" s="119">
        <v>9.4036600322210302E-4</v>
      </c>
      <c r="BJ31" s="119">
        <v>3.3813618631768399E-4</v>
      </c>
      <c r="BK31" s="119">
        <v>6.1278974846215302E-4</v>
      </c>
      <c r="BL31" s="119">
        <v>1.40880969567479E-4</v>
      </c>
      <c r="BM31" s="119">
        <v>1.93269459508482E-4</v>
      </c>
      <c r="BN31" s="119">
        <v>3.9777431675789898E-4</v>
      </c>
      <c r="BO31" s="119">
        <v>3.5323706607393198E-4</v>
      </c>
      <c r="BP31" s="120"/>
      <c r="BQ31" s="116"/>
      <c r="BR31" s="116"/>
      <c r="BS31" s="116"/>
      <c r="BT31" s="116"/>
      <c r="BU31" s="116"/>
      <c r="BV31" s="116"/>
      <c r="BW31" s="116"/>
      <c r="BX31" s="116"/>
      <c r="BY31" s="116"/>
      <c r="BZ31" s="116"/>
      <c r="CA31" s="116"/>
      <c r="CB31" s="116"/>
      <c r="CC31" s="116"/>
      <c r="CD31" s="116"/>
      <c r="CE31" s="116"/>
      <c r="CF31" s="116"/>
      <c r="CG31" s="116"/>
      <c r="CH31" s="116"/>
      <c r="CI31" s="116"/>
      <c r="CJ31" s="116"/>
      <c r="CK31" s="116"/>
      <c r="CL31" s="116"/>
      <c r="CM31" s="116"/>
      <c r="CN31" s="116"/>
      <c r="CO31" s="116"/>
      <c r="CP31" s="116"/>
      <c r="CQ31" s="116"/>
      <c r="CR31" s="116"/>
      <c r="CS31" s="116"/>
      <c r="CT31" s="116"/>
      <c r="CU31" s="116"/>
      <c r="CV31" s="116"/>
      <c r="CW31" s="116"/>
      <c r="CX31" s="116"/>
      <c r="CY31" s="116"/>
      <c r="CZ31" s="116"/>
      <c r="DA31" s="116"/>
      <c r="DB31" s="116"/>
      <c r="DC31" s="116"/>
      <c r="DD31" s="116"/>
      <c r="DE31" s="116"/>
      <c r="DF31" s="116"/>
      <c r="DG31" s="116"/>
      <c r="DH31" s="116"/>
      <c r="DI31" s="116"/>
      <c r="DJ31" s="116"/>
      <c r="DK31" s="116"/>
      <c r="DL31" s="116"/>
      <c r="DM31" s="116"/>
      <c r="DN31" s="116"/>
      <c r="DO31" s="116"/>
      <c r="DP31" s="116"/>
      <c r="DQ31" s="116"/>
      <c r="DR31" s="116"/>
      <c r="DS31" s="116"/>
      <c r="DT31" s="116"/>
      <c r="DU31" s="116"/>
      <c r="DV31" s="116"/>
      <c r="DW31" s="116"/>
      <c r="DX31" s="116"/>
      <c r="DY31" s="116"/>
      <c r="DZ31" s="116"/>
      <c r="EA31" s="116"/>
      <c r="EB31" s="116"/>
      <c r="EC31" s="116"/>
      <c r="ED31" s="116"/>
      <c r="EE31" s="116"/>
      <c r="EF31" s="116"/>
    </row>
    <row r="32" spans="1:136" ht="13.95" customHeight="1">
      <c r="A32" s="14">
        <f t="shared" si="9"/>
        <v>1827</v>
      </c>
      <c r="B32" s="119">
        <f t="shared" si="0"/>
        <v>4.7187821910159848E-2</v>
      </c>
      <c r="C32" s="119">
        <f t="shared" si="1"/>
        <v>4.676005681736933E-3</v>
      </c>
      <c r="D32" s="119">
        <f t="shared" si="2"/>
        <v>6.2776312033450726E-4</v>
      </c>
      <c r="E32" s="119">
        <f t="shared" si="3"/>
        <v>1.0428391461794343E-3</v>
      </c>
      <c r="F32" s="119">
        <f t="shared" si="4"/>
        <v>1.6983873484954456E-3</v>
      </c>
      <c r="G32" s="119">
        <f t="shared" si="5"/>
        <v>3.8613453003561349E-3</v>
      </c>
      <c r="H32" s="119">
        <f t="shared" si="6"/>
        <v>2.1223606637270449E-3</v>
      </c>
      <c r="I32" s="119">
        <f t="shared" si="7"/>
        <v>1.7498449149250278E-2</v>
      </c>
      <c r="J32" s="119">
        <f t="shared" si="8"/>
        <v>1.5660671500080069E-2</v>
      </c>
      <c r="K32" s="119">
        <v>4.83780021235118E-4</v>
      </c>
      <c r="L32" s="119">
        <v>3.8568439680851102E-5</v>
      </c>
      <c r="M32" s="119">
        <v>2.4175857248214899E-4</v>
      </c>
      <c r="N32" s="119">
        <v>1.25362358626381E-3</v>
      </c>
      <c r="O32" s="119">
        <v>5.42331313542472E-4</v>
      </c>
      <c r="P32" s="119" t="s">
        <v>170</v>
      </c>
      <c r="Q32" s="119">
        <v>-9.0305813795265506E-5</v>
      </c>
      <c r="R32" s="119">
        <v>-6.7628616548549896E-5</v>
      </c>
      <c r="S32" s="119">
        <v>1.8634772454092301E-4</v>
      </c>
      <c r="T32" s="119">
        <v>4.4825657129552598E-4</v>
      </c>
      <c r="U32" s="119">
        <v>1.6392738830399E-3</v>
      </c>
      <c r="V32" s="119">
        <v>4.4615039471070599E-4</v>
      </c>
      <c r="W32" s="119">
        <v>8.9406736732154196E-5</v>
      </c>
      <c r="X32" s="119">
        <v>1.62162225959791E-5</v>
      </c>
      <c r="Y32" s="119">
        <v>3.1929199870976901E-6</v>
      </c>
      <c r="Z32" s="119">
        <v>7.2796846308570301E-5</v>
      </c>
      <c r="AA32" s="119">
        <v>2.0382847116027199E-5</v>
      </c>
      <c r="AB32" s="119">
        <v>2.01941783163225E-4</v>
      </c>
      <c r="AC32" s="119">
        <v>3.69848849536577E-5</v>
      </c>
      <c r="AD32" s="119">
        <v>5.7582672624062302E-5</v>
      </c>
      <c r="AE32" s="119">
        <v>3.62521938296795E-4</v>
      </c>
      <c r="AF32" s="119">
        <v>3.6342502002566701E-4</v>
      </c>
      <c r="AG32" s="119">
        <v>1.26866309867185E-6</v>
      </c>
      <c r="AH32" s="119">
        <v>1.62488495622327E-4</v>
      </c>
      <c r="AI32" s="119">
        <v>2.4080911551117501E-4</v>
      </c>
      <c r="AJ32" s="119">
        <v>3.3434882353641901E-4</v>
      </c>
      <c r="AK32" s="119">
        <v>1.6217227152356199E-4</v>
      </c>
      <c r="AL32" s="119">
        <v>5.2154101513150502E-5</v>
      </c>
      <c r="AM32" s="119">
        <v>3.9659082835990302E-4</v>
      </c>
      <c r="AN32" s="119">
        <v>3.4855504933023701E-4</v>
      </c>
      <c r="AO32" s="119">
        <v>3.5669425495042401E-4</v>
      </c>
      <c r="AP32" s="119">
        <v>4.44275169274931E-5</v>
      </c>
      <c r="AQ32" s="119">
        <v>5.7485818092918605E-4</v>
      </c>
      <c r="AR32" s="119">
        <v>1.4067511215174201E-4</v>
      </c>
      <c r="AS32" s="119">
        <v>6.2916281124440504E-5</v>
      </c>
      <c r="AT32" s="119">
        <v>4.19651625127106E-5</v>
      </c>
      <c r="AU32" s="119">
        <v>5.6211804501155895E-4</v>
      </c>
      <c r="AV32" s="119">
        <v>6.4549370234957894E-5</v>
      </c>
      <c r="AW32" s="119">
        <v>1.7678199618249401E-4</v>
      </c>
      <c r="AX32" s="119">
        <v>-3.2432352445312298E-5</v>
      </c>
      <c r="AY32" s="119">
        <v>1.8687917327764401E-3</v>
      </c>
      <c r="AZ32" s="119">
        <v>1.2824389949733399E-3</v>
      </c>
      <c r="BA32" s="119">
        <v>8.3992166875370496E-4</v>
      </c>
      <c r="BB32" s="119">
        <v>1.6039483422144601E-2</v>
      </c>
      <c r="BC32" s="119">
        <v>1.03826515718135E-3</v>
      </c>
      <c r="BD32" s="119">
        <v>1.0707894823634699E-4</v>
      </c>
      <c r="BE32" s="119">
        <v>8.0065430248392306E-5</v>
      </c>
      <c r="BF32" s="119">
        <v>2.33556191439587E-4</v>
      </c>
      <c r="BG32" s="119">
        <v>5.9095017891187796E-4</v>
      </c>
      <c r="BH32" s="119">
        <v>1.2057946483616E-2</v>
      </c>
      <c r="BI32" s="119">
        <v>9.4308537167541102E-4</v>
      </c>
      <c r="BJ32" s="119">
        <v>3.39351124549932E-4</v>
      </c>
      <c r="BK32" s="119">
        <v>6.1303154403012498E-4</v>
      </c>
      <c r="BL32" s="119">
        <v>1.40712725072814E-4</v>
      </c>
      <c r="BM32" s="119">
        <v>1.9353259032488999E-4</v>
      </c>
      <c r="BN32" s="119">
        <v>4.0046437147626002E-4</v>
      </c>
      <c r="BO32" s="119">
        <v>3.81597110422759E-4</v>
      </c>
      <c r="BP32" s="120"/>
      <c r="BQ32" s="116"/>
      <c r="BR32" s="116"/>
      <c r="BS32" s="116"/>
      <c r="BT32" s="116"/>
      <c r="BU32" s="116"/>
      <c r="BV32" s="116"/>
      <c r="BW32" s="116"/>
      <c r="BX32" s="116"/>
      <c r="BY32" s="116"/>
      <c r="BZ32" s="116"/>
      <c r="CA32" s="116"/>
      <c r="CB32" s="116"/>
      <c r="CC32" s="116"/>
      <c r="CD32" s="116"/>
      <c r="CE32" s="116"/>
      <c r="CF32" s="116"/>
      <c r="CG32" s="116"/>
      <c r="CH32" s="116"/>
      <c r="CI32" s="116"/>
      <c r="CJ32" s="116"/>
      <c r="CK32" s="116"/>
      <c r="CL32" s="116"/>
      <c r="CM32" s="116"/>
      <c r="CN32" s="116"/>
      <c r="CO32" s="116"/>
      <c r="CP32" s="116"/>
      <c r="CQ32" s="116"/>
      <c r="CR32" s="116"/>
      <c r="CS32" s="116"/>
      <c r="CT32" s="116"/>
      <c r="CU32" s="116"/>
      <c r="CV32" s="116"/>
      <c r="CW32" s="116"/>
      <c r="CX32" s="116"/>
      <c r="CY32" s="116"/>
      <c r="CZ32" s="116"/>
      <c r="DA32" s="116"/>
      <c r="DB32" s="116"/>
      <c r="DC32" s="116"/>
      <c r="DD32" s="116"/>
      <c r="DE32" s="116"/>
      <c r="DF32" s="116"/>
      <c r="DG32" s="116"/>
      <c r="DH32" s="116"/>
      <c r="DI32" s="116"/>
      <c r="DJ32" s="116"/>
      <c r="DK32" s="116"/>
      <c r="DL32" s="116"/>
      <c r="DM32" s="116"/>
      <c r="DN32" s="116"/>
      <c r="DO32" s="116"/>
      <c r="DP32" s="116"/>
      <c r="DQ32" s="116"/>
      <c r="DR32" s="116"/>
      <c r="DS32" s="116"/>
      <c r="DT32" s="116"/>
      <c r="DU32" s="116"/>
      <c r="DV32" s="116"/>
      <c r="DW32" s="116"/>
      <c r="DX32" s="116"/>
      <c r="DY32" s="116"/>
      <c r="DZ32" s="116"/>
      <c r="EA32" s="116"/>
      <c r="EB32" s="116"/>
      <c r="EC32" s="116"/>
      <c r="ED32" s="116"/>
      <c r="EE32" s="116"/>
      <c r="EF32" s="116"/>
    </row>
    <row r="33" spans="1:136" ht="13.95" customHeight="1">
      <c r="A33" s="14">
        <f t="shared" si="9"/>
        <v>1828</v>
      </c>
      <c r="B33" s="119">
        <f t="shared" si="0"/>
        <v>4.7331265473564151E-2</v>
      </c>
      <c r="C33" s="119">
        <f t="shared" si="1"/>
        <v>4.6436872396930437E-3</v>
      </c>
      <c r="D33" s="119">
        <f t="shared" si="2"/>
        <v>6.4869915522052142E-4</v>
      </c>
      <c r="E33" s="119">
        <f t="shared" si="3"/>
        <v>1.0627526917502427E-3</v>
      </c>
      <c r="F33" s="119">
        <f t="shared" si="4"/>
        <v>1.7220354457479217E-3</v>
      </c>
      <c r="G33" s="119">
        <f t="shared" si="5"/>
        <v>3.8600929801637577E-3</v>
      </c>
      <c r="H33" s="119">
        <f t="shared" si="6"/>
        <v>2.0912477094139951E-3</v>
      </c>
      <c r="I33" s="119">
        <f t="shared" si="7"/>
        <v>1.7605003755622899E-2</v>
      </c>
      <c r="J33" s="119">
        <f t="shared" si="8"/>
        <v>1.5697746495951771E-2</v>
      </c>
      <c r="K33" s="119">
        <v>4.71542180273128E-4</v>
      </c>
      <c r="L33" s="119">
        <v>3.92142283588398E-5</v>
      </c>
      <c r="M33" s="119">
        <v>2.1549373291776899E-4</v>
      </c>
      <c r="N33" s="119">
        <v>1.27955128104066E-3</v>
      </c>
      <c r="O33" s="119">
        <v>5.1927821585646798E-4</v>
      </c>
      <c r="P33" s="119" t="s">
        <v>170</v>
      </c>
      <c r="Q33" s="119">
        <v>-9.4374378247942097E-5</v>
      </c>
      <c r="R33" s="119">
        <v>-6.82633990448228E-5</v>
      </c>
      <c r="S33" s="119">
        <v>1.9023181296169299E-4</v>
      </c>
      <c r="T33" s="119">
        <v>4.4769678734392099E-4</v>
      </c>
      <c r="U33" s="119">
        <v>1.6433167782333299E-3</v>
      </c>
      <c r="V33" s="119">
        <v>4.6289527156953097E-4</v>
      </c>
      <c r="W33" s="119">
        <v>9.4247620927782506E-5</v>
      </c>
      <c r="X33" s="119">
        <v>1.5790294791448901E-5</v>
      </c>
      <c r="Y33" s="119">
        <v>3.0843106057538001E-6</v>
      </c>
      <c r="Z33" s="119">
        <v>7.2681657326005304E-5</v>
      </c>
      <c r="AA33" s="119">
        <v>2.0767336429054401E-5</v>
      </c>
      <c r="AB33" s="119">
        <v>2.005400612942E-4</v>
      </c>
      <c r="AC33" s="119">
        <v>3.73839278527352E-5</v>
      </c>
      <c r="AD33" s="119">
        <v>5.9431866677753301E-5</v>
      </c>
      <c r="AE33" s="119">
        <v>3.7715247333406401E-4</v>
      </c>
      <c r="AF33" s="119">
        <v>3.6747702616243599E-4</v>
      </c>
      <c r="AG33" s="119">
        <v>1.27927758074589E-6</v>
      </c>
      <c r="AH33" s="119">
        <v>1.65685071173853E-4</v>
      </c>
      <c r="AI33" s="119">
        <v>2.46408403139655E-4</v>
      </c>
      <c r="AJ33" s="119">
        <v>3.37151257436026E-4</v>
      </c>
      <c r="AK33" s="119">
        <v>1.6367152493041199E-4</v>
      </c>
      <c r="AL33" s="119">
        <v>4.9741035434728797E-5</v>
      </c>
      <c r="AM33" s="119">
        <v>4.0334025334188298E-4</v>
      </c>
      <c r="AN33" s="119">
        <v>3.5475862271061798E-4</v>
      </c>
      <c r="AO33" s="119">
        <v>3.5680725163164E-4</v>
      </c>
      <c r="AP33" s="119">
        <v>4.4557407002088702E-5</v>
      </c>
      <c r="AQ33" s="119">
        <v>5.7592311035237502E-4</v>
      </c>
      <c r="AR33" s="119">
        <v>1.34166381852878E-4</v>
      </c>
      <c r="AS33" s="119">
        <v>6.3095396418486502E-5</v>
      </c>
      <c r="AT33" s="119">
        <v>4.2089184083246303E-5</v>
      </c>
      <c r="AU33" s="119">
        <v>5.6345370642951699E-4</v>
      </c>
      <c r="AV33" s="119">
        <v>6.4653856906886898E-5</v>
      </c>
      <c r="AW33" s="119">
        <v>1.7745865702457401E-4</v>
      </c>
      <c r="AX33" s="119">
        <v>-3.3066864338964799E-5</v>
      </c>
      <c r="AY33" s="119">
        <v>1.8709548928010299E-3</v>
      </c>
      <c r="AZ33" s="119">
        <v>1.2353106819526E-3</v>
      </c>
      <c r="BA33" s="119">
        <v>8.55937027461395E-4</v>
      </c>
      <c r="BB33" s="119">
        <v>1.6140966869441001E-2</v>
      </c>
      <c r="BC33" s="119">
        <v>1.0446510572996799E-3</v>
      </c>
      <c r="BD33" s="119">
        <v>1.06037546750447E-4</v>
      </c>
      <c r="BE33" s="119">
        <v>7.98898399689892E-5</v>
      </c>
      <c r="BF33" s="119">
        <v>2.33458442162781E-4</v>
      </c>
      <c r="BG33" s="119">
        <v>5.9140114978217795E-4</v>
      </c>
      <c r="BH33" s="119">
        <v>1.21141189821434E-2</v>
      </c>
      <c r="BI33" s="119">
        <v>9.6354176903672801E-4</v>
      </c>
      <c r="BJ33" s="119">
        <v>3.40744746479392E-4</v>
      </c>
      <c r="BK33" s="119">
        <v>6.1350350821504302E-4</v>
      </c>
      <c r="BL33" s="119">
        <v>1.4155136259715601E-4</v>
      </c>
      <c r="BM33" s="119">
        <v>1.9410424229111901E-4</v>
      </c>
      <c r="BN33" s="119">
        <v>3.8311365376333598E-4</v>
      </c>
      <c r="BO33" s="119">
        <v>3.5566708164342102E-4</v>
      </c>
      <c r="BP33" s="120"/>
      <c r="BQ33" s="116"/>
      <c r="BR33" s="116"/>
      <c r="BS33" s="116"/>
      <c r="BT33" s="116"/>
      <c r="BU33" s="116"/>
      <c r="BV33" s="116"/>
      <c r="BW33" s="116"/>
      <c r="BX33" s="116"/>
      <c r="BY33" s="116"/>
      <c r="BZ33" s="116"/>
      <c r="CA33" s="116"/>
      <c r="CB33" s="116"/>
      <c r="CC33" s="116"/>
      <c r="CD33" s="116"/>
      <c r="CE33" s="116"/>
      <c r="CF33" s="116"/>
      <c r="CG33" s="116"/>
      <c r="CH33" s="116"/>
      <c r="CI33" s="116"/>
      <c r="CJ33" s="116"/>
      <c r="CK33" s="116"/>
      <c r="CL33" s="116"/>
      <c r="CM33" s="116"/>
      <c r="CN33" s="116"/>
      <c r="CO33" s="116"/>
      <c r="CP33" s="116"/>
      <c r="CQ33" s="116"/>
      <c r="CR33" s="116"/>
      <c r="CS33" s="116"/>
      <c r="CT33" s="116"/>
      <c r="CU33" s="116"/>
      <c r="CV33" s="116"/>
      <c r="CW33" s="116"/>
      <c r="CX33" s="116"/>
      <c r="CY33" s="116"/>
      <c r="CZ33" s="116"/>
      <c r="DA33" s="116"/>
      <c r="DB33" s="116"/>
      <c r="DC33" s="116"/>
      <c r="DD33" s="116"/>
      <c r="DE33" s="116"/>
      <c r="DF33" s="116"/>
      <c r="DG33" s="116"/>
      <c r="DH33" s="116"/>
      <c r="DI33" s="116"/>
      <c r="DJ33" s="116"/>
      <c r="DK33" s="116"/>
      <c r="DL33" s="116"/>
      <c r="DM33" s="116"/>
      <c r="DN33" s="116"/>
      <c r="DO33" s="116"/>
      <c r="DP33" s="116"/>
      <c r="DQ33" s="116"/>
      <c r="DR33" s="116"/>
      <c r="DS33" s="116"/>
      <c r="DT33" s="116"/>
      <c r="DU33" s="116"/>
      <c r="DV33" s="116"/>
      <c r="DW33" s="116"/>
      <c r="DX33" s="116"/>
      <c r="DY33" s="116"/>
      <c r="DZ33" s="116"/>
      <c r="EA33" s="116"/>
      <c r="EB33" s="116"/>
      <c r="EC33" s="116"/>
      <c r="ED33" s="116"/>
      <c r="EE33" s="116"/>
      <c r="EF33" s="116"/>
    </row>
    <row r="34" spans="1:136" ht="13.95" customHeight="1">
      <c r="A34" s="14">
        <f t="shared" si="9"/>
        <v>1829</v>
      </c>
      <c r="B34" s="119">
        <f t="shared" si="0"/>
        <v>4.7063998340105474E-2</v>
      </c>
      <c r="C34" s="119">
        <f t="shared" si="1"/>
        <v>4.5561636988161892E-3</v>
      </c>
      <c r="D34" s="119">
        <f t="shared" si="2"/>
        <v>6.5681678838845278E-4</v>
      </c>
      <c r="E34" s="119">
        <f t="shared" si="3"/>
        <v>1.0436351221324255E-3</v>
      </c>
      <c r="F34" s="119">
        <f t="shared" si="4"/>
        <v>1.695572040189349E-3</v>
      </c>
      <c r="G34" s="119">
        <f t="shared" si="5"/>
        <v>3.8313597842249739E-3</v>
      </c>
      <c r="H34" s="119">
        <f t="shared" si="6"/>
        <v>2.0970457624125481E-3</v>
      </c>
      <c r="I34" s="119">
        <f t="shared" si="7"/>
        <v>1.7534369877398943E-2</v>
      </c>
      <c r="J34" s="119">
        <f t="shared" si="8"/>
        <v>1.5649035266542592E-2</v>
      </c>
      <c r="K34" s="119">
        <v>4.7194945635939601E-4</v>
      </c>
      <c r="L34" s="119">
        <v>3.8143277854675402E-5</v>
      </c>
      <c r="M34" s="119">
        <v>1.9429265808873801E-4</v>
      </c>
      <c r="N34" s="119">
        <v>1.17590545679001E-3</v>
      </c>
      <c r="O34" s="119">
        <v>5.5436885591503803E-4</v>
      </c>
      <c r="P34" s="119" t="s">
        <v>170</v>
      </c>
      <c r="Q34" s="119">
        <v>-9.4223657336921395E-5</v>
      </c>
      <c r="R34" s="119">
        <v>-6.5405946724954306E-5</v>
      </c>
      <c r="S34" s="119">
        <v>1.9133090159320301E-4</v>
      </c>
      <c r="T34" s="119">
        <v>4.5119241839994501E-4</v>
      </c>
      <c r="U34" s="119">
        <v>1.6386102778770601E-3</v>
      </c>
      <c r="V34" s="119">
        <v>4.7011184265809499E-4</v>
      </c>
      <c r="W34" s="119">
        <v>9.9987389473070904E-5</v>
      </c>
      <c r="X34" s="119">
        <v>1.45873518324152E-5</v>
      </c>
      <c r="Y34" s="119">
        <v>2.9338797311193099E-6</v>
      </c>
      <c r="Z34" s="119">
        <v>6.9196324693752401E-5</v>
      </c>
      <c r="AA34" s="119">
        <v>2.4743667412139901E-5</v>
      </c>
      <c r="AB34" s="119">
        <v>1.80786271113255E-4</v>
      </c>
      <c r="AC34" s="119">
        <v>3.7722466185093101E-5</v>
      </c>
      <c r="AD34" s="119">
        <v>6.0232209673727601E-5</v>
      </c>
      <c r="AE34" s="119">
        <v>3.7371784636447501E-4</v>
      </c>
      <c r="AF34" s="119">
        <v>3.6643266138373497E-4</v>
      </c>
      <c r="AG34" s="119">
        <v>1.27304872765624E-6</v>
      </c>
      <c r="AH34" s="119">
        <v>1.58389243736165E-4</v>
      </c>
      <c r="AI34" s="119">
        <v>2.4871805715207001E-4</v>
      </c>
      <c r="AJ34" s="119">
        <v>3.3545871075267298E-4</v>
      </c>
      <c r="AK34" s="119">
        <v>1.6245503224780701E-4</v>
      </c>
      <c r="AL34" s="119">
        <v>4.9576514138020902E-5</v>
      </c>
      <c r="AM34" s="119">
        <v>3.8341154881349498E-4</v>
      </c>
      <c r="AN34" s="119">
        <v>3.56289884621462E-4</v>
      </c>
      <c r="AO34" s="119">
        <v>3.5227890990452502E-4</v>
      </c>
      <c r="AP34" s="119">
        <v>4.4080708485237997E-5</v>
      </c>
      <c r="AQ34" s="119">
        <v>5.6943906180555496E-4</v>
      </c>
      <c r="AR34" s="119">
        <v>1.4012615267286699E-4</v>
      </c>
      <c r="AS34" s="119">
        <v>6.2415644006241596E-5</v>
      </c>
      <c r="AT34" s="119">
        <v>4.1640297499761799E-5</v>
      </c>
      <c r="AU34" s="119">
        <v>5.5746210343076796E-4</v>
      </c>
      <c r="AV34" s="119">
        <v>6.3910712627799899E-5</v>
      </c>
      <c r="AW34" s="119">
        <v>1.7560369995788899E-4</v>
      </c>
      <c r="AX34" s="119">
        <v>-3.4122708684880903E-5</v>
      </c>
      <c r="AY34" s="119">
        <v>1.8585252025192099E-3</v>
      </c>
      <c r="AZ34" s="119">
        <v>1.23779599945848E-3</v>
      </c>
      <c r="BA34" s="119">
        <v>8.5924976295406795E-4</v>
      </c>
      <c r="BB34" s="119">
        <v>1.6067074372560101E-2</v>
      </c>
      <c r="BC34" s="119">
        <v>1.03752196927941E-3</v>
      </c>
      <c r="BD34" s="119">
        <v>1.03614409995107E-4</v>
      </c>
      <c r="BE34" s="119">
        <v>8.2853749900973703E-5</v>
      </c>
      <c r="BF34" s="119">
        <v>2.4330537566334901E-4</v>
      </c>
      <c r="BG34" s="119">
        <v>5.8425478967255497E-4</v>
      </c>
      <c r="BH34" s="119">
        <v>1.2012310771082699E-2</v>
      </c>
      <c r="BI34" s="119">
        <v>9.5713538457646E-4</v>
      </c>
      <c r="BJ34" s="119">
        <v>3.3776073887574601E-4</v>
      </c>
      <c r="BK34" s="119">
        <v>6.43409780651531E-4</v>
      </c>
      <c r="BL34" s="119">
        <v>1.41024009615086E-4</v>
      </c>
      <c r="BM34" s="119">
        <v>1.9161178648842601E-4</v>
      </c>
      <c r="BN34" s="119">
        <v>4.0200908743825601E-4</v>
      </c>
      <c r="BO34" s="119">
        <v>3.7951891814182902E-4</v>
      </c>
      <c r="BP34" s="120"/>
      <c r="BQ34" s="116"/>
      <c r="BR34" s="116"/>
      <c r="BS34" s="116"/>
      <c r="BT34" s="116"/>
      <c r="BU34" s="116"/>
      <c r="BV34" s="116"/>
      <c r="BW34" s="116"/>
      <c r="BX34" s="116"/>
      <c r="BY34" s="116"/>
      <c r="BZ34" s="116"/>
      <c r="CA34" s="116"/>
      <c r="CB34" s="116"/>
      <c r="CC34" s="116"/>
      <c r="CD34" s="116"/>
      <c r="CE34" s="116"/>
      <c r="CF34" s="116"/>
      <c r="CG34" s="116"/>
      <c r="CH34" s="116"/>
      <c r="CI34" s="116"/>
      <c r="CJ34" s="116"/>
      <c r="CK34" s="116"/>
      <c r="CL34" s="116"/>
      <c r="CM34" s="116"/>
      <c r="CN34" s="116"/>
      <c r="CO34" s="116"/>
      <c r="CP34" s="116"/>
      <c r="CQ34" s="116"/>
      <c r="CR34" s="116"/>
      <c r="CS34" s="116"/>
      <c r="CT34" s="116"/>
      <c r="CU34" s="116"/>
      <c r="CV34" s="116"/>
      <c r="CW34" s="116"/>
      <c r="CX34" s="116"/>
      <c r="CY34" s="116"/>
      <c r="CZ34" s="116"/>
      <c r="DA34" s="116"/>
      <c r="DB34" s="116"/>
      <c r="DC34" s="116"/>
      <c r="DD34" s="116"/>
      <c r="DE34" s="116"/>
      <c r="DF34" s="116"/>
      <c r="DG34" s="116"/>
      <c r="DH34" s="116"/>
      <c r="DI34" s="116"/>
      <c r="DJ34" s="116"/>
      <c r="DK34" s="116"/>
      <c r="DL34" s="116"/>
      <c r="DM34" s="116"/>
      <c r="DN34" s="116"/>
      <c r="DO34" s="116"/>
      <c r="DP34" s="116"/>
      <c r="DQ34" s="116"/>
      <c r="DR34" s="116"/>
      <c r="DS34" s="116"/>
      <c r="DT34" s="116"/>
      <c r="DU34" s="116"/>
      <c r="DV34" s="116"/>
      <c r="DW34" s="116"/>
      <c r="DX34" s="116"/>
      <c r="DY34" s="116"/>
      <c r="DZ34" s="116"/>
      <c r="EA34" s="116"/>
      <c r="EB34" s="116"/>
      <c r="EC34" s="116"/>
      <c r="ED34" s="116"/>
      <c r="EE34" s="116"/>
      <c r="EF34" s="116"/>
    </row>
    <row r="35" spans="1:136" ht="13.95" customHeight="1">
      <c r="A35" s="14">
        <f t="shared" si="9"/>
        <v>1830</v>
      </c>
      <c r="B35" s="119">
        <f t="shared" si="0"/>
        <v>4.6990967994813816E-2</v>
      </c>
      <c r="C35" s="119">
        <f t="shared" si="1"/>
        <v>4.7301176178285373E-3</v>
      </c>
      <c r="D35" s="119">
        <f t="shared" si="2"/>
        <v>6.3415060657345194E-4</v>
      </c>
      <c r="E35" s="119">
        <f t="shared" si="3"/>
        <v>1.0250913335856046E-3</v>
      </c>
      <c r="F35" s="119">
        <f t="shared" si="4"/>
        <v>1.6778249909519588E-3</v>
      </c>
      <c r="G35" s="119">
        <f t="shared" si="5"/>
        <v>3.7100896688808298E-3</v>
      </c>
      <c r="H35" s="119">
        <f t="shared" si="6"/>
        <v>2.1172561183833722E-3</v>
      </c>
      <c r="I35" s="119">
        <f t="shared" si="7"/>
        <v>1.7490941283277075E-2</v>
      </c>
      <c r="J35" s="119">
        <f t="shared" si="8"/>
        <v>1.5605496375332983E-2</v>
      </c>
      <c r="K35" s="119">
        <v>5.0834859226109601E-4</v>
      </c>
      <c r="L35" s="119">
        <v>3.8467767715401697E-5</v>
      </c>
      <c r="M35" s="119">
        <v>1.7079041294471199E-4</v>
      </c>
      <c r="N35" s="119">
        <v>1.2794113562129999E-3</v>
      </c>
      <c r="O35" s="119">
        <v>5.5569211449288695E-4</v>
      </c>
      <c r="P35" s="119" t="s">
        <v>170</v>
      </c>
      <c r="Q35" s="119">
        <v>-9.0037125652086696E-5</v>
      </c>
      <c r="R35" s="119">
        <v>-6.5448706716985904E-5</v>
      </c>
      <c r="S35" s="119">
        <v>1.8912945796431901E-4</v>
      </c>
      <c r="T35" s="119">
        <v>4.51314707023824E-4</v>
      </c>
      <c r="U35" s="119">
        <v>1.6924490415823701E-3</v>
      </c>
      <c r="V35" s="119">
        <v>4.8145579764510198E-4</v>
      </c>
      <c r="W35" s="119">
        <v>6.6696421042317696E-5</v>
      </c>
      <c r="X35" s="119">
        <v>1.20373394171632E-5</v>
      </c>
      <c r="Y35" s="119">
        <v>2.9942603321188899E-6</v>
      </c>
      <c r="Z35" s="119">
        <v>7.0966788136750197E-5</v>
      </c>
      <c r="AA35" s="119">
        <v>2.5224268957154299E-5</v>
      </c>
      <c r="AB35" s="119">
        <v>1.55367019414796E-4</v>
      </c>
      <c r="AC35" s="119">
        <v>3.8088834367175799E-5</v>
      </c>
      <c r="AD35" s="119">
        <v>5.8004550347774598E-5</v>
      </c>
      <c r="AE35" s="119">
        <v>3.7237991501719498E-4</v>
      </c>
      <c r="AF35" s="119">
        <v>3.76026745481509E-4</v>
      </c>
      <c r="AG35" s="119">
        <v>1.2756526093778E-6</v>
      </c>
      <c r="AH35" s="119">
        <v>1.6036593132301701E-4</v>
      </c>
      <c r="AI35" s="119">
        <v>2.4014128603004099E-4</v>
      </c>
      <c r="AJ35" s="119">
        <v>3.3572381580495702E-4</v>
      </c>
      <c r="AK35" s="119">
        <v>1.61839624343759E-4</v>
      </c>
      <c r="AL35" s="119">
        <v>4.9753674584495099E-5</v>
      </c>
      <c r="AM35" s="119">
        <v>3.8602387132682199E-4</v>
      </c>
      <c r="AN35" s="119">
        <v>3.4270113492949E-4</v>
      </c>
      <c r="AO35" s="119">
        <v>3.5030083237845799E-4</v>
      </c>
      <c r="AP35" s="119">
        <v>4.3919844186173498E-5</v>
      </c>
      <c r="AQ35" s="119">
        <v>5.6675420831423103E-4</v>
      </c>
      <c r="AR35" s="119">
        <v>1.3285390067809401E-4</v>
      </c>
      <c r="AS35" s="119">
        <v>6.2183158348695807E-5</v>
      </c>
      <c r="AT35" s="119">
        <v>4.1489699952083797E-5</v>
      </c>
      <c r="AU35" s="119">
        <v>5.5550044484227196E-4</v>
      </c>
      <c r="AV35" s="119">
        <v>6.3605809043541496E-5</v>
      </c>
      <c r="AW35" s="119">
        <v>1.74572495321108E-4</v>
      </c>
      <c r="AX35" s="119">
        <v>-3.4503171153377798E-5</v>
      </c>
      <c r="AY35" s="119">
        <v>1.7534124469695499E-3</v>
      </c>
      <c r="AZ35" s="119">
        <v>1.24831613769436E-3</v>
      </c>
      <c r="BA35" s="119">
        <v>8.6893998068901198E-4</v>
      </c>
      <c r="BB35" s="119">
        <v>1.6027919191479102E-2</v>
      </c>
      <c r="BC35" s="119">
        <v>1.03806530250238E-3</v>
      </c>
      <c r="BD35" s="119">
        <v>1.01787504341178E-4</v>
      </c>
      <c r="BE35" s="119">
        <v>8.1617614712509005E-5</v>
      </c>
      <c r="BF35" s="119">
        <v>2.4155167024190801E-4</v>
      </c>
      <c r="BG35" s="119">
        <v>5.8028476756593803E-4</v>
      </c>
      <c r="BH35" s="119">
        <v>1.1963708998995799E-2</v>
      </c>
      <c r="BI35" s="119">
        <v>9.6808812458459002E-4</v>
      </c>
      <c r="BJ35" s="119">
        <v>3.3662751955317201E-4</v>
      </c>
      <c r="BK35" s="119">
        <v>6.3903883506250697E-4</v>
      </c>
      <c r="BL35" s="119">
        <v>1.4617472247531701E-4</v>
      </c>
      <c r="BM35" s="119">
        <v>1.9013552205441301E-4</v>
      </c>
      <c r="BN35" s="119">
        <v>4.0248543165580399E-4</v>
      </c>
      <c r="BO35" s="119">
        <v>3.7895245338544399E-4</v>
      </c>
      <c r="BP35" s="120"/>
      <c r="BQ35" s="116"/>
      <c r="BR35" s="116"/>
      <c r="BS35" s="116"/>
      <c r="BT35" s="116"/>
      <c r="BU35" s="116"/>
      <c r="BV35" s="116"/>
      <c r="BW35" s="116"/>
      <c r="BX35" s="116"/>
      <c r="BY35" s="116"/>
      <c r="BZ35" s="116"/>
      <c r="CA35" s="116"/>
      <c r="CB35" s="116"/>
      <c r="CC35" s="116"/>
      <c r="CD35" s="116"/>
      <c r="CE35" s="116"/>
      <c r="CF35" s="116"/>
      <c r="CG35" s="116"/>
      <c r="CH35" s="116"/>
      <c r="CI35" s="116"/>
      <c r="CJ35" s="116"/>
      <c r="CK35" s="116"/>
      <c r="CL35" s="116"/>
      <c r="CM35" s="116"/>
      <c r="CN35" s="116"/>
      <c r="CO35" s="116"/>
      <c r="CP35" s="116"/>
      <c r="CQ35" s="116"/>
      <c r="CR35" s="116"/>
      <c r="CS35" s="116"/>
      <c r="CT35" s="116"/>
      <c r="CU35" s="116"/>
      <c r="CV35" s="116"/>
      <c r="CW35" s="116"/>
      <c r="CX35" s="116"/>
      <c r="CY35" s="116"/>
      <c r="CZ35" s="116"/>
      <c r="DA35" s="116"/>
      <c r="DB35" s="116"/>
      <c r="DC35" s="116"/>
      <c r="DD35" s="116"/>
      <c r="DE35" s="116"/>
      <c r="DF35" s="116"/>
      <c r="DG35" s="116"/>
      <c r="DH35" s="116"/>
      <c r="DI35" s="116"/>
      <c r="DJ35" s="116"/>
      <c r="DK35" s="116"/>
      <c r="DL35" s="116"/>
      <c r="DM35" s="116"/>
      <c r="DN35" s="116"/>
      <c r="DO35" s="116"/>
      <c r="DP35" s="116"/>
      <c r="DQ35" s="116"/>
      <c r="DR35" s="116"/>
      <c r="DS35" s="116"/>
      <c r="DT35" s="116"/>
      <c r="DU35" s="116"/>
      <c r="DV35" s="116"/>
      <c r="DW35" s="116"/>
      <c r="DX35" s="116"/>
      <c r="DY35" s="116"/>
      <c r="DZ35" s="116"/>
      <c r="EA35" s="116"/>
      <c r="EB35" s="116"/>
      <c r="EC35" s="116"/>
      <c r="ED35" s="116"/>
      <c r="EE35" s="116"/>
      <c r="EF35" s="116"/>
    </row>
    <row r="36" spans="1:136" ht="13.95" customHeight="1">
      <c r="A36" s="14">
        <f t="shared" si="9"/>
        <v>1831</v>
      </c>
      <c r="B36" s="119">
        <f t="shared" si="0"/>
        <v>4.6756136457880237E-2</v>
      </c>
      <c r="C36" s="119">
        <f t="shared" si="1"/>
        <v>4.5906189791214847E-3</v>
      </c>
      <c r="D36" s="119">
        <f t="shared" si="2"/>
        <v>6.3373332684245711E-4</v>
      </c>
      <c r="E36" s="119">
        <f t="shared" si="3"/>
        <v>1.0582254408789892E-3</v>
      </c>
      <c r="F36" s="119">
        <f t="shared" si="4"/>
        <v>1.6525435370580946E-3</v>
      </c>
      <c r="G36" s="119">
        <f t="shared" si="5"/>
        <v>3.7533994040386629E-3</v>
      </c>
      <c r="H36" s="119">
        <f t="shared" si="6"/>
        <v>2.1267601753858561E-3</v>
      </c>
      <c r="I36" s="119">
        <f t="shared" si="7"/>
        <v>1.7375786375012598E-2</v>
      </c>
      <c r="J36" s="119">
        <f t="shared" si="8"/>
        <v>1.556506921954209E-2</v>
      </c>
      <c r="K36" s="119">
        <v>4.9510401692142597E-4</v>
      </c>
      <c r="L36" s="119">
        <v>3.78100576990955E-5</v>
      </c>
      <c r="M36" s="119">
        <v>1.7197655599667999E-4</v>
      </c>
      <c r="N36" s="119">
        <v>1.2667591512423E-3</v>
      </c>
      <c r="O36" s="119">
        <v>5.2950815509535305E-4</v>
      </c>
      <c r="P36" s="119" t="s">
        <v>170</v>
      </c>
      <c r="Q36" s="119">
        <v>-9.2924542701022095E-5</v>
      </c>
      <c r="R36" s="119">
        <v>-5.78117045797266E-5</v>
      </c>
      <c r="S36" s="119">
        <v>1.88664555671217E-4</v>
      </c>
      <c r="T36" s="119">
        <v>4.11865643188222E-4</v>
      </c>
      <c r="U36" s="119">
        <v>1.63966709058794E-3</v>
      </c>
      <c r="V36" s="119">
        <v>4.8873136001350399E-4</v>
      </c>
      <c r="W36" s="119">
        <v>6.1640263757856701E-5</v>
      </c>
      <c r="X36" s="119">
        <v>1.22702535438877E-5</v>
      </c>
      <c r="Y36" s="119">
        <v>2.82782973803293E-6</v>
      </c>
      <c r="Z36" s="119">
        <v>6.8263619789175894E-5</v>
      </c>
      <c r="AA36" s="119">
        <v>2.4296349270963899E-5</v>
      </c>
      <c r="AB36" s="119">
        <v>1.7451584319410501E-4</v>
      </c>
      <c r="AC36" s="119">
        <v>3.97069399523278E-5</v>
      </c>
      <c r="AD36" s="119">
        <v>5.8758907261973403E-5</v>
      </c>
      <c r="AE36" s="119">
        <v>3.8222471237828599E-4</v>
      </c>
      <c r="AF36" s="119">
        <v>3.7872268882133299E-4</v>
      </c>
      <c r="AG36" s="119">
        <v>1.26857251399425E-6</v>
      </c>
      <c r="AH36" s="119">
        <v>1.59570473127396E-4</v>
      </c>
      <c r="AI36" s="119">
        <v>2.3290978205569801E-4</v>
      </c>
      <c r="AJ36" s="119">
        <v>3.1717977416934902E-4</v>
      </c>
      <c r="AK36" s="119">
        <v>1.6020010400034199E-4</v>
      </c>
      <c r="AL36" s="119">
        <v>4.9553397192098403E-5</v>
      </c>
      <c r="AM36" s="119">
        <v>3.8791623253377802E-4</v>
      </c>
      <c r="AN36" s="119">
        <v>3.4394520146543902E-4</v>
      </c>
      <c r="AO36" s="119">
        <v>3.46049682284071E-4</v>
      </c>
      <c r="AP36" s="119">
        <v>4.3464036930732299E-5</v>
      </c>
      <c r="AQ36" s="119">
        <v>5.6021404933249204E-4</v>
      </c>
      <c r="AR36" s="119">
        <v>1.3160773182353599E-4</v>
      </c>
      <c r="AS36" s="119">
        <v>6.1533132415719403E-5</v>
      </c>
      <c r="AT36" s="119">
        <v>4.1060462440898098E-5</v>
      </c>
      <c r="AU36" s="119">
        <v>5.4930002476938702E-4</v>
      </c>
      <c r="AV36" s="119">
        <v>6.2838620122357595E-5</v>
      </c>
      <c r="AW36" s="119">
        <v>1.7262637958592001E-4</v>
      </c>
      <c r="AX36" s="119">
        <v>-2.4919646810510801E-5</v>
      </c>
      <c r="AY36" s="119">
        <v>1.80962493114406E-3</v>
      </c>
      <c r="AZ36" s="119">
        <v>1.25379022272498E-3</v>
      </c>
      <c r="BA36" s="119">
        <v>8.7296995266087599E-4</v>
      </c>
      <c r="BB36" s="119">
        <v>1.5927958119851801E-2</v>
      </c>
      <c r="BC36" s="119">
        <v>1.0295174223758201E-3</v>
      </c>
      <c r="BD36" s="119">
        <v>9.9221502973033398E-5</v>
      </c>
      <c r="BE36" s="119">
        <v>8.0393611470754402E-5</v>
      </c>
      <c r="BF36" s="119">
        <v>2.38695718341189E-4</v>
      </c>
      <c r="BG36" s="119">
        <v>6.1112592909429901E-4</v>
      </c>
      <c r="BH36" s="119">
        <v>1.1893110946898501E-2</v>
      </c>
      <c r="BI36" s="119">
        <v>9.7999493396108109E-4</v>
      </c>
      <c r="BJ36" s="119">
        <v>3.33919101194735E-4</v>
      </c>
      <c r="BK36" s="119">
        <v>6.3183051951428695E-4</v>
      </c>
      <c r="BL36" s="119">
        <v>1.5129252620321799E-4</v>
      </c>
      <c r="BM36" s="119">
        <v>1.87952144887626E-4</v>
      </c>
      <c r="BN36" s="119">
        <v>4.0075621986891002E-4</v>
      </c>
      <c r="BO36" s="119">
        <v>3.7508689791943299E-4</v>
      </c>
      <c r="BP36" s="120"/>
      <c r="BQ36" s="116"/>
      <c r="BR36" s="116"/>
      <c r="BS36" s="116"/>
      <c r="BT36" s="116"/>
      <c r="BU36" s="116"/>
      <c r="BV36" s="116"/>
      <c r="BW36" s="116"/>
      <c r="BX36" s="116"/>
      <c r="BY36" s="116"/>
      <c r="BZ36" s="116"/>
      <c r="CA36" s="116"/>
      <c r="CB36" s="116"/>
      <c r="CC36" s="116"/>
      <c r="CD36" s="116"/>
      <c r="CE36" s="116"/>
      <c r="CF36" s="116"/>
      <c r="CG36" s="116"/>
      <c r="CH36" s="116"/>
      <c r="CI36" s="116"/>
      <c r="CJ36" s="116"/>
      <c r="CK36" s="116"/>
      <c r="CL36" s="116"/>
      <c r="CM36" s="116"/>
      <c r="CN36" s="116"/>
      <c r="CO36" s="116"/>
      <c r="CP36" s="116"/>
      <c r="CQ36" s="116"/>
      <c r="CR36" s="116"/>
      <c r="CS36" s="116"/>
      <c r="CT36" s="116"/>
      <c r="CU36" s="116"/>
      <c r="CV36" s="116"/>
      <c r="CW36" s="116"/>
      <c r="CX36" s="116"/>
      <c r="CY36" s="116"/>
      <c r="CZ36" s="116"/>
      <c r="DA36" s="116"/>
      <c r="DB36" s="116"/>
      <c r="DC36" s="116"/>
      <c r="DD36" s="116"/>
      <c r="DE36" s="116"/>
      <c r="DF36" s="116"/>
      <c r="DG36" s="116"/>
      <c r="DH36" s="116"/>
      <c r="DI36" s="116"/>
      <c r="DJ36" s="116"/>
      <c r="DK36" s="116"/>
      <c r="DL36" s="116"/>
      <c r="DM36" s="116"/>
      <c r="DN36" s="116"/>
      <c r="DO36" s="116"/>
      <c r="DP36" s="116"/>
      <c r="DQ36" s="116"/>
      <c r="DR36" s="116"/>
      <c r="DS36" s="116"/>
      <c r="DT36" s="116"/>
      <c r="DU36" s="116"/>
      <c r="DV36" s="116"/>
      <c r="DW36" s="116"/>
      <c r="DX36" s="116"/>
      <c r="DY36" s="116"/>
      <c r="DZ36" s="116"/>
      <c r="EA36" s="116"/>
      <c r="EB36" s="116"/>
      <c r="EC36" s="116"/>
      <c r="ED36" s="116"/>
      <c r="EE36" s="116"/>
      <c r="EF36" s="116"/>
    </row>
    <row r="37" spans="1:136" ht="13.95" customHeight="1">
      <c r="A37" s="14">
        <f t="shared" si="9"/>
        <v>1832</v>
      </c>
      <c r="B37" s="119">
        <f t="shared" si="0"/>
        <v>4.6030340406320369E-2</v>
      </c>
      <c r="C37" s="119">
        <f t="shared" si="1"/>
        <v>4.5938569675567364E-3</v>
      </c>
      <c r="D37" s="119">
        <f t="shared" si="2"/>
        <v>6.4758214855627173E-4</v>
      </c>
      <c r="E37" s="119">
        <f t="shared" si="3"/>
        <v>1.0903067888899489E-3</v>
      </c>
      <c r="F37" s="119">
        <f t="shared" si="4"/>
        <v>1.6464798107418853E-3</v>
      </c>
      <c r="G37" s="119">
        <f t="shared" si="5"/>
        <v>3.6656740129397498E-3</v>
      </c>
      <c r="H37" s="119">
        <f t="shared" si="6"/>
        <v>2.0993473537720621E-3</v>
      </c>
      <c r="I37" s="119">
        <f t="shared" si="7"/>
        <v>1.7214744168714952E-2</v>
      </c>
      <c r="J37" s="119">
        <f t="shared" si="8"/>
        <v>1.5072349155148764E-2</v>
      </c>
      <c r="K37" s="119">
        <v>4.9141842320747501E-4</v>
      </c>
      <c r="L37" s="119">
        <v>3.7989589296423398E-5</v>
      </c>
      <c r="M37" s="119">
        <v>2.3707462556060599E-4</v>
      </c>
      <c r="N37" s="119">
        <v>1.2099585994251401E-3</v>
      </c>
      <c r="O37" s="119">
        <v>5.0852103696505196E-4</v>
      </c>
      <c r="P37" s="119" t="s">
        <v>170</v>
      </c>
      <c r="Q37" s="119">
        <v>-9.4344091946010298E-5</v>
      </c>
      <c r="R37" s="119">
        <v>-6.0232241130358297E-5</v>
      </c>
      <c r="S37" s="119">
        <v>1.83533853711846E-4</v>
      </c>
      <c r="T37" s="119">
        <v>4.1466424072984201E-4</v>
      </c>
      <c r="U37" s="119">
        <v>1.6652729317367201E-3</v>
      </c>
      <c r="V37" s="119">
        <v>5.0776089837237996E-4</v>
      </c>
      <c r="W37" s="119">
        <v>5.7653899196944197E-5</v>
      </c>
      <c r="X37" s="119">
        <v>1.14065391000397E-5</v>
      </c>
      <c r="Y37" s="119">
        <v>2.6377759144890299E-6</v>
      </c>
      <c r="Z37" s="119">
        <v>6.8123035972418795E-5</v>
      </c>
      <c r="AA37" s="119">
        <v>2.4330242668638801E-5</v>
      </c>
      <c r="AB37" s="119">
        <v>2.1579560602395901E-4</v>
      </c>
      <c r="AC37" s="119">
        <v>3.9427532889035498E-5</v>
      </c>
      <c r="AD37" s="119">
        <v>5.7827563184700698E-5</v>
      </c>
      <c r="AE37" s="119">
        <v>3.6786397342189898E-4</v>
      </c>
      <c r="AF37" s="119">
        <v>3.8506187070171599E-4</v>
      </c>
      <c r="AG37" s="119">
        <v>1.2428152992414001E-6</v>
      </c>
      <c r="AH37" s="119">
        <v>1.56047838225303E-4</v>
      </c>
      <c r="AI37" s="119">
        <v>2.3220013818977899E-4</v>
      </c>
      <c r="AJ37" s="119">
        <v>3.27641498884587E-4</v>
      </c>
      <c r="AK37" s="119">
        <v>1.5596012523030501E-4</v>
      </c>
      <c r="AL37" s="119">
        <v>4.8622387362804698E-5</v>
      </c>
      <c r="AM37" s="119">
        <v>3.8393188540666802E-4</v>
      </c>
      <c r="AN37" s="119">
        <v>3.40833122143197E-4</v>
      </c>
      <c r="AO37" s="119">
        <v>3.37083219053008E-4</v>
      </c>
      <c r="AP37" s="119">
        <v>4.2318580381544802E-5</v>
      </c>
      <c r="AQ37" s="119">
        <v>5.4517048632440402E-4</v>
      </c>
      <c r="AR37" s="119">
        <v>1.3532777062366099E-4</v>
      </c>
      <c r="AS37" s="119">
        <v>5.9906875564007797E-5</v>
      </c>
      <c r="AT37" s="119">
        <v>3.9979665164765598E-5</v>
      </c>
      <c r="AU37" s="119">
        <v>5.34987681318182E-4</v>
      </c>
      <c r="AV37" s="119">
        <v>6.1149398449573202E-5</v>
      </c>
      <c r="AW37" s="119">
        <v>1.6826431423523999E-4</v>
      </c>
      <c r="AX37" s="119">
        <v>-2.4686267653976501E-5</v>
      </c>
      <c r="AY37" s="119">
        <v>1.7661722894793399E-3</v>
      </c>
      <c r="AZ37" s="119">
        <v>1.2363294607512999E-3</v>
      </c>
      <c r="BA37" s="119">
        <v>8.6301789302076204E-4</v>
      </c>
      <c r="BB37" s="119">
        <v>1.57984437783119E-2</v>
      </c>
      <c r="BC37" s="119">
        <v>1.0070117143304699E-3</v>
      </c>
      <c r="BD37" s="119">
        <v>9.5184715426966694E-5</v>
      </c>
      <c r="BE37" s="119">
        <v>8.15432677137054E-5</v>
      </c>
      <c r="BF37" s="119">
        <v>2.32560692931913E-4</v>
      </c>
      <c r="BG37" s="119">
        <v>5.8915351329477097E-4</v>
      </c>
      <c r="BH37" s="119">
        <v>1.1480981937334E-2</v>
      </c>
      <c r="BI37" s="119">
        <v>9.4036704202714197E-4</v>
      </c>
      <c r="BJ37" s="119">
        <v>3.2305896665471101E-4</v>
      </c>
      <c r="BK37" s="119">
        <v>6.4497120769050796E-4</v>
      </c>
      <c r="BL37" s="119">
        <v>1.5356393277303701E-4</v>
      </c>
      <c r="BM37" s="119">
        <v>1.8258497289545299E-4</v>
      </c>
      <c r="BN37" s="119">
        <v>3.91109784864782E-4</v>
      </c>
      <c r="BO37" s="119">
        <v>3.6655779761436198E-4</v>
      </c>
      <c r="BP37" s="120"/>
      <c r="BQ37" s="116"/>
      <c r="BR37" s="116"/>
      <c r="BS37" s="116"/>
      <c r="BT37" s="116"/>
      <c r="BU37" s="116"/>
      <c r="BV37" s="116"/>
      <c r="BW37" s="116"/>
      <c r="BX37" s="116"/>
      <c r="BY37" s="116"/>
      <c r="BZ37" s="116"/>
      <c r="CA37" s="116"/>
      <c r="CB37" s="116"/>
      <c r="CC37" s="116"/>
      <c r="CD37" s="116"/>
      <c r="CE37" s="116"/>
      <c r="CF37" s="116"/>
      <c r="CG37" s="116"/>
      <c r="CH37" s="116"/>
      <c r="CI37" s="116"/>
      <c r="CJ37" s="116"/>
      <c r="CK37" s="116"/>
      <c r="CL37" s="116"/>
      <c r="CM37" s="116"/>
      <c r="CN37" s="116"/>
      <c r="CO37" s="116"/>
      <c r="CP37" s="116"/>
      <c r="CQ37" s="116"/>
      <c r="CR37" s="116"/>
      <c r="CS37" s="116"/>
      <c r="CT37" s="116"/>
      <c r="CU37" s="116"/>
      <c r="CV37" s="116"/>
      <c r="CW37" s="116"/>
      <c r="CX37" s="116"/>
      <c r="CY37" s="116"/>
      <c r="CZ37" s="116"/>
      <c r="DA37" s="116"/>
      <c r="DB37" s="116"/>
      <c r="DC37" s="116"/>
      <c r="DD37" s="116"/>
      <c r="DE37" s="116"/>
      <c r="DF37" s="116"/>
      <c r="DG37" s="116"/>
      <c r="DH37" s="116"/>
      <c r="DI37" s="116"/>
      <c r="DJ37" s="116"/>
      <c r="DK37" s="116"/>
      <c r="DL37" s="116"/>
      <c r="DM37" s="116"/>
      <c r="DN37" s="116"/>
      <c r="DO37" s="116"/>
      <c r="DP37" s="116"/>
      <c r="DQ37" s="116"/>
      <c r="DR37" s="116"/>
      <c r="DS37" s="116"/>
      <c r="DT37" s="116"/>
      <c r="DU37" s="116"/>
      <c r="DV37" s="116"/>
      <c r="DW37" s="116"/>
      <c r="DX37" s="116"/>
      <c r="DY37" s="116"/>
      <c r="DZ37" s="116"/>
      <c r="EA37" s="116"/>
      <c r="EB37" s="116"/>
      <c r="EC37" s="116"/>
      <c r="ED37" s="116"/>
      <c r="EE37" s="116"/>
      <c r="EF37" s="116"/>
    </row>
    <row r="38" spans="1:136" ht="13.95" customHeight="1">
      <c r="A38" s="14">
        <f t="shared" si="9"/>
        <v>1833</v>
      </c>
      <c r="B38" s="119">
        <f t="shared" si="0"/>
        <v>4.5447683986593795E-2</v>
      </c>
      <c r="C38" s="119">
        <f t="shared" si="1"/>
        <v>4.4160714320136268E-3</v>
      </c>
      <c r="D38" s="119">
        <f t="shared" si="2"/>
        <v>6.4870612895726574E-4</v>
      </c>
      <c r="E38" s="119">
        <f t="shared" si="3"/>
        <v>1.0643207201761428E-3</v>
      </c>
      <c r="F38" s="119">
        <f t="shared" si="4"/>
        <v>1.6021233857666946E-3</v>
      </c>
      <c r="G38" s="119">
        <f t="shared" si="5"/>
        <v>3.5966341777886055E-3</v>
      </c>
      <c r="H38" s="119">
        <f t="shared" si="6"/>
        <v>2.1627791860527887E-3</v>
      </c>
      <c r="I38" s="119">
        <f t="shared" si="7"/>
        <v>1.7298342969117947E-2</v>
      </c>
      <c r="J38" s="119">
        <f t="shared" si="8"/>
        <v>1.4658705986720725E-2</v>
      </c>
      <c r="K38" s="119">
        <v>4.5380114336267101E-4</v>
      </c>
      <c r="L38" s="119">
        <v>3.7135663869674697E-5</v>
      </c>
      <c r="M38" s="119">
        <v>1.87243847030072E-4</v>
      </c>
      <c r="N38" s="119">
        <v>1.19922166250439E-3</v>
      </c>
      <c r="O38" s="119">
        <v>5.2580683770182205E-4</v>
      </c>
      <c r="P38" s="119" t="s">
        <v>170</v>
      </c>
      <c r="Q38" s="119">
        <v>-9.4919507841396096E-5</v>
      </c>
      <c r="R38" s="119">
        <v>-6.4961167745864999E-5</v>
      </c>
      <c r="S38" s="119">
        <v>1.8510921850675501E-4</v>
      </c>
      <c r="T38" s="119">
        <v>3.7883748503133398E-4</v>
      </c>
      <c r="U38" s="119">
        <v>1.60879624959417E-3</v>
      </c>
      <c r="V38" s="119">
        <v>5.1087125684159799E-4</v>
      </c>
      <c r="W38" s="119">
        <v>5.394213349362E-5</v>
      </c>
      <c r="X38" s="119">
        <v>1.2196724045477099E-5</v>
      </c>
      <c r="Y38" s="119">
        <v>2.4645643677821101E-6</v>
      </c>
      <c r="Z38" s="119">
        <v>6.9231450208788505E-5</v>
      </c>
      <c r="AA38" s="119">
        <v>2.4720375545773099E-5</v>
      </c>
      <c r="AB38" s="119">
        <v>2.1126293502292601E-4</v>
      </c>
      <c r="AC38" s="119">
        <v>4.0075732297167802E-5</v>
      </c>
      <c r="AD38" s="119">
        <v>5.9330729621873901E-5</v>
      </c>
      <c r="AE38" s="119">
        <v>3.5921219573703398E-4</v>
      </c>
      <c r="AF38" s="119">
        <v>3.6971875195136798E-4</v>
      </c>
      <c r="AG38" s="119">
        <v>1.22544605711827E-6</v>
      </c>
      <c r="AH38" s="119">
        <v>1.5298077382251501E-4</v>
      </c>
      <c r="AI38" s="119">
        <v>2.21399157546936E-4</v>
      </c>
      <c r="AJ38" s="119">
        <v>3.2278703814671598E-4</v>
      </c>
      <c r="AK38" s="119">
        <v>1.53783279786372E-4</v>
      </c>
      <c r="AL38" s="119">
        <v>4.80182229553164E-5</v>
      </c>
      <c r="AM38" s="119">
        <v>3.6211019091645399E-4</v>
      </c>
      <c r="AN38" s="119">
        <v>3.3981927653526701E-4</v>
      </c>
      <c r="AO38" s="119">
        <v>3.3056778539340199E-4</v>
      </c>
      <c r="AP38" s="119">
        <v>4.1473049483631603E-5</v>
      </c>
      <c r="AQ38" s="119">
        <v>5.3387595878322605E-4</v>
      </c>
      <c r="AR38" s="119">
        <v>1.3300212161323699E-4</v>
      </c>
      <c r="AS38" s="119">
        <v>5.8705388331483297E-5</v>
      </c>
      <c r="AT38" s="119">
        <v>3.9182156872442898E-5</v>
      </c>
      <c r="AU38" s="119">
        <v>5.2456027249444897E-4</v>
      </c>
      <c r="AV38" s="119">
        <v>5.9885959734033301E-5</v>
      </c>
      <c r="AW38" s="119">
        <v>1.6485957766978999E-4</v>
      </c>
      <c r="AX38" s="119">
        <v>-2.4629231905129602E-5</v>
      </c>
      <c r="AY38" s="119">
        <v>1.7351511393180401E-3</v>
      </c>
      <c r="AZ38" s="119">
        <v>1.30371558136876E-3</v>
      </c>
      <c r="BA38" s="119">
        <v>8.5906360468402895E-4</v>
      </c>
      <c r="BB38" s="119">
        <v>1.5908347100139501E-2</v>
      </c>
      <c r="BC38" s="119">
        <v>9.918019531856431E-4</v>
      </c>
      <c r="BD38" s="119">
        <v>9.1700063214482795E-5</v>
      </c>
      <c r="BE38" s="119">
        <v>7.8755999815356402E-5</v>
      </c>
      <c r="BF38" s="119">
        <v>2.2773785276296801E-4</v>
      </c>
      <c r="BG38" s="119">
        <v>5.7011810546768698E-4</v>
      </c>
      <c r="BH38" s="119">
        <v>1.1112250556147899E-2</v>
      </c>
      <c r="BI38" s="119">
        <v>9.5788461832355901E-4</v>
      </c>
      <c r="BJ38" s="119">
        <v>3.1377344765832202E-4</v>
      </c>
      <c r="BK38" s="119">
        <v>6.2411282087139898E-4</v>
      </c>
      <c r="BL38" s="119">
        <v>1.5693980252594401E-4</v>
      </c>
      <c r="BM38" s="119">
        <v>1.78055126777211E-4</v>
      </c>
      <c r="BN38" s="119">
        <v>3.8420770733285398E-4</v>
      </c>
      <c r="BO38" s="119">
        <v>3.6136380161585E-4</v>
      </c>
      <c r="BP38" s="120"/>
      <c r="BQ38" s="116"/>
      <c r="BR38" s="116"/>
      <c r="BS38" s="116"/>
      <c r="BT38" s="116"/>
      <c r="BU38" s="116"/>
      <c r="BV38" s="116"/>
      <c r="BW38" s="116"/>
      <c r="BX38" s="116"/>
      <c r="BY38" s="116"/>
      <c r="BZ38" s="116"/>
      <c r="CA38" s="116"/>
      <c r="CB38" s="116"/>
      <c r="CC38" s="116"/>
      <c r="CD38" s="116"/>
      <c r="CE38" s="116"/>
      <c r="CF38" s="116"/>
      <c r="CG38" s="116"/>
      <c r="CH38" s="116"/>
      <c r="CI38" s="116"/>
      <c r="CJ38" s="116"/>
      <c r="CK38" s="116"/>
      <c r="CL38" s="116"/>
      <c r="CM38" s="116"/>
      <c r="CN38" s="116"/>
      <c r="CO38" s="116"/>
      <c r="CP38" s="116"/>
      <c r="CQ38" s="116"/>
      <c r="CR38" s="116"/>
      <c r="CS38" s="116"/>
      <c r="CT38" s="116"/>
      <c r="CU38" s="116"/>
      <c r="CV38" s="116"/>
      <c r="CW38" s="116"/>
      <c r="CX38" s="116"/>
      <c r="CY38" s="116"/>
      <c r="CZ38" s="116"/>
      <c r="DA38" s="116"/>
      <c r="DB38" s="116"/>
      <c r="DC38" s="116"/>
      <c r="DD38" s="116"/>
      <c r="DE38" s="116"/>
      <c r="DF38" s="116"/>
      <c r="DG38" s="116"/>
      <c r="DH38" s="116"/>
      <c r="DI38" s="116"/>
      <c r="DJ38" s="116"/>
      <c r="DK38" s="116"/>
      <c r="DL38" s="116"/>
      <c r="DM38" s="116"/>
      <c r="DN38" s="116"/>
      <c r="DO38" s="116"/>
      <c r="DP38" s="116"/>
      <c r="DQ38" s="116"/>
      <c r="DR38" s="116"/>
      <c r="DS38" s="116"/>
      <c r="DT38" s="116"/>
      <c r="DU38" s="116"/>
      <c r="DV38" s="116"/>
      <c r="DW38" s="116"/>
      <c r="DX38" s="116"/>
      <c r="DY38" s="116"/>
      <c r="DZ38" s="116"/>
      <c r="EA38" s="116"/>
      <c r="EB38" s="116"/>
      <c r="EC38" s="116"/>
      <c r="ED38" s="116"/>
      <c r="EE38" s="116"/>
      <c r="EF38" s="116"/>
    </row>
    <row r="39" spans="1:136" ht="13.95" customHeight="1">
      <c r="A39" s="14">
        <f t="shared" si="9"/>
        <v>1834</v>
      </c>
      <c r="B39" s="119">
        <f t="shared" si="0"/>
        <v>4.5020352729906572E-2</v>
      </c>
      <c r="C39" s="119">
        <f t="shared" si="1"/>
        <v>4.3146302887854546E-3</v>
      </c>
      <c r="D39" s="119">
        <f t="shared" si="2"/>
        <v>6.6388140085412459E-4</v>
      </c>
      <c r="E39" s="119">
        <f t="shared" si="3"/>
        <v>1.0438745203535202E-3</v>
      </c>
      <c r="F39" s="119">
        <f t="shared" si="4"/>
        <v>1.5797333433683037E-3</v>
      </c>
      <c r="G39" s="119">
        <f t="shared" si="5"/>
        <v>3.6076764265388379E-3</v>
      </c>
      <c r="H39" s="119">
        <f t="shared" si="6"/>
        <v>2.1577740123784129E-3</v>
      </c>
      <c r="I39" s="119">
        <f t="shared" si="7"/>
        <v>1.7319674318885227E-2</v>
      </c>
      <c r="J39" s="119">
        <f t="shared" si="8"/>
        <v>1.433310841874269E-2</v>
      </c>
      <c r="K39" s="119">
        <v>4.53438702738274E-4</v>
      </c>
      <c r="L39" s="119">
        <v>3.6134126507476502E-5</v>
      </c>
      <c r="M39" s="119">
        <v>2.12103684258026E-4</v>
      </c>
      <c r="N39" s="119">
        <v>1.1764685289391099E-3</v>
      </c>
      <c r="O39" s="119">
        <v>4.9805167852020498E-4</v>
      </c>
      <c r="P39" s="119" t="s">
        <v>170</v>
      </c>
      <c r="Q39" s="119">
        <v>-9.6909767136241497E-5</v>
      </c>
      <c r="R39" s="119">
        <v>-6.8435614425327394E-5</v>
      </c>
      <c r="S39" s="119">
        <v>1.8979032823043899E-4</v>
      </c>
      <c r="T39" s="119">
        <v>3.82726297090023E-4</v>
      </c>
      <c r="U39" s="119">
        <v>1.5312623240634701E-3</v>
      </c>
      <c r="V39" s="119">
        <v>5.2978093930191E-4</v>
      </c>
      <c r="W39" s="119">
        <v>5.3392508866377902E-5</v>
      </c>
      <c r="X39" s="119">
        <v>1.17223528755305E-5</v>
      </c>
      <c r="Y39" s="119">
        <v>2.4805679545582401E-6</v>
      </c>
      <c r="Z39" s="119">
        <v>6.6505031855747899E-5</v>
      </c>
      <c r="AA39" s="119">
        <v>2.5156090667669002E-5</v>
      </c>
      <c r="AB39" s="119">
        <v>2.1227223734466701E-4</v>
      </c>
      <c r="AC39" s="119">
        <v>3.7727686937651503E-5</v>
      </c>
      <c r="AD39" s="119">
        <v>6.0848176456259602E-5</v>
      </c>
      <c r="AE39" s="119">
        <v>3.3772735474433299E-4</v>
      </c>
      <c r="AF39" s="119">
        <v>3.7014297420294001E-4</v>
      </c>
      <c r="AG39" s="119">
        <v>1.21534649190936E-6</v>
      </c>
      <c r="AH39" s="119">
        <v>1.5016387076680499E-4</v>
      </c>
      <c r="AI39" s="119">
        <v>2.2263791340812399E-4</v>
      </c>
      <c r="AJ39" s="119">
        <v>3.1931120040524298E-4</v>
      </c>
      <c r="AK39" s="119">
        <v>1.5303625604592901E-4</v>
      </c>
      <c r="AL39" s="119">
        <v>4.7699167449083501E-5</v>
      </c>
      <c r="AM39" s="119">
        <v>3.61489935416686E-4</v>
      </c>
      <c r="AN39" s="119">
        <v>3.2417965338452402E-4</v>
      </c>
      <c r="AO39" s="119">
        <v>3.2623910995657301E-4</v>
      </c>
      <c r="AP39" s="119">
        <v>4.0917906062263698E-5</v>
      </c>
      <c r="AQ39" s="119">
        <v>5.5286892566919698E-4</v>
      </c>
      <c r="AR39" s="119">
        <v>1.3152139276253601E-4</v>
      </c>
      <c r="AS39" s="119">
        <v>5.7915153679120099E-5</v>
      </c>
      <c r="AT39" s="119">
        <v>4.0678864169033498E-5</v>
      </c>
      <c r="AU39" s="119">
        <v>5.4485987966088804E-4</v>
      </c>
      <c r="AV39" s="119">
        <v>5.8979890831246998E-5</v>
      </c>
      <c r="AW39" s="119">
        <v>1.62388856799981E-4</v>
      </c>
      <c r="AX39" s="119">
        <v>-2.45866366563315E-5</v>
      </c>
      <c r="AY39" s="119">
        <v>1.7158930836043301E-3</v>
      </c>
      <c r="AZ39" s="119">
        <v>1.29807321985677E-3</v>
      </c>
      <c r="BA39" s="119">
        <v>8.5970079252164296E-4</v>
      </c>
      <c r="BB39" s="119">
        <v>1.5943207117611598E-2</v>
      </c>
      <c r="BC39" s="119">
        <v>9.8315881520600799E-4</v>
      </c>
      <c r="BD39" s="119">
        <v>8.8809828272646795E-5</v>
      </c>
      <c r="BE39" s="119">
        <v>8.0045448373863696E-5</v>
      </c>
      <c r="BF39" s="119">
        <v>2.2445310942111201E-4</v>
      </c>
      <c r="BG39" s="119">
        <v>5.8844215320192803E-4</v>
      </c>
      <c r="BH39" s="119">
        <v>1.07627857346891E-2</v>
      </c>
      <c r="BI39" s="119">
        <v>9.6788994735711505E-4</v>
      </c>
      <c r="BJ39" s="119">
        <v>3.0567376219259101E-4</v>
      </c>
      <c r="BK39" s="119">
        <v>6.0561417490552299E-4</v>
      </c>
      <c r="BL39" s="119">
        <v>1.6235545970943999E-4</v>
      </c>
      <c r="BM39" s="119">
        <v>1.83891791773349E-4</v>
      </c>
      <c r="BN39" s="119">
        <v>3.9938841897488601E-4</v>
      </c>
      <c r="BO39" s="119">
        <v>3.5706697593875902E-4</v>
      </c>
      <c r="BP39" s="120"/>
      <c r="BQ39" s="116"/>
      <c r="BR39" s="116"/>
      <c r="BS39" s="116"/>
      <c r="BT39" s="116"/>
      <c r="BU39" s="116"/>
      <c r="BV39" s="116"/>
      <c r="BW39" s="116"/>
      <c r="BX39" s="116"/>
      <c r="BY39" s="116"/>
      <c r="BZ39" s="116"/>
      <c r="CA39" s="116"/>
      <c r="CB39" s="116"/>
      <c r="CC39" s="116"/>
      <c r="CD39" s="116"/>
      <c r="CE39" s="116"/>
      <c r="CF39" s="116"/>
      <c r="CG39" s="116"/>
      <c r="CH39" s="116"/>
      <c r="CI39" s="116"/>
      <c r="CJ39" s="116"/>
      <c r="CK39" s="116"/>
      <c r="CL39" s="116"/>
      <c r="CM39" s="116"/>
      <c r="CN39" s="116"/>
      <c r="CO39" s="116"/>
      <c r="CP39" s="116"/>
      <c r="CQ39" s="116"/>
      <c r="CR39" s="116"/>
      <c r="CS39" s="116"/>
      <c r="CT39" s="116"/>
      <c r="CU39" s="116"/>
      <c r="CV39" s="116"/>
      <c r="CW39" s="116"/>
      <c r="CX39" s="116"/>
      <c r="CY39" s="116"/>
      <c r="CZ39" s="116"/>
      <c r="DA39" s="116"/>
      <c r="DB39" s="116"/>
      <c r="DC39" s="116"/>
      <c r="DD39" s="116"/>
      <c r="DE39" s="116"/>
      <c r="DF39" s="116"/>
      <c r="DG39" s="116"/>
      <c r="DH39" s="116"/>
      <c r="DI39" s="116"/>
      <c r="DJ39" s="116"/>
      <c r="DK39" s="116"/>
      <c r="DL39" s="116"/>
      <c r="DM39" s="116"/>
      <c r="DN39" s="116"/>
      <c r="DO39" s="116"/>
      <c r="DP39" s="116"/>
      <c r="DQ39" s="116"/>
      <c r="DR39" s="116"/>
      <c r="DS39" s="116"/>
      <c r="DT39" s="116"/>
      <c r="DU39" s="116"/>
      <c r="DV39" s="116"/>
      <c r="DW39" s="116"/>
      <c r="DX39" s="116"/>
      <c r="DY39" s="116"/>
      <c r="DZ39" s="116"/>
      <c r="EA39" s="116"/>
      <c r="EB39" s="116"/>
      <c r="EC39" s="116"/>
      <c r="ED39" s="116"/>
      <c r="EE39" s="116"/>
      <c r="EF39" s="116"/>
    </row>
    <row r="40" spans="1:136" ht="13.95" customHeight="1">
      <c r="A40" s="14">
        <f t="shared" si="9"/>
        <v>1835</v>
      </c>
      <c r="B40" s="119">
        <f t="shared" si="0"/>
        <v>4.4678206899385259E-2</v>
      </c>
      <c r="C40" s="119">
        <f t="shared" si="1"/>
        <v>4.1996849430559436E-3</v>
      </c>
      <c r="D40" s="119">
        <f t="shared" si="2"/>
        <v>6.7141500962258839E-4</v>
      </c>
      <c r="E40" s="119">
        <f t="shared" si="3"/>
        <v>1.0467064050267969E-3</v>
      </c>
      <c r="F40" s="119">
        <f t="shared" si="4"/>
        <v>1.553322306477793E-3</v>
      </c>
      <c r="G40" s="119">
        <f t="shared" si="5"/>
        <v>3.5554895280536531E-3</v>
      </c>
      <c r="H40" s="119">
        <f t="shared" si="6"/>
        <v>2.1502964396309093E-3</v>
      </c>
      <c r="I40" s="119">
        <f t="shared" si="7"/>
        <v>1.7358752451938637E-2</v>
      </c>
      <c r="J40" s="119">
        <f t="shared" si="8"/>
        <v>1.4142539815578942E-2</v>
      </c>
      <c r="K40" s="119">
        <v>4.4639870695010401E-4</v>
      </c>
      <c r="L40" s="119">
        <v>3.78940663845316E-5</v>
      </c>
      <c r="M40" s="119">
        <v>2.1001934383975399E-4</v>
      </c>
      <c r="N40" s="119">
        <v>1.0908184227097801E-3</v>
      </c>
      <c r="O40" s="119">
        <v>5.3508785299560596E-4</v>
      </c>
      <c r="P40" s="119" t="s">
        <v>170</v>
      </c>
      <c r="Q40" s="119">
        <v>-9.5180616125619294E-5</v>
      </c>
      <c r="R40" s="119">
        <v>-6.5505339561984505E-5</v>
      </c>
      <c r="S40" s="119">
        <v>1.8203675485515099E-4</v>
      </c>
      <c r="T40" s="119">
        <v>3.4317242390312E-4</v>
      </c>
      <c r="U40" s="119">
        <v>1.5149433271055E-3</v>
      </c>
      <c r="V40" s="119">
        <v>5.3924174961852403E-4</v>
      </c>
      <c r="W40" s="119">
        <v>5.06941891328521E-5</v>
      </c>
      <c r="X40" s="119">
        <v>9.1881006570503192E-6</v>
      </c>
      <c r="Y40" s="119">
        <v>2.3314354087709299E-6</v>
      </c>
      <c r="Z40" s="119">
        <v>6.9959534805390998E-5</v>
      </c>
      <c r="AA40" s="119">
        <v>2.3811348230298299E-5</v>
      </c>
      <c r="AB40" s="119">
        <v>2.13768871222156E-4</v>
      </c>
      <c r="AC40" s="119">
        <v>3.8207779543344801E-5</v>
      </c>
      <c r="AD40" s="119">
        <v>6.1402224963638002E-5</v>
      </c>
      <c r="AE40" s="119">
        <v>3.3375468618722099E-4</v>
      </c>
      <c r="AF40" s="119">
        <v>3.7576149488013899E-4</v>
      </c>
      <c r="AG40" s="119">
        <v>1.2048538202535799E-6</v>
      </c>
      <c r="AH40" s="119">
        <v>1.4957913913333999E-4</v>
      </c>
      <c r="AI40" s="119">
        <v>1.9889242583193199E-4</v>
      </c>
      <c r="AJ40" s="119">
        <v>3.1787431964500101E-4</v>
      </c>
      <c r="AK40" s="119">
        <v>1.52096284142112E-4</v>
      </c>
      <c r="AL40" s="119">
        <v>4.7357586314957198E-5</v>
      </c>
      <c r="AM40" s="119">
        <v>3.6267623289535403E-4</v>
      </c>
      <c r="AN40" s="119">
        <v>3.2364146469484299E-4</v>
      </c>
      <c r="AO40" s="119">
        <v>3.2086326841724601E-4</v>
      </c>
      <c r="AP40" s="119">
        <v>4.0385301694022202E-5</v>
      </c>
      <c r="AQ40" s="119">
        <v>5.4536648719432496E-4</v>
      </c>
      <c r="AR40" s="119">
        <v>1.2977297339248099E-4</v>
      </c>
      <c r="AS40" s="119">
        <v>5.7156892030922299E-5</v>
      </c>
      <c r="AT40" s="119">
        <v>4.0150045216114802E-5</v>
      </c>
      <c r="AU40" s="119">
        <v>5.3746567843887495E-4</v>
      </c>
      <c r="AV40" s="119">
        <v>5.80991273034066E-5</v>
      </c>
      <c r="AW40" s="119">
        <v>1.5948809855084999E-4</v>
      </c>
      <c r="AX40" s="119">
        <v>-2.4870080382489199E-5</v>
      </c>
      <c r="AY40" s="119">
        <v>1.6916117361978999E-3</v>
      </c>
      <c r="AZ40" s="119">
        <v>1.29565100898915E-3</v>
      </c>
      <c r="BA40" s="119">
        <v>8.5464543064175903E-4</v>
      </c>
      <c r="BB40" s="119">
        <v>1.6001460690306901E-2</v>
      </c>
      <c r="BC40" s="119">
        <v>9.70921020831552E-4</v>
      </c>
      <c r="BD40" s="119">
        <v>8.6120418349135399E-5</v>
      </c>
      <c r="BE40" s="119">
        <v>7.9669168805977903E-5</v>
      </c>
      <c r="BF40" s="119">
        <v>2.2058115364507401E-4</v>
      </c>
      <c r="BG40" s="119">
        <v>5.7698717150233495E-4</v>
      </c>
      <c r="BH40" s="119">
        <v>1.06316376933584E-2</v>
      </c>
      <c r="BI40" s="119">
        <v>9.25485973023145E-4</v>
      </c>
      <c r="BJ40" s="119">
        <v>3.0064457074874002E-4</v>
      </c>
      <c r="BK40" s="119">
        <v>5.9380857074456796E-4</v>
      </c>
      <c r="BL40" s="119">
        <v>1.5913371091258699E-4</v>
      </c>
      <c r="BM40" s="119">
        <v>1.8190001492780699E-4</v>
      </c>
      <c r="BN40" s="119">
        <v>3.9733837530676799E-4</v>
      </c>
      <c r="BO40" s="119">
        <v>3.7560373505459398E-4</v>
      </c>
      <c r="BP40" s="120"/>
      <c r="BQ40" s="116"/>
      <c r="BR40" s="116"/>
      <c r="BS40" s="116"/>
      <c r="BT40" s="116"/>
      <c r="BU40" s="116"/>
      <c r="BV40" s="116"/>
      <c r="BW40" s="116"/>
      <c r="BX40" s="116"/>
      <c r="BY40" s="116"/>
      <c r="BZ40" s="116"/>
      <c r="CA40" s="116"/>
      <c r="CB40" s="116"/>
      <c r="CC40" s="116"/>
      <c r="CD40" s="116"/>
      <c r="CE40" s="116"/>
      <c r="CF40" s="116"/>
      <c r="CG40" s="116"/>
      <c r="CH40" s="116"/>
      <c r="CI40" s="116"/>
      <c r="CJ40" s="116"/>
      <c r="CK40" s="116"/>
      <c r="CL40" s="116"/>
      <c r="CM40" s="116"/>
      <c r="CN40" s="116"/>
      <c r="CO40" s="116"/>
      <c r="CP40" s="116"/>
      <c r="CQ40" s="116"/>
      <c r="CR40" s="116"/>
      <c r="CS40" s="116"/>
      <c r="CT40" s="116"/>
      <c r="CU40" s="116"/>
      <c r="CV40" s="116"/>
      <c r="CW40" s="116"/>
      <c r="CX40" s="116"/>
      <c r="CY40" s="116"/>
      <c r="CZ40" s="116"/>
      <c r="DA40" s="116"/>
      <c r="DB40" s="116"/>
      <c r="DC40" s="116"/>
      <c r="DD40" s="116"/>
      <c r="DE40" s="116"/>
      <c r="DF40" s="116"/>
      <c r="DG40" s="116"/>
      <c r="DH40" s="116"/>
      <c r="DI40" s="116"/>
      <c r="DJ40" s="116"/>
      <c r="DK40" s="116"/>
      <c r="DL40" s="116"/>
      <c r="DM40" s="116"/>
      <c r="DN40" s="116"/>
      <c r="DO40" s="116"/>
      <c r="DP40" s="116"/>
      <c r="DQ40" s="116"/>
      <c r="DR40" s="116"/>
      <c r="DS40" s="116"/>
      <c r="DT40" s="116"/>
      <c r="DU40" s="116"/>
      <c r="DV40" s="116"/>
      <c r="DW40" s="116"/>
      <c r="DX40" s="116"/>
      <c r="DY40" s="116"/>
      <c r="DZ40" s="116"/>
      <c r="EA40" s="116"/>
      <c r="EB40" s="116"/>
      <c r="EC40" s="116"/>
      <c r="ED40" s="116"/>
      <c r="EE40" s="116"/>
      <c r="EF40" s="116"/>
    </row>
    <row r="41" spans="1:136" ht="13.95" customHeight="1">
      <c r="A41" s="14">
        <f t="shared" si="9"/>
        <v>1836</v>
      </c>
      <c r="B41" s="119">
        <f t="shared" si="0"/>
        <v>4.4592063724585643E-2</v>
      </c>
      <c r="C41" s="119">
        <f t="shared" si="1"/>
        <v>4.2106008708356745E-3</v>
      </c>
      <c r="D41" s="119">
        <f t="shared" si="2"/>
        <v>6.4976074153610844E-4</v>
      </c>
      <c r="E41" s="119">
        <f t="shared" si="3"/>
        <v>1.0521538223272878E-3</v>
      </c>
      <c r="F41" s="119">
        <f t="shared" si="4"/>
        <v>1.5647022768435284E-3</v>
      </c>
      <c r="G41" s="119">
        <f t="shared" si="5"/>
        <v>3.5283147152779188E-3</v>
      </c>
      <c r="H41" s="119">
        <f t="shared" si="6"/>
        <v>2.1838142680686273E-3</v>
      </c>
      <c r="I41" s="119">
        <f t="shared" si="7"/>
        <v>1.7377025060288383E-2</v>
      </c>
      <c r="J41" s="119">
        <f t="shared" si="8"/>
        <v>1.4025691969408116E-2</v>
      </c>
      <c r="K41" s="119">
        <v>4.4437334942813299E-4</v>
      </c>
      <c r="L41" s="119">
        <v>3.7658887111728603E-5</v>
      </c>
      <c r="M41" s="119">
        <v>2.07417806155062E-4</v>
      </c>
      <c r="N41" s="119">
        <v>1.0820112992107999E-3</v>
      </c>
      <c r="O41" s="119">
        <v>5.3428344432566099E-4</v>
      </c>
      <c r="P41" s="119" t="s">
        <v>170</v>
      </c>
      <c r="Q41" s="119">
        <v>-9.59896368079905E-5</v>
      </c>
      <c r="R41" s="119">
        <v>-6.3873651402162194E-5</v>
      </c>
      <c r="S41" s="119">
        <v>1.8553880640312799E-4</v>
      </c>
      <c r="T41" s="119">
        <v>3.41946683693984E-4</v>
      </c>
      <c r="U41" s="119">
        <v>1.53723388271733E-3</v>
      </c>
      <c r="V41" s="119">
        <v>5.2108661191978701E-4</v>
      </c>
      <c r="W41" s="119">
        <v>4.7669354121339701E-5</v>
      </c>
      <c r="X41" s="119">
        <v>8.9927719639028403E-6</v>
      </c>
      <c r="Y41" s="119">
        <v>2.1895788885714099E-6</v>
      </c>
      <c r="Z41" s="119">
        <v>6.9822424642507406E-5</v>
      </c>
      <c r="AA41" s="119">
        <v>2.2544036724752301E-5</v>
      </c>
      <c r="AB41" s="119">
        <v>2.1877167606265701E-4</v>
      </c>
      <c r="AC41" s="119">
        <v>3.9528278974245897E-5</v>
      </c>
      <c r="AD41" s="119">
        <v>6.1750810855354605E-5</v>
      </c>
      <c r="AE41" s="119">
        <v>3.3071653527095901E-4</v>
      </c>
      <c r="AF41" s="119">
        <v>3.7884248443931901E-4</v>
      </c>
      <c r="AG41" s="119">
        <v>1.2019041488646799E-6</v>
      </c>
      <c r="AH41" s="119">
        <v>1.53809998590994E-4</v>
      </c>
      <c r="AI41" s="119">
        <v>2.01450295881187E-4</v>
      </c>
      <c r="AJ41" s="119">
        <v>3.173913725021E-4</v>
      </c>
      <c r="AK41" s="119">
        <v>1.5218797313923499E-4</v>
      </c>
      <c r="AL41" s="119">
        <v>4.7313551296171697E-5</v>
      </c>
      <c r="AM41" s="119">
        <v>3.6549028891522502E-4</v>
      </c>
      <c r="AN41" s="119">
        <v>3.2585689236975097E-4</v>
      </c>
      <c r="AO41" s="119">
        <v>3.1797186542653697E-4</v>
      </c>
      <c r="AP41" s="119">
        <v>4.0110548704441598E-5</v>
      </c>
      <c r="AQ41" s="119">
        <v>5.4071465321472903E-4</v>
      </c>
      <c r="AR41" s="119">
        <v>1.2894135177776199E-4</v>
      </c>
      <c r="AS41" s="119">
        <v>5.6763679069447699E-5</v>
      </c>
      <c r="AT41" s="119">
        <v>3.987756091558E-5</v>
      </c>
      <c r="AU41" s="119">
        <v>5.3331211867606299E-4</v>
      </c>
      <c r="AV41" s="119">
        <v>5.7570177587711402E-5</v>
      </c>
      <c r="AW41" s="119">
        <v>1.5765421829416599E-4</v>
      </c>
      <c r="AX41" s="119">
        <v>-2.5092315301788899E-5</v>
      </c>
      <c r="AY41" s="119">
        <v>1.6804908569132699E-3</v>
      </c>
      <c r="AZ41" s="119">
        <v>1.2932615791257701E-3</v>
      </c>
      <c r="BA41" s="119">
        <v>8.9055268894285705E-4</v>
      </c>
      <c r="BB41" s="119">
        <v>1.60381325123179E-2</v>
      </c>
      <c r="BC41" s="119">
        <v>9.5751255353432698E-4</v>
      </c>
      <c r="BD41" s="119">
        <v>8.3949852970708204E-5</v>
      </c>
      <c r="BE41" s="119">
        <v>7.9139066020723802E-5</v>
      </c>
      <c r="BF41" s="119">
        <v>2.18291075444725E-4</v>
      </c>
      <c r="BG41" s="119">
        <v>5.6493742131414205E-4</v>
      </c>
      <c r="BH41" s="119">
        <v>1.0476011593681099E-2</v>
      </c>
      <c r="BI41" s="119">
        <v>9.4566808077898895E-4</v>
      </c>
      <c r="BJ41" s="119">
        <v>3.1102387903840701E-4</v>
      </c>
      <c r="BK41" s="119">
        <v>6.1581345164767704E-4</v>
      </c>
      <c r="BL41" s="119">
        <v>1.6443792515711601E-4</v>
      </c>
      <c r="BM41" s="119">
        <v>1.80071495539953E-4</v>
      </c>
      <c r="BN41" s="119">
        <v>3.9641271225041898E-4</v>
      </c>
      <c r="BO41" s="119">
        <v>3.7131541000031402E-4</v>
      </c>
      <c r="BP41" s="120"/>
      <c r="BQ41" s="116"/>
      <c r="BR41" s="116"/>
      <c r="BS41" s="116"/>
      <c r="BT41" s="116"/>
      <c r="BU41" s="116"/>
      <c r="BV41" s="116"/>
      <c r="BW41" s="116"/>
      <c r="BX41" s="116"/>
      <c r="BY41" s="116"/>
      <c r="BZ41" s="116"/>
      <c r="CA41" s="116"/>
      <c r="CB41" s="116"/>
      <c r="CC41" s="116"/>
      <c r="CD41" s="116"/>
      <c r="CE41" s="116"/>
      <c r="CF41" s="116"/>
      <c r="CG41" s="116"/>
      <c r="CH41" s="116"/>
      <c r="CI41" s="116"/>
      <c r="CJ41" s="116"/>
      <c r="CK41" s="116"/>
      <c r="CL41" s="116"/>
      <c r="CM41" s="116"/>
      <c r="CN41" s="116"/>
      <c r="CO41" s="116"/>
      <c r="CP41" s="116"/>
      <c r="CQ41" s="116"/>
      <c r="CR41" s="116"/>
      <c r="CS41" s="116"/>
      <c r="CT41" s="116"/>
      <c r="CU41" s="116"/>
      <c r="CV41" s="116"/>
      <c r="CW41" s="116"/>
      <c r="CX41" s="116"/>
      <c r="CY41" s="116"/>
      <c r="CZ41" s="116"/>
      <c r="DA41" s="116"/>
      <c r="DB41" s="116"/>
      <c r="DC41" s="116"/>
      <c r="DD41" s="116"/>
      <c r="DE41" s="116"/>
      <c r="DF41" s="116"/>
      <c r="DG41" s="116"/>
      <c r="DH41" s="116"/>
      <c r="DI41" s="116"/>
      <c r="DJ41" s="116"/>
      <c r="DK41" s="116"/>
      <c r="DL41" s="116"/>
      <c r="DM41" s="116"/>
      <c r="DN41" s="116"/>
      <c r="DO41" s="116"/>
      <c r="DP41" s="116"/>
      <c r="DQ41" s="116"/>
      <c r="DR41" s="116"/>
      <c r="DS41" s="116"/>
      <c r="DT41" s="116"/>
      <c r="DU41" s="116"/>
      <c r="DV41" s="116"/>
      <c r="DW41" s="116"/>
      <c r="DX41" s="116"/>
      <c r="DY41" s="116"/>
      <c r="DZ41" s="116"/>
      <c r="EA41" s="116"/>
      <c r="EB41" s="116"/>
      <c r="EC41" s="116"/>
      <c r="ED41" s="116"/>
      <c r="EE41" s="116"/>
      <c r="EF41" s="116"/>
    </row>
    <row r="42" spans="1:136" ht="13.95" customHeight="1">
      <c r="A42" s="14">
        <f t="shared" si="9"/>
        <v>1837</v>
      </c>
      <c r="B42" s="119">
        <f t="shared" si="0"/>
        <v>4.4873067453717497E-2</v>
      </c>
      <c r="C42" s="119">
        <f t="shared" si="1"/>
        <v>4.4818520922283037E-3</v>
      </c>
      <c r="D42" s="119">
        <f t="shared" si="2"/>
        <v>6.7170259005364834E-4</v>
      </c>
      <c r="E42" s="119">
        <f t="shared" si="3"/>
        <v>1.0581475512687665E-3</v>
      </c>
      <c r="F42" s="119">
        <f t="shared" si="4"/>
        <v>1.5311508616836617E-3</v>
      </c>
      <c r="G42" s="119">
        <f t="shared" si="5"/>
        <v>3.4696981980969852E-3</v>
      </c>
      <c r="H42" s="119">
        <f t="shared" si="6"/>
        <v>2.16594075221696E-3</v>
      </c>
      <c r="I42" s="119">
        <f t="shared" si="7"/>
        <v>1.737270318431797E-2</v>
      </c>
      <c r="J42" s="119">
        <f t="shared" si="8"/>
        <v>1.41218722238512E-2</v>
      </c>
      <c r="K42" s="119">
        <v>4.80328562251699E-4</v>
      </c>
      <c r="L42" s="119">
        <v>3.8292198023714199E-5</v>
      </c>
      <c r="M42" s="119">
        <v>2.1228423668241699E-4</v>
      </c>
      <c r="N42" s="119">
        <v>1.1917704987695599E-3</v>
      </c>
      <c r="O42" s="119">
        <v>5.2233176396656699E-4</v>
      </c>
      <c r="P42" s="119" t="s">
        <v>170</v>
      </c>
      <c r="Q42" s="119">
        <v>-9.8394583384045397E-5</v>
      </c>
      <c r="R42" s="119">
        <v>-6.4423624792204305E-5</v>
      </c>
      <c r="S42" s="119">
        <v>1.8709914303165299E-4</v>
      </c>
      <c r="T42" s="119">
        <v>3.8605475561305302E-4</v>
      </c>
      <c r="U42" s="119">
        <v>1.62650914206589E-3</v>
      </c>
      <c r="V42" s="119">
        <v>5.4239361341706395E-4</v>
      </c>
      <c r="W42" s="119">
        <v>4.6498354359602602E-5</v>
      </c>
      <c r="X42" s="119">
        <v>8.9587410010188501E-6</v>
      </c>
      <c r="Y42" s="119">
        <v>2.0733401873115801E-6</v>
      </c>
      <c r="Z42" s="119">
        <v>7.1778541088651305E-5</v>
      </c>
      <c r="AA42" s="119">
        <v>2.3531732415012101E-5</v>
      </c>
      <c r="AB42" s="119">
        <v>2.12799291588935E-4</v>
      </c>
      <c r="AC42" s="119">
        <v>4.0499360090653001E-5</v>
      </c>
      <c r="AD42" s="119">
        <v>6.1116391819700304E-5</v>
      </c>
      <c r="AE42" s="119">
        <v>3.3091513379944102E-4</v>
      </c>
      <c r="AF42" s="119">
        <v>3.8928564155502499E-4</v>
      </c>
      <c r="AG42" s="119">
        <v>1.2057306099050099E-6</v>
      </c>
      <c r="AH42" s="119">
        <v>1.53627580566671E-4</v>
      </c>
      <c r="AI42" s="119">
        <v>1.9619335613791199E-4</v>
      </c>
      <c r="AJ42" s="119">
        <v>3.0432092234178797E-4</v>
      </c>
      <c r="AK42" s="119">
        <v>1.45902881772503E-4</v>
      </c>
      <c r="AL42" s="119">
        <v>4.7531129581110798E-5</v>
      </c>
      <c r="AM42" s="119">
        <v>3.5291417367098202E-4</v>
      </c>
      <c r="AN42" s="119">
        <v>3.2945508700278999E-4</v>
      </c>
      <c r="AO42" s="119">
        <v>3.1602619985020199E-4</v>
      </c>
      <c r="AP42" s="119">
        <v>4.0114591974448298E-5</v>
      </c>
      <c r="AQ42" s="119">
        <v>5.4040374665501804E-4</v>
      </c>
      <c r="AR42" s="119">
        <v>1.2862603793691201E-4</v>
      </c>
      <c r="AS42" s="119">
        <v>5.6765031696193402E-5</v>
      </c>
      <c r="AT42" s="119">
        <v>3.98822939513938E-5</v>
      </c>
      <c r="AU42" s="119">
        <v>5.3245643059106405E-4</v>
      </c>
      <c r="AV42" s="119">
        <v>5.7402563959482701E-5</v>
      </c>
      <c r="AW42" s="119">
        <v>1.5685187746657399E-4</v>
      </c>
      <c r="AX42" s="119">
        <v>-2.5639062880493401E-5</v>
      </c>
      <c r="AY42" s="119">
        <v>1.62680848689619E-3</v>
      </c>
      <c r="AZ42" s="119">
        <v>1.3096547060877301E-3</v>
      </c>
      <c r="BA42" s="119">
        <v>8.5628604612923004E-4</v>
      </c>
      <c r="BB42" s="119">
        <v>1.60496535713202E-2</v>
      </c>
      <c r="BC42" s="119">
        <v>9.4697159667416896E-4</v>
      </c>
      <c r="BD42" s="119">
        <v>8.24045196257735E-5</v>
      </c>
      <c r="BE42" s="119">
        <v>7.7020589390520104E-5</v>
      </c>
      <c r="BF42" s="119">
        <v>2.1665290730730799E-4</v>
      </c>
      <c r="BG42" s="119">
        <v>5.6372299317726505E-4</v>
      </c>
      <c r="BH42" s="119">
        <v>1.06074166718185E-2</v>
      </c>
      <c r="BI42" s="119">
        <v>9.5041833183765096E-4</v>
      </c>
      <c r="BJ42" s="119">
        <v>3.1117701318887902E-4</v>
      </c>
      <c r="BK42" s="119">
        <v>5.8012537999399105E-4</v>
      </c>
      <c r="BL42" s="119">
        <v>1.5451955040920399E-4</v>
      </c>
      <c r="BM42" s="119">
        <v>1.8169242551224201E-4</v>
      </c>
      <c r="BN42" s="119">
        <v>4.0136108620528302E-4</v>
      </c>
      <c r="BO42" s="119">
        <v>3.7143877170818399E-4</v>
      </c>
      <c r="BP42" s="120"/>
      <c r="BQ42" s="116"/>
      <c r="BR42" s="116"/>
      <c r="BS42" s="116"/>
      <c r="BT42" s="116"/>
      <c r="BU42" s="116"/>
      <c r="BV42" s="116"/>
      <c r="BW42" s="116"/>
      <c r="BX42" s="116"/>
      <c r="BY42" s="116"/>
      <c r="BZ42" s="116"/>
      <c r="CA42" s="116"/>
      <c r="CB42" s="116"/>
      <c r="CC42" s="116"/>
      <c r="CD42" s="116"/>
      <c r="CE42" s="116"/>
      <c r="CF42" s="116"/>
      <c r="CG42" s="116"/>
      <c r="CH42" s="116"/>
      <c r="CI42" s="116"/>
      <c r="CJ42" s="116"/>
      <c r="CK42" s="116"/>
      <c r="CL42" s="116"/>
      <c r="CM42" s="116"/>
      <c r="CN42" s="116"/>
      <c r="CO42" s="116"/>
      <c r="CP42" s="116"/>
      <c r="CQ42" s="116"/>
      <c r="CR42" s="116"/>
      <c r="CS42" s="116"/>
      <c r="CT42" s="116"/>
      <c r="CU42" s="116"/>
      <c r="CV42" s="116"/>
      <c r="CW42" s="116"/>
      <c r="CX42" s="116"/>
      <c r="CY42" s="116"/>
      <c r="CZ42" s="116"/>
      <c r="DA42" s="116"/>
      <c r="DB42" s="116"/>
      <c r="DC42" s="116"/>
      <c r="DD42" s="116"/>
      <c r="DE42" s="116"/>
      <c r="DF42" s="116"/>
      <c r="DG42" s="116"/>
      <c r="DH42" s="116"/>
      <c r="DI42" s="116"/>
      <c r="DJ42" s="116"/>
      <c r="DK42" s="116"/>
      <c r="DL42" s="116"/>
      <c r="DM42" s="116"/>
      <c r="DN42" s="116"/>
      <c r="DO42" s="116"/>
      <c r="DP42" s="116"/>
      <c r="DQ42" s="116"/>
      <c r="DR42" s="116"/>
      <c r="DS42" s="116"/>
      <c r="DT42" s="116"/>
      <c r="DU42" s="116"/>
      <c r="DV42" s="116"/>
      <c r="DW42" s="116"/>
      <c r="DX42" s="116"/>
      <c r="DY42" s="116"/>
      <c r="DZ42" s="116"/>
      <c r="EA42" s="116"/>
      <c r="EB42" s="116"/>
      <c r="EC42" s="116"/>
      <c r="ED42" s="116"/>
      <c r="EE42" s="116"/>
      <c r="EF42" s="116"/>
    </row>
    <row r="43" spans="1:136" ht="13.95" customHeight="1">
      <c r="A43" s="14">
        <f t="shared" si="9"/>
        <v>1838</v>
      </c>
      <c r="B43" s="119">
        <f t="shared" si="0"/>
        <v>4.5025998128735617E-2</v>
      </c>
      <c r="C43" s="119">
        <f t="shared" si="1"/>
        <v>4.4639710338398976E-3</v>
      </c>
      <c r="D43" s="119">
        <f t="shared" si="2"/>
        <v>6.904449712836179E-4</v>
      </c>
      <c r="E43" s="119">
        <f t="shared" si="3"/>
        <v>1.0482386568109454E-3</v>
      </c>
      <c r="F43" s="119">
        <f t="shared" si="4"/>
        <v>1.5530832133478171E-3</v>
      </c>
      <c r="G43" s="119">
        <f t="shared" si="5"/>
        <v>3.4443037352265655E-3</v>
      </c>
      <c r="H43" s="119">
        <f t="shared" si="6"/>
        <v>2.1856902129826689E-3</v>
      </c>
      <c r="I43" s="119">
        <f t="shared" si="7"/>
        <v>1.755342148832904E-2</v>
      </c>
      <c r="J43" s="119">
        <f t="shared" si="8"/>
        <v>1.4086844816915068E-2</v>
      </c>
      <c r="K43" s="119">
        <v>4.6662213030916898E-4</v>
      </c>
      <c r="L43" s="119">
        <v>3.8682499573821601E-5</v>
      </c>
      <c r="M43" s="119">
        <v>2.12837312903867E-4</v>
      </c>
      <c r="N43" s="119">
        <v>1.17522338599946E-3</v>
      </c>
      <c r="O43" s="119">
        <v>5.52439304904761E-4</v>
      </c>
      <c r="P43" s="119" t="s">
        <v>170</v>
      </c>
      <c r="Q43" s="119">
        <v>-9.9946339717673705E-5</v>
      </c>
      <c r="R43" s="119">
        <v>-6.5776758531342096E-5</v>
      </c>
      <c r="S43" s="119">
        <v>1.81354959826568E-4</v>
      </c>
      <c r="T43" s="119">
        <v>3.8490600894301703E-4</v>
      </c>
      <c r="U43" s="119">
        <v>1.61762852962825E-3</v>
      </c>
      <c r="V43" s="119">
        <v>5.5991513079865904E-4</v>
      </c>
      <c r="W43" s="119">
        <v>4.6519222133464901E-5</v>
      </c>
      <c r="X43" s="119">
        <v>9.18133503221194E-6</v>
      </c>
      <c r="Y43" s="119">
        <v>2.1123365189590799E-6</v>
      </c>
      <c r="Z43" s="119">
        <v>7.2716946800322998E-5</v>
      </c>
      <c r="AA43" s="119">
        <v>2.3044557722002999E-5</v>
      </c>
      <c r="AB43" s="119">
        <v>2.11703262455367E-4</v>
      </c>
      <c r="AC43" s="119">
        <v>4.1311579953034298E-5</v>
      </c>
      <c r="AD43" s="119">
        <v>6.1527163382432199E-5</v>
      </c>
      <c r="AE43" s="119">
        <v>3.1715240150923402E-4</v>
      </c>
      <c r="AF43" s="119">
        <v>3.93499691788875E-4</v>
      </c>
      <c r="AG43" s="119">
        <v>1.21372861178403E-6</v>
      </c>
      <c r="AH43" s="119">
        <v>1.5358513208998999E-4</v>
      </c>
      <c r="AI43" s="119">
        <v>2.0101468096356999E-4</v>
      </c>
      <c r="AJ43" s="119">
        <v>3.0632032541304699E-4</v>
      </c>
      <c r="AK43" s="119">
        <v>1.4770292106655001E-4</v>
      </c>
      <c r="AL43" s="119">
        <v>4.7921845037090897E-5</v>
      </c>
      <c r="AM43" s="119">
        <v>3.5979705378728601E-4</v>
      </c>
      <c r="AN43" s="119">
        <v>3.3552752637849902E-4</v>
      </c>
      <c r="AO43" s="119">
        <v>3.1633174846066502E-4</v>
      </c>
      <c r="AP43" s="119">
        <v>4.0225421682811297E-5</v>
      </c>
      <c r="AQ43" s="119">
        <v>5.4049769610687497E-4</v>
      </c>
      <c r="AR43" s="119">
        <v>1.2899721706473999E-4</v>
      </c>
      <c r="AS43" s="119">
        <v>5.6917421310019103E-5</v>
      </c>
      <c r="AT43" s="119">
        <v>3.9993112443634097E-5</v>
      </c>
      <c r="AU43" s="119">
        <v>5.3302697266624098E-4</v>
      </c>
      <c r="AV43" s="119">
        <v>5.7392928894994698E-5</v>
      </c>
      <c r="AW43" s="119">
        <v>1.5665611875971099E-4</v>
      </c>
      <c r="AX43" s="119">
        <v>-1.9939821262755901E-5</v>
      </c>
      <c r="AY43" s="119">
        <v>1.5942049190996301E-3</v>
      </c>
      <c r="AZ43" s="119">
        <v>1.32036073338837E-3</v>
      </c>
      <c r="BA43" s="119">
        <v>8.6532947959429903E-4</v>
      </c>
      <c r="BB43" s="119">
        <v>1.62318954429767E-2</v>
      </c>
      <c r="BC43" s="119">
        <v>9.4323648027259401E-4</v>
      </c>
      <c r="BD43" s="119">
        <v>8.0996144762000803E-5</v>
      </c>
      <c r="BE43" s="119">
        <v>8.0684163241513597E-5</v>
      </c>
      <c r="BF43" s="119">
        <v>2.16609257076231E-4</v>
      </c>
      <c r="BG43" s="119">
        <v>5.8065201832546796E-4</v>
      </c>
      <c r="BH43" s="119">
        <v>1.05226359034789E-2</v>
      </c>
      <c r="BI43" s="119">
        <v>9.5031028125562903E-4</v>
      </c>
      <c r="BJ43" s="119">
        <v>3.0853062786080198E-4</v>
      </c>
      <c r="BK43" s="119">
        <v>6.0695471324903496E-4</v>
      </c>
      <c r="BL43" s="119">
        <v>1.5996349240420899E-4</v>
      </c>
      <c r="BM43" s="119">
        <v>1.8145955599900199E-4</v>
      </c>
      <c r="BN43" s="119">
        <v>4.0385478737649098E-4</v>
      </c>
      <c r="BO43" s="119">
        <v>3.7248343696553201E-4</v>
      </c>
      <c r="BP43" s="120"/>
      <c r="BQ43" s="116"/>
      <c r="BR43" s="116"/>
      <c r="BS43" s="116"/>
      <c r="BT43" s="116"/>
      <c r="BU43" s="116"/>
      <c r="BV43" s="116"/>
      <c r="BW43" s="116"/>
      <c r="BX43" s="116"/>
      <c r="BY43" s="116"/>
      <c r="BZ43" s="116"/>
      <c r="CA43" s="116"/>
      <c r="CB43" s="116"/>
      <c r="CC43" s="116"/>
      <c r="CD43" s="116"/>
      <c r="CE43" s="116"/>
      <c r="CF43" s="116"/>
      <c r="CG43" s="116"/>
      <c r="CH43" s="116"/>
      <c r="CI43" s="116"/>
      <c r="CJ43" s="116"/>
      <c r="CK43" s="116"/>
      <c r="CL43" s="116"/>
      <c r="CM43" s="116"/>
      <c r="CN43" s="116"/>
      <c r="CO43" s="116"/>
      <c r="CP43" s="116"/>
      <c r="CQ43" s="116"/>
      <c r="CR43" s="116"/>
      <c r="CS43" s="116"/>
      <c r="CT43" s="116"/>
      <c r="CU43" s="116"/>
      <c r="CV43" s="116"/>
      <c r="CW43" s="116"/>
      <c r="CX43" s="116"/>
      <c r="CY43" s="116"/>
      <c r="CZ43" s="116"/>
      <c r="DA43" s="116"/>
      <c r="DB43" s="116"/>
      <c r="DC43" s="116"/>
      <c r="DD43" s="116"/>
      <c r="DE43" s="116"/>
      <c r="DF43" s="116"/>
      <c r="DG43" s="116"/>
      <c r="DH43" s="116"/>
      <c r="DI43" s="116"/>
      <c r="DJ43" s="116"/>
      <c r="DK43" s="116"/>
      <c r="DL43" s="116"/>
      <c r="DM43" s="116"/>
      <c r="DN43" s="116"/>
      <c r="DO43" s="116"/>
      <c r="DP43" s="116"/>
      <c r="DQ43" s="116"/>
      <c r="DR43" s="116"/>
      <c r="DS43" s="116"/>
      <c r="DT43" s="116"/>
      <c r="DU43" s="116"/>
      <c r="DV43" s="116"/>
      <c r="DW43" s="116"/>
      <c r="DX43" s="116"/>
      <c r="DY43" s="116"/>
      <c r="DZ43" s="116"/>
      <c r="EA43" s="116"/>
      <c r="EB43" s="116"/>
      <c r="EC43" s="116"/>
      <c r="ED43" s="116"/>
      <c r="EE43" s="116"/>
      <c r="EF43" s="116"/>
    </row>
    <row r="44" spans="1:136" ht="13.95" customHeight="1">
      <c r="A44" s="14">
        <f t="shared" si="9"/>
        <v>1839</v>
      </c>
      <c r="B44" s="119">
        <f t="shared" si="0"/>
        <v>4.5095678848824393E-2</v>
      </c>
      <c r="C44" s="119">
        <f t="shared" si="1"/>
        <v>4.3637258349759189E-3</v>
      </c>
      <c r="D44" s="119">
        <f t="shared" si="2"/>
        <v>7.083554463970462E-4</v>
      </c>
      <c r="E44" s="119">
        <f t="shared" si="3"/>
        <v>1.0756265752779632E-3</v>
      </c>
      <c r="F44" s="119">
        <f t="shared" si="4"/>
        <v>1.5531753135012438E-3</v>
      </c>
      <c r="G44" s="119">
        <f t="shared" si="5"/>
        <v>3.4372816999462272E-3</v>
      </c>
      <c r="H44" s="119">
        <f t="shared" si="6"/>
        <v>2.2482610020722951E-3</v>
      </c>
      <c r="I44" s="119">
        <f t="shared" si="7"/>
        <v>1.7592741185278191E-2</v>
      </c>
      <c r="J44" s="119">
        <f t="shared" si="8"/>
        <v>1.4116511791375507E-2</v>
      </c>
      <c r="K44" s="119">
        <v>4.6487472832011E-4</v>
      </c>
      <c r="L44" s="119">
        <v>3.8952716122799897E-5</v>
      </c>
      <c r="M44" s="119">
        <v>1.7702143354730699E-4</v>
      </c>
      <c r="N44" s="119">
        <v>1.12412554678652E-3</v>
      </c>
      <c r="O44" s="119">
        <v>5.4786082487669099E-4</v>
      </c>
      <c r="P44" s="119" t="s">
        <v>170</v>
      </c>
      <c r="Q44" s="119">
        <v>-9.8994603764577201E-5</v>
      </c>
      <c r="R44" s="119">
        <v>-6.7436413077643796E-5</v>
      </c>
      <c r="S44" s="119">
        <v>1.8278265345162399E-4</v>
      </c>
      <c r="T44" s="119">
        <v>3.8668834889494797E-4</v>
      </c>
      <c r="U44" s="119">
        <v>1.6078505998181399E-3</v>
      </c>
      <c r="V44" s="119">
        <v>5.7879872165217101E-4</v>
      </c>
      <c r="W44" s="119">
        <v>4.5842152673672898E-5</v>
      </c>
      <c r="X44" s="119">
        <v>1.03196887111678E-5</v>
      </c>
      <c r="Y44" s="119">
        <v>1.9794816072118499E-6</v>
      </c>
      <c r="Z44" s="119">
        <v>7.1415401752822599E-5</v>
      </c>
      <c r="AA44" s="119">
        <v>2.7730275174409399E-5</v>
      </c>
      <c r="AB44" s="119">
        <v>2.2028919272551299E-4</v>
      </c>
      <c r="AC44" s="119">
        <v>4.0281890941463898E-5</v>
      </c>
      <c r="AD44" s="119">
        <v>6.2026984569969802E-5</v>
      </c>
      <c r="AE44" s="119">
        <v>3.1771540382513998E-4</v>
      </c>
      <c r="AF44" s="119">
        <v>4.0758282804146702E-4</v>
      </c>
      <c r="AG44" s="119">
        <v>1.2164994885633999E-6</v>
      </c>
      <c r="AH44" s="119">
        <v>1.5560845414640899E-4</v>
      </c>
      <c r="AI44" s="119">
        <v>2.0462436576332001E-4</v>
      </c>
      <c r="AJ44" s="119">
        <v>3.07897230366922E-4</v>
      </c>
      <c r="AK44" s="119">
        <v>1.48910429220885E-4</v>
      </c>
      <c r="AL44" s="119">
        <v>4.8102296044067402E-5</v>
      </c>
      <c r="AM44" s="119">
        <v>3.6417489077459502E-4</v>
      </c>
      <c r="AN44" s="119">
        <v>3.2264114769648197E-4</v>
      </c>
      <c r="AO44" s="119">
        <v>3.1467460013768198E-4</v>
      </c>
      <c r="AP44" s="119">
        <v>4.0185875276768303E-5</v>
      </c>
      <c r="AQ44" s="119">
        <v>5.3877033630343697E-4</v>
      </c>
      <c r="AR44" s="119">
        <v>1.2871941045676199E-4</v>
      </c>
      <c r="AS44" s="119">
        <v>5.6857071508400202E-5</v>
      </c>
      <c r="AT44" s="119">
        <v>3.9954511385736502E-5</v>
      </c>
      <c r="AU44" s="119">
        <v>5.3176886525574505E-4</v>
      </c>
      <c r="AV44" s="119">
        <v>5.7149727050553603E-5</v>
      </c>
      <c r="AW44" s="119">
        <v>1.5569361599070201E-4</v>
      </c>
      <c r="AX44" s="119">
        <v>-2.01824597267593E-5</v>
      </c>
      <c r="AY44" s="119">
        <v>1.5936901463071999E-3</v>
      </c>
      <c r="AZ44" s="119">
        <v>1.3299629856703601E-3</v>
      </c>
      <c r="BA44" s="119">
        <v>9.1829801640193505E-4</v>
      </c>
      <c r="BB44" s="119">
        <v>1.6271342936089901E-2</v>
      </c>
      <c r="BC44" s="119">
        <v>9.3385942914900701E-4</v>
      </c>
      <c r="BD44" s="119">
        <v>7.9365537121683295E-5</v>
      </c>
      <c r="BE44" s="119">
        <v>8.0988071074856305E-5</v>
      </c>
      <c r="BF44" s="119">
        <v>2.2718521184274501E-4</v>
      </c>
      <c r="BG44" s="119">
        <v>5.8499669794551503E-4</v>
      </c>
      <c r="BH44" s="119">
        <v>1.04995880871935E-2</v>
      </c>
      <c r="BI44" s="119">
        <v>9.8468667229933298E-4</v>
      </c>
      <c r="BJ44" s="119">
        <v>3.0611206339169802E-4</v>
      </c>
      <c r="BK44" s="119">
        <v>6.0023970619013699E-4</v>
      </c>
      <c r="BL44" s="119">
        <v>1.5655606152928099E-4</v>
      </c>
      <c r="BM44" s="119">
        <v>1.8134442572663201E-4</v>
      </c>
      <c r="BN44" s="119">
        <v>4.0602287285846798E-4</v>
      </c>
      <c r="BO44" s="119">
        <v>3.96965204240943E-4</v>
      </c>
      <c r="BP44" s="120"/>
      <c r="BQ44" s="116"/>
      <c r="BR44" s="116"/>
      <c r="BS44" s="116"/>
      <c r="BT44" s="116"/>
      <c r="BU44" s="116"/>
      <c r="BV44" s="116"/>
      <c r="BW44" s="116"/>
      <c r="BX44" s="116"/>
      <c r="BY44" s="116"/>
      <c r="BZ44" s="116"/>
      <c r="CA44" s="116"/>
      <c r="CB44" s="116"/>
      <c r="CC44" s="116"/>
      <c r="CD44" s="116"/>
      <c r="CE44" s="116"/>
      <c r="CF44" s="116"/>
      <c r="CG44" s="116"/>
      <c r="CH44" s="116"/>
      <c r="CI44" s="116"/>
      <c r="CJ44" s="116"/>
      <c r="CK44" s="116"/>
      <c r="CL44" s="116"/>
      <c r="CM44" s="116"/>
      <c r="CN44" s="116"/>
      <c r="CO44" s="116"/>
      <c r="CP44" s="116"/>
      <c r="CQ44" s="116"/>
      <c r="CR44" s="116"/>
      <c r="CS44" s="116"/>
      <c r="CT44" s="116"/>
      <c r="CU44" s="116"/>
      <c r="CV44" s="116"/>
      <c r="CW44" s="116"/>
      <c r="CX44" s="116"/>
      <c r="CY44" s="116"/>
      <c r="CZ44" s="116"/>
      <c r="DA44" s="116"/>
      <c r="DB44" s="116"/>
      <c r="DC44" s="116"/>
      <c r="DD44" s="116"/>
      <c r="DE44" s="116"/>
      <c r="DF44" s="116"/>
      <c r="DG44" s="116"/>
      <c r="DH44" s="116"/>
      <c r="DI44" s="116"/>
      <c r="DJ44" s="116"/>
      <c r="DK44" s="116"/>
      <c r="DL44" s="116"/>
      <c r="DM44" s="116"/>
      <c r="DN44" s="116"/>
      <c r="DO44" s="116"/>
      <c r="DP44" s="116"/>
      <c r="DQ44" s="116"/>
      <c r="DR44" s="116"/>
      <c r="DS44" s="116"/>
      <c r="DT44" s="116"/>
      <c r="DU44" s="116"/>
      <c r="DV44" s="116"/>
      <c r="DW44" s="116"/>
      <c r="DX44" s="116"/>
      <c r="DY44" s="116"/>
      <c r="DZ44" s="116"/>
      <c r="EA44" s="116"/>
      <c r="EB44" s="116"/>
      <c r="EC44" s="116"/>
      <c r="ED44" s="116"/>
      <c r="EE44" s="116"/>
      <c r="EF44" s="116"/>
    </row>
    <row r="45" spans="1:136" ht="13.95" customHeight="1">
      <c r="A45" s="14">
        <f t="shared" si="9"/>
        <v>1840</v>
      </c>
      <c r="B45" s="119">
        <f t="shared" si="0"/>
        <v>4.4574546876343088E-2</v>
      </c>
      <c r="C45" s="119">
        <f t="shared" si="1"/>
        <v>4.4178337800811901E-3</v>
      </c>
      <c r="D45" s="119">
        <f t="shared" si="2"/>
        <v>7.2241518856147645E-4</v>
      </c>
      <c r="E45" s="119">
        <f t="shared" si="3"/>
        <v>1.0823497946705484E-3</v>
      </c>
      <c r="F45" s="119">
        <f t="shared" si="4"/>
        <v>1.5243062537125449E-3</v>
      </c>
      <c r="G45" s="119">
        <f t="shared" si="5"/>
        <v>3.4742476836869584E-3</v>
      </c>
      <c r="H45" s="119">
        <f t="shared" si="6"/>
        <v>2.232470667630619E-3</v>
      </c>
      <c r="I45" s="119">
        <f t="shared" si="7"/>
        <v>1.7322958625972742E-2</v>
      </c>
      <c r="J45" s="119">
        <f t="shared" si="8"/>
        <v>1.379796488202701E-2</v>
      </c>
      <c r="K45" s="119">
        <v>4.6508676720271702E-4</v>
      </c>
      <c r="L45" s="119">
        <v>3.6775820679443598E-5</v>
      </c>
      <c r="M45" s="119">
        <v>1.4716398458386299E-4</v>
      </c>
      <c r="N45" s="119">
        <v>1.1675352207130699E-3</v>
      </c>
      <c r="O45" s="119">
        <v>5.5743968199275498E-4</v>
      </c>
      <c r="P45" s="119" t="s">
        <v>170</v>
      </c>
      <c r="Q45" s="119">
        <v>-9.9122840650482606E-5</v>
      </c>
      <c r="R45" s="119">
        <v>-7.5085512354424204E-5</v>
      </c>
      <c r="S45" s="119">
        <v>1.8399602528102501E-4</v>
      </c>
      <c r="T45" s="119">
        <v>3.9723515319070298E-4</v>
      </c>
      <c r="U45" s="119">
        <v>1.6368094794425199E-3</v>
      </c>
      <c r="V45" s="119">
        <v>6.0299200352453299E-4</v>
      </c>
      <c r="W45" s="119">
        <v>4.3981204713790398E-5</v>
      </c>
      <c r="X45" s="119">
        <v>7.42067998676364E-6</v>
      </c>
      <c r="Y45" s="119">
        <v>1.87065816564791E-6</v>
      </c>
      <c r="Z45" s="119">
        <v>6.6150642170741505E-5</v>
      </c>
      <c r="AA45" s="119">
        <v>2.7186642823958499E-5</v>
      </c>
      <c r="AB45" s="119">
        <v>2.30172999953023E-4</v>
      </c>
      <c r="AC45" s="119">
        <v>3.8162830251576201E-5</v>
      </c>
      <c r="AD45" s="119">
        <v>6.5526624925410704E-5</v>
      </c>
      <c r="AE45" s="119">
        <v>3.09941432726051E-4</v>
      </c>
      <c r="AF45" s="119">
        <v>4.1135926399052901E-4</v>
      </c>
      <c r="AG45" s="119">
        <v>1.19822583582932E-6</v>
      </c>
      <c r="AH45" s="119">
        <v>1.5319169258531099E-4</v>
      </c>
      <c r="AI45" s="119">
        <v>2.0538845633031301E-4</v>
      </c>
      <c r="AJ45" s="119">
        <v>3.0387049187524E-4</v>
      </c>
      <c r="AK45" s="119">
        <v>1.47894768779969E-4</v>
      </c>
      <c r="AL45" s="119">
        <v>4.7452051718385399E-5</v>
      </c>
      <c r="AM45" s="119">
        <v>3.43922354455405E-4</v>
      </c>
      <c r="AN45" s="119">
        <v>3.2138821213209198E-4</v>
      </c>
      <c r="AO45" s="119">
        <v>3.07933319724218E-4</v>
      </c>
      <c r="AP45" s="119">
        <v>4.1523164548726399E-5</v>
      </c>
      <c r="AQ45" s="119">
        <v>5.2826012742086999E-4</v>
      </c>
      <c r="AR45" s="119">
        <v>1.2625014211530201E-4</v>
      </c>
      <c r="AS45" s="119">
        <v>5.8817403548788898E-5</v>
      </c>
      <c r="AT45" s="119">
        <v>3.9249950857744697E-5</v>
      </c>
      <c r="AU45" s="119">
        <v>5.2120557562823904E-4</v>
      </c>
      <c r="AV45" s="119">
        <v>5.5919202513752002E-5</v>
      </c>
      <c r="AW45" s="119">
        <v>1.6012514489283501E-4</v>
      </c>
      <c r="AX45" s="119">
        <v>-1.9273488498307801E-5</v>
      </c>
      <c r="AY45" s="119">
        <v>1.6542371409347899E-3</v>
      </c>
      <c r="AZ45" s="119">
        <v>1.3205250489811699E-3</v>
      </c>
      <c r="BA45" s="119">
        <v>9.1194561864944899E-4</v>
      </c>
      <c r="BB45" s="119">
        <v>1.6036088907011501E-2</v>
      </c>
      <c r="BC45" s="119">
        <v>9.0939005935270899E-4</v>
      </c>
      <c r="BD45" s="119">
        <v>7.6316202024620807E-5</v>
      </c>
      <c r="BE45" s="119">
        <v>7.9238769920671206E-5</v>
      </c>
      <c r="BF45" s="119">
        <v>2.2192468766324099E-4</v>
      </c>
      <c r="BG45" s="119">
        <v>5.6686200092056398E-4</v>
      </c>
      <c r="BH45" s="119">
        <v>1.0240987912592999E-2</v>
      </c>
      <c r="BI45" s="119">
        <v>9.5595484335722701E-4</v>
      </c>
      <c r="BJ45" s="119">
        <v>2.9766934192639098E-4</v>
      </c>
      <c r="BK45" s="119">
        <v>6.1554567968809205E-4</v>
      </c>
      <c r="BL45" s="119">
        <v>1.50825438249379E-4</v>
      </c>
      <c r="BM45" s="119">
        <v>1.77742941528871E-4</v>
      </c>
      <c r="BN45" s="119">
        <v>4.0141362618729699E-4</v>
      </c>
      <c r="BO45" s="119">
        <v>3.9096309757619097E-4</v>
      </c>
      <c r="BP45" s="120"/>
      <c r="BQ45" s="116"/>
      <c r="BR45" s="116"/>
      <c r="BS45" s="116"/>
      <c r="BT45" s="116"/>
      <c r="BU45" s="116"/>
      <c r="BV45" s="116"/>
      <c r="BW45" s="116"/>
      <c r="BX45" s="116"/>
      <c r="BY45" s="116"/>
      <c r="BZ45" s="116"/>
      <c r="CA45" s="116"/>
      <c r="CB45" s="116"/>
      <c r="CC45" s="116"/>
      <c r="CD45" s="116"/>
      <c r="CE45" s="116"/>
      <c r="CF45" s="116"/>
      <c r="CG45" s="116"/>
      <c r="CH45" s="116"/>
      <c r="CI45" s="116"/>
      <c r="CJ45" s="116"/>
      <c r="CK45" s="116"/>
      <c r="CL45" s="116"/>
      <c r="CM45" s="116"/>
      <c r="CN45" s="116"/>
      <c r="CO45" s="116"/>
      <c r="CP45" s="116"/>
      <c r="CQ45" s="116"/>
      <c r="CR45" s="116"/>
      <c r="CS45" s="116"/>
      <c r="CT45" s="116"/>
      <c r="CU45" s="116"/>
      <c r="CV45" s="116"/>
      <c r="CW45" s="116"/>
      <c r="CX45" s="116"/>
      <c r="CY45" s="116"/>
      <c r="CZ45" s="116"/>
      <c r="DA45" s="116"/>
      <c r="DB45" s="116"/>
      <c r="DC45" s="116"/>
      <c r="DD45" s="116"/>
      <c r="DE45" s="116"/>
      <c r="DF45" s="116"/>
      <c r="DG45" s="116"/>
      <c r="DH45" s="116"/>
      <c r="DI45" s="116"/>
      <c r="DJ45" s="116"/>
      <c r="DK45" s="116"/>
      <c r="DL45" s="116"/>
      <c r="DM45" s="116"/>
      <c r="DN45" s="116"/>
      <c r="DO45" s="116"/>
      <c r="DP45" s="116"/>
      <c r="DQ45" s="116"/>
      <c r="DR45" s="116"/>
      <c r="DS45" s="116"/>
      <c r="DT45" s="116"/>
      <c r="DU45" s="116"/>
      <c r="DV45" s="116"/>
      <c r="DW45" s="116"/>
      <c r="DX45" s="116"/>
      <c r="DY45" s="116"/>
      <c r="DZ45" s="116"/>
      <c r="EA45" s="116"/>
      <c r="EB45" s="116"/>
      <c r="EC45" s="116"/>
      <c r="ED45" s="116"/>
      <c r="EE45" s="116"/>
      <c r="EF45" s="116"/>
    </row>
    <row r="46" spans="1:136" ht="13.95" customHeight="1">
      <c r="A46" s="14">
        <f t="shared" si="9"/>
        <v>1841</v>
      </c>
      <c r="B46" s="119">
        <f t="shared" si="0"/>
        <v>4.4039156407516648E-2</v>
      </c>
      <c r="C46" s="119">
        <f t="shared" si="1"/>
        <v>4.3140876366497558E-3</v>
      </c>
      <c r="D46" s="119">
        <f t="shared" si="2"/>
        <v>7.5408548881498007E-4</v>
      </c>
      <c r="E46" s="119">
        <f t="shared" si="3"/>
        <v>1.0780919935434441E-3</v>
      </c>
      <c r="F46" s="119">
        <f t="shared" si="4"/>
        <v>1.5208128149407844E-3</v>
      </c>
      <c r="G46" s="119">
        <f t="shared" si="5"/>
        <v>3.4198891248977013E-3</v>
      </c>
      <c r="H46" s="119">
        <f t="shared" si="6"/>
        <v>2.2204422864424249E-3</v>
      </c>
      <c r="I46" s="119">
        <f t="shared" si="7"/>
        <v>1.7221661689930435E-2</v>
      </c>
      <c r="J46" s="119">
        <f t="shared" si="8"/>
        <v>1.3510085372297123E-2</v>
      </c>
      <c r="K46" s="119">
        <v>4.7223333925313699E-4</v>
      </c>
      <c r="L46" s="119">
        <v>3.8882402104552202E-5</v>
      </c>
      <c r="M46" s="119">
        <v>1.4666709313516699E-4</v>
      </c>
      <c r="N46" s="119">
        <v>1.11340824735259E-3</v>
      </c>
      <c r="O46" s="119">
        <v>5.3471042117926798E-4</v>
      </c>
      <c r="P46" s="119" t="s">
        <v>170</v>
      </c>
      <c r="Q46" s="119">
        <v>-9.9918811957264297E-5</v>
      </c>
      <c r="R46" s="119">
        <v>-7.4431513367923197E-5</v>
      </c>
      <c r="S46" s="119">
        <v>1.8749074477997601E-4</v>
      </c>
      <c r="T46" s="119">
        <v>3.5544909588565302E-4</v>
      </c>
      <c r="U46" s="119">
        <v>1.6395966182846001E-3</v>
      </c>
      <c r="V46" s="119">
        <v>6.3451026228161095E-4</v>
      </c>
      <c r="W46" s="119">
        <v>4.2854373908845401E-5</v>
      </c>
      <c r="X46" s="119">
        <v>1.1049044122089E-5</v>
      </c>
      <c r="Y46" s="119">
        <v>1.9454146938396399E-6</v>
      </c>
      <c r="Z46" s="119">
        <v>6.3726393808595101E-5</v>
      </c>
      <c r="AA46" s="119">
        <v>2.64838598262423E-5</v>
      </c>
      <c r="AB46" s="119">
        <v>2.2838098503205701E-4</v>
      </c>
      <c r="AC46" s="119">
        <v>3.8414388394930701E-5</v>
      </c>
      <c r="AD46" s="119">
        <v>6.4470140853628102E-5</v>
      </c>
      <c r="AE46" s="119">
        <v>3.0510170660950897E-4</v>
      </c>
      <c r="AF46" s="119">
        <v>4.1524091282707699E-4</v>
      </c>
      <c r="AG46" s="119">
        <v>1.18650693227487E-6</v>
      </c>
      <c r="AH46" s="119">
        <v>1.5010950762477701E-4</v>
      </c>
      <c r="AI46" s="119">
        <v>2.06979985209072E-4</v>
      </c>
      <c r="AJ46" s="119">
        <v>3.0096438151324501E-4</v>
      </c>
      <c r="AK46" s="119">
        <v>1.47603915931292E-4</v>
      </c>
      <c r="AL46" s="119">
        <v>4.7061826195358603E-5</v>
      </c>
      <c r="AM46" s="119">
        <v>3.4495057904276898E-4</v>
      </c>
      <c r="AN46" s="119">
        <v>3.21956112491996E-4</v>
      </c>
      <c r="AO46" s="119">
        <v>3.0316813090398902E-4</v>
      </c>
      <c r="AP46" s="119">
        <v>4.0991027067963303E-5</v>
      </c>
      <c r="AQ46" s="119">
        <v>5.2076833947682698E-4</v>
      </c>
      <c r="AR46" s="119">
        <v>1.2453801016030599E-4</v>
      </c>
      <c r="AS46" s="119">
        <v>5.8059376757926202E-5</v>
      </c>
      <c r="AT46" s="119">
        <v>3.8748210030332497E-5</v>
      </c>
      <c r="AU46" s="119">
        <v>5.1332213453877203E-4</v>
      </c>
      <c r="AV46" s="119">
        <v>5.8002456613776803E-5</v>
      </c>
      <c r="AW46" s="119">
        <v>1.56598633933135E-4</v>
      </c>
      <c r="AX46" s="119">
        <v>-1.9395120157646199E-5</v>
      </c>
      <c r="AY46" s="119">
        <v>1.6250879255723201E-3</v>
      </c>
      <c r="AZ46" s="119">
        <v>1.31288701344651E-3</v>
      </c>
      <c r="BA46" s="119">
        <v>9.0755527299591504E-4</v>
      </c>
      <c r="BB46" s="119">
        <v>1.5960953374746699E-2</v>
      </c>
      <c r="BC46" s="119">
        <v>8.9104094193701597E-4</v>
      </c>
      <c r="BD46" s="119">
        <v>7.3873086735947704E-5</v>
      </c>
      <c r="BE46" s="119">
        <v>7.6785608392337097E-5</v>
      </c>
      <c r="BF46" s="119">
        <v>2.19008678118437E-4</v>
      </c>
      <c r="BG46" s="119">
        <v>5.8382761387303301E-4</v>
      </c>
      <c r="BH46" s="119">
        <v>9.9798085143015507E-3</v>
      </c>
      <c r="BI46" s="119">
        <v>9.4567355269378902E-4</v>
      </c>
      <c r="BJ46" s="119">
        <v>2.8993099654852402E-4</v>
      </c>
      <c r="BK46" s="119">
        <v>5.9723028148582805E-4</v>
      </c>
      <c r="BL46" s="119">
        <v>1.49606348861104E-4</v>
      </c>
      <c r="BM46" s="119">
        <v>1.8425460321062399E-4</v>
      </c>
      <c r="BN46" s="119">
        <v>3.9540145262671598E-4</v>
      </c>
      <c r="BO46" s="119">
        <v>3.8435200869595701E-4</v>
      </c>
      <c r="BP46" s="120"/>
      <c r="BQ46" s="116"/>
      <c r="BR46" s="116"/>
      <c r="BS46" s="116"/>
      <c r="BT46" s="116"/>
      <c r="BU46" s="116"/>
      <c r="BV46" s="116"/>
      <c r="BW46" s="116"/>
      <c r="BX46" s="116"/>
      <c r="BY46" s="116"/>
      <c r="BZ46" s="116"/>
      <c r="CA46" s="116"/>
      <c r="CB46" s="116"/>
      <c r="CC46" s="116"/>
      <c r="CD46" s="116"/>
      <c r="CE46" s="116"/>
      <c r="CF46" s="116"/>
      <c r="CG46" s="116"/>
      <c r="CH46" s="116"/>
      <c r="CI46" s="116"/>
      <c r="CJ46" s="116"/>
      <c r="CK46" s="116"/>
      <c r="CL46" s="116"/>
      <c r="CM46" s="116"/>
      <c r="CN46" s="116"/>
      <c r="CO46" s="116"/>
      <c r="CP46" s="116"/>
      <c r="CQ46" s="116"/>
      <c r="CR46" s="116"/>
      <c r="CS46" s="116"/>
      <c r="CT46" s="116"/>
      <c r="CU46" s="116"/>
      <c r="CV46" s="116"/>
      <c r="CW46" s="116"/>
      <c r="CX46" s="116"/>
      <c r="CY46" s="116"/>
      <c r="CZ46" s="116"/>
      <c r="DA46" s="116"/>
      <c r="DB46" s="116"/>
      <c r="DC46" s="116"/>
      <c r="DD46" s="116"/>
      <c r="DE46" s="116"/>
      <c r="DF46" s="116"/>
      <c r="DG46" s="116"/>
      <c r="DH46" s="116"/>
      <c r="DI46" s="116"/>
      <c r="DJ46" s="116"/>
      <c r="DK46" s="116"/>
      <c r="DL46" s="116"/>
      <c r="DM46" s="116"/>
      <c r="DN46" s="116"/>
      <c r="DO46" s="116"/>
      <c r="DP46" s="116"/>
      <c r="DQ46" s="116"/>
      <c r="DR46" s="116"/>
      <c r="DS46" s="116"/>
      <c r="DT46" s="116"/>
      <c r="DU46" s="116"/>
      <c r="DV46" s="116"/>
      <c r="DW46" s="116"/>
      <c r="DX46" s="116"/>
      <c r="DY46" s="116"/>
      <c r="DZ46" s="116"/>
      <c r="EA46" s="116"/>
      <c r="EB46" s="116"/>
      <c r="EC46" s="116"/>
      <c r="ED46" s="116"/>
      <c r="EE46" s="116"/>
      <c r="EF46" s="116"/>
    </row>
    <row r="47" spans="1:136" ht="13.95" customHeight="1">
      <c r="A47" s="14">
        <f t="shared" si="9"/>
        <v>1842</v>
      </c>
      <c r="B47" s="119">
        <f t="shared" si="0"/>
        <v>4.3502377685186035E-2</v>
      </c>
      <c r="C47" s="119">
        <f t="shared" si="1"/>
        <v>4.3165011107705511E-3</v>
      </c>
      <c r="D47" s="119">
        <f t="shared" si="2"/>
        <v>7.2306364490026928E-4</v>
      </c>
      <c r="E47" s="119">
        <f t="shared" si="3"/>
        <v>1.050440934569935E-3</v>
      </c>
      <c r="F47" s="119">
        <f t="shared" si="4"/>
        <v>1.4881021904322692E-3</v>
      </c>
      <c r="G47" s="119">
        <f t="shared" si="5"/>
        <v>3.371464915813133E-3</v>
      </c>
      <c r="H47" s="119">
        <f t="shared" si="6"/>
        <v>2.2095428631180528E-3</v>
      </c>
      <c r="I47" s="119">
        <f t="shared" si="7"/>
        <v>1.699837618244273E-2</v>
      </c>
      <c r="J47" s="119">
        <f t="shared" si="8"/>
        <v>1.3344885843139096E-2</v>
      </c>
      <c r="K47" s="119">
        <v>4.5885604806346E-4</v>
      </c>
      <c r="L47" s="119">
        <v>3.8639273067583099E-5</v>
      </c>
      <c r="M47" s="119">
        <v>1.6834093014063E-4</v>
      </c>
      <c r="N47" s="119">
        <v>1.2111906171658601E-3</v>
      </c>
      <c r="O47" s="119">
        <v>5.2338071865023702E-4</v>
      </c>
      <c r="P47" s="119" t="s">
        <v>170</v>
      </c>
      <c r="Q47" s="119">
        <v>-1.00266166798821E-4</v>
      </c>
      <c r="R47" s="119">
        <v>-7.3508878958973206E-5</v>
      </c>
      <c r="S47" s="119">
        <v>1.8552893048165401E-4</v>
      </c>
      <c r="T47" s="119">
        <v>3.5755303309591201E-4</v>
      </c>
      <c r="U47" s="119">
        <v>1.54678660586301E-3</v>
      </c>
      <c r="V47" s="119">
        <v>6.2316049243254905E-4</v>
      </c>
      <c r="W47" s="119">
        <v>2.6781049403505199E-5</v>
      </c>
      <c r="X47" s="119">
        <v>1.34528213370851E-5</v>
      </c>
      <c r="Y47" s="119">
        <v>1.9263608409015701E-6</v>
      </c>
      <c r="Z47" s="119">
        <v>5.77429208862283E-5</v>
      </c>
      <c r="AA47" s="119">
        <v>2.37195831135376E-5</v>
      </c>
      <c r="AB47" s="119">
        <v>2.1571299602515101E-4</v>
      </c>
      <c r="AC47" s="119">
        <v>4.04328149794395E-5</v>
      </c>
      <c r="AD47" s="119">
        <v>6.7463129073275804E-5</v>
      </c>
      <c r="AE47" s="119">
        <v>3.0156256256293001E-4</v>
      </c>
      <c r="AF47" s="119">
        <v>4.0154984881560099E-4</v>
      </c>
      <c r="AG47" s="119">
        <v>1.1769707597639799E-6</v>
      </c>
      <c r="AH47" s="119">
        <v>1.4562329613387E-4</v>
      </c>
      <c r="AI47" s="119">
        <v>1.98692313581228E-4</v>
      </c>
      <c r="AJ47" s="119">
        <v>2.9755296798153702E-4</v>
      </c>
      <c r="AK47" s="119">
        <v>1.4763475690441699E-4</v>
      </c>
      <c r="AL47" s="119">
        <v>4.6760998662749399E-5</v>
      </c>
      <c r="AM47" s="119">
        <v>3.2711895830868701E-4</v>
      </c>
      <c r="AN47" s="119">
        <v>3.2354192810001698E-4</v>
      </c>
      <c r="AO47" s="119">
        <v>2.9953576177657701E-4</v>
      </c>
      <c r="AP47" s="119">
        <v>3.8535625379426897E-5</v>
      </c>
      <c r="AQ47" s="119">
        <v>5.1283139978996898E-4</v>
      </c>
      <c r="AR47" s="119">
        <v>1.2318872227969299E-4</v>
      </c>
      <c r="AS47" s="119">
        <v>5.4509491587787102E-5</v>
      </c>
      <c r="AT47" s="119">
        <v>3.8315711449632803E-5</v>
      </c>
      <c r="AU47" s="119">
        <v>5.0656101771580505E-4</v>
      </c>
      <c r="AV47" s="119">
        <v>5.4194883332847897E-5</v>
      </c>
      <c r="AW47" s="119">
        <v>1.55117377910937E-4</v>
      </c>
      <c r="AX47" s="119">
        <v>-1.3618749651012801E-5</v>
      </c>
      <c r="AY47" s="119">
        <v>1.60229367424147E-3</v>
      </c>
      <c r="AZ47" s="119">
        <v>1.30315999589186E-3</v>
      </c>
      <c r="BA47" s="119">
        <v>9.0638286722619305E-4</v>
      </c>
      <c r="BB47" s="119">
        <v>1.57454367574031E-2</v>
      </c>
      <c r="BC47" s="119">
        <v>8.8796454281628095E-4</v>
      </c>
      <c r="BD47" s="119">
        <v>7.1512814332257905E-5</v>
      </c>
      <c r="BE47" s="119">
        <v>7.6968340061971704E-5</v>
      </c>
      <c r="BF47" s="119">
        <v>2.1649372782912E-4</v>
      </c>
      <c r="BG47" s="119">
        <v>6.0431782544870195E-4</v>
      </c>
      <c r="BH47" s="119">
        <v>9.8094169113357305E-3</v>
      </c>
      <c r="BI47" s="119">
        <v>9.4137503919784597E-4</v>
      </c>
      <c r="BJ47" s="119">
        <v>2.84793812285174E-4</v>
      </c>
      <c r="BK47" s="119">
        <v>5.8406647480343501E-4</v>
      </c>
      <c r="BL47" s="119">
        <v>1.4881217366670101E-4</v>
      </c>
      <c r="BM47" s="119">
        <v>1.8029271470889599E-4</v>
      </c>
      <c r="BN47" s="119">
        <v>4.1159684764702898E-4</v>
      </c>
      <c r="BO47" s="119">
        <v>3.8021404404558101E-4</v>
      </c>
      <c r="BP47" s="120"/>
      <c r="BQ47" s="116"/>
      <c r="BR47" s="116"/>
      <c r="BS47" s="116"/>
      <c r="BT47" s="116"/>
      <c r="BU47" s="116"/>
      <c r="BV47" s="116"/>
      <c r="BW47" s="116"/>
      <c r="BX47" s="116"/>
      <c r="BY47" s="116"/>
      <c r="BZ47" s="116"/>
      <c r="CA47" s="116"/>
      <c r="CB47" s="116"/>
      <c r="CC47" s="116"/>
      <c r="CD47" s="116"/>
      <c r="CE47" s="116"/>
      <c r="CF47" s="116"/>
      <c r="CG47" s="116"/>
      <c r="CH47" s="116"/>
      <c r="CI47" s="116"/>
      <c r="CJ47" s="116"/>
      <c r="CK47" s="116"/>
      <c r="CL47" s="116"/>
      <c r="CM47" s="116"/>
      <c r="CN47" s="116"/>
      <c r="CO47" s="116"/>
      <c r="CP47" s="116"/>
      <c r="CQ47" s="116"/>
      <c r="CR47" s="116"/>
      <c r="CS47" s="116"/>
      <c r="CT47" s="116"/>
      <c r="CU47" s="116"/>
      <c r="CV47" s="116"/>
      <c r="CW47" s="116"/>
      <c r="CX47" s="116"/>
      <c r="CY47" s="116"/>
      <c r="CZ47" s="116"/>
      <c r="DA47" s="116"/>
      <c r="DB47" s="116"/>
      <c r="DC47" s="116"/>
      <c r="DD47" s="116"/>
      <c r="DE47" s="116"/>
      <c r="DF47" s="116"/>
      <c r="DG47" s="116"/>
      <c r="DH47" s="116"/>
      <c r="DI47" s="116"/>
      <c r="DJ47" s="116"/>
      <c r="DK47" s="116"/>
      <c r="DL47" s="116"/>
      <c r="DM47" s="116"/>
      <c r="DN47" s="116"/>
      <c r="DO47" s="116"/>
      <c r="DP47" s="116"/>
      <c r="DQ47" s="116"/>
      <c r="DR47" s="116"/>
      <c r="DS47" s="116"/>
      <c r="DT47" s="116"/>
      <c r="DU47" s="116"/>
      <c r="DV47" s="116"/>
      <c r="DW47" s="116"/>
      <c r="DX47" s="116"/>
      <c r="DY47" s="116"/>
      <c r="DZ47" s="116"/>
      <c r="EA47" s="116"/>
      <c r="EB47" s="116"/>
      <c r="EC47" s="116"/>
      <c r="ED47" s="116"/>
      <c r="EE47" s="116"/>
      <c r="EF47" s="116"/>
    </row>
    <row r="48" spans="1:136" ht="13.95" customHeight="1">
      <c r="A48" s="14">
        <f t="shared" si="9"/>
        <v>1843</v>
      </c>
      <c r="B48" s="119">
        <f t="shared" si="0"/>
        <v>4.3007269531584069E-2</v>
      </c>
      <c r="C48" s="119">
        <f t="shared" si="1"/>
        <v>4.0293448104544169E-3</v>
      </c>
      <c r="D48" s="119">
        <f t="shared" si="2"/>
        <v>7.2928592576838337E-4</v>
      </c>
      <c r="E48" s="119">
        <f t="shared" si="3"/>
        <v>1.0363592875540142E-3</v>
      </c>
      <c r="F48" s="119">
        <f t="shared" si="4"/>
        <v>1.462729793910493E-3</v>
      </c>
      <c r="G48" s="119">
        <f t="shared" si="5"/>
        <v>3.2931784035012241E-3</v>
      </c>
      <c r="H48" s="119">
        <f t="shared" si="6"/>
        <v>2.181344535525701E-3</v>
      </c>
      <c r="I48" s="119">
        <f t="shared" si="7"/>
        <v>1.6802931832223658E-2</v>
      </c>
      <c r="J48" s="119">
        <f t="shared" si="8"/>
        <v>1.3472094942646173E-2</v>
      </c>
      <c r="K48" s="119">
        <v>4.3160762872906602E-4</v>
      </c>
      <c r="L48" s="119">
        <v>3.7439171359323702E-5</v>
      </c>
      <c r="M48" s="119">
        <v>1.6874414109235901E-4</v>
      </c>
      <c r="N48" s="119">
        <v>1.1038340917330499E-3</v>
      </c>
      <c r="O48" s="119">
        <v>4.9997437138190595E-4</v>
      </c>
      <c r="P48" s="119" t="s">
        <v>170</v>
      </c>
      <c r="Q48" s="119">
        <v>-1.00365326409093E-4</v>
      </c>
      <c r="R48" s="119">
        <v>-6.7248461694058694E-5</v>
      </c>
      <c r="S48" s="119">
        <v>1.82587062383281E-4</v>
      </c>
      <c r="T48" s="119">
        <v>3.1764423484801301E-4</v>
      </c>
      <c r="U48" s="119">
        <v>1.4551278970305699E-3</v>
      </c>
      <c r="V48" s="119">
        <v>6.3948159494397702E-4</v>
      </c>
      <c r="W48" s="119">
        <v>2.03477208198797E-5</v>
      </c>
      <c r="X48" s="119">
        <v>1.10355940575128E-5</v>
      </c>
      <c r="Y48" s="119">
        <v>1.7685463074170401E-6</v>
      </c>
      <c r="Z48" s="119">
        <v>5.6652469639596898E-5</v>
      </c>
      <c r="AA48" s="119">
        <v>2.1462314249211799E-5</v>
      </c>
      <c r="AB48" s="119">
        <v>2.12335268702323E-4</v>
      </c>
      <c r="AC48" s="119">
        <v>3.8700288026401197E-5</v>
      </c>
      <c r="AD48" s="119">
        <v>6.6439427291171201E-5</v>
      </c>
      <c r="AE48" s="119">
        <v>2.8831272881269697E-4</v>
      </c>
      <c r="AF48" s="119">
        <v>4.0910926047220999E-4</v>
      </c>
      <c r="AG48" s="119">
        <v>1.1613301750420801E-6</v>
      </c>
      <c r="AH48" s="119">
        <v>1.4822430319302201E-4</v>
      </c>
      <c r="AI48" s="119">
        <v>1.9951415043853601E-4</v>
      </c>
      <c r="AJ48" s="119">
        <v>2.9351616959330399E-4</v>
      </c>
      <c r="AK48" s="119">
        <v>1.3959281864486201E-4</v>
      </c>
      <c r="AL48" s="119">
        <v>4.6212196095612801E-5</v>
      </c>
      <c r="AM48" s="119">
        <v>3.2731861875042302E-4</v>
      </c>
      <c r="AN48" s="119">
        <v>3.0719020701969099E-4</v>
      </c>
      <c r="AO48" s="119">
        <v>2.9392312801570402E-4</v>
      </c>
      <c r="AP48" s="119">
        <v>3.7888667622869098E-5</v>
      </c>
      <c r="AQ48" s="119">
        <v>5.0264633269120405E-4</v>
      </c>
      <c r="AR48" s="119">
        <v>1.2112462829533601E-4</v>
      </c>
      <c r="AS48" s="119">
        <v>5.3590084634951798E-5</v>
      </c>
      <c r="AT48" s="119">
        <v>3.7673047388287098E-5</v>
      </c>
      <c r="AU48" s="119">
        <v>4.9735420998602605E-4</v>
      </c>
      <c r="AV48" s="119">
        <v>5.3121436971329497E-5</v>
      </c>
      <c r="AW48" s="119">
        <v>1.4461435691290599E-4</v>
      </c>
      <c r="AX48" s="119">
        <v>-6.9818752908198499E-6</v>
      </c>
      <c r="AY48" s="119">
        <v>1.5582243862734301E-3</v>
      </c>
      <c r="AZ48" s="119">
        <v>1.29243367013885E-3</v>
      </c>
      <c r="BA48" s="119">
        <v>8.8891086538685096E-4</v>
      </c>
      <c r="BB48" s="119">
        <v>1.5564103390240201E-2</v>
      </c>
      <c r="BC48" s="119">
        <v>8.7891061942213695E-4</v>
      </c>
      <c r="BD48" s="119">
        <v>6.8907395203725806E-5</v>
      </c>
      <c r="BE48" s="119">
        <v>7.8483249056457506E-5</v>
      </c>
      <c r="BF48" s="119">
        <v>2.1252717830113401E-4</v>
      </c>
      <c r="BG48" s="119">
        <v>5.9190253222941901E-4</v>
      </c>
      <c r="BH48" s="119">
        <v>9.95479213284786E-3</v>
      </c>
      <c r="BI48" s="119">
        <v>9.5584170287363302E-4</v>
      </c>
      <c r="BJ48" s="119">
        <v>2.9502295588991202E-4</v>
      </c>
      <c r="BK48" s="119">
        <v>5.7208581323556597E-4</v>
      </c>
      <c r="BL48" s="119">
        <v>1.46814982666358E-4</v>
      </c>
      <c r="BM48" s="119">
        <v>1.7654125884383E-4</v>
      </c>
      <c r="BN48" s="119">
        <v>4.0575004772899401E-4</v>
      </c>
      <c r="BO48" s="119">
        <v>3.7334351633060099E-4</v>
      </c>
      <c r="BP48" s="120"/>
      <c r="BQ48" s="116"/>
      <c r="BR48" s="116"/>
      <c r="BS48" s="116"/>
      <c r="BT48" s="116"/>
      <c r="BU48" s="116"/>
      <c r="BV48" s="116"/>
      <c r="BW48" s="116"/>
      <c r="BX48" s="116"/>
      <c r="BY48" s="116"/>
      <c r="BZ48" s="116"/>
      <c r="CA48" s="116"/>
      <c r="CB48" s="116"/>
      <c r="CC48" s="116"/>
      <c r="CD48" s="116"/>
      <c r="CE48" s="116"/>
      <c r="CF48" s="116"/>
      <c r="CG48" s="116"/>
      <c r="CH48" s="116"/>
      <c r="CI48" s="116"/>
      <c r="CJ48" s="116"/>
      <c r="CK48" s="116"/>
      <c r="CL48" s="116"/>
      <c r="CM48" s="116"/>
      <c r="CN48" s="116"/>
      <c r="CO48" s="116"/>
      <c r="CP48" s="116"/>
      <c r="CQ48" s="116"/>
      <c r="CR48" s="116"/>
      <c r="CS48" s="116"/>
      <c r="CT48" s="116"/>
      <c r="CU48" s="116"/>
      <c r="CV48" s="116"/>
      <c r="CW48" s="116"/>
      <c r="CX48" s="116"/>
      <c r="CY48" s="116"/>
      <c r="CZ48" s="116"/>
      <c r="DA48" s="116"/>
      <c r="DB48" s="116"/>
      <c r="DC48" s="116"/>
      <c r="DD48" s="116"/>
      <c r="DE48" s="116"/>
      <c r="DF48" s="116"/>
      <c r="DG48" s="116"/>
      <c r="DH48" s="116"/>
      <c r="DI48" s="116"/>
      <c r="DJ48" s="116"/>
      <c r="DK48" s="116"/>
      <c r="DL48" s="116"/>
      <c r="DM48" s="116"/>
      <c r="DN48" s="116"/>
      <c r="DO48" s="116"/>
      <c r="DP48" s="116"/>
      <c r="DQ48" s="116"/>
      <c r="DR48" s="116"/>
      <c r="DS48" s="116"/>
      <c r="DT48" s="116"/>
      <c r="DU48" s="116"/>
      <c r="DV48" s="116"/>
      <c r="DW48" s="116"/>
      <c r="DX48" s="116"/>
      <c r="DY48" s="116"/>
      <c r="DZ48" s="116"/>
      <c r="EA48" s="116"/>
      <c r="EB48" s="116"/>
      <c r="EC48" s="116"/>
      <c r="ED48" s="116"/>
      <c r="EE48" s="116"/>
      <c r="EF48" s="116"/>
    </row>
    <row r="49" spans="1:136" ht="13.95" customHeight="1">
      <c r="A49" s="14">
        <f t="shared" si="9"/>
        <v>1844</v>
      </c>
      <c r="B49" s="119">
        <f t="shared" si="0"/>
        <v>4.2643735745492239E-2</v>
      </c>
      <c r="C49" s="119">
        <f t="shared" si="1"/>
        <v>4.101769200208656E-3</v>
      </c>
      <c r="D49" s="119">
        <f t="shared" si="2"/>
        <v>7.3023381011463721E-4</v>
      </c>
      <c r="E49" s="119">
        <f t="shared" si="3"/>
        <v>1.0280015509489095E-3</v>
      </c>
      <c r="F49" s="119">
        <f t="shared" si="4"/>
        <v>1.4410764131702332E-3</v>
      </c>
      <c r="G49" s="119">
        <f t="shared" si="5"/>
        <v>3.2248806831483116E-3</v>
      </c>
      <c r="H49" s="119">
        <f t="shared" si="6"/>
        <v>2.1280501996637502E-3</v>
      </c>
      <c r="I49" s="119">
        <f t="shared" si="7"/>
        <v>1.659318903492981E-2</v>
      </c>
      <c r="J49" s="119">
        <f t="shared" si="8"/>
        <v>1.3396534853307933E-2</v>
      </c>
      <c r="K49" s="119">
        <v>4.28048591378761E-4</v>
      </c>
      <c r="L49" s="119">
        <v>3.5844759426419202E-5</v>
      </c>
      <c r="M49" s="119">
        <v>1.6572724703910299E-4</v>
      </c>
      <c r="N49" s="119">
        <v>1.2182836865357199E-3</v>
      </c>
      <c r="O49" s="119">
        <v>4.6127807056430898E-4</v>
      </c>
      <c r="P49" s="119" t="s">
        <v>170</v>
      </c>
      <c r="Q49" s="119">
        <v>-1.0145742165513601E-4</v>
      </c>
      <c r="R49" s="119">
        <v>-7.1144343786791402E-5</v>
      </c>
      <c r="S49" s="119">
        <v>1.9194228349510401E-4</v>
      </c>
      <c r="T49" s="119">
        <v>3.2028189380015699E-4</v>
      </c>
      <c r="U49" s="119">
        <v>1.4529644334110099E-3</v>
      </c>
      <c r="V49" s="119">
        <v>6.47896158215718E-4</v>
      </c>
      <c r="W49" s="119">
        <v>1.3723162184408001E-5</v>
      </c>
      <c r="X49" s="119">
        <v>8.9001752158458805E-6</v>
      </c>
      <c r="Y49" s="119">
        <v>1.7345769364834001E-6</v>
      </c>
      <c r="Z49" s="119">
        <v>5.7979737562181897E-5</v>
      </c>
      <c r="AA49" s="119">
        <v>2.0303083418790899E-5</v>
      </c>
      <c r="AB49" s="119">
        <v>2.1407611081361501E-4</v>
      </c>
      <c r="AC49" s="119">
        <v>3.7867684933922799E-5</v>
      </c>
      <c r="AD49" s="119">
        <v>6.4246332754411706E-5</v>
      </c>
      <c r="AE49" s="119">
        <v>2.8870885044928103E-4</v>
      </c>
      <c r="AF49" s="119">
        <v>4.0279948857888798E-4</v>
      </c>
      <c r="AG49" s="119">
        <v>1.1454900488954E-6</v>
      </c>
      <c r="AH49" s="119">
        <v>1.4619963502327901E-4</v>
      </c>
      <c r="AI49" s="119">
        <v>1.8997016683764499E-4</v>
      </c>
      <c r="AJ49" s="119">
        <v>2.8998628221383298E-4</v>
      </c>
      <c r="AK49" s="119">
        <v>1.38536684737221E-4</v>
      </c>
      <c r="AL49" s="119">
        <v>4.3075037578995E-5</v>
      </c>
      <c r="AM49" s="119">
        <v>3.2634088623334598E-4</v>
      </c>
      <c r="AN49" s="119">
        <v>3.0582223049701901E-4</v>
      </c>
      <c r="AO49" s="119">
        <v>2.8791081888341599E-4</v>
      </c>
      <c r="AP49" s="119">
        <v>3.7238881392646603E-5</v>
      </c>
      <c r="AQ49" s="119">
        <v>4.9277652509605203E-4</v>
      </c>
      <c r="AR49" s="119">
        <v>1.1897431823300201E-4</v>
      </c>
      <c r="AS49" s="119">
        <v>5.2666909316360199E-5</v>
      </c>
      <c r="AT49" s="119">
        <v>3.7027624258313597E-5</v>
      </c>
      <c r="AU49" s="119">
        <v>4.8815420630787202E-4</v>
      </c>
      <c r="AV49" s="119">
        <v>5.2063338388522599E-5</v>
      </c>
      <c r="AW49" s="119">
        <v>1.42801385710468E-4</v>
      </c>
      <c r="AX49" s="119">
        <v>-7.1896717337517E-6</v>
      </c>
      <c r="AY49" s="119">
        <v>1.52245634729541E-3</v>
      </c>
      <c r="AZ49" s="119">
        <v>1.28360618544334E-3</v>
      </c>
      <c r="BA49" s="119">
        <v>8.4444401422040997E-4</v>
      </c>
      <c r="BB49" s="119">
        <v>1.53741408821635E-2</v>
      </c>
      <c r="BC49" s="119">
        <v>8.6866539934207798E-4</v>
      </c>
      <c r="BD49" s="119">
        <v>6.6127426396722901E-5</v>
      </c>
      <c r="BE49" s="119">
        <v>7.6990350094313504E-5</v>
      </c>
      <c r="BF49" s="119">
        <v>2.0726497693319599E-4</v>
      </c>
      <c r="BG49" s="119">
        <v>5.8293255846740295E-4</v>
      </c>
      <c r="BH49" s="119">
        <v>9.8872944316154704E-3</v>
      </c>
      <c r="BI49" s="119">
        <v>9.27187687749676E-4</v>
      </c>
      <c r="BJ49" s="119">
        <v>2.9156265547679397E-4</v>
      </c>
      <c r="BK49" s="119">
        <v>5.9588720574908901E-4</v>
      </c>
      <c r="BL49" s="119">
        <v>1.45383739074138E-4</v>
      </c>
      <c r="BM49" s="119">
        <v>1.7362630737234301E-4</v>
      </c>
      <c r="BN49" s="119">
        <v>4.0070984735474899E-4</v>
      </c>
      <c r="BO49" s="119">
        <v>3.9195042044827002E-4</v>
      </c>
      <c r="BP49" s="120"/>
      <c r="BQ49" s="116"/>
      <c r="BR49" s="116"/>
      <c r="BS49" s="116"/>
      <c r="BT49" s="116"/>
      <c r="BU49" s="116"/>
      <c r="BV49" s="116"/>
      <c r="BW49" s="116"/>
      <c r="BX49" s="116"/>
      <c r="BY49" s="116"/>
      <c r="BZ49" s="116"/>
      <c r="CA49" s="116"/>
      <c r="CB49" s="116"/>
      <c r="CC49" s="116"/>
      <c r="CD49" s="116"/>
      <c r="CE49" s="116"/>
      <c r="CF49" s="116"/>
      <c r="CG49" s="116"/>
      <c r="CH49" s="116"/>
      <c r="CI49" s="116"/>
      <c r="CJ49" s="116"/>
      <c r="CK49" s="116"/>
      <c r="CL49" s="116"/>
      <c r="CM49" s="116"/>
      <c r="CN49" s="116"/>
      <c r="CO49" s="116"/>
      <c r="CP49" s="116"/>
      <c r="CQ49" s="116"/>
      <c r="CR49" s="116"/>
      <c r="CS49" s="116"/>
      <c r="CT49" s="116"/>
      <c r="CU49" s="116"/>
      <c r="CV49" s="116"/>
      <c r="CW49" s="116"/>
      <c r="CX49" s="116"/>
      <c r="CY49" s="116"/>
      <c r="CZ49" s="116"/>
      <c r="DA49" s="116"/>
      <c r="DB49" s="116"/>
      <c r="DC49" s="116"/>
      <c r="DD49" s="116"/>
      <c r="DE49" s="116"/>
      <c r="DF49" s="116"/>
      <c r="DG49" s="116"/>
      <c r="DH49" s="116"/>
      <c r="DI49" s="116"/>
      <c r="DJ49" s="116"/>
      <c r="DK49" s="116"/>
      <c r="DL49" s="116"/>
      <c r="DM49" s="116"/>
      <c r="DN49" s="116"/>
      <c r="DO49" s="116"/>
      <c r="DP49" s="116"/>
      <c r="DQ49" s="116"/>
      <c r="DR49" s="116"/>
      <c r="DS49" s="116"/>
      <c r="DT49" s="116"/>
      <c r="DU49" s="116"/>
      <c r="DV49" s="116"/>
      <c r="DW49" s="116"/>
      <c r="DX49" s="116"/>
      <c r="DY49" s="116"/>
      <c r="DZ49" s="116"/>
      <c r="EA49" s="116"/>
      <c r="EB49" s="116"/>
      <c r="EC49" s="116"/>
      <c r="ED49" s="116"/>
      <c r="EE49" s="116"/>
      <c r="EF49" s="116"/>
    </row>
    <row r="50" spans="1:136" ht="13.95" customHeight="1">
      <c r="A50" s="14">
        <f t="shared" si="9"/>
        <v>1845</v>
      </c>
      <c r="B50" s="119">
        <f t="shared" si="0"/>
        <v>4.2538835513058766E-2</v>
      </c>
      <c r="C50" s="119">
        <f t="shared" si="1"/>
        <v>4.0841541909580146E-3</v>
      </c>
      <c r="D50" s="119">
        <f t="shared" si="2"/>
        <v>7.4790376590332076E-4</v>
      </c>
      <c r="E50" s="119">
        <f t="shared" si="3"/>
        <v>1.0268099286437581E-3</v>
      </c>
      <c r="F50" s="119">
        <f t="shared" si="4"/>
        <v>1.4202532316360912E-3</v>
      </c>
      <c r="G50" s="119">
        <f t="shared" si="5"/>
        <v>3.1808240256575547E-3</v>
      </c>
      <c r="H50" s="119">
        <f t="shared" si="6"/>
        <v>2.1708601538140701E-3</v>
      </c>
      <c r="I50" s="119">
        <f t="shared" si="7"/>
        <v>1.6505456421380627E-2</v>
      </c>
      <c r="J50" s="119">
        <f t="shared" si="8"/>
        <v>1.3402573795065329E-2</v>
      </c>
      <c r="K50" s="119">
        <v>4.2517475916540399E-4</v>
      </c>
      <c r="L50" s="119">
        <v>3.6503679435318499E-5</v>
      </c>
      <c r="M50" s="119">
        <v>1.4749344648425501E-4</v>
      </c>
      <c r="N50" s="119">
        <v>1.2046540866255499E-3</v>
      </c>
      <c r="O50" s="119">
        <v>4.9210456747331198E-4</v>
      </c>
      <c r="P50" s="119" t="s">
        <v>170</v>
      </c>
      <c r="Q50" s="119">
        <v>-9.7828703253529899E-5</v>
      </c>
      <c r="R50" s="119">
        <v>-7.4548788057748105E-5</v>
      </c>
      <c r="S50" s="119">
        <v>1.9113107401379499E-4</v>
      </c>
      <c r="T50" s="119">
        <v>3.2006137414068898E-4</v>
      </c>
      <c r="U50" s="119">
        <v>1.4394086949309701E-3</v>
      </c>
      <c r="V50" s="119">
        <v>6.6444204680042997E-4</v>
      </c>
      <c r="W50" s="119">
        <v>1.4177268960437399E-5</v>
      </c>
      <c r="X50" s="119">
        <v>8.5026329337170808E-6</v>
      </c>
      <c r="Y50" s="119">
        <v>1.7134067963244899E-6</v>
      </c>
      <c r="Z50" s="119">
        <v>5.9068410412411898E-5</v>
      </c>
      <c r="AA50" s="119">
        <v>1.9743205909736399E-5</v>
      </c>
      <c r="AB50" s="119">
        <v>2.19080459135681E-4</v>
      </c>
      <c r="AC50" s="119">
        <v>3.9228845754904097E-5</v>
      </c>
      <c r="AD50" s="119">
        <v>6.4660250250197607E-5</v>
      </c>
      <c r="AE50" s="119">
        <v>2.90281157246721E-4</v>
      </c>
      <c r="AF50" s="119">
        <v>3.9381601034651798E-4</v>
      </c>
      <c r="AG50" s="119">
        <v>1.13828468806061E-6</v>
      </c>
      <c r="AH50" s="119">
        <v>1.4274234815956201E-4</v>
      </c>
      <c r="AI50" s="119">
        <v>1.91330329016286E-4</v>
      </c>
      <c r="AJ50" s="119">
        <v>2.8871121602806602E-4</v>
      </c>
      <c r="AK50" s="119">
        <v>1.3842658049223499E-4</v>
      </c>
      <c r="AL50" s="119">
        <v>4.2871356441498499E-5</v>
      </c>
      <c r="AM50" s="119">
        <v>3.0857488962463198E-4</v>
      </c>
      <c r="AN50" s="119">
        <v>3.0645822718575102E-4</v>
      </c>
      <c r="AO50" s="119">
        <v>2.8402792660286102E-4</v>
      </c>
      <c r="AP50" s="119">
        <v>3.6845866819672603E-5</v>
      </c>
      <c r="AQ50" s="119">
        <v>4.8676564484478901E-4</v>
      </c>
      <c r="AR50" s="119">
        <v>1.17659899697789E-4</v>
      </c>
      <c r="AS50" s="119">
        <v>5.2106993526306302E-5</v>
      </c>
      <c r="AT50" s="119">
        <v>3.6637465802189302E-5</v>
      </c>
      <c r="AU50" s="119">
        <v>4.8347984500190399E-4</v>
      </c>
      <c r="AV50" s="119">
        <v>5.1409429642988703E-5</v>
      </c>
      <c r="AW50" s="119">
        <v>1.41543152083274E-4</v>
      </c>
      <c r="AX50" s="119">
        <v>-7.4988169853992102E-6</v>
      </c>
      <c r="AY50" s="119">
        <v>1.49784661862118E-3</v>
      </c>
      <c r="AZ50" s="119">
        <v>1.28236555497755E-3</v>
      </c>
      <c r="BA50" s="119">
        <v>8.8849459883651996E-4</v>
      </c>
      <c r="BB50" s="119">
        <v>1.5296852604081999E-2</v>
      </c>
      <c r="BC50" s="119">
        <v>8.6470671914440096E-4</v>
      </c>
      <c r="BD50" s="119">
        <v>6.3929686929344506E-5</v>
      </c>
      <c r="BE50" s="119">
        <v>7.6257688101607999E-5</v>
      </c>
      <c r="BF50" s="119">
        <v>2.03709723123278E-4</v>
      </c>
      <c r="BG50" s="119">
        <v>5.7977906247562601E-4</v>
      </c>
      <c r="BH50" s="119">
        <v>9.8793278607185696E-3</v>
      </c>
      <c r="BI50" s="119">
        <v>9.5331708293032403E-4</v>
      </c>
      <c r="BJ50" s="119">
        <v>2.9095319126430202E-4</v>
      </c>
      <c r="BK50" s="119">
        <v>5.9268687223945399E-4</v>
      </c>
      <c r="BL50" s="119">
        <v>1.4741808893048899E-4</v>
      </c>
      <c r="BM50" s="119">
        <v>1.7244432582425899E-4</v>
      </c>
      <c r="BN50" s="119">
        <v>3.9925393640202902E-4</v>
      </c>
      <c r="BO50" s="119">
        <v>3.87393374280275E-4</v>
      </c>
      <c r="BP50" s="120"/>
      <c r="BQ50" s="116"/>
      <c r="BR50" s="116"/>
      <c r="BS50" s="116"/>
      <c r="BT50" s="116"/>
      <c r="BU50" s="116"/>
      <c r="BV50" s="116"/>
      <c r="BW50" s="116"/>
      <c r="BX50" s="116"/>
      <c r="BY50" s="116"/>
      <c r="BZ50" s="116"/>
      <c r="CA50" s="116"/>
      <c r="CB50" s="116"/>
      <c r="CC50" s="116"/>
      <c r="CD50" s="116"/>
      <c r="CE50" s="116"/>
      <c r="CF50" s="116"/>
      <c r="CG50" s="116"/>
      <c r="CH50" s="116"/>
      <c r="CI50" s="116"/>
      <c r="CJ50" s="116"/>
      <c r="CK50" s="116"/>
      <c r="CL50" s="116"/>
      <c r="CM50" s="116"/>
      <c r="CN50" s="116"/>
      <c r="CO50" s="116"/>
      <c r="CP50" s="116"/>
      <c r="CQ50" s="116"/>
      <c r="CR50" s="116"/>
      <c r="CS50" s="116"/>
      <c r="CT50" s="116"/>
      <c r="CU50" s="116"/>
      <c r="CV50" s="116"/>
      <c r="CW50" s="116"/>
      <c r="CX50" s="116"/>
      <c r="CY50" s="116"/>
      <c r="CZ50" s="116"/>
      <c r="DA50" s="116"/>
      <c r="DB50" s="116"/>
      <c r="DC50" s="116"/>
      <c r="DD50" s="116"/>
      <c r="DE50" s="116"/>
      <c r="DF50" s="116"/>
      <c r="DG50" s="116"/>
      <c r="DH50" s="116"/>
      <c r="DI50" s="116"/>
      <c r="DJ50" s="116"/>
      <c r="DK50" s="116"/>
      <c r="DL50" s="116"/>
      <c r="DM50" s="116"/>
      <c r="DN50" s="116"/>
      <c r="DO50" s="116"/>
      <c r="DP50" s="116"/>
      <c r="DQ50" s="116"/>
      <c r="DR50" s="116"/>
      <c r="DS50" s="116"/>
      <c r="DT50" s="116"/>
      <c r="DU50" s="116"/>
      <c r="DV50" s="116"/>
      <c r="DW50" s="116"/>
      <c r="DX50" s="116"/>
      <c r="DY50" s="116"/>
      <c r="DZ50" s="116"/>
      <c r="EA50" s="116"/>
      <c r="EB50" s="116"/>
      <c r="EC50" s="116"/>
      <c r="ED50" s="116"/>
      <c r="EE50" s="116"/>
      <c r="EF50" s="116"/>
    </row>
    <row r="51" spans="1:136" ht="13.95" customHeight="1">
      <c r="A51" s="14">
        <f t="shared" si="9"/>
        <v>1846</v>
      </c>
      <c r="B51" s="119">
        <f t="shared" si="0"/>
        <v>4.2262884230217845E-2</v>
      </c>
      <c r="C51" s="119">
        <f t="shared" si="1"/>
        <v>3.8983358711970205E-3</v>
      </c>
      <c r="D51" s="119">
        <f t="shared" si="2"/>
        <v>7.7249634375311594E-4</v>
      </c>
      <c r="E51" s="119">
        <f t="shared" si="3"/>
        <v>1.055738874719695E-3</v>
      </c>
      <c r="F51" s="119">
        <f t="shared" si="4"/>
        <v>1.4179165296891857E-3</v>
      </c>
      <c r="G51" s="119">
        <f t="shared" si="5"/>
        <v>3.1383413264349123E-3</v>
      </c>
      <c r="H51" s="119">
        <f t="shared" si="6"/>
        <v>2.1614047906013747E-3</v>
      </c>
      <c r="I51" s="119">
        <f t="shared" si="7"/>
        <v>1.6477628243945903E-2</v>
      </c>
      <c r="J51" s="119">
        <f t="shared" si="8"/>
        <v>1.3341022249876634E-2</v>
      </c>
      <c r="K51" s="119">
        <v>4.4285562250038601E-4</v>
      </c>
      <c r="L51" s="119">
        <v>3.6586132983495802E-5</v>
      </c>
      <c r="M51" s="119">
        <v>1.52677275936216E-4</v>
      </c>
      <c r="N51" s="119">
        <v>9.8827220669107799E-4</v>
      </c>
      <c r="O51" s="119">
        <v>5.2465653958670396E-4</v>
      </c>
      <c r="P51" s="119" t="s">
        <v>170</v>
      </c>
      <c r="Q51" s="119">
        <v>-9.32269191749954E-5</v>
      </c>
      <c r="R51" s="119">
        <v>-7.3449636391331296E-5</v>
      </c>
      <c r="S51" s="119">
        <v>1.8814200087554701E-4</v>
      </c>
      <c r="T51" s="119">
        <v>3.1671860104663001E-4</v>
      </c>
      <c r="U51" s="119">
        <v>1.4151040471432901E-3</v>
      </c>
      <c r="V51" s="119">
        <v>6.9148122385710405E-4</v>
      </c>
      <c r="W51" s="119">
        <v>1.07962505670857E-5</v>
      </c>
      <c r="X51" s="119">
        <v>6.68617601710206E-6</v>
      </c>
      <c r="Y51" s="119">
        <v>1.6672246025925601E-6</v>
      </c>
      <c r="Z51" s="119">
        <v>6.1865468709231507E-5</v>
      </c>
      <c r="AA51" s="119">
        <v>2.0749046008300601E-5</v>
      </c>
      <c r="AB51" s="119">
        <v>2.2897165537622601E-4</v>
      </c>
      <c r="AC51" s="119">
        <v>3.9850420504718197E-5</v>
      </c>
      <c r="AD51" s="119">
        <v>6.5648980574616194E-5</v>
      </c>
      <c r="AE51" s="119">
        <v>2.9147610619779398E-4</v>
      </c>
      <c r="AF51" s="119">
        <v>4.0904266605804003E-4</v>
      </c>
      <c r="AG51" s="119">
        <v>1.1262288457737699E-6</v>
      </c>
      <c r="AH51" s="119">
        <v>1.4046750063978299E-4</v>
      </c>
      <c r="AI51" s="119">
        <v>1.9223609593002801E-4</v>
      </c>
      <c r="AJ51" s="119">
        <v>2.8578562436623503E-4</v>
      </c>
      <c r="AK51" s="119">
        <v>1.3777311794357E-4</v>
      </c>
      <c r="AL51" s="119">
        <v>4.5022324639320001E-5</v>
      </c>
      <c r="AM51" s="119">
        <v>3.0912968171095201E-4</v>
      </c>
      <c r="AN51" s="119">
        <v>3.0637595561352397E-4</v>
      </c>
      <c r="AO51" s="119">
        <v>2.7928167332100598E-4</v>
      </c>
      <c r="AP51" s="119">
        <v>3.6423861748999402E-5</v>
      </c>
      <c r="AQ51" s="119">
        <v>4.7852237957689899E-4</v>
      </c>
      <c r="AR51" s="119">
        <v>1.15932691871295E-4</v>
      </c>
      <c r="AS51" s="119">
        <v>5.4240023509646902E-5</v>
      </c>
      <c r="AT51" s="119">
        <v>3.6218468178123898E-5</v>
      </c>
      <c r="AU51" s="119">
        <v>4.78294178374652E-4</v>
      </c>
      <c r="AV51" s="119">
        <v>5.3272057466164098E-5</v>
      </c>
      <c r="AW51" s="119">
        <v>1.4008437348374801E-4</v>
      </c>
      <c r="AX51" s="119">
        <v>-7.6625678995923308E-6</v>
      </c>
      <c r="AY51" s="119">
        <v>1.4737341868039701E-3</v>
      </c>
      <c r="AZ51" s="119">
        <v>1.27681172582184E-3</v>
      </c>
      <c r="BA51" s="119">
        <v>8.8459306477953496E-4</v>
      </c>
      <c r="BB51" s="119">
        <v>1.52734709852703E-2</v>
      </c>
      <c r="BC51" s="119">
        <v>8.5794609808453003E-4</v>
      </c>
      <c r="BD51" s="119">
        <v>6.1435216398398601E-5</v>
      </c>
      <c r="BE51" s="119">
        <v>7.4203372156867302E-5</v>
      </c>
      <c r="BF51" s="119">
        <v>2.1057257203581001E-4</v>
      </c>
      <c r="BG51" s="119">
        <v>5.7111997931687502E-4</v>
      </c>
      <c r="BH51" s="119">
        <v>9.8410138094747104E-3</v>
      </c>
      <c r="BI51" s="119">
        <v>9.5911867927277498E-4</v>
      </c>
      <c r="BJ51" s="119">
        <v>2.87691546466086E-4</v>
      </c>
      <c r="BK51" s="119">
        <v>5.8385814594703303E-4</v>
      </c>
      <c r="BL51" s="119">
        <v>1.5137159407281801E-4</v>
      </c>
      <c r="BM51" s="119">
        <v>1.69867846019008E-4</v>
      </c>
      <c r="BN51" s="119">
        <v>3.9542125373773402E-4</v>
      </c>
      <c r="BO51" s="119">
        <v>3.81559395569597E-4</v>
      </c>
      <c r="BP51" s="120"/>
      <c r="BQ51" s="116"/>
      <c r="BR51" s="116"/>
      <c r="BS51" s="116"/>
      <c r="BT51" s="116"/>
      <c r="BU51" s="116"/>
      <c r="BV51" s="116"/>
      <c r="BW51" s="116"/>
      <c r="BX51" s="116"/>
      <c r="BY51" s="116"/>
      <c r="BZ51" s="116"/>
      <c r="CA51" s="116"/>
      <c r="CB51" s="116"/>
      <c r="CC51" s="116"/>
      <c r="CD51" s="116"/>
      <c r="CE51" s="116"/>
      <c r="CF51" s="116"/>
      <c r="CG51" s="116"/>
      <c r="CH51" s="116"/>
      <c r="CI51" s="116"/>
      <c r="CJ51" s="116"/>
      <c r="CK51" s="116"/>
      <c r="CL51" s="116"/>
      <c r="CM51" s="116"/>
      <c r="CN51" s="116"/>
      <c r="CO51" s="116"/>
      <c r="CP51" s="116"/>
      <c r="CQ51" s="116"/>
      <c r="CR51" s="116"/>
      <c r="CS51" s="116"/>
      <c r="CT51" s="116"/>
      <c r="CU51" s="116"/>
      <c r="CV51" s="116"/>
      <c r="CW51" s="116"/>
      <c r="CX51" s="116"/>
      <c r="CY51" s="116"/>
      <c r="CZ51" s="116"/>
      <c r="DA51" s="116"/>
      <c r="DB51" s="116"/>
      <c r="DC51" s="116"/>
      <c r="DD51" s="116"/>
      <c r="DE51" s="116"/>
      <c r="DF51" s="116"/>
      <c r="DG51" s="116"/>
      <c r="DH51" s="116"/>
      <c r="DI51" s="116"/>
      <c r="DJ51" s="116"/>
      <c r="DK51" s="116"/>
      <c r="DL51" s="116"/>
      <c r="DM51" s="116"/>
      <c r="DN51" s="116"/>
      <c r="DO51" s="116"/>
      <c r="DP51" s="116"/>
      <c r="DQ51" s="116"/>
      <c r="DR51" s="116"/>
      <c r="DS51" s="116"/>
      <c r="DT51" s="116"/>
      <c r="DU51" s="116"/>
      <c r="DV51" s="116"/>
      <c r="DW51" s="116"/>
      <c r="DX51" s="116"/>
      <c r="DY51" s="116"/>
      <c r="DZ51" s="116"/>
      <c r="EA51" s="116"/>
      <c r="EB51" s="116"/>
      <c r="EC51" s="116"/>
      <c r="ED51" s="116"/>
      <c r="EE51" s="116"/>
      <c r="EF51" s="116"/>
    </row>
    <row r="52" spans="1:136" ht="13.95" customHeight="1">
      <c r="A52" s="14">
        <f t="shared" si="9"/>
        <v>1847</v>
      </c>
      <c r="B52" s="119">
        <f t="shared" si="0"/>
        <v>4.1591496813195773E-2</v>
      </c>
      <c r="C52" s="119">
        <f t="shared" si="1"/>
        <v>3.8467983316363857E-3</v>
      </c>
      <c r="D52" s="119">
        <f t="shared" si="2"/>
        <v>7.4888496458875794E-4</v>
      </c>
      <c r="E52" s="119">
        <f t="shared" si="3"/>
        <v>1.0248710404300717E-3</v>
      </c>
      <c r="F52" s="119">
        <f t="shared" si="4"/>
        <v>1.3950462784877952E-3</v>
      </c>
      <c r="G52" s="119">
        <f t="shared" si="5"/>
        <v>3.0380790925736909E-3</v>
      </c>
      <c r="H52" s="119">
        <f t="shared" si="6"/>
        <v>2.125675103158199E-3</v>
      </c>
      <c r="I52" s="119">
        <f t="shared" si="7"/>
        <v>1.6359933928756083E-2</v>
      </c>
      <c r="J52" s="119">
        <f t="shared" si="8"/>
        <v>1.3052208073564791E-2</v>
      </c>
      <c r="K52" s="119">
        <v>4.20313089344785E-4</v>
      </c>
      <c r="L52" s="119">
        <v>3.78495818356247E-5</v>
      </c>
      <c r="M52" s="119">
        <v>1.4570074238015899E-4</v>
      </c>
      <c r="N52" s="119">
        <v>9.8980344346768904E-4</v>
      </c>
      <c r="O52" s="119">
        <v>5.1762488356119497E-4</v>
      </c>
      <c r="P52" s="119" t="s">
        <v>170</v>
      </c>
      <c r="Q52" s="119">
        <v>-8.9385971388767396E-5</v>
      </c>
      <c r="R52" s="119">
        <v>-7.4642516262006406E-5</v>
      </c>
      <c r="S52" s="119">
        <v>1.8481942515972101E-4</v>
      </c>
      <c r="T52" s="119">
        <v>3.1405038044149598E-4</v>
      </c>
      <c r="U52" s="119">
        <v>1.40066527309649E-3</v>
      </c>
      <c r="V52" s="119">
        <v>6.7076108497766203E-4</v>
      </c>
      <c r="W52" s="119">
        <v>7.1054571085674704E-6</v>
      </c>
      <c r="X52" s="119">
        <v>4.7984916618445198E-6</v>
      </c>
      <c r="Y52" s="119">
        <v>1.72857215746578E-6</v>
      </c>
      <c r="Z52" s="119">
        <v>6.4491358683218099E-5</v>
      </c>
      <c r="AA52" s="119">
        <v>1.9311381635910501E-5</v>
      </c>
      <c r="AB52" s="119">
        <v>2.1976780393326799E-4</v>
      </c>
      <c r="AC52" s="119">
        <v>3.8041231521271898E-5</v>
      </c>
      <c r="AD52" s="119">
        <v>6.6423049781052298E-5</v>
      </c>
      <c r="AE52" s="119">
        <v>2.8977030052252701E-4</v>
      </c>
      <c r="AF52" s="119">
        <v>3.9155727303604202E-4</v>
      </c>
      <c r="AG52" s="119">
        <v>1.10158362515008E-6</v>
      </c>
      <c r="AH52" s="119">
        <v>1.3546839245224301E-4</v>
      </c>
      <c r="AI52" s="119">
        <v>1.9077162008531901E-4</v>
      </c>
      <c r="AJ52" s="119">
        <v>2.7962559521765401E-4</v>
      </c>
      <c r="AK52" s="119">
        <v>1.3549520305430101E-4</v>
      </c>
      <c r="AL52" s="119">
        <v>4.4106129978502903E-5</v>
      </c>
      <c r="AM52" s="119">
        <v>3.05699362071672E-4</v>
      </c>
      <c r="AN52" s="119">
        <v>3.0277839200295301E-4</v>
      </c>
      <c r="AO52" s="119">
        <v>2.7150289675454997E-4</v>
      </c>
      <c r="AP52" s="119">
        <v>3.5539691854976202E-5</v>
      </c>
      <c r="AQ52" s="119">
        <v>4.6515340540180701E-4</v>
      </c>
      <c r="AR52" s="119">
        <v>1.13021490268409E-4</v>
      </c>
      <c r="AS52" s="119">
        <v>5.29186436414547E-5</v>
      </c>
      <c r="AT52" s="119">
        <v>3.5339888627323799E-5</v>
      </c>
      <c r="AU52" s="119">
        <v>4.65505560059788E-4</v>
      </c>
      <c r="AV52" s="119">
        <v>5.1757979476209903E-5</v>
      </c>
      <c r="AW52" s="119">
        <v>1.3642520592874299E-4</v>
      </c>
      <c r="AX52" s="119">
        <v>3.2137713766397102E-6</v>
      </c>
      <c r="AY52" s="119">
        <v>1.40770055918379E-3</v>
      </c>
      <c r="AZ52" s="119">
        <v>1.2556353845218501E-3</v>
      </c>
      <c r="BA52" s="119">
        <v>8.7003971863634896E-4</v>
      </c>
      <c r="BB52" s="119">
        <v>1.5180650580215199E-2</v>
      </c>
      <c r="BC52" s="119">
        <v>8.4177767918245999E-4</v>
      </c>
      <c r="BD52" s="119">
        <v>5.8372160391755801E-5</v>
      </c>
      <c r="BE52" s="119">
        <v>7.5012776202103995E-5</v>
      </c>
      <c r="BF52" s="119">
        <v>2.0412073276456299E-4</v>
      </c>
      <c r="BG52" s="119">
        <v>5.56198942128381E-4</v>
      </c>
      <c r="BH52" s="119">
        <v>9.6456259980472608E-3</v>
      </c>
      <c r="BI52" s="119">
        <v>9.1870667546510695E-4</v>
      </c>
      <c r="BJ52" s="119">
        <v>2.8125066402485098E-4</v>
      </c>
      <c r="BK52" s="119">
        <v>5.6862691023957298E-4</v>
      </c>
      <c r="BL52" s="119">
        <v>1.5470114634795701E-4</v>
      </c>
      <c r="BM52" s="119">
        <v>1.6524992861347801E-4</v>
      </c>
      <c r="BN52" s="119">
        <v>3.8661397830604902E-4</v>
      </c>
      <c r="BO52" s="119">
        <v>3.7523383039213401E-4</v>
      </c>
      <c r="BP52" s="120"/>
      <c r="BQ52" s="116"/>
      <c r="BR52" s="116"/>
      <c r="BS52" s="116"/>
      <c r="BT52" s="116"/>
      <c r="BU52" s="116"/>
      <c r="BV52" s="116"/>
      <c r="BW52" s="116"/>
      <c r="BX52" s="116"/>
      <c r="BY52" s="116"/>
      <c r="BZ52" s="116"/>
      <c r="CA52" s="116"/>
      <c r="CB52" s="116"/>
      <c r="CC52" s="116"/>
      <c r="CD52" s="116"/>
      <c r="CE52" s="116"/>
      <c r="CF52" s="116"/>
      <c r="CG52" s="116"/>
      <c r="CH52" s="116"/>
      <c r="CI52" s="116"/>
      <c r="CJ52" s="116"/>
      <c r="CK52" s="116"/>
      <c r="CL52" s="116"/>
      <c r="CM52" s="116"/>
      <c r="CN52" s="116"/>
      <c r="CO52" s="116"/>
      <c r="CP52" s="116"/>
      <c r="CQ52" s="116"/>
      <c r="CR52" s="116"/>
      <c r="CS52" s="116"/>
      <c r="CT52" s="116"/>
      <c r="CU52" s="116"/>
      <c r="CV52" s="116"/>
      <c r="CW52" s="116"/>
      <c r="CX52" s="116"/>
      <c r="CY52" s="116"/>
      <c r="CZ52" s="116"/>
      <c r="DA52" s="116"/>
      <c r="DB52" s="116"/>
      <c r="DC52" s="116"/>
      <c r="DD52" s="116"/>
      <c r="DE52" s="116"/>
      <c r="DF52" s="116"/>
      <c r="DG52" s="116"/>
      <c r="DH52" s="116"/>
      <c r="DI52" s="116"/>
      <c r="DJ52" s="116"/>
      <c r="DK52" s="116"/>
      <c r="DL52" s="116"/>
      <c r="DM52" s="116"/>
      <c r="DN52" s="116"/>
      <c r="DO52" s="116"/>
      <c r="DP52" s="116"/>
      <c r="DQ52" s="116"/>
      <c r="DR52" s="116"/>
      <c r="DS52" s="116"/>
      <c r="DT52" s="116"/>
      <c r="DU52" s="116"/>
      <c r="DV52" s="116"/>
      <c r="DW52" s="116"/>
      <c r="DX52" s="116"/>
      <c r="DY52" s="116"/>
      <c r="DZ52" s="116"/>
      <c r="EA52" s="116"/>
      <c r="EB52" s="116"/>
      <c r="EC52" s="116"/>
      <c r="ED52" s="116"/>
      <c r="EE52" s="116"/>
      <c r="EF52" s="116"/>
    </row>
    <row r="53" spans="1:136" ht="13.95" customHeight="1">
      <c r="A53" s="14">
        <f t="shared" si="9"/>
        <v>1848</v>
      </c>
      <c r="B53" s="119">
        <f t="shared" si="0"/>
        <v>4.2074421376494753E-2</v>
      </c>
      <c r="C53" s="119">
        <f t="shared" si="1"/>
        <v>4.0622637092072467E-3</v>
      </c>
      <c r="D53" s="119">
        <f t="shared" si="2"/>
        <v>8.0538894190851124E-4</v>
      </c>
      <c r="E53" s="119">
        <f t="shared" si="3"/>
        <v>1.0422398518658382E-3</v>
      </c>
      <c r="F53" s="119">
        <f t="shared" si="4"/>
        <v>1.389231535626739E-3</v>
      </c>
      <c r="G53" s="119">
        <f t="shared" si="5"/>
        <v>3.062327662828589E-3</v>
      </c>
      <c r="H53" s="119">
        <f t="shared" si="6"/>
        <v>2.141535025333605E-3</v>
      </c>
      <c r="I53" s="119">
        <f t="shared" si="7"/>
        <v>1.626197107375555E-2</v>
      </c>
      <c r="J53" s="119">
        <f t="shared" si="8"/>
        <v>1.330946357596868E-2</v>
      </c>
      <c r="K53" s="119">
        <v>4.3327353427039601E-4</v>
      </c>
      <c r="L53" s="119">
        <v>3.7337495678943798E-5</v>
      </c>
      <c r="M53" s="119">
        <v>1.5414148856489701E-4</v>
      </c>
      <c r="N53" s="119">
        <v>1.1843990944557E-3</v>
      </c>
      <c r="O53" s="119">
        <v>4.9964560465905498E-4</v>
      </c>
      <c r="P53" s="119" t="s">
        <v>170</v>
      </c>
      <c r="Q53" s="119">
        <v>-9.4704905689072194E-5</v>
      </c>
      <c r="R53" s="119">
        <v>-6.6279483816070195E-5</v>
      </c>
      <c r="S53" s="119">
        <v>1.8925655983114201E-4</v>
      </c>
      <c r="T53" s="119">
        <v>3.4845501611798603E-4</v>
      </c>
      <c r="U53" s="119">
        <v>1.3767393051342699E-3</v>
      </c>
      <c r="V53" s="119">
        <v>7.3238660700830703E-4</v>
      </c>
      <c r="W53" s="119">
        <v>3.4168581164201698E-6</v>
      </c>
      <c r="X53" s="119">
        <v>2.6621163955670299E-6</v>
      </c>
      <c r="Y53" s="119">
        <v>1.6649378401058899E-6</v>
      </c>
      <c r="Z53" s="119">
        <v>6.5258422548111102E-5</v>
      </c>
      <c r="AA53" s="119">
        <v>2.0723269962632701E-5</v>
      </c>
      <c r="AB53" s="119">
        <v>2.2436749763428E-4</v>
      </c>
      <c r="AC53" s="119">
        <v>4.2497243521226997E-5</v>
      </c>
      <c r="AD53" s="119">
        <v>6.2750203426725505E-5</v>
      </c>
      <c r="AE53" s="119">
        <v>2.8272719852318799E-4</v>
      </c>
      <c r="AF53" s="119">
        <v>4.09174438797785E-4</v>
      </c>
      <c r="AG53" s="119">
        <v>1.11650318093661E-6</v>
      </c>
      <c r="AH53" s="119">
        <v>1.39817360389449E-4</v>
      </c>
      <c r="AI53" s="119">
        <v>1.88508126182731E-4</v>
      </c>
      <c r="AJ53" s="119">
        <v>2.8389394713108402E-4</v>
      </c>
      <c r="AK53" s="119">
        <v>1.3812872046282899E-4</v>
      </c>
      <c r="AL53" s="119">
        <v>4.4772919212455397E-5</v>
      </c>
      <c r="AM53" s="119">
        <v>2.9773513049620697E-4</v>
      </c>
      <c r="AN53" s="119">
        <v>2.9525882857104702E-4</v>
      </c>
      <c r="AO53" s="119">
        <v>2.7335819038936098E-4</v>
      </c>
      <c r="AP53" s="119">
        <v>3.59591225389421E-5</v>
      </c>
      <c r="AQ53" s="119">
        <v>4.6896658703370297E-4</v>
      </c>
      <c r="AR53" s="119">
        <v>1.14058187678077E-4</v>
      </c>
      <c r="AS53" s="119">
        <v>5.0840905475930598E-5</v>
      </c>
      <c r="AT53" s="119">
        <v>3.5757577094078799E-5</v>
      </c>
      <c r="AU53" s="119">
        <v>4.69450913473859E-4</v>
      </c>
      <c r="AV53" s="119">
        <v>5.2118328360522398E-5</v>
      </c>
      <c r="AW53" s="119">
        <v>1.3768648058707099E-4</v>
      </c>
      <c r="AX53" s="119">
        <v>2.8559016979244401E-6</v>
      </c>
      <c r="AY53" s="119">
        <v>1.42127546849912E-3</v>
      </c>
      <c r="AZ53" s="119">
        <v>1.2938290793557501E-3</v>
      </c>
      <c r="BA53" s="119">
        <v>8.47705945977855E-4</v>
      </c>
      <c r="BB53" s="119">
        <v>1.5073459265305801E-2</v>
      </c>
      <c r="BC53" s="119">
        <v>8.5090219663246905E-4</v>
      </c>
      <c r="BD53" s="119">
        <v>5.7438657678748797E-5</v>
      </c>
      <c r="BE53" s="119">
        <v>7.5364251381211602E-5</v>
      </c>
      <c r="BF53" s="119">
        <v>2.04806702757319E-4</v>
      </c>
      <c r="BG53" s="119">
        <v>5.6190572065022897E-4</v>
      </c>
      <c r="BH53" s="119">
        <v>9.8190533423272303E-3</v>
      </c>
      <c r="BI53" s="119">
        <v>9.3970913594466801E-4</v>
      </c>
      <c r="BJ53" s="119">
        <v>2.8516535929450998E-4</v>
      </c>
      <c r="BK53" s="119">
        <v>5.7448422678311301E-4</v>
      </c>
      <c r="BL53" s="119">
        <v>1.63323921700325E-4</v>
      </c>
      <c r="BM53" s="119">
        <v>1.6641704127946699E-4</v>
      </c>
      <c r="BN53" s="119">
        <v>3.9338767843647099E-4</v>
      </c>
      <c r="BO53" s="119">
        <v>4.0601714955266902E-4</v>
      </c>
      <c r="BP53" s="120"/>
      <c r="BQ53" s="116"/>
      <c r="BR53" s="116"/>
      <c r="BS53" s="116"/>
      <c r="BT53" s="116"/>
      <c r="BU53" s="116"/>
      <c r="BV53" s="116"/>
      <c r="BW53" s="116"/>
      <c r="BX53" s="116"/>
      <c r="BY53" s="116"/>
      <c r="BZ53" s="116"/>
      <c r="CA53" s="116"/>
      <c r="CB53" s="116"/>
      <c r="CC53" s="116"/>
      <c r="CD53" s="116"/>
      <c r="CE53" s="116"/>
      <c r="CF53" s="116"/>
      <c r="CG53" s="116"/>
      <c r="CH53" s="116"/>
      <c r="CI53" s="116"/>
      <c r="CJ53" s="116"/>
      <c r="CK53" s="116"/>
      <c r="CL53" s="116"/>
      <c r="CM53" s="116"/>
      <c r="CN53" s="116"/>
      <c r="CO53" s="116"/>
      <c r="CP53" s="116"/>
      <c r="CQ53" s="116"/>
      <c r="CR53" s="116"/>
      <c r="CS53" s="116"/>
      <c r="CT53" s="116"/>
      <c r="CU53" s="116"/>
      <c r="CV53" s="116"/>
      <c r="CW53" s="116"/>
      <c r="CX53" s="116"/>
      <c r="CY53" s="116"/>
      <c r="CZ53" s="116"/>
      <c r="DA53" s="116"/>
      <c r="DB53" s="116"/>
      <c r="DC53" s="116"/>
      <c r="DD53" s="116"/>
      <c r="DE53" s="116"/>
      <c r="DF53" s="116"/>
      <c r="DG53" s="116"/>
      <c r="DH53" s="116"/>
      <c r="DI53" s="116"/>
      <c r="DJ53" s="116"/>
      <c r="DK53" s="116"/>
      <c r="DL53" s="116"/>
      <c r="DM53" s="116"/>
      <c r="DN53" s="116"/>
      <c r="DO53" s="116"/>
      <c r="DP53" s="116"/>
      <c r="DQ53" s="116"/>
      <c r="DR53" s="116"/>
      <c r="DS53" s="116"/>
      <c r="DT53" s="116"/>
      <c r="DU53" s="116"/>
      <c r="DV53" s="116"/>
      <c r="DW53" s="116"/>
      <c r="DX53" s="116"/>
      <c r="DY53" s="116"/>
      <c r="DZ53" s="116"/>
      <c r="EA53" s="116"/>
      <c r="EB53" s="116"/>
      <c r="EC53" s="116"/>
      <c r="ED53" s="116"/>
      <c r="EE53" s="116"/>
      <c r="EF53" s="116"/>
    </row>
    <row r="54" spans="1:136" ht="13.95" customHeight="1">
      <c r="A54" s="14">
        <f t="shared" si="9"/>
        <v>1849</v>
      </c>
      <c r="B54" s="119">
        <f t="shared" si="0"/>
        <v>4.1413259475741308E-2</v>
      </c>
      <c r="C54" s="119">
        <f t="shared" si="1"/>
        <v>3.9157124482924717E-3</v>
      </c>
      <c r="D54" s="119">
        <f t="shared" si="2"/>
        <v>7.9490873132832742E-4</v>
      </c>
      <c r="E54" s="119">
        <f t="shared" si="3"/>
        <v>1.0460450415804674E-3</v>
      </c>
      <c r="F54" s="119">
        <f t="shared" si="4"/>
        <v>1.373329948490723E-3</v>
      </c>
      <c r="G54" s="119">
        <f t="shared" si="5"/>
        <v>3.0031789384043286E-3</v>
      </c>
      <c r="H54" s="119">
        <f t="shared" si="6"/>
        <v>2.1159312492205142E-3</v>
      </c>
      <c r="I54" s="119">
        <f t="shared" si="7"/>
        <v>1.6118216368719147E-2</v>
      </c>
      <c r="J54" s="119">
        <f t="shared" si="8"/>
        <v>1.304593674970533E-2</v>
      </c>
      <c r="K54" s="119">
        <v>4.1613303498125699E-4</v>
      </c>
      <c r="L54" s="119">
        <v>3.6056452989863598E-5</v>
      </c>
      <c r="M54" s="119">
        <v>1.5640523149398699E-4</v>
      </c>
      <c r="N54" s="119">
        <v>1.10390430570643E-3</v>
      </c>
      <c r="O54" s="119">
        <v>4.7214327575386799E-4</v>
      </c>
      <c r="P54" s="119" t="s">
        <v>170</v>
      </c>
      <c r="Q54" s="119">
        <v>-9.6709715687492395E-5</v>
      </c>
      <c r="R54" s="119">
        <v>-6.6216652314541797E-5</v>
      </c>
      <c r="S54" s="119">
        <v>1.93094925835565E-4</v>
      </c>
      <c r="T54" s="119">
        <v>3.0914515161129598E-4</v>
      </c>
      <c r="U54" s="119">
        <v>1.39175643792224E-3</v>
      </c>
      <c r="V54" s="119">
        <v>7.2449134450376597E-4</v>
      </c>
      <c r="W54" s="119">
        <v>3.46056338372259E-6</v>
      </c>
      <c r="X54" s="119">
        <v>2.7769960224478001E-6</v>
      </c>
      <c r="Y54" s="119">
        <v>1.67967223588726E-6</v>
      </c>
      <c r="Z54" s="119">
        <v>6.2500155182503798E-5</v>
      </c>
      <c r="AA54" s="119">
        <v>1.9616066050615999E-5</v>
      </c>
      <c r="AB54" s="119">
        <v>2.3438827177554901E-4</v>
      </c>
      <c r="AC54" s="119">
        <v>4.0572871248879503E-5</v>
      </c>
      <c r="AD54" s="119">
        <v>6.4949910916070795E-5</v>
      </c>
      <c r="AE54" s="119">
        <v>2.9155880796395402E-4</v>
      </c>
      <c r="AF54" s="119">
        <v>3.94959113625398E-4</v>
      </c>
      <c r="AG54" s="119">
        <v>1.0975472019922901E-6</v>
      </c>
      <c r="AH54" s="119">
        <v>1.3610513126338799E-4</v>
      </c>
      <c r="AI54" s="119">
        <v>1.8878608777286E-4</v>
      </c>
      <c r="AJ54" s="119">
        <v>2.78223800468936E-4</v>
      </c>
      <c r="AK54" s="119">
        <v>1.3661294766745299E-4</v>
      </c>
      <c r="AL54" s="119">
        <v>4.4085053265767599E-5</v>
      </c>
      <c r="AM54" s="119">
        <v>2.95104076149217E-4</v>
      </c>
      <c r="AN54" s="119">
        <v>2.9331530470110901E-4</v>
      </c>
      <c r="AO54" s="119">
        <v>2.6738679398973902E-4</v>
      </c>
      <c r="AP54" s="119">
        <v>3.5215971227945603E-5</v>
      </c>
      <c r="AQ54" s="119">
        <v>4.57245644510647E-4</v>
      </c>
      <c r="AR54" s="119">
        <v>1.11518012679613E-4</v>
      </c>
      <c r="AS54" s="119">
        <v>4.9786272798124599E-5</v>
      </c>
      <c r="AT54" s="119">
        <v>3.5019194286097699E-5</v>
      </c>
      <c r="AU54" s="119">
        <v>4.59375736194927E-4</v>
      </c>
      <c r="AV54" s="119">
        <v>5.0872817122486201E-5</v>
      </c>
      <c r="AW54" s="119">
        <v>1.4177861378868601E-4</v>
      </c>
      <c r="AX54" s="119">
        <v>7.44499710970246E-6</v>
      </c>
      <c r="AY54" s="119">
        <v>1.38753488469636E-3</v>
      </c>
      <c r="AZ54" s="119">
        <v>1.2766804604287701E-3</v>
      </c>
      <c r="BA54" s="119">
        <v>8.3925078879174399E-4</v>
      </c>
      <c r="BB54" s="119">
        <v>1.4952576014489599E-2</v>
      </c>
      <c r="BC54" s="119">
        <v>8.3602650769164905E-4</v>
      </c>
      <c r="BD54" s="119">
        <v>5.4742747997260999E-5</v>
      </c>
      <c r="BE54" s="119">
        <v>7.5170757090773103E-5</v>
      </c>
      <c r="BF54" s="119">
        <v>1.99700341449867E-4</v>
      </c>
      <c r="BG54" s="119">
        <v>5.7852336424179304E-4</v>
      </c>
      <c r="BH54" s="119">
        <v>9.5812954314366695E-3</v>
      </c>
      <c r="BI54" s="119">
        <v>9.1867800633799396E-4</v>
      </c>
      <c r="BJ54" s="119">
        <v>2.7840076085014899E-4</v>
      </c>
      <c r="BK54" s="119">
        <v>5.9015897460175804E-4</v>
      </c>
      <c r="BL54" s="119">
        <v>1.4695572865239701E-4</v>
      </c>
      <c r="BM54" s="119">
        <v>1.7009463325778801E-4</v>
      </c>
      <c r="BN54" s="119">
        <v>3.8526409322643099E-4</v>
      </c>
      <c r="BO54" s="119">
        <v>3.9656575710035299E-4</v>
      </c>
      <c r="BP54" s="120"/>
      <c r="BQ54" s="116"/>
      <c r="BR54" s="116"/>
      <c r="BS54" s="116"/>
      <c r="BT54" s="116"/>
      <c r="BU54" s="116"/>
      <c r="BV54" s="116"/>
      <c r="BW54" s="116"/>
      <c r="BX54" s="116"/>
      <c r="BY54" s="116"/>
      <c r="BZ54" s="116"/>
      <c r="CA54" s="116"/>
      <c r="CB54" s="116"/>
      <c r="CC54" s="116"/>
      <c r="CD54" s="116"/>
      <c r="CE54" s="116"/>
      <c r="CF54" s="116"/>
      <c r="CG54" s="116"/>
      <c r="CH54" s="116"/>
      <c r="CI54" s="116"/>
      <c r="CJ54" s="116"/>
      <c r="CK54" s="116"/>
      <c r="CL54" s="116"/>
      <c r="CM54" s="116"/>
      <c r="CN54" s="116"/>
      <c r="CO54" s="116"/>
      <c r="CP54" s="116"/>
      <c r="CQ54" s="116"/>
      <c r="CR54" s="116"/>
      <c r="CS54" s="116"/>
      <c r="CT54" s="116"/>
      <c r="CU54" s="116"/>
      <c r="CV54" s="116"/>
      <c r="CW54" s="116"/>
      <c r="CX54" s="116"/>
      <c r="CY54" s="116"/>
      <c r="CZ54" s="116"/>
      <c r="DA54" s="116"/>
      <c r="DB54" s="116"/>
      <c r="DC54" s="116"/>
      <c r="DD54" s="116"/>
      <c r="DE54" s="116"/>
      <c r="DF54" s="116"/>
      <c r="DG54" s="116"/>
      <c r="DH54" s="116"/>
      <c r="DI54" s="116"/>
      <c r="DJ54" s="116"/>
      <c r="DK54" s="116"/>
      <c r="DL54" s="116"/>
      <c r="DM54" s="116"/>
      <c r="DN54" s="116"/>
      <c r="DO54" s="116"/>
      <c r="DP54" s="116"/>
      <c r="DQ54" s="116"/>
      <c r="DR54" s="116"/>
      <c r="DS54" s="116"/>
      <c r="DT54" s="116"/>
      <c r="DU54" s="116"/>
      <c r="DV54" s="116"/>
      <c r="DW54" s="116"/>
      <c r="DX54" s="116"/>
      <c r="DY54" s="116"/>
      <c r="DZ54" s="116"/>
      <c r="EA54" s="116"/>
      <c r="EB54" s="116"/>
      <c r="EC54" s="116"/>
      <c r="ED54" s="116"/>
      <c r="EE54" s="116"/>
      <c r="EF54" s="116"/>
    </row>
    <row r="55" spans="1:136" ht="13.95" customHeight="1">
      <c r="A55" s="14">
        <f t="shared" si="9"/>
        <v>1850</v>
      </c>
      <c r="B55" s="119">
        <f t="shared" si="0"/>
        <v>4.0253002003772825E-2</v>
      </c>
      <c r="C55" s="119">
        <f t="shared" si="1"/>
        <v>3.6492082598073108E-3</v>
      </c>
      <c r="D55" s="119">
        <f t="shared" si="2"/>
        <v>8.1856417664315033E-4</v>
      </c>
      <c r="E55" s="119">
        <f t="shared" si="3"/>
        <v>1.0022793635915688E-3</v>
      </c>
      <c r="F55" s="119">
        <f t="shared" si="4"/>
        <v>1.3244272734110826E-3</v>
      </c>
      <c r="G55" s="119">
        <f t="shared" si="5"/>
        <v>2.9212034652186577E-3</v>
      </c>
      <c r="H55" s="119">
        <f t="shared" si="6"/>
        <v>2.051070912494889E-3</v>
      </c>
      <c r="I55" s="119">
        <f t="shared" si="7"/>
        <v>1.5941166527267056E-2</v>
      </c>
      <c r="J55" s="119">
        <f t="shared" si="8"/>
        <v>1.2545082025339115E-2</v>
      </c>
      <c r="K55" s="119">
        <v>3.9909659333834302E-4</v>
      </c>
      <c r="L55" s="119">
        <v>3.1305316249887198E-5</v>
      </c>
      <c r="M55" s="119">
        <v>1.6000537644859599E-4</v>
      </c>
      <c r="N55" s="119">
        <v>1.0659166443628501E-3</v>
      </c>
      <c r="O55" s="119">
        <v>4.5689849054929901E-4</v>
      </c>
      <c r="P55" s="119" t="s">
        <v>170</v>
      </c>
      <c r="Q55" s="119">
        <v>-9.6348287527607795E-5</v>
      </c>
      <c r="R55" s="119">
        <v>-6.9425485505128796E-5</v>
      </c>
      <c r="S55" s="119">
        <v>1.8756277721074301E-4</v>
      </c>
      <c r="T55" s="119">
        <v>2.7129540416887898E-4</v>
      </c>
      <c r="U55" s="119">
        <v>1.2429014305114501E-3</v>
      </c>
      <c r="V55" s="119">
        <v>7.4808881299765395E-4</v>
      </c>
      <c r="W55" s="119">
        <v>3.4245275572753898E-6</v>
      </c>
      <c r="X55" s="119">
        <v>3.63952916803903E-6</v>
      </c>
      <c r="Y55" s="119">
        <v>1.70429565086259E-6</v>
      </c>
      <c r="Z55" s="119">
        <v>6.1707011269319405E-5</v>
      </c>
      <c r="AA55" s="119">
        <v>1.8334040144433101E-5</v>
      </c>
      <c r="AB55" s="119">
        <v>2.22554766987682E-4</v>
      </c>
      <c r="AC55" s="119">
        <v>3.8050991694792898E-5</v>
      </c>
      <c r="AD55" s="119">
        <v>5.9577995148236598E-5</v>
      </c>
      <c r="AE55" s="119">
        <v>2.7928949680531602E-4</v>
      </c>
      <c r="AF55" s="119">
        <v>3.8447207281110801E-4</v>
      </c>
      <c r="AG55" s="119">
        <v>1.0591064756423299E-6</v>
      </c>
      <c r="AH55" s="119">
        <v>1.2839332939562899E-4</v>
      </c>
      <c r="AI55" s="119">
        <v>1.8536179996868501E-4</v>
      </c>
      <c r="AJ55" s="119">
        <v>2.6786244632183301E-4</v>
      </c>
      <c r="AK55" s="119">
        <v>1.2611951973166201E-4</v>
      </c>
      <c r="AL55" s="119">
        <v>4.2609286970050301E-5</v>
      </c>
      <c r="AM55" s="119">
        <v>2.87248493104367E-4</v>
      </c>
      <c r="AN55" s="119">
        <v>2.8577329144321398E-4</v>
      </c>
      <c r="AO55" s="119">
        <v>2.5661396477974399E-4</v>
      </c>
      <c r="AP55" s="119">
        <v>3.5432705126629099E-5</v>
      </c>
      <c r="AQ55" s="119">
        <v>4.6035204688172498E-4</v>
      </c>
      <c r="AR55" s="119">
        <v>1.12555651035447E-4</v>
      </c>
      <c r="AS55" s="119">
        <v>5.01532677549125E-5</v>
      </c>
      <c r="AT55" s="119">
        <v>3.3503946418675703E-5</v>
      </c>
      <c r="AU55" s="119">
        <v>4.4126779504109499E-4</v>
      </c>
      <c r="AV55" s="119">
        <v>4.8745206320504601E-5</v>
      </c>
      <c r="AW55" s="119">
        <v>1.3450353963968099E-4</v>
      </c>
      <c r="AX55" s="119">
        <v>2.3796356022837601E-6</v>
      </c>
      <c r="AY55" s="119">
        <v>1.3456957066179599E-3</v>
      </c>
      <c r="AZ55" s="119">
        <v>1.2365551141604401E-3</v>
      </c>
      <c r="BA55" s="119">
        <v>8.1451579833444903E-4</v>
      </c>
      <c r="BB55" s="119">
        <v>1.4822562815620499E-2</v>
      </c>
      <c r="BC55" s="119">
        <v>8.06126997014551E-4</v>
      </c>
      <c r="BD55" s="119">
        <v>5.1201314444726299E-5</v>
      </c>
      <c r="BE55" s="119">
        <v>7.0168824458917596E-5</v>
      </c>
      <c r="BF55" s="119">
        <v>1.9110657572836E-4</v>
      </c>
      <c r="BG55" s="119">
        <v>5.5422876596542697E-4</v>
      </c>
      <c r="BH55" s="119">
        <v>9.2252458593617397E-3</v>
      </c>
      <c r="BI55" s="119">
        <v>8.5497286118105796E-4</v>
      </c>
      <c r="BJ55" s="119">
        <v>2.67847384693839E-4</v>
      </c>
      <c r="BK55" s="119">
        <v>5.6539996221721201E-4</v>
      </c>
      <c r="BL55" s="119">
        <v>1.51815738921924E-4</v>
      </c>
      <c r="BM55" s="119">
        <v>1.66460225557479E-4</v>
      </c>
      <c r="BN55" s="119">
        <v>3.7949681976997998E-4</v>
      </c>
      <c r="BO55" s="119">
        <v>3.7961440767045898E-4</v>
      </c>
      <c r="BP55" s="120"/>
      <c r="BQ55" s="116"/>
      <c r="BR55" s="116"/>
      <c r="BS55" s="116"/>
      <c r="BT55" s="116"/>
      <c r="BU55" s="116"/>
      <c r="BV55" s="116"/>
      <c r="BW55" s="116"/>
      <c r="BX55" s="116"/>
      <c r="BY55" s="116"/>
      <c r="BZ55" s="116"/>
      <c r="CA55" s="116"/>
      <c r="CB55" s="116"/>
      <c r="CC55" s="116"/>
      <c r="CD55" s="116"/>
      <c r="CE55" s="116"/>
      <c r="CF55" s="116"/>
      <c r="CG55" s="116"/>
      <c r="CH55" s="116"/>
      <c r="CI55" s="116"/>
      <c r="CJ55" s="116"/>
      <c r="CK55" s="116"/>
      <c r="CL55" s="116"/>
      <c r="CM55" s="116"/>
      <c r="CN55" s="116"/>
      <c r="CO55" s="116"/>
      <c r="CP55" s="116"/>
      <c r="CQ55" s="116"/>
      <c r="CR55" s="116"/>
      <c r="CS55" s="116"/>
      <c r="CT55" s="116"/>
      <c r="CU55" s="116"/>
      <c r="CV55" s="116"/>
      <c r="CW55" s="116"/>
      <c r="CX55" s="116"/>
      <c r="CY55" s="116"/>
      <c r="CZ55" s="116"/>
      <c r="DA55" s="116"/>
      <c r="DB55" s="116"/>
      <c r="DC55" s="116"/>
      <c r="DD55" s="116"/>
      <c r="DE55" s="116"/>
      <c r="DF55" s="116"/>
      <c r="DG55" s="116"/>
      <c r="DH55" s="116"/>
      <c r="DI55" s="116"/>
      <c r="DJ55" s="116"/>
      <c r="DK55" s="116"/>
      <c r="DL55" s="116"/>
      <c r="DM55" s="116"/>
      <c r="DN55" s="116"/>
      <c r="DO55" s="116"/>
      <c r="DP55" s="116"/>
      <c r="DQ55" s="116"/>
      <c r="DR55" s="116"/>
      <c r="DS55" s="116"/>
      <c r="DT55" s="116"/>
      <c r="DU55" s="116"/>
      <c r="DV55" s="116"/>
      <c r="DW55" s="116"/>
      <c r="DX55" s="116"/>
      <c r="DY55" s="116"/>
      <c r="DZ55" s="116"/>
      <c r="EA55" s="116"/>
      <c r="EB55" s="116"/>
      <c r="EC55" s="116"/>
      <c r="ED55" s="116"/>
      <c r="EE55" s="116"/>
      <c r="EF55" s="116"/>
    </row>
    <row r="56" spans="1:136" ht="13.95" customHeight="1">
      <c r="A56" s="14">
        <f t="shared" si="9"/>
        <v>1851</v>
      </c>
      <c r="B56" s="119">
        <f t="shared" si="0"/>
        <v>4.0374540184883415E-2</v>
      </c>
      <c r="C56" s="119">
        <f t="shared" si="1"/>
        <v>3.7511944598412391E-3</v>
      </c>
      <c r="D56" s="119">
        <f t="shared" si="2"/>
        <v>8.1151702109384769E-4</v>
      </c>
      <c r="E56" s="119">
        <f t="shared" si="3"/>
        <v>1.0198674558906386E-3</v>
      </c>
      <c r="F56" s="119">
        <f t="shared" si="4"/>
        <v>1.3302153614613346E-3</v>
      </c>
      <c r="G56" s="119">
        <f t="shared" si="5"/>
        <v>2.9222773219411153E-3</v>
      </c>
      <c r="H56" s="119">
        <f t="shared" si="6"/>
        <v>2.095879798536736E-3</v>
      </c>
      <c r="I56" s="119">
        <f t="shared" si="7"/>
        <v>1.5800817480378006E-2</v>
      </c>
      <c r="J56" s="119">
        <f t="shared" si="8"/>
        <v>1.2642771285740501E-2</v>
      </c>
      <c r="K56" s="119">
        <v>4.0630569101666E-4</v>
      </c>
      <c r="L56" s="119">
        <v>3.6405968722001197E-5</v>
      </c>
      <c r="M56" s="119">
        <v>1.5959620667312099E-4</v>
      </c>
      <c r="N56" s="119">
        <v>1.07837376124485E-3</v>
      </c>
      <c r="O56" s="119">
        <v>4.7967392578844901E-4</v>
      </c>
      <c r="P56" s="119" t="s">
        <v>170</v>
      </c>
      <c r="Q56" s="119">
        <v>-9.6963479709199596E-5</v>
      </c>
      <c r="R56" s="119">
        <v>-7.1606959460686795E-5</v>
      </c>
      <c r="S56" s="119">
        <v>1.8828228965196299E-4</v>
      </c>
      <c r="T56" s="119">
        <v>2.6645966407177102E-4</v>
      </c>
      <c r="U56" s="119">
        <v>1.3046673918423099E-3</v>
      </c>
      <c r="V56" s="119">
        <v>7.4508131826960802E-4</v>
      </c>
      <c r="W56" s="119">
        <v>3.5870212467919198E-6</v>
      </c>
      <c r="X56" s="119">
        <v>1.0187186504179099E-6</v>
      </c>
      <c r="Y56" s="119">
        <v>1.58274485882315E-6</v>
      </c>
      <c r="Z56" s="119">
        <v>6.02472180682066E-5</v>
      </c>
      <c r="AA56" s="119">
        <v>1.8929653090195999E-5</v>
      </c>
      <c r="AB56" s="119">
        <v>2.2077916776841799E-4</v>
      </c>
      <c r="AC56" s="119">
        <v>3.93125779557428E-5</v>
      </c>
      <c r="AD56" s="119">
        <v>6.3499061650125905E-5</v>
      </c>
      <c r="AE56" s="119">
        <v>2.8974031213239098E-4</v>
      </c>
      <c r="AF56" s="119">
        <v>3.8760668329376502E-4</v>
      </c>
      <c r="AG56" s="119">
        <v>1.05466907644577E-6</v>
      </c>
      <c r="AH56" s="119">
        <v>1.3078352055022999E-4</v>
      </c>
      <c r="AI56" s="119">
        <v>1.8752588635050801E-4</v>
      </c>
      <c r="AJ56" s="119">
        <v>2.6781223673701799E-4</v>
      </c>
      <c r="AK56" s="119">
        <v>1.26000534468651E-4</v>
      </c>
      <c r="AL56" s="119">
        <v>4.2507059750684901E-5</v>
      </c>
      <c r="AM56" s="119">
        <v>2.87024275819987E-4</v>
      </c>
      <c r="AN56" s="119">
        <v>2.8750717870780999E-4</v>
      </c>
      <c r="AO56" s="119">
        <v>2.6818274545712198E-4</v>
      </c>
      <c r="AP56" s="119">
        <v>3.5060160527804699E-5</v>
      </c>
      <c r="AQ56" s="119">
        <v>4.5542548381313498E-4</v>
      </c>
      <c r="AR56" s="119">
        <v>1.11951515679267E-4</v>
      </c>
      <c r="AS56" s="119">
        <v>4.9361859158905597E-5</v>
      </c>
      <c r="AT56" s="119">
        <v>3.29818250566845E-5</v>
      </c>
      <c r="AU56" s="119">
        <v>4.3911114976932E-4</v>
      </c>
      <c r="AV56" s="119">
        <v>4.8319859256591398E-5</v>
      </c>
      <c r="AW56" s="119">
        <v>1.3354668387354E-4</v>
      </c>
      <c r="AX56" s="119">
        <v>-1.49574475876751E-5</v>
      </c>
      <c r="AY56" s="119">
        <v>1.36329348693642E-3</v>
      </c>
      <c r="AZ56" s="119">
        <v>1.2363484937959401E-3</v>
      </c>
      <c r="BA56" s="119">
        <v>8.5953130474079604E-4</v>
      </c>
      <c r="BB56" s="119">
        <v>1.46854119700598E-2</v>
      </c>
      <c r="BC56" s="119">
        <v>8.0303234069556396E-4</v>
      </c>
      <c r="BD56" s="119">
        <v>4.88426476798663E-5</v>
      </c>
      <c r="BE56" s="119">
        <v>7.3133588582716805E-5</v>
      </c>
      <c r="BF56" s="119">
        <v>1.9039693336005901E-4</v>
      </c>
      <c r="BG56" s="119">
        <v>5.5162052195556401E-4</v>
      </c>
      <c r="BH56" s="119">
        <v>9.3013425560127608E-3</v>
      </c>
      <c r="BI56" s="119">
        <v>9.0300928064200895E-4</v>
      </c>
      <c r="BJ56" s="119">
        <v>2.6741077411092802E-4</v>
      </c>
      <c r="BK56" s="119">
        <v>5.6273909984922799E-4</v>
      </c>
      <c r="BL56" s="119">
        <v>1.4893646117399299E-4</v>
      </c>
      <c r="BM56" s="119">
        <v>1.64307468600784E-4</v>
      </c>
      <c r="BN56" s="119">
        <v>3.6673764227452302E-4</v>
      </c>
      <c r="BO56" s="119">
        <v>3.76667481120711E-4</v>
      </c>
      <c r="BP56" s="120"/>
      <c r="BQ56" s="116"/>
      <c r="BR56" s="116"/>
      <c r="BS56" s="116"/>
      <c r="BT56" s="116"/>
      <c r="BU56" s="116"/>
      <c r="BV56" s="116"/>
      <c r="BW56" s="116"/>
      <c r="BX56" s="116"/>
      <c r="BY56" s="116"/>
      <c r="BZ56" s="116"/>
      <c r="CA56" s="116"/>
      <c r="CB56" s="116"/>
      <c r="CC56" s="116"/>
      <c r="CD56" s="116"/>
      <c r="CE56" s="116"/>
      <c r="CF56" s="116"/>
      <c r="CG56" s="116"/>
      <c r="CH56" s="116"/>
      <c r="CI56" s="116"/>
      <c r="CJ56" s="116"/>
      <c r="CK56" s="116"/>
      <c r="CL56" s="116"/>
      <c r="CM56" s="116"/>
      <c r="CN56" s="116"/>
      <c r="CO56" s="116"/>
      <c r="CP56" s="116"/>
      <c r="CQ56" s="116"/>
      <c r="CR56" s="116"/>
      <c r="CS56" s="116"/>
      <c r="CT56" s="116"/>
      <c r="CU56" s="116"/>
      <c r="CV56" s="116"/>
      <c r="CW56" s="116"/>
      <c r="CX56" s="116"/>
      <c r="CY56" s="116"/>
      <c r="CZ56" s="116"/>
      <c r="DA56" s="116"/>
      <c r="DB56" s="116"/>
      <c r="DC56" s="116"/>
      <c r="DD56" s="116"/>
      <c r="DE56" s="116"/>
      <c r="DF56" s="116"/>
      <c r="DG56" s="116"/>
      <c r="DH56" s="116"/>
      <c r="DI56" s="116"/>
      <c r="DJ56" s="116"/>
      <c r="DK56" s="116"/>
      <c r="DL56" s="116"/>
      <c r="DM56" s="116"/>
      <c r="DN56" s="116"/>
      <c r="DO56" s="116"/>
      <c r="DP56" s="116"/>
      <c r="DQ56" s="116"/>
      <c r="DR56" s="116"/>
      <c r="DS56" s="116"/>
      <c r="DT56" s="116"/>
      <c r="DU56" s="116"/>
      <c r="DV56" s="116"/>
      <c r="DW56" s="116"/>
      <c r="DX56" s="116"/>
      <c r="DY56" s="116"/>
      <c r="DZ56" s="116"/>
      <c r="EA56" s="116"/>
      <c r="EB56" s="116"/>
      <c r="EC56" s="116"/>
      <c r="ED56" s="116"/>
      <c r="EE56" s="116"/>
      <c r="EF56" s="116"/>
    </row>
    <row r="57" spans="1:136" ht="13.95" customHeight="1">
      <c r="A57" s="14">
        <f t="shared" si="9"/>
        <v>1852</v>
      </c>
      <c r="B57" s="119">
        <f t="shared" si="0"/>
        <v>4.0092572428362339E-2</v>
      </c>
      <c r="C57" s="119">
        <f t="shared" si="1"/>
        <v>3.7082920437638048E-3</v>
      </c>
      <c r="D57" s="119">
        <f t="shared" si="2"/>
        <v>7.9890733518848196E-4</v>
      </c>
      <c r="E57" s="119">
        <f t="shared" si="3"/>
        <v>1.0184774078316481E-3</v>
      </c>
      <c r="F57" s="119">
        <f t="shared" si="4"/>
        <v>1.3179530852292739E-3</v>
      </c>
      <c r="G57" s="119">
        <f t="shared" si="5"/>
        <v>2.8722927198102542E-3</v>
      </c>
      <c r="H57" s="119">
        <f t="shared" si="6"/>
        <v>2.0658749495316361E-3</v>
      </c>
      <c r="I57" s="119">
        <f t="shared" si="7"/>
        <v>1.579344375740515E-2</v>
      </c>
      <c r="J57" s="119">
        <f t="shared" si="8"/>
        <v>1.2517331129602087E-2</v>
      </c>
      <c r="K57" s="119">
        <v>4.17004288856658E-4</v>
      </c>
      <c r="L57" s="119">
        <v>3.6721042114384703E-5</v>
      </c>
      <c r="M57" s="119">
        <v>1.6385450911167099E-4</v>
      </c>
      <c r="N57" s="119">
        <v>1.02818156530777E-3</v>
      </c>
      <c r="O57" s="119">
        <v>4.7949890937075201E-4</v>
      </c>
      <c r="P57" s="119" t="s">
        <v>170</v>
      </c>
      <c r="Q57" s="119">
        <v>-9.3971006385306101E-5</v>
      </c>
      <c r="R57" s="119">
        <v>-7.2041242494836003E-5</v>
      </c>
      <c r="S57" s="119">
        <v>1.8710920478839899E-4</v>
      </c>
      <c r="T57" s="119">
        <v>2.6539626880384202E-4</v>
      </c>
      <c r="U57" s="119">
        <v>1.2965385042904699E-3</v>
      </c>
      <c r="V57" s="119">
        <v>7.3393352263990399E-4</v>
      </c>
      <c r="W57" s="119">
        <v>3.6454999578639899E-6</v>
      </c>
      <c r="X57" s="119">
        <v>-1.3207285666795201E-6</v>
      </c>
      <c r="Y57" s="119">
        <v>1.56075669614173E-6</v>
      </c>
      <c r="Z57" s="119">
        <v>6.1088284461251804E-5</v>
      </c>
      <c r="AA57" s="119">
        <v>1.8970287728018101E-5</v>
      </c>
      <c r="AB57" s="119">
        <v>2.29737629492606E-4</v>
      </c>
      <c r="AC57" s="119">
        <v>3.8802856054707202E-5</v>
      </c>
      <c r="AD57" s="119">
        <v>6.1581976049160907E-5</v>
      </c>
      <c r="AE57" s="119">
        <v>2.8311007802885599E-4</v>
      </c>
      <c r="AF57" s="119">
        <v>3.8627458047830001E-4</v>
      </c>
      <c r="AG57" s="119">
        <v>1.03948944606196E-6</v>
      </c>
      <c r="AH57" s="119">
        <v>1.2449251418435799E-4</v>
      </c>
      <c r="AI57" s="119">
        <v>1.8794146306089899E-4</v>
      </c>
      <c r="AJ57" s="119">
        <v>2.6530901150318499E-4</v>
      </c>
      <c r="AK57" s="119">
        <v>1.24525269387334E-4</v>
      </c>
      <c r="AL57" s="119">
        <v>4.1969573825237202E-5</v>
      </c>
      <c r="AM57" s="119">
        <v>2.8648955421633598E-4</v>
      </c>
      <c r="AN57" s="119">
        <v>2.8618620960586301E-4</v>
      </c>
      <c r="AO57" s="119">
        <v>2.6291172463186802E-4</v>
      </c>
      <c r="AP57" s="119">
        <v>3.4395874023875598E-5</v>
      </c>
      <c r="AQ57" s="119">
        <v>4.4840228739195201E-4</v>
      </c>
      <c r="AR57" s="119">
        <v>1.09930613889753E-4</v>
      </c>
      <c r="AS57" s="119">
        <v>4.8167429897033202E-5</v>
      </c>
      <c r="AT57" s="119">
        <v>3.2190161282062401E-5</v>
      </c>
      <c r="AU57" s="119">
        <v>4.3272429167881001E-4</v>
      </c>
      <c r="AV57" s="119">
        <v>4.7505773445207003E-5</v>
      </c>
      <c r="AW57" s="119">
        <v>1.30979599875836E-4</v>
      </c>
      <c r="AX57" s="119">
        <v>-1.59882607736629E-5</v>
      </c>
      <c r="AY57" s="119">
        <v>1.34107322446752E-3</v>
      </c>
      <c r="AZ57" s="119">
        <v>1.22046694097334E-3</v>
      </c>
      <c r="BA57" s="119">
        <v>8.4540800855829597E-4</v>
      </c>
      <c r="BB57" s="119">
        <v>1.46957904505856E-2</v>
      </c>
      <c r="BC57" s="119">
        <v>7.9107996970387599E-4</v>
      </c>
      <c r="BD57" s="119">
        <v>4.6068244356824299E-5</v>
      </c>
      <c r="BE57" s="119">
        <v>7.2728242816976594E-5</v>
      </c>
      <c r="BF57" s="119">
        <v>1.87776849941873E-4</v>
      </c>
      <c r="BG57" s="119">
        <v>5.4155077586496301E-4</v>
      </c>
      <c r="BH57" s="119">
        <v>9.1913220463094702E-3</v>
      </c>
      <c r="BI57" s="119">
        <v>8.7657480644154795E-4</v>
      </c>
      <c r="BJ57" s="119">
        <v>2.6327245626165503E-4</v>
      </c>
      <c r="BK57" s="119">
        <v>5.8349510774106602E-4</v>
      </c>
      <c r="BL57" s="119">
        <v>1.45463137973322E-4</v>
      </c>
      <c r="BM57" s="119">
        <v>1.6132646371645599E-4</v>
      </c>
      <c r="BN57" s="119">
        <v>3.6147579979264801E-4</v>
      </c>
      <c r="BO57" s="119">
        <v>3.9285053550095801E-4</v>
      </c>
      <c r="BP57" s="120"/>
      <c r="BQ57" s="116"/>
      <c r="BR57" s="116"/>
      <c r="BS57" s="116"/>
      <c r="BT57" s="116"/>
      <c r="BU57" s="116"/>
      <c r="BV57" s="116"/>
      <c r="BW57" s="116"/>
      <c r="BX57" s="116"/>
      <c r="BY57" s="116"/>
      <c r="BZ57" s="116"/>
      <c r="CA57" s="116"/>
      <c r="CB57" s="116"/>
      <c r="CC57" s="116"/>
      <c r="CD57" s="116"/>
      <c r="CE57" s="116"/>
      <c r="CF57" s="116"/>
      <c r="CG57" s="116"/>
      <c r="CH57" s="116"/>
      <c r="CI57" s="116"/>
      <c r="CJ57" s="116"/>
      <c r="CK57" s="116"/>
      <c r="CL57" s="116"/>
      <c r="CM57" s="116"/>
      <c r="CN57" s="116"/>
      <c r="CO57" s="116"/>
      <c r="CP57" s="116"/>
      <c r="CQ57" s="116"/>
      <c r="CR57" s="116"/>
      <c r="CS57" s="116"/>
      <c r="CT57" s="116"/>
      <c r="CU57" s="116"/>
      <c r="CV57" s="116"/>
      <c r="CW57" s="116"/>
      <c r="CX57" s="116"/>
      <c r="CY57" s="116"/>
      <c r="CZ57" s="116"/>
      <c r="DA57" s="116"/>
      <c r="DB57" s="116"/>
      <c r="DC57" s="116"/>
      <c r="DD57" s="116"/>
      <c r="DE57" s="116"/>
      <c r="DF57" s="116"/>
      <c r="DG57" s="116"/>
      <c r="DH57" s="116"/>
      <c r="DI57" s="116"/>
      <c r="DJ57" s="116"/>
      <c r="DK57" s="116"/>
      <c r="DL57" s="116"/>
      <c r="DM57" s="116"/>
      <c r="DN57" s="116"/>
      <c r="DO57" s="116"/>
      <c r="DP57" s="116"/>
      <c r="DQ57" s="116"/>
      <c r="DR57" s="116"/>
      <c r="DS57" s="116"/>
      <c r="DT57" s="116"/>
      <c r="DU57" s="116"/>
      <c r="DV57" s="116"/>
      <c r="DW57" s="116"/>
      <c r="DX57" s="116"/>
      <c r="DY57" s="116"/>
      <c r="DZ57" s="116"/>
      <c r="EA57" s="116"/>
      <c r="EB57" s="116"/>
      <c r="EC57" s="116"/>
      <c r="ED57" s="116"/>
      <c r="EE57" s="116"/>
      <c r="EF57" s="116"/>
    </row>
    <row r="58" spans="1:136" ht="13.95" customHeight="1">
      <c r="A58" s="14">
        <f t="shared" si="9"/>
        <v>1853</v>
      </c>
      <c r="B58" s="119">
        <f t="shared" si="0"/>
        <v>4.0230731775782125E-2</v>
      </c>
      <c r="C58" s="119">
        <f t="shared" si="1"/>
        <v>3.7129730933058748E-3</v>
      </c>
      <c r="D58" s="119">
        <f t="shared" si="2"/>
        <v>8.0117710086158344E-4</v>
      </c>
      <c r="E58" s="119">
        <f t="shared" si="3"/>
        <v>1.0247723532195441E-3</v>
      </c>
      <c r="F58" s="119">
        <f t="shared" si="4"/>
        <v>1.3138122729892772E-3</v>
      </c>
      <c r="G58" s="119">
        <f t="shared" si="5"/>
        <v>2.9039008785052343E-3</v>
      </c>
      <c r="H58" s="119">
        <f t="shared" si="6"/>
        <v>2.0789965891607259E-3</v>
      </c>
      <c r="I58" s="119">
        <f t="shared" si="7"/>
        <v>1.5758261700901791E-2</v>
      </c>
      <c r="J58" s="119">
        <f t="shared" si="8"/>
        <v>1.2636837786838096E-2</v>
      </c>
      <c r="K58" s="119">
        <v>4.2491407554026001E-4</v>
      </c>
      <c r="L58" s="119">
        <v>3.6802186465043199E-5</v>
      </c>
      <c r="M58" s="119">
        <v>1.6179891665700101E-4</v>
      </c>
      <c r="N58" s="119">
        <v>1.01825256447184E-3</v>
      </c>
      <c r="O58" s="119">
        <v>5.0910696530284802E-4</v>
      </c>
      <c r="P58" s="119" t="s">
        <v>170</v>
      </c>
      <c r="Q58" s="119">
        <v>-9.0504554698673102E-5</v>
      </c>
      <c r="R58" s="119">
        <v>-7.7564467307345196E-5</v>
      </c>
      <c r="S58" s="119">
        <v>1.8758684336853701E-4</v>
      </c>
      <c r="T58" s="119">
        <v>2.6183890720742401E-4</v>
      </c>
      <c r="U58" s="119">
        <v>1.2807416562989401E-3</v>
      </c>
      <c r="V58" s="119">
        <v>7.4284310892633505E-4</v>
      </c>
      <c r="W58" s="119">
        <v>3.8032838971440299E-6</v>
      </c>
      <c r="X58" s="119">
        <v>-6.1544008700420203E-6</v>
      </c>
      <c r="Y58" s="119">
        <v>1.51111862272435E-6</v>
      </c>
      <c r="Z58" s="119">
        <v>5.9173990285422103E-5</v>
      </c>
      <c r="AA58" s="119">
        <v>1.9383405280025499E-5</v>
      </c>
      <c r="AB58" s="119">
        <v>2.2463968640671199E-4</v>
      </c>
      <c r="AC58" s="119">
        <v>4.0319238637874101E-5</v>
      </c>
      <c r="AD58" s="119">
        <v>6.3475833483782397E-5</v>
      </c>
      <c r="AE58" s="119">
        <v>2.8538454053546601E-4</v>
      </c>
      <c r="AF58" s="119">
        <v>3.9156964887568401E-4</v>
      </c>
      <c r="AG58" s="119">
        <v>1.0420698595658599E-6</v>
      </c>
      <c r="AH58" s="119">
        <v>1.2678847472167101E-4</v>
      </c>
      <c r="AI58" s="119">
        <v>1.9196617941859401E-4</v>
      </c>
      <c r="AJ58" s="119">
        <v>2.6628370991541402E-4</v>
      </c>
      <c r="AK58" s="119">
        <v>1.25120163279679E-4</v>
      </c>
      <c r="AL58" s="119">
        <v>4.2147786005884201E-5</v>
      </c>
      <c r="AM58" s="119">
        <v>2.709623031228E-4</v>
      </c>
      <c r="AN58" s="119">
        <v>2.8950158666566901E-4</v>
      </c>
      <c r="AO58" s="119">
        <v>2.6203004135542501E-4</v>
      </c>
      <c r="AP58" s="119">
        <v>3.43847626423972E-5</v>
      </c>
      <c r="AQ58" s="119">
        <v>4.4635879317973597E-4</v>
      </c>
      <c r="AR58" s="119">
        <v>1.10121945820798E-4</v>
      </c>
      <c r="AS58" s="119">
        <v>4.7894121205181897E-5</v>
      </c>
      <c r="AT58" s="119">
        <v>3.36688110312264E-5</v>
      </c>
      <c r="AU58" s="119">
        <v>4.5608017423640399E-4</v>
      </c>
      <c r="AV58" s="119">
        <v>4.7509243482823498E-5</v>
      </c>
      <c r="AW58" s="119">
        <v>1.2888275688795301E-4</v>
      </c>
      <c r="AX58" s="119">
        <v>-2.3656771860960799E-5</v>
      </c>
      <c r="AY58" s="119">
        <v>1.36062700052425E-3</v>
      </c>
      <c r="AZ58" s="119">
        <v>1.2307241363069201E-3</v>
      </c>
      <c r="BA58" s="119">
        <v>8.4827245285380595E-4</v>
      </c>
      <c r="BB58" s="119">
        <v>1.46625776939769E-2</v>
      </c>
      <c r="BC58" s="119">
        <v>7.9239687049621602E-4</v>
      </c>
      <c r="BD58" s="119">
        <v>4.4243629318131301E-5</v>
      </c>
      <c r="BE58" s="119">
        <v>7.0328367054253306E-5</v>
      </c>
      <c r="BF58" s="119">
        <v>1.8871514005629E-4</v>
      </c>
      <c r="BG58" s="119">
        <v>5.7341576643989405E-4</v>
      </c>
      <c r="BH58" s="119">
        <v>9.2639719444465394E-3</v>
      </c>
      <c r="BI58" s="119">
        <v>8.9098568141540095E-4</v>
      </c>
      <c r="BJ58" s="119">
        <v>2.64058852865653E-4</v>
      </c>
      <c r="BK58" s="119">
        <v>5.8373842501404901E-4</v>
      </c>
      <c r="BL58" s="119">
        <v>1.4492510188689501E-4</v>
      </c>
      <c r="BM58" s="119">
        <v>1.6169053688024201E-4</v>
      </c>
      <c r="BN58" s="119">
        <v>3.62284153614299E-4</v>
      </c>
      <c r="BO58" s="119">
        <v>3.9176732427512602E-4</v>
      </c>
      <c r="BP58" s="120"/>
      <c r="BQ58" s="116"/>
      <c r="BR58" s="116"/>
      <c r="BS58" s="116"/>
      <c r="BT58" s="116"/>
      <c r="BU58" s="116"/>
      <c r="BV58" s="116"/>
      <c r="BW58" s="116"/>
      <c r="BX58" s="116"/>
      <c r="BY58" s="116"/>
      <c r="BZ58" s="116"/>
      <c r="CA58" s="116"/>
      <c r="CB58" s="116"/>
      <c r="CC58" s="116"/>
      <c r="CD58" s="116"/>
      <c r="CE58" s="116"/>
      <c r="CF58" s="116"/>
      <c r="CG58" s="116"/>
      <c r="CH58" s="116"/>
      <c r="CI58" s="116"/>
      <c r="CJ58" s="116"/>
      <c r="CK58" s="116"/>
      <c r="CL58" s="116"/>
      <c r="CM58" s="116"/>
      <c r="CN58" s="116"/>
      <c r="CO58" s="116"/>
      <c r="CP58" s="116"/>
      <c r="CQ58" s="116"/>
      <c r="CR58" s="116"/>
      <c r="CS58" s="116"/>
      <c r="CT58" s="116"/>
      <c r="CU58" s="116"/>
      <c r="CV58" s="116"/>
      <c r="CW58" s="116"/>
      <c r="CX58" s="116"/>
      <c r="CY58" s="116"/>
      <c r="CZ58" s="116"/>
      <c r="DA58" s="116"/>
      <c r="DB58" s="116"/>
      <c r="DC58" s="116"/>
      <c r="DD58" s="116"/>
      <c r="DE58" s="116"/>
      <c r="DF58" s="116"/>
      <c r="DG58" s="116"/>
      <c r="DH58" s="116"/>
      <c r="DI58" s="116"/>
      <c r="DJ58" s="116"/>
      <c r="DK58" s="116"/>
      <c r="DL58" s="116"/>
      <c r="DM58" s="116"/>
      <c r="DN58" s="116"/>
      <c r="DO58" s="116"/>
      <c r="DP58" s="116"/>
      <c r="DQ58" s="116"/>
      <c r="DR58" s="116"/>
      <c r="DS58" s="116"/>
      <c r="DT58" s="116"/>
      <c r="DU58" s="116"/>
      <c r="DV58" s="116"/>
      <c r="DW58" s="116"/>
      <c r="DX58" s="116"/>
      <c r="DY58" s="116"/>
      <c r="DZ58" s="116"/>
      <c r="EA58" s="116"/>
      <c r="EB58" s="116"/>
      <c r="EC58" s="116"/>
      <c r="ED58" s="116"/>
      <c r="EE58" s="116"/>
      <c r="EF58" s="116"/>
    </row>
    <row r="59" spans="1:136" ht="13.95" customHeight="1">
      <c r="A59" s="14">
        <f t="shared" si="9"/>
        <v>1854</v>
      </c>
      <c r="B59" s="119">
        <f t="shared" si="0"/>
        <v>3.999832451548252E-2</v>
      </c>
      <c r="C59" s="119">
        <f t="shared" si="1"/>
        <v>3.7736860293570316E-3</v>
      </c>
      <c r="D59" s="119">
        <f t="shared" si="2"/>
        <v>7.8621164833186843E-4</v>
      </c>
      <c r="E59" s="119">
        <f t="shared" si="3"/>
        <v>1.0279857974286079E-3</v>
      </c>
      <c r="F59" s="119">
        <f t="shared" si="4"/>
        <v>1.3242105747616572E-3</v>
      </c>
      <c r="G59" s="119">
        <f t="shared" si="5"/>
        <v>2.876694841558872E-3</v>
      </c>
      <c r="H59" s="119">
        <f t="shared" si="6"/>
        <v>2.094783620994415E-3</v>
      </c>
      <c r="I59" s="119">
        <f t="shared" si="7"/>
        <v>1.545042393949655E-2</v>
      </c>
      <c r="J59" s="119">
        <f t="shared" si="8"/>
        <v>1.2664328063553517E-2</v>
      </c>
      <c r="K59" s="119">
        <v>4.4371327532980202E-4</v>
      </c>
      <c r="L59" s="119">
        <v>3.66472374892383E-5</v>
      </c>
      <c r="M59" s="119">
        <v>1.62971173653158E-4</v>
      </c>
      <c r="N59" s="119">
        <v>9.4468824841117298E-4</v>
      </c>
      <c r="O59" s="119">
        <v>5.3482692071734402E-4</v>
      </c>
      <c r="P59" s="119" t="s">
        <v>170</v>
      </c>
      <c r="Q59" s="119">
        <v>-9.1684404144922306E-5</v>
      </c>
      <c r="R59" s="119">
        <v>-8.4658662810380096E-5</v>
      </c>
      <c r="S59" s="119">
        <v>1.8411004976804499E-4</v>
      </c>
      <c r="T59" s="119">
        <v>2.9778093004619401E-4</v>
      </c>
      <c r="U59" s="119">
        <v>1.3452912608973801E-3</v>
      </c>
      <c r="V59" s="119">
        <v>7.2557996820087197E-4</v>
      </c>
      <c r="W59" s="119">
        <v>3.9465940810312001E-6</v>
      </c>
      <c r="X59" s="119">
        <v>-3.20062805829715E-6</v>
      </c>
      <c r="Y59" s="119">
        <v>1.44711146854353E-6</v>
      </c>
      <c r="Z59" s="119">
        <v>5.8438602639718901E-5</v>
      </c>
      <c r="AA59" s="119">
        <v>2.12091297842887E-5</v>
      </c>
      <c r="AB59" s="119">
        <v>2.2700523819548101E-4</v>
      </c>
      <c r="AC59" s="119">
        <v>4.1645656895851E-5</v>
      </c>
      <c r="AD59" s="119">
        <v>6.8241161749024194E-5</v>
      </c>
      <c r="AE59" s="119">
        <v>2.97664020128941E-4</v>
      </c>
      <c r="AF59" s="119">
        <v>3.7222059067502201E-4</v>
      </c>
      <c r="AG59" s="119">
        <v>1.0370630153590799E-6</v>
      </c>
      <c r="AH59" s="119">
        <v>1.21473235099562E-4</v>
      </c>
      <c r="AI59" s="119">
        <v>1.91973830521498E-4</v>
      </c>
      <c r="AJ59" s="119">
        <v>2.6558791383042303E-4</v>
      </c>
      <c r="AK59" s="119">
        <v>1.2530405525967099E-4</v>
      </c>
      <c r="AL59" s="119">
        <v>4.2017869700988101E-5</v>
      </c>
      <c r="AM59" s="119">
        <v>2.8746164650881201E-4</v>
      </c>
      <c r="AN59" s="119">
        <v>2.8935496082534401E-4</v>
      </c>
      <c r="AO59" s="119">
        <v>2.592114210168E-4</v>
      </c>
      <c r="AP59" s="119">
        <v>3.4222425744368503E-5</v>
      </c>
      <c r="AQ59" s="119">
        <v>4.4045562646777498E-4</v>
      </c>
      <c r="AR59" s="119">
        <v>1.0948801078518901E-4</v>
      </c>
      <c r="AS59" s="119">
        <v>4.7413133989037403E-5</v>
      </c>
      <c r="AT59" s="119">
        <v>3.3336354033437902E-5</v>
      </c>
      <c r="AU59" s="119">
        <v>4.53234037300334E-4</v>
      </c>
      <c r="AV59" s="119">
        <v>4.7160626448730098E-5</v>
      </c>
      <c r="AW59" s="119">
        <v>1.2804411790141799E-4</v>
      </c>
      <c r="AX59" s="119">
        <v>-2.33316611598774E-5</v>
      </c>
      <c r="AY59" s="119">
        <v>1.34746074903166E-3</v>
      </c>
      <c r="AZ59" s="119">
        <v>1.2423927741757399E-3</v>
      </c>
      <c r="BA59" s="119">
        <v>8.5239084681867504E-4</v>
      </c>
      <c r="BB59" s="119">
        <v>1.43612362955784E-2</v>
      </c>
      <c r="BC59" s="119">
        <v>7.8761164023978395E-4</v>
      </c>
      <c r="BD59" s="119">
        <v>4.20929670858762E-5</v>
      </c>
      <c r="BE59" s="119">
        <v>7.1141619078216305E-5</v>
      </c>
      <c r="BF59" s="119">
        <v>1.8834141751427499E-4</v>
      </c>
      <c r="BG59" s="119">
        <v>5.7011607307065496E-4</v>
      </c>
      <c r="BH59" s="119">
        <v>9.2813392365883995E-3</v>
      </c>
      <c r="BI59" s="119">
        <v>9.0813486590364805E-4</v>
      </c>
      <c r="BJ59" s="119">
        <v>2.6319071541669302E-4</v>
      </c>
      <c r="BK59" s="119">
        <v>5.8037888910515202E-4</v>
      </c>
      <c r="BL59" s="119">
        <v>1.4427762976793699E-4</v>
      </c>
      <c r="BM59" s="119">
        <v>1.69357966352725E-4</v>
      </c>
      <c r="BN59" s="119">
        <v>3.6068134262147499E-4</v>
      </c>
      <c r="BO59" s="119">
        <v>3.8685134472683298E-4</v>
      </c>
      <c r="BP59" s="120"/>
      <c r="BQ59" s="116"/>
      <c r="BR59" s="116"/>
      <c r="BS59" s="116"/>
      <c r="BT59" s="116"/>
      <c r="BU59" s="116"/>
      <c r="BV59" s="116"/>
      <c r="BW59" s="116"/>
      <c r="BX59" s="116"/>
      <c r="BY59" s="116"/>
      <c r="BZ59" s="116"/>
      <c r="CA59" s="116"/>
      <c r="CB59" s="116"/>
      <c r="CC59" s="116"/>
      <c r="CD59" s="116"/>
      <c r="CE59" s="116"/>
      <c r="CF59" s="116"/>
      <c r="CG59" s="116"/>
      <c r="CH59" s="116"/>
      <c r="CI59" s="116"/>
      <c r="CJ59" s="116"/>
      <c r="CK59" s="116"/>
      <c r="CL59" s="116"/>
      <c r="CM59" s="116"/>
      <c r="CN59" s="116"/>
      <c r="CO59" s="116"/>
      <c r="CP59" s="116"/>
      <c r="CQ59" s="116"/>
      <c r="CR59" s="116"/>
      <c r="CS59" s="116"/>
      <c r="CT59" s="116"/>
      <c r="CU59" s="116"/>
      <c r="CV59" s="116"/>
      <c r="CW59" s="116"/>
      <c r="CX59" s="116"/>
      <c r="CY59" s="116"/>
      <c r="CZ59" s="116"/>
      <c r="DA59" s="116"/>
      <c r="DB59" s="116"/>
      <c r="DC59" s="116"/>
      <c r="DD59" s="116"/>
      <c r="DE59" s="116"/>
      <c r="DF59" s="116"/>
      <c r="DG59" s="116"/>
      <c r="DH59" s="116"/>
      <c r="DI59" s="116"/>
      <c r="DJ59" s="116"/>
      <c r="DK59" s="116"/>
      <c r="DL59" s="116"/>
      <c r="DM59" s="116"/>
      <c r="DN59" s="116"/>
      <c r="DO59" s="116"/>
      <c r="DP59" s="116"/>
      <c r="DQ59" s="116"/>
      <c r="DR59" s="116"/>
      <c r="DS59" s="116"/>
      <c r="DT59" s="116"/>
      <c r="DU59" s="116"/>
      <c r="DV59" s="116"/>
      <c r="DW59" s="116"/>
      <c r="DX59" s="116"/>
      <c r="DY59" s="116"/>
      <c r="DZ59" s="116"/>
      <c r="EA59" s="116"/>
      <c r="EB59" s="116"/>
      <c r="EC59" s="116"/>
      <c r="ED59" s="116"/>
      <c r="EE59" s="116"/>
      <c r="EF59" s="116"/>
    </row>
    <row r="60" spans="1:136" ht="13.95" customHeight="1">
      <c r="A60" s="14">
        <f t="shared" si="9"/>
        <v>1855</v>
      </c>
      <c r="B60" s="119">
        <f t="shared" si="0"/>
        <v>4.000539091578062E-2</v>
      </c>
      <c r="C60" s="119">
        <f t="shared" si="1"/>
        <v>3.8468413175043389E-3</v>
      </c>
      <c r="D60" s="119">
        <f t="shared" si="2"/>
        <v>7.8462638565153628E-4</v>
      </c>
      <c r="E60" s="119">
        <f t="shared" si="3"/>
        <v>1.0702239210709317E-3</v>
      </c>
      <c r="F60" s="119">
        <f t="shared" si="4"/>
        <v>1.3117852605281548E-3</v>
      </c>
      <c r="G60" s="119">
        <f t="shared" si="5"/>
        <v>2.8782584081964427E-3</v>
      </c>
      <c r="H60" s="119">
        <f t="shared" si="6"/>
        <v>2.1595406066299838E-3</v>
      </c>
      <c r="I60" s="119">
        <f t="shared" si="7"/>
        <v>1.5228869373048912E-2</v>
      </c>
      <c r="J60" s="119">
        <f t="shared" si="8"/>
        <v>1.2725245643150324E-2</v>
      </c>
      <c r="K60" s="119">
        <v>4.4876264320671002E-4</v>
      </c>
      <c r="L60" s="119">
        <v>3.2769769396425102E-5</v>
      </c>
      <c r="M60" s="119">
        <v>1.66983300411234E-4</v>
      </c>
      <c r="N60" s="119">
        <v>9.5564866345993003E-4</v>
      </c>
      <c r="O60" s="119">
        <v>6.1073648290284398E-4</v>
      </c>
      <c r="P60" s="119" t="s">
        <v>170</v>
      </c>
      <c r="Q60" s="119">
        <v>-8.9652711069047503E-5</v>
      </c>
      <c r="R60" s="119">
        <v>-8.7004834818474205E-5</v>
      </c>
      <c r="S60" s="119">
        <v>1.81829409082539E-4</v>
      </c>
      <c r="T60" s="119">
        <v>2.93673701645229E-4</v>
      </c>
      <c r="U60" s="119">
        <v>1.33309489328695E-3</v>
      </c>
      <c r="V60" s="119">
        <v>7.2185071485640195E-4</v>
      </c>
      <c r="W60" s="119">
        <v>4.03977002270193E-6</v>
      </c>
      <c r="X60" s="119">
        <v>-8.1062540762632799E-8</v>
      </c>
      <c r="Y60" s="119">
        <v>1.4852889784371099E-6</v>
      </c>
      <c r="Z60" s="119">
        <v>5.7331674334757898E-5</v>
      </c>
      <c r="AA60" s="119">
        <v>2.17218343125842E-5</v>
      </c>
      <c r="AB60" s="119">
        <v>2.40983149037673E-4</v>
      </c>
      <c r="AC60" s="119">
        <v>4.1997570866491297E-5</v>
      </c>
      <c r="AD60" s="119">
        <v>7.05842723955332E-5</v>
      </c>
      <c r="AE60" s="119">
        <v>2.95304329619033E-4</v>
      </c>
      <c r="AF60" s="119">
        <v>3.9963276483961701E-4</v>
      </c>
      <c r="AG60" s="119">
        <v>1.03468919518204E-6</v>
      </c>
      <c r="AH60" s="119">
        <v>1.21414539239493E-4</v>
      </c>
      <c r="AI60" s="119">
        <v>1.9365194970658299E-4</v>
      </c>
      <c r="AJ60" s="119">
        <v>2.65908653714665E-4</v>
      </c>
      <c r="AK60" s="119">
        <v>1.2532200914359E-4</v>
      </c>
      <c r="AL60" s="119">
        <v>4.1995764454819799E-5</v>
      </c>
      <c r="AM60" s="119">
        <v>2.7175504280713402E-4</v>
      </c>
      <c r="AN60" s="119">
        <v>2.9070261226668797E-4</v>
      </c>
      <c r="AO60" s="119">
        <v>2.5726189155474399E-4</v>
      </c>
      <c r="AP60" s="119">
        <v>3.6059950350020997E-5</v>
      </c>
      <c r="AQ60" s="119">
        <v>4.3824437049655099E-4</v>
      </c>
      <c r="AR60" s="119">
        <v>1.14735046386238E-4</v>
      </c>
      <c r="AS60" s="119">
        <v>4.7258540467526799E-5</v>
      </c>
      <c r="AT60" s="119">
        <v>3.3233341970131498E-5</v>
      </c>
      <c r="AU60" s="119">
        <v>4.5170489765836201E-4</v>
      </c>
      <c r="AV60" s="119">
        <v>4.6926286249580203E-5</v>
      </c>
      <c r="AW60" s="119">
        <v>1.27703407577061E-4</v>
      </c>
      <c r="AX60" s="119">
        <v>-3.1781402092162503E-5</v>
      </c>
      <c r="AY60" s="119">
        <v>1.3569120775783899E-3</v>
      </c>
      <c r="AZ60" s="119">
        <v>1.3134431424106599E-3</v>
      </c>
      <c r="BA60" s="119">
        <v>8.4609746421932398E-4</v>
      </c>
      <c r="BB60" s="119">
        <v>1.41434829241118E-2</v>
      </c>
      <c r="BC60" s="119">
        <v>7.8514081905681698E-4</v>
      </c>
      <c r="BD60" s="119">
        <v>4.0023012819430697E-5</v>
      </c>
      <c r="BE60" s="119">
        <v>7.1549292524924696E-5</v>
      </c>
      <c r="BF60" s="119">
        <v>1.8867332453593799E-4</v>
      </c>
      <c r="BG60" s="119">
        <v>5.6769006894092505E-4</v>
      </c>
      <c r="BH60" s="119">
        <v>9.3028134990175097E-3</v>
      </c>
      <c r="BI60" s="119">
        <v>8.8849438998223399E-4</v>
      </c>
      <c r="BJ60" s="119">
        <v>2.7718608592428202E-4</v>
      </c>
      <c r="BK60" s="119">
        <v>5.77908781764583E-4</v>
      </c>
      <c r="BL60" s="119">
        <v>1.5161757556228199E-4</v>
      </c>
      <c r="BM60" s="119">
        <v>1.6868393685410399E-4</v>
      </c>
      <c r="BN60" s="119">
        <v>3.7923948764612798E-4</v>
      </c>
      <c r="BO60" s="119">
        <v>4.1161181745827798E-4</v>
      </c>
      <c r="BP60" s="120"/>
      <c r="BQ60" s="116"/>
      <c r="BR60" s="116"/>
      <c r="BS60" s="116"/>
      <c r="BT60" s="116"/>
      <c r="BU60" s="116"/>
      <c r="BV60" s="116"/>
      <c r="BW60" s="116"/>
      <c r="BX60" s="116"/>
      <c r="BY60" s="116"/>
      <c r="BZ60" s="116"/>
      <c r="CA60" s="116"/>
      <c r="CB60" s="116"/>
      <c r="CC60" s="116"/>
      <c r="CD60" s="116"/>
      <c r="CE60" s="116"/>
      <c r="CF60" s="116"/>
      <c r="CG60" s="116"/>
      <c r="CH60" s="116"/>
      <c r="CI60" s="116"/>
      <c r="CJ60" s="116"/>
      <c r="CK60" s="116"/>
      <c r="CL60" s="116"/>
      <c r="CM60" s="116"/>
      <c r="CN60" s="116"/>
      <c r="CO60" s="116"/>
      <c r="CP60" s="116"/>
      <c r="CQ60" s="116"/>
      <c r="CR60" s="116"/>
      <c r="CS60" s="116"/>
      <c r="CT60" s="116"/>
      <c r="CU60" s="116"/>
      <c r="CV60" s="116"/>
      <c r="CW60" s="116"/>
      <c r="CX60" s="116"/>
      <c r="CY60" s="116"/>
      <c r="CZ60" s="116"/>
      <c r="DA60" s="116"/>
      <c r="DB60" s="116"/>
      <c r="DC60" s="116"/>
      <c r="DD60" s="116"/>
      <c r="DE60" s="116"/>
      <c r="DF60" s="116"/>
      <c r="DG60" s="116"/>
      <c r="DH60" s="116"/>
      <c r="DI60" s="116"/>
      <c r="DJ60" s="116"/>
      <c r="DK60" s="116"/>
      <c r="DL60" s="116"/>
      <c r="DM60" s="116"/>
      <c r="DN60" s="116"/>
      <c r="DO60" s="116"/>
      <c r="DP60" s="116"/>
      <c r="DQ60" s="116"/>
      <c r="DR60" s="116"/>
      <c r="DS60" s="116"/>
      <c r="DT60" s="116"/>
      <c r="DU60" s="116"/>
      <c r="DV60" s="116"/>
      <c r="DW60" s="116"/>
      <c r="DX60" s="116"/>
      <c r="DY60" s="116"/>
      <c r="DZ60" s="116"/>
      <c r="EA60" s="116"/>
      <c r="EB60" s="116"/>
      <c r="EC60" s="116"/>
      <c r="ED60" s="116"/>
      <c r="EE60" s="116"/>
      <c r="EF60" s="116"/>
    </row>
    <row r="61" spans="1:136" ht="13.95" customHeight="1">
      <c r="A61" s="14">
        <f t="shared" si="9"/>
        <v>1856</v>
      </c>
      <c r="B61" s="119">
        <f t="shared" si="0"/>
        <v>3.9679008327616942E-2</v>
      </c>
      <c r="C61" s="119">
        <f t="shared" si="1"/>
        <v>3.9062354990670256E-3</v>
      </c>
      <c r="D61" s="119">
        <f t="shared" si="2"/>
        <v>7.8002047176157553E-4</v>
      </c>
      <c r="E61" s="119">
        <f t="shared" si="3"/>
        <v>1.0709704520926392E-3</v>
      </c>
      <c r="F61" s="119">
        <f t="shared" si="4"/>
        <v>1.3131013736523592E-3</v>
      </c>
      <c r="G61" s="119">
        <f t="shared" si="5"/>
        <v>2.8391956652700527E-3</v>
      </c>
      <c r="H61" s="119">
        <f t="shared" si="6"/>
        <v>2.1670736519469038E-3</v>
      </c>
      <c r="I61" s="119">
        <f t="shared" si="7"/>
        <v>1.4971204651322541E-2</v>
      </c>
      <c r="J61" s="119">
        <f t="shared" si="8"/>
        <v>1.2631206562503839E-2</v>
      </c>
      <c r="K61" s="119">
        <v>4.4838156810418699E-4</v>
      </c>
      <c r="L61" s="119">
        <v>3.7798438178111497E-5</v>
      </c>
      <c r="M61" s="119">
        <v>1.5917701592219901E-4</v>
      </c>
      <c r="N61" s="119">
        <v>9.8343378435584799E-4</v>
      </c>
      <c r="O61" s="119">
        <v>6.2358467976416103E-4</v>
      </c>
      <c r="P61" s="119" t="s">
        <v>170</v>
      </c>
      <c r="Q61" s="119">
        <v>-9.0717682941659393E-5</v>
      </c>
      <c r="R61" s="119">
        <v>-8.5237297952568106E-5</v>
      </c>
      <c r="S61" s="119">
        <v>1.86583132115545E-4</v>
      </c>
      <c r="T61" s="119">
        <v>2.9419028841435203E-4</v>
      </c>
      <c r="U61" s="119">
        <v>1.34904157310685E-3</v>
      </c>
      <c r="V61" s="119">
        <v>7.2518719552290101E-4</v>
      </c>
      <c r="W61" s="119">
        <v>4.1683847977315904E-6</v>
      </c>
      <c r="X61" s="119">
        <v>-6.2540386722339E-6</v>
      </c>
      <c r="Y61" s="119">
        <v>1.52577710927039E-6</v>
      </c>
      <c r="Z61" s="119">
        <v>5.5393153003906497E-5</v>
      </c>
      <c r="AA61" s="119">
        <v>2.2002667980036902E-5</v>
      </c>
      <c r="AB61" s="119">
        <v>2.4243843632942001E-4</v>
      </c>
      <c r="AC61" s="119">
        <v>3.9334821427850503E-5</v>
      </c>
      <c r="AD61" s="119">
        <v>7.1015710445848903E-5</v>
      </c>
      <c r="AE61" s="119">
        <v>2.9137027573035798E-4</v>
      </c>
      <c r="AF61" s="119">
        <v>4.04808540179125E-4</v>
      </c>
      <c r="AG61" s="119">
        <v>1.0794219138126499E-6</v>
      </c>
      <c r="AH61" s="119">
        <v>1.17102875851181E-4</v>
      </c>
      <c r="AI61" s="119">
        <v>1.9343751893070499E-4</v>
      </c>
      <c r="AJ61" s="119">
        <v>2.6440995750737201E-4</v>
      </c>
      <c r="AK61" s="119">
        <v>1.2523618730557299E-4</v>
      </c>
      <c r="AL61" s="119">
        <v>4.1750022003148698E-5</v>
      </c>
      <c r="AM61" s="119">
        <v>2.7744011055538098E-4</v>
      </c>
      <c r="AN61" s="119">
        <v>2.9264527958518602E-4</v>
      </c>
      <c r="AO61" s="119">
        <v>2.5423925097880899E-4</v>
      </c>
      <c r="AP61" s="119">
        <v>3.59495123220375E-5</v>
      </c>
      <c r="AQ61" s="119">
        <v>4.3220188810827697E-4</v>
      </c>
      <c r="AR61" s="119">
        <v>1.1365637785805E-4</v>
      </c>
      <c r="AS61" s="119">
        <v>4.6863256544987302E-5</v>
      </c>
      <c r="AT61" s="119">
        <v>3.2961016838918503E-5</v>
      </c>
      <c r="AU61" s="119">
        <v>4.4740524005302802E-4</v>
      </c>
      <c r="AV61" s="119">
        <v>4.6434451357550202E-5</v>
      </c>
      <c r="AW61" s="119">
        <v>1.25826092304412E-4</v>
      </c>
      <c r="AX61" s="119">
        <v>-1.04847585445069E-5</v>
      </c>
      <c r="AY61" s="119">
        <v>1.31414333744849E-3</v>
      </c>
      <c r="AZ61" s="119">
        <v>1.29028173212836E-3</v>
      </c>
      <c r="BA61" s="119">
        <v>8.7679191981854395E-4</v>
      </c>
      <c r="BB61" s="119">
        <v>1.3885079822122399E-2</v>
      </c>
      <c r="BC61" s="119">
        <v>7.7938824160452903E-4</v>
      </c>
      <c r="BD61" s="119">
        <v>3.7711394456822097E-5</v>
      </c>
      <c r="BE61" s="119">
        <v>7.0573902342706499E-5</v>
      </c>
      <c r="BF61" s="119">
        <v>1.98451290796084E-4</v>
      </c>
      <c r="BG61" s="119">
        <v>5.5878988182120695E-4</v>
      </c>
      <c r="BH61" s="119">
        <v>9.2015082206496502E-3</v>
      </c>
      <c r="BI61" s="119">
        <v>9.2801620237604901E-4</v>
      </c>
      <c r="BJ61" s="119">
        <v>2.73738448786311E-4</v>
      </c>
      <c r="BK61" s="119">
        <v>5.6884805715041195E-4</v>
      </c>
      <c r="BL61" s="119">
        <v>1.49310537501658E-4</v>
      </c>
      <c r="BM61" s="119">
        <v>1.66612389885497E-4</v>
      </c>
      <c r="BN61" s="119">
        <v>3.7605152652296999E-4</v>
      </c>
      <c r="BO61" s="119">
        <v>4.0833129781008698E-4</v>
      </c>
      <c r="BP61" s="120"/>
      <c r="BQ61" s="116"/>
      <c r="BR61" s="116"/>
      <c r="BS61" s="116"/>
      <c r="BT61" s="116"/>
      <c r="BU61" s="116"/>
      <c r="BV61" s="116"/>
      <c r="BW61" s="116"/>
      <c r="BX61" s="116"/>
      <c r="BY61" s="116"/>
      <c r="BZ61" s="116"/>
      <c r="CA61" s="116"/>
      <c r="CB61" s="116"/>
      <c r="CC61" s="116"/>
      <c r="CD61" s="116"/>
      <c r="CE61" s="116"/>
      <c r="CF61" s="116"/>
      <c r="CG61" s="116"/>
      <c r="CH61" s="116"/>
      <c r="CI61" s="116"/>
      <c r="CJ61" s="116"/>
      <c r="CK61" s="116"/>
      <c r="CL61" s="116"/>
      <c r="CM61" s="116"/>
      <c r="CN61" s="116"/>
      <c r="CO61" s="116"/>
      <c r="CP61" s="116"/>
      <c r="CQ61" s="116"/>
      <c r="CR61" s="116"/>
      <c r="CS61" s="116"/>
      <c r="CT61" s="116"/>
      <c r="CU61" s="116"/>
      <c r="CV61" s="116"/>
      <c r="CW61" s="116"/>
      <c r="CX61" s="116"/>
      <c r="CY61" s="116"/>
      <c r="CZ61" s="116"/>
      <c r="DA61" s="116"/>
      <c r="DB61" s="116"/>
      <c r="DC61" s="116"/>
      <c r="DD61" s="116"/>
      <c r="DE61" s="116"/>
      <c r="DF61" s="116"/>
      <c r="DG61" s="116"/>
      <c r="DH61" s="116"/>
      <c r="DI61" s="116"/>
      <c r="DJ61" s="116"/>
      <c r="DK61" s="116"/>
      <c r="DL61" s="116"/>
      <c r="DM61" s="116"/>
      <c r="DN61" s="116"/>
      <c r="DO61" s="116"/>
      <c r="DP61" s="116"/>
      <c r="DQ61" s="116"/>
      <c r="DR61" s="116"/>
      <c r="DS61" s="116"/>
      <c r="DT61" s="116"/>
      <c r="DU61" s="116"/>
      <c r="DV61" s="116"/>
      <c r="DW61" s="116"/>
      <c r="DX61" s="116"/>
      <c r="DY61" s="116"/>
      <c r="DZ61" s="116"/>
      <c r="EA61" s="116"/>
      <c r="EB61" s="116"/>
      <c r="EC61" s="116"/>
      <c r="ED61" s="116"/>
      <c r="EE61" s="116"/>
      <c r="EF61" s="116"/>
    </row>
    <row r="62" spans="1:136" ht="13.95" customHeight="1">
      <c r="A62" s="14">
        <f t="shared" si="9"/>
        <v>1857</v>
      </c>
      <c r="B62" s="119">
        <f t="shared" si="0"/>
        <v>3.9428343853857427E-2</v>
      </c>
      <c r="C62" s="119">
        <f t="shared" si="1"/>
        <v>3.9086740059038581E-3</v>
      </c>
      <c r="D62" s="119">
        <f t="shared" si="2"/>
        <v>7.5277416620019391E-4</v>
      </c>
      <c r="E62" s="119">
        <f t="shared" si="3"/>
        <v>1.0693356896072314E-3</v>
      </c>
      <c r="F62" s="119">
        <f t="shared" si="4"/>
        <v>1.2877071067920747E-3</v>
      </c>
      <c r="G62" s="119">
        <f t="shared" si="5"/>
        <v>2.7885009125446303E-3</v>
      </c>
      <c r="H62" s="119">
        <f t="shared" si="6"/>
        <v>2.1403587174609827E-3</v>
      </c>
      <c r="I62" s="119">
        <f t="shared" si="7"/>
        <v>1.4705367409157089E-2</v>
      </c>
      <c r="J62" s="119">
        <f t="shared" si="8"/>
        <v>1.2775625846191367E-2</v>
      </c>
      <c r="K62" s="119">
        <v>4.3628287064468202E-4</v>
      </c>
      <c r="L62" s="119">
        <v>3.8029299436247802E-5</v>
      </c>
      <c r="M62" s="119">
        <v>1.5520683849893599E-4</v>
      </c>
      <c r="N62" s="119">
        <v>9.7112520965964705E-4</v>
      </c>
      <c r="O62" s="119">
        <v>6.4254151077820299E-4</v>
      </c>
      <c r="P62" s="119" t="s">
        <v>170</v>
      </c>
      <c r="Q62" s="119">
        <v>-9.0195353637311207E-5</v>
      </c>
      <c r="R62" s="119">
        <v>-7.7814866229547101E-5</v>
      </c>
      <c r="S62" s="119">
        <v>1.9323689784362099E-4</v>
      </c>
      <c r="T62" s="119">
        <v>2.9045743265204899E-4</v>
      </c>
      <c r="U62" s="119">
        <v>1.34980416625733E-3</v>
      </c>
      <c r="V62" s="119">
        <v>6.9528966563461002E-4</v>
      </c>
      <c r="W62" s="119">
        <v>4.3116502785252299E-6</v>
      </c>
      <c r="X62" s="119">
        <v>-4.1453601655825998E-6</v>
      </c>
      <c r="Y62" s="119">
        <v>1.29760465532958E-6</v>
      </c>
      <c r="Z62" s="119">
        <v>5.6020605797311697E-5</v>
      </c>
      <c r="AA62" s="119">
        <v>2.09057748732671E-5</v>
      </c>
      <c r="AB62" s="119">
        <v>2.3925816683006501E-4</v>
      </c>
      <c r="AC62" s="119">
        <v>4.00032234796242E-5</v>
      </c>
      <c r="AD62" s="119">
        <v>6.9701865021539101E-5</v>
      </c>
      <c r="AE62" s="119">
        <v>2.8816686806922102E-4</v>
      </c>
      <c r="AF62" s="119">
        <v>4.11299791333515E-4</v>
      </c>
      <c r="AG62" s="119">
        <v>1.02339268626874E-6</v>
      </c>
      <c r="AH62" s="119">
        <v>1.10112355322859E-4</v>
      </c>
      <c r="AI62" s="119">
        <v>1.8963025417796501E-4</v>
      </c>
      <c r="AJ62" s="119">
        <v>2.6358751090406598E-4</v>
      </c>
      <c r="AK62" s="119">
        <v>1.2521585918283301E-4</v>
      </c>
      <c r="AL62" s="119">
        <v>4.1690710789329002E-5</v>
      </c>
      <c r="AM62" s="119">
        <v>2.7371451132314001E-4</v>
      </c>
      <c r="AN62" s="119">
        <v>2.8273251240561398E-4</v>
      </c>
      <c r="AO62" s="119">
        <v>2.5270197753365101E-4</v>
      </c>
      <c r="AP62" s="119">
        <v>3.5762739573370997E-5</v>
      </c>
      <c r="AQ62" s="119">
        <v>4.29145640871052E-4</v>
      </c>
      <c r="AR62" s="119">
        <v>1.12932762460187E-4</v>
      </c>
      <c r="AS62" s="119">
        <v>4.6368214191534898E-5</v>
      </c>
      <c r="AT62" s="119">
        <v>3.2618429115848302E-5</v>
      </c>
      <c r="AU62" s="119">
        <v>4.45122046447441E-4</v>
      </c>
      <c r="AV62" s="119">
        <v>4.6137279648848202E-5</v>
      </c>
      <c r="AW62" s="119">
        <v>1.2452969591371699E-4</v>
      </c>
      <c r="AX62" s="119">
        <v>-2.57443282883103E-5</v>
      </c>
      <c r="AY62" s="119">
        <v>1.28892645507729E-3</v>
      </c>
      <c r="AZ62" s="119">
        <v>1.2998140431756699E-3</v>
      </c>
      <c r="BA62" s="119">
        <v>8.4054467428531295E-4</v>
      </c>
      <c r="BB62" s="119">
        <v>1.36314051737622E-2</v>
      </c>
      <c r="BC62" s="119">
        <v>7.7821674125531297E-4</v>
      </c>
      <c r="BD62" s="119">
        <v>3.5351542984632403E-5</v>
      </c>
      <c r="BE62" s="119">
        <v>7.2519735138916797E-5</v>
      </c>
      <c r="BF62" s="119">
        <v>1.8787421601602799E-4</v>
      </c>
      <c r="BG62" s="119">
        <v>5.49035748923565E-4</v>
      </c>
      <c r="BH62" s="119">
        <v>9.3777668999889402E-3</v>
      </c>
      <c r="BI62" s="119">
        <v>9.0837923260156503E-4</v>
      </c>
      <c r="BJ62" s="119">
        <v>2.7004299988158401E-4</v>
      </c>
      <c r="BK62" s="119">
        <v>5.8995710559041196E-4</v>
      </c>
      <c r="BL62" s="119">
        <v>1.4834864432477501E-4</v>
      </c>
      <c r="BM62" s="119">
        <v>1.6505386173548499E-4</v>
      </c>
      <c r="BN62" s="119">
        <v>3.7388587449875099E-4</v>
      </c>
      <c r="BO62" s="119">
        <v>3.9315547864628999E-4</v>
      </c>
      <c r="BP62" s="120"/>
      <c r="BQ62" s="116"/>
      <c r="BR62" s="116"/>
      <c r="BS62" s="116"/>
      <c r="BT62" s="116"/>
      <c r="BU62" s="116"/>
      <c r="BV62" s="116"/>
      <c r="BW62" s="116"/>
      <c r="BX62" s="116"/>
      <c r="BY62" s="116"/>
      <c r="BZ62" s="116"/>
      <c r="CA62" s="116"/>
      <c r="CB62" s="116"/>
      <c r="CC62" s="116"/>
      <c r="CD62" s="116"/>
      <c r="CE62" s="116"/>
      <c r="CF62" s="116"/>
      <c r="CG62" s="116"/>
      <c r="CH62" s="116"/>
      <c r="CI62" s="116"/>
      <c r="CJ62" s="116"/>
      <c r="CK62" s="116"/>
      <c r="CL62" s="116"/>
      <c r="CM62" s="116"/>
      <c r="CN62" s="116"/>
      <c r="CO62" s="116"/>
      <c r="CP62" s="116"/>
      <c r="CQ62" s="116"/>
      <c r="CR62" s="116"/>
      <c r="CS62" s="116"/>
      <c r="CT62" s="116"/>
      <c r="CU62" s="116"/>
      <c r="CV62" s="116"/>
      <c r="CW62" s="116"/>
      <c r="CX62" s="116"/>
      <c r="CY62" s="116"/>
      <c r="CZ62" s="116"/>
      <c r="DA62" s="116"/>
      <c r="DB62" s="116"/>
      <c r="DC62" s="116"/>
      <c r="DD62" s="116"/>
      <c r="DE62" s="116"/>
      <c r="DF62" s="116"/>
      <c r="DG62" s="116"/>
      <c r="DH62" s="116"/>
      <c r="DI62" s="116"/>
      <c r="DJ62" s="116"/>
      <c r="DK62" s="116"/>
      <c r="DL62" s="116"/>
      <c r="DM62" s="116"/>
      <c r="DN62" s="116"/>
      <c r="DO62" s="116"/>
      <c r="DP62" s="116"/>
      <c r="DQ62" s="116"/>
      <c r="DR62" s="116"/>
      <c r="DS62" s="116"/>
      <c r="DT62" s="116"/>
      <c r="DU62" s="116"/>
      <c r="DV62" s="116"/>
      <c r="DW62" s="116"/>
      <c r="DX62" s="116"/>
      <c r="DY62" s="116"/>
      <c r="DZ62" s="116"/>
      <c r="EA62" s="116"/>
      <c r="EB62" s="116"/>
      <c r="EC62" s="116"/>
      <c r="ED62" s="116"/>
      <c r="EE62" s="116"/>
      <c r="EF62" s="116"/>
    </row>
    <row r="63" spans="1:136" ht="13.95" customHeight="1">
      <c r="A63" s="14">
        <f t="shared" si="9"/>
        <v>1858</v>
      </c>
      <c r="B63" s="119">
        <f t="shared" si="0"/>
        <v>4.0054270552139691E-2</v>
      </c>
      <c r="C63" s="119">
        <f t="shared" si="1"/>
        <v>3.9465501468760635E-3</v>
      </c>
      <c r="D63" s="119">
        <f t="shared" si="2"/>
        <v>8.0540602083069442E-4</v>
      </c>
      <c r="E63" s="119">
        <f t="shared" si="3"/>
        <v>1.0842354037352629E-3</v>
      </c>
      <c r="F63" s="119">
        <f t="shared" si="4"/>
        <v>1.3168276171770085E-3</v>
      </c>
      <c r="G63" s="119">
        <f t="shared" si="5"/>
        <v>2.891909471853458E-3</v>
      </c>
      <c r="H63" s="119">
        <f t="shared" si="6"/>
        <v>2.2109933566005048E-3</v>
      </c>
      <c r="I63" s="119">
        <f t="shared" si="7"/>
        <v>1.4884124543573853E-2</v>
      </c>
      <c r="J63" s="119">
        <f t="shared" si="8"/>
        <v>1.2914223991492847E-2</v>
      </c>
      <c r="K63" s="119">
        <v>4.5641790787721598E-4</v>
      </c>
      <c r="L63" s="119">
        <v>3.7783101639032003E-5</v>
      </c>
      <c r="M63" s="119">
        <v>1.62048180680706E-4</v>
      </c>
      <c r="N63" s="119">
        <v>9.3393096463507497E-4</v>
      </c>
      <c r="O63" s="119">
        <v>6.5987072029023198E-4</v>
      </c>
      <c r="P63" s="119" t="s">
        <v>170</v>
      </c>
      <c r="Q63" s="119">
        <v>-9.2200489656190206E-5</v>
      </c>
      <c r="R63" s="119">
        <v>-8.75976435006773E-5</v>
      </c>
      <c r="S63" s="119">
        <v>2.14751900642552E-4</v>
      </c>
      <c r="T63" s="119">
        <v>2.9170515014360801E-4</v>
      </c>
      <c r="U63" s="119">
        <v>1.3698403541245101E-3</v>
      </c>
      <c r="V63" s="119">
        <v>7.4180090102206298E-4</v>
      </c>
      <c r="W63" s="119">
        <v>4.5335154708792298E-6</v>
      </c>
      <c r="X63" s="119">
        <v>1.8771352373138399E-6</v>
      </c>
      <c r="Y63" s="119">
        <v>1.2826272853326E-6</v>
      </c>
      <c r="Z63" s="119">
        <v>5.5911841815105803E-5</v>
      </c>
      <c r="AA63" s="119">
        <v>2.0535188303501798E-5</v>
      </c>
      <c r="AB63" s="119">
        <v>2.3944521097848199E-4</v>
      </c>
      <c r="AC63" s="119">
        <v>3.8748584804813301E-5</v>
      </c>
      <c r="AD63" s="119">
        <v>7.3352811987450705E-5</v>
      </c>
      <c r="AE63" s="119">
        <v>2.9328474242715702E-4</v>
      </c>
      <c r="AF63" s="119">
        <v>4.1886886523385801E-4</v>
      </c>
      <c r="AG63" s="119">
        <v>1.0431347248573E-6</v>
      </c>
      <c r="AH63" s="119">
        <v>1.1239201425212399E-4</v>
      </c>
      <c r="AI63" s="119">
        <v>1.9568776740989699E-4</v>
      </c>
      <c r="AJ63" s="119">
        <v>2.6816726316171598E-4</v>
      </c>
      <c r="AK63" s="119">
        <v>1.2796595407658199E-4</v>
      </c>
      <c r="AL63" s="119">
        <v>4.01929431771233E-5</v>
      </c>
      <c r="AM63" s="119">
        <v>2.8053925685312E-4</v>
      </c>
      <c r="AN63" s="119">
        <v>2.90839283521589E-4</v>
      </c>
      <c r="AO63" s="119">
        <v>2.5683550783130101E-4</v>
      </c>
      <c r="AP63" s="119">
        <v>3.4823060414680002E-5</v>
      </c>
      <c r="AQ63" s="119">
        <v>4.3398025160544702E-4</v>
      </c>
      <c r="AR63" s="119">
        <v>1.14722211280705E-4</v>
      </c>
      <c r="AS63" s="119">
        <v>4.7215260953148699E-5</v>
      </c>
      <c r="AT63" s="119">
        <v>3.3220015570710401E-5</v>
      </c>
      <c r="AU63" s="119">
        <v>4.5291870492121902E-4</v>
      </c>
      <c r="AV63" s="119">
        <v>4.6879155621315398E-5</v>
      </c>
      <c r="AW63" s="119">
        <v>1.2482129011755799E-4</v>
      </c>
      <c r="AX63" s="119">
        <v>-1.16971509244467E-5</v>
      </c>
      <c r="AY63" s="119">
        <v>1.3581911644618199E-3</v>
      </c>
      <c r="AZ63" s="119">
        <v>1.34003366576757E-3</v>
      </c>
      <c r="BA63" s="119">
        <v>8.7095969083293505E-4</v>
      </c>
      <c r="BB63" s="119">
        <v>1.3847836576667501E-2</v>
      </c>
      <c r="BC63" s="119">
        <v>7.3830269770377402E-4</v>
      </c>
      <c r="BD63" s="119">
        <v>3.37884945725325E-5</v>
      </c>
      <c r="BE63" s="119">
        <v>7.2281187341866095E-5</v>
      </c>
      <c r="BF63" s="119">
        <v>1.9191558728817899E-4</v>
      </c>
      <c r="BG63" s="119">
        <v>5.8204457248277103E-4</v>
      </c>
      <c r="BH63" s="119">
        <v>9.4542101313072491E-3</v>
      </c>
      <c r="BI63" s="119">
        <v>9.2636380653801198E-4</v>
      </c>
      <c r="BJ63" s="119">
        <v>2.7179329067028801E-4</v>
      </c>
      <c r="BK63" s="119">
        <v>5.91326488093592E-4</v>
      </c>
      <c r="BL63" s="119">
        <v>1.40385049420863E-4</v>
      </c>
      <c r="BM63" s="119">
        <v>1.6735101860113999E-4</v>
      </c>
      <c r="BN63" s="119">
        <v>3.79540709887348E-4</v>
      </c>
      <c r="BO63" s="119">
        <v>4.01208924491586E-4</v>
      </c>
      <c r="BP63" s="120"/>
      <c r="BQ63" s="116"/>
      <c r="BR63" s="116"/>
      <c r="BS63" s="116"/>
      <c r="BT63" s="116"/>
      <c r="BU63" s="116"/>
      <c r="BV63" s="116"/>
      <c r="BW63" s="116"/>
      <c r="BX63" s="116"/>
      <c r="BY63" s="116"/>
      <c r="BZ63" s="116"/>
      <c r="CA63" s="116"/>
      <c r="CB63" s="116"/>
      <c r="CC63" s="116"/>
      <c r="CD63" s="116"/>
      <c r="CE63" s="116"/>
      <c r="CF63" s="116"/>
      <c r="CG63" s="116"/>
      <c r="CH63" s="116"/>
      <c r="CI63" s="116"/>
      <c r="CJ63" s="116"/>
      <c r="CK63" s="116"/>
      <c r="CL63" s="116"/>
      <c r="CM63" s="116"/>
      <c r="CN63" s="116"/>
      <c r="CO63" s="116"/>
      <c r="CP63" s="116"/>
      <c r="CQ63" s="116"/>
      <c r="CR63" s="116"/>
      <c r="CS63" s="116"/>
      <c r="CT63" s="116"/>
      <c r="CU63" s="116"/>
      <c r="CV63" s="116"/>
      <c r="CW63" s="116"/>
      <c r="CX63" s="116"/>
      <c r="CY63" s="116"/>
      <c r="CZ63" s="116"/>
      <c r="DA63" s="116"/>
      <c r="DB63" s="116"/>
      <c r="DC63" s="116"/>
      <c r="DD63" s="116"/>
      <c r="DE63" s="116"/>
      <c r="DF63" s="116"/>
      <c r="DG63" s="116"/>
      <c r="DH63" s="116"/>
      <c r="DI63" s="116"/>
      <c r="DJ63" s="116"/>
      <c r="DK63" s="116"/>
      <c r="DL63" s="116"/>
      <c r="DM63" s="116"/>
      <c r="DN63" s="116"/>
      <c r="DO63" s="116"/>
      <c r="DP63" s="116"/>
      <c r="DQ63" s="116"/>
      <c r="DR63" s="116"/>
      <c r="DS63" s="116"/>
      <c r="DT63" s="116"/>
      <c r="DU63" s="116"/>
      <c r="DV63" s="116"/>
      <c r="DW63" s="116"/>
      <c r="DX63" s="116"/>
      <c r="DY63" s="116"/>
      <c r="DZ63" s="116"/>
      <c r="EA63" s="116"/>
      <c r="EB63" s="116"/>
      <c r="EC63" s="116"/>
      <c r="ED63" s="116"/>
      <c r="EE63" s="116"/>
      <c r="EF63" s="116"/>
    </row>
    <row r="64" spans="1:136" ht="13.95" customHeight="1">
      <c r="A64" s="14">
        <f t="shared" si="9"/>
        <v>1859</v>
      </c>
      <c r="B64" s="119">
        <f t="shared" si="0"/>
        <v>3.9346020128976332E-2</v>
      </c>
      <c r="C64" s="119">
        <f t="shared" si="1"/>
        <v>3.9490063951818357E-3</v>
      </c>
      <c r="D64" s="119">
        <f t="shared" si="2"/>
        <v>7.3482383091552791E-4</v>
      </c>
      <c r="E64" s="119">
        <f t="shared" si="3"/>
        <v>1.0939965285587272E-3</v>
      </c>
      <c r="F64" s="119">
        <f t="shared" si="4"/>
        <v>1.2920933844048931E-3</v>
      </c>
      <c r="G64" s="119">
        <f t="shared" si="5"/>
        <v>2.8400390398384814E-3</v>
      </c>
      <c r="H64" s="119">
        <f t="shared" si="6"/>
        <v>2.1816266339028468E-3</v>
      </c>
      <c r="I64" s="119">
        <f t="shared" si="7"/>
        <v>1.4619885782238089E-2</v>
      </c>
      <c r="J64" s="119">
        <f t="shared" si="8"/>
        <v>1.2634548533935934E-2</v>
      </c>
      <c r="K64" s="119">
        <v>4.6459576035071299E-4</v>
      </c>
      <c r="L64" s="119">
        <v>3.95246043410563E-5</v>
      </c>
      <c r="M64" s="119">
        <v>1.64999669271972E-4</v>
      </c>
      <c r="N64" s="119">
        <v>9.3065813014372902E-4</v>
      </c>
      <c r="O64" s="119">
        <v>6.5443699364264299E-4</v>
      </c>
      <c r="P64" s="119" t="s">
        <v>170</v>
      </c>
      <c r="Q64" s="119">
        <v>-8.8774276356270903E-5</v>
      </c>
      <c r="R64" s="119">
        <v>-8.1922540381429402E-5</v>
      </c>
      <c r="S64" s="119">
        <v>2.1528246406867001E-4</v>
      </c>
      <c r="T64" s="119">
        <v>2.9142444305475302E-4</v>
      </c>
      <c r="U64" s="119">
        <v>1.358781147046E-3</v>
      </c>
      <c r="V64" s="119">
        <v>6.8045431063610499E-4</v>
      </c>
      <c r="W64" s="119">
        <v>4.6269428321976298E-6</v>
      </c>
      <c r="X64" s="119">
        <v>-7.1197983395252401E-6</v>
      </c>
      <c r="Y64" s="119">
        <v>1.4618889895014301E-6</v>
      </c>
      <c r="Z64" s="119">
        <v>5.5400486797249203E-5</v>
      </c>
      <c r="AA64" s="119">
        <v>2.2757318092670499E-5</v>
      </c>
      <c r="AB64" s="119">
        <v>2.4303907815084399E-4</v>
      </c>
      <c r="AC64" s="119">
        <v>3.9340815374112297E-5</v>
      </c>
      <c r="AD64" s="119">
        <v>7.0245107322532306E-5</v>
      </c>
      <c r="AE64" s="119">
        <v>3.0127015184976699E-4</v>
      </c>
      <c r="AF64" s="119">
        <v>4.1734405776880102E-4</v>
      </c>
      <c r="AG64" s="119">
        <v>1.0768340596878901E-6</v>
      </c>
      <c r="AH64" s="119">
        <v>1.0417436294202401E-4</v>
      </c>
      <c r="AI64" s="119">
        <v>1.9354341640405001E-4</v>
      </c>
      <c r="AJ64" s="119">
        <v>2.6286558712088998E-4</v>
      </c>
      <c r="AK64" s="119">
        <v>1.2515792121903799E-4</v>
      </c>
      <c r="AL64" s="119">
        <v>4.1887142878286202E-5</v>
      </c>
      <c r="AM64" s="119">
        <v>2.7654781966573799E-4</v>
      </c>
      <c r="AN64" s="119">
        <v>2.8684030011517898E-4</v>
      </c>
      <c r="AO64" s="119">
        <v>2.51266440148849E-4</v>
      </c>
      <c r="AP64" s="119">
        <v>3.60453286340172E-5</v>
      </c>
      <c r="AQ64" s="119">
        <v>4.2509634844662401E-4</v>
      </c>
      <c r="AR64" s="119">
        <v>1.1208702144870001E-4</v>
      </c>
      <c r="AS64" s="119">
        <v>4.8695261992489498E-5</v>
      </c>
      <c r="AT64" s="119">
        <v>3.2534373379114597E-5</v>
      </c>
      <c r="AU64" s="119">
        <v>4.4416994689924999E-4</v>
      </c>
      <c r="AV64" s="119">
        <v>4.5893105580051703E-5</v>
      </c>
      <c r="AW64" s="119">
        <v>1.20413734268907E-4</v>
      </c>
      <c r="AX64" s="119">
        <v>-1.23454977924215E-5</v>
      </c>
      <c r="AY64" s="119">
        <v>1.3361829768328999E-3</v>
      </c>
      <c r="AZ64" s="119">
        <v>1.32137342241086E-3</v>
      </c>
      <c r="BA64" s="119">
        <v>8.6025321149198696E-4</v>
      </c>
      <c r="BB64" s="119">
        <v>1.3604800016493401E-2</v>
      </c>
      <c r="BC64" s="119">
        <v>7.2552737439519205E-4</v>
      </c>
      <c r="BD64" s="119">
        <v>3.1028775971957901E-5</v>
      </c>
      <c r="BE64" s="119">
        <v>7.0278600527682195E-5</v>
      </c>
      <c r="BF64" s="119">
        <v>1.88251014849857E-4</v>
      </c>
      <c r="BG64" s="119">
        <v>5.6272019295808804E-4</v>
      </c>
      <c r="BH64" s="119">
        <v>9.2064514805302294E-3</v>
      </c>
      <c r="BI64" s="119">
        <v>8.8772794257456196E-4</v>
      </c>
      <c r="BJ64" s="119">
        <v>2.6376491237574401E-4</v>
      </c>
      <c r="BK64" s="119">
        <v>6.0315535572682904E-4</v>
      </c>
      <c r="BL64" s="119">
        <v>1.4153246486095001E-4</v>
      </c>
      <c r="BM64" s="119">
        <v>1.64303243479661E-4</v>
      </c>
      <c r="BN64" s="119">
        <v>3.9087975322914698E-4</v>
      </c>
      <c r="BO64" s="119">
        <v>4.1401318820072402E-4</v>
      </c>
      <c r="BP64" s="120"/>
      <c r="BQ64" s="116"/>
      <c r="BR64" s="116"/>
      <c r="BS64" s="116"/>
      <c r="BT64" s="116"/>
      <c r="BU64" s="116"/>
      <c r="BV64" s="116"/>
      <c r="BW64" s="116"/>
      <c r="BX64" s="116"/>
      <c r="BY64" s="116"/>
      <c r="BZ64" s="116"/>
      <c r="CA64" s="116"/>
      <c r="CB64" s="116"/>
      <c r="CC64" s="116"/>
      <c r="CD64" s="116"/>
      <c r="CE64" s="116"/>
      <c r="CF64" s="116"/>
      <c r="CG64" s="116"/>
      <c r="CH64" s="116"/>
      <c r="CI64" s="116"/>
      <c r="CJ64" s="116"/>
      <c r="CK64" s="116"/>
      <c r="CL64" s="116"/>
      <c r="CM64" s="116"/>
      <c r="CN64" s="116"/>
      <c r="CO64" s="116"/>
      <c r="CP64" s="116"/>
      <c r="CQ64" s="116"/>
      <c r="CR64" s="116"/>
      <c r="CS64" s="116"/>
      <c r="CT64" s="116"/>
      <c r="CU64" s="116"/>
      <c r="CV64" s="116"/>
      <c r="CW64" s="116"/>
      <c r="CX64" s="116"/>
      <c r="CY64" s="116"/>
      <c r="CZ64" s="116"/>
      <c r="DA64" s="116"/>
      <c r="DB64" s="116"/>
      <c r="DC64" s="116"/>
      <c r="DD64" s="116"/>
      <c r="DE64" s="116"/>
      <c r="DF64" s="116"/>
      <c r="DG64" s="116"/>
      <c r="DH64" s="116"/>
      <c r="DI64" s="116"/>
      <c r="DJ64" s="116"/>
      <c r="DK64" s="116"/>
      <c r="DL64" s="116"/>
      <c r="DM64" s="116"/>
      <c r="DN64" s="116"/>
      <c r="DO64" s="116"/>
      <c r="DP64" s="116"/>
      <c r="DQ64" s="116"/>
      <c r="DR64" s="116"/>
      <c r="DS64" s="116"/>
      <c r="DT64" s="116"/>
      <c r="DU64" s="116"/>
      <c r="DV64" s="116"/>
      <c r="DW64" s="116"/>
      <c r="DX64" s="116"/>
      <c r="DY64" s="116"/>
      <c r="DZ64" s="116"/>
      <c r="EA64" s="116"/>
      <c r="EB64" s="116"/>
      <c r="EC64" s="116"/>
      <c r="ED64" s="116"/>
      <c r="EE64" s="116"/>
      <c r="EF64" s="116"/>
    </row>
    <row r="65" spans="1:136" ht="13.95" customHeight="1">
      <c r="A65" s="14">
        <f t="shared" si="9"/>
        <v>1860</v>
      </c>
      <c r="B65" s="119">
        <f t="shared" si="0"/>
        <v>3.8594869332687839E-2</v>
      </c>
      <c r="C65" s="119">
        <f t="shared" si="1"/>
        <v>3.886354998149287E-3</v>
      </c>
      <c r="D65" s="119">
        <f t="shared" si="2"/>
        <v>7.6227620218162191E-4</v>
      </c>
      <c r="E65" s="119">
        <f t="shared" si="3"/>
        <v>1.08047659723043E-3</v>
      </c>
      <c r="F65" s="119">
        <f t="shared" si="4"/>
        <v>1.2552530834686187E-3</v>
      </c>
      <c r="G65" s="119">
        <f t="shared" si="5"/>
        <v>2.8072289002681172E-3</v>
      </c>
      <c r="H65" s="119">
        <f t="shared" si="6"/>
        <v>2.1265829560202561E-3</v>
      </c>
      <c r="I65" s="119">
        <f t="shared" si="7"/>
        <v>1.4311695228191819E-2</v>
      </c>
      <c r="J65" s="119">
        <f t="shared" si="8"/>
        <v>1.2365001367177691E-2</v>
      </c>
      <c r="K65" s="119">
        <v>4.5471163631204603E-4</v>
      </c>
      <c r="L65" s="119">
        <v>3.8337073507611797E-5</v>
      </c>
      <c r="M65" s="119">
        <v>1.6726410191241601E-4</v>
      </c>
      <c r="N65" s="119">
        <v>9.9024210713902303E-4</v>
      </c>
      <c r="O65" s="119">
        <v>6.7968545418715996E-4</v>
      </c>
      <c r="P65" s="119" t="s">
        <v>170</v>
      </c>
      <c r="Q65" s="119">
        <v>-9.0290608081843198E-5</v>
      </c>
      <c r="R65" s="119">
        <v>-8.7673295407545999E-5</v>
      </c>
      <c r="S65" s="119">
        <v>2.0827981502962299E-4</v>
      </c>
      <c r="T65" s="119">
        <v>2.61258804990647E-4</v>
      </c>
      <c r="U65" s="119">
        <v>1.2645399085601499E-3</v>
      </c>
      <c r="V65" s="119">
        <v>7.0742448119434902E-4</v>
      </c>
      <c r="W65" s="119">
        <v>4.7064802541256102E-6</v>
      </c>
      <c r="X65" s="119">
        <v>-4.7938907750011198E-6</v>
      </c>
      <c r="Y65" s="119">
        <v>1.45485230093838E-6</v>
      </c>
      <c r="Z65" s="119">
        <v>5.3484279207210003E-5</v>
      </c>
      <c r="AA65" s="119">
        <v>2.3055931639095898E-5</v>
      </c>
      <c r="AB65" s="119">
        <v>2.40384473595392E-4</v>
      </c>
      <c r="AC65" s="119">
        <v>3.9504169763203698E-5</v>
      </c>
      <c r="AD65" s="119">
        <v>6.6879580849777301E-5</v>
      </c>
      <c r="AE65" s="119">
        <v>2.9351682638762501E-4</v>
      </c>
      <c r="AF65" s="119">
        <v>4.1713561499533603E-4</v>
      </c>
      <c r="AG65" s="119">
        <v>1.00801257623862E-6</v>
      </c>
      <c r="AH65" s="119">
        <v>9.7297272529192803E-5</v>
      </c>
      <c r="AI65" s="119">
        <v>1.9194772625753199E-4</v>
      </c>
      <c r="AJ65" s="119">
        <v>2.5704625252365501E-4</v>
      </c>
      <c r="AK65" s="119">
        <v>1.2291631479740401E-4</v>
      </c>
      <c r="AL65" s="119">
        <v>4.1294624353701201E-5</v>
      </c>
      <c r="AM65" s="119">
        <v>2.74013313155475E-4</v>
      </c>
      <c r="AN65" s="119">
        <v>2.6972956727542002E-4</v>
      </c>
      <c r="AO65" s="119">
        <v>2.4646531721826502E-4</v>
      </c>
      <c r="AP65" s="119">
        <v>3.5403517038490099E-5</v>
      </c>
      <c r="AQ65" s="119">
        <v>4.3340833482510003E-4</v>
      </c>
      <c r="AR65" s="119">
        <v>1.0987404773067199E-4</v>
      </c>
      <c r="AS65" s="119">
        <v>4.7565878972987903E-5</v>
      </c>
      <c r="AT65" s="119">
        <v>3.1785967716179903E-5</v>
      </c>
      <c r="AU65" s="119">
        <v>4.3646979520506601E-4</v>
      </c>
      <c r="AV65" s="119">
        <v>4.5015901926155399E-5</v>
      </c>
      <c r="AW65" s="119">
        <v>1.2126829152307701E-4</v>
      </c>
      <c r="AX65" s="119">
        <v>-1.8434583266925799E-5</v>
      </c>
      <c r="AY65" s="119">
        <v>1.3184064313790499E-3</v>
      </c>
      <c r="AZ65" s="119">
        <v>1.2868054919059799E-3</v>
      </c>
      <c r="BA65" s="119">
        <v>8.3977746411427598E-4</v>
      </c>
      <c r="BB65" s="119">
        <v>1.33126170309418E-2</v>
      </c>
      <c r="BC65" s="119">
        <v>7.1512477473391497E-4</v>
      </c>
      <c r="BD65" s="119">
        <v>2.8366113272944199E-5</v>
      </c>
      <c r="BE65" s="119">
        <v>7.0738578674114106E-5</v>
      </c>
      <c r="BF65" s="119">
        <v>1.84848730569044E-4</v>
      </c>
      <c r="BG65" s="119">
        <v>5.7573294785560804E-4</v>
      </c>
      <c r="BH65" s="119">
        <v>8.9683629810775097E-3</v>
      </c>
      <c r="BI65" s="119">
        <v>8.9287290183587395E-4</v>
      </c>
      <c r="BJ65" s="119">
        <v>2.5639204600992101E-4</v>
      </c>
      <c r="BK65" s="119">
        <v>5.8386893129074805E-4</v>
      </c>
      <c r="BL65" s="119">
        <v>1.41370054830167E-4</v>
      </c>
      <c r="BM65" s="119">
        <v>1.6185317994459901E-4</v>
      </c>
      <c r="BN65" s="119">
        <v>3.8127681016781998E-4</v>
      </c>
      <c r="BO65" s="119">
        <v>4.03271514165447E-4</v>
      </c>
      <c r="BP65" s="120"/>
      <c r="BQ65" s="116"/>
      <c r="BR65" s="116"/>
      <c r="BS65" s="116"/>
      <c r="BT65" s="116"/>
      <c r="BU65" s="116"/>
      <c r="BV65" s="116"/>
      <c r="BW65" s="116"/>
      <c r="BX65" s="116"/>
      <c r="BY65" s="116"/>
      <c r="BZ65" s="116"/>
      <c r="CA65" s="116"/>
      <c r="CB65" s="116"/>
      <c r="CC65" s="116"/>
      <c r="CD65" s="116"/>
      <c r="CE65" s="116"/>
      <c r="CF65" s="116"/>
      <c r="CG65" s="116"/>
      <c r="CH65" s="116"/>
      <c r="CI65" s="116"/>
      <c r="CJ65" s="116"/>
      <c r="CK65" s="116"/>
      <c r="CL65" s="116"/>
      <c r="CM65" s="116"/>
      <c r="CN65" s="116"/>
      <c r="CO65" s="116"/>
      <c r="CP65" s="116"/>
      <c r="CQ65" s="116"/>
      <c r="CR65" s="116"/>
      <c r="CS65" s="116"/>
      <c r="CT65" s="116"/>
      <c r="CU65" s="116"/>
      <c r="CV65" s="116"/>
      <c r="CW65" s="116"/>
      <c r="CX65" s="116"/>
      <c r="CY65" s="116"/>
      <c r="CZ65" s="116"/>
      <c r="DA65" s="116"/>
      <c r="DB65" s="116"/>
      <c r="DC65" s="116"/>
      <c r="DD65" s="116"/>
      <c r="DE65" s="116"/>
      <c r="DF65" s="116"/>
      <c r="DG65" s="116"/>
      <c r="DH65" s="116"/>
      <c r="DI65" s="116"/>
      <c r="DJ65" s="116"/>
      <c r="DK65" s="116"/>
      <c r="DL65" s="116"/>
      <c r="DM65" s="116"/>
      <c r="DN65" s="116"/>
      <c r="DO65" s="116"/>
      <c r="DP65" s="116"/>
      <c r="DQ65" s="116"/>
      <c r="DR65" s="116"/>
      <c r="DS65" s="116"/>
      <c r="DT65" s="116"/>
      <c r="DU65" s="116"/>
      <c r="DV65" s="116"/>
      <c r="DW65" s="116"/>
      <c r="DX65" s="116"/>
      <c r="DY65" s="116"/>
      <c r="DZ65" s="116"/>
      <c r="EA65" s="116"/>
      <c r="EB65" s="116"/>
      <c r="EC65" s="116"/>
      <c r="ED65" s="116"/>
      <c r="EE65" s="116"/>
      <c r="EF65" s="116"/>
    </row>
    <row r="66" spans="1:136" ht="13.95" customHeight="1">
      <c r="A66" s="14">
        <f t="shared" si="9"/>
        <v>1861</v>
      </c>
      <c r="B66" s="119">
        <f t="shared" si="0"/>
        <v>3.7973751819568358E-2</v>
      </c>
      <c r="C66" s="119">
        <f t="shared" si="1"/>
        <v>3.8721177557972716E-3</v>
      </c>
      <c r="D66" s="119">
        <f t="shared" si="2"/>
        <v>7.2027970578346975E-4</v>
      </c>
      <c r="E66" s="119">
        <f t="shared" si="3"/>
        <v>1.1079758425063101E-3</v>
      </c>
      <c r="F66" s="119">
        <f t="shared" si="4"/>
        <v>1.2524651512937405E-3</v>
      </c>
      <c r="G66" s="119">
        <f t="shared" si="5"/>
        <v>2.7724309703130879E-3</v>
      </c>
      <c r="H66" s="119">
        <f t="shared" si="6"/>
        <v>2.1545669510169051E-3</v>
      </c>
      <c r="I66" s="119">
        <f t="shared" si="7"/>
        <v>1.3891018393889638E-2</v>
      </c>
      <c r="J66" s="119">
        <f t="shared" si="8"/>
        <v>1.2202897048967935E-2</v>
      </c>
      <c r="K66" s="119">
        <v>4.5356800038821399E-4</v>
      </c>
      <c r="L66" s="119">
        <v>3.8408322308714598E-5</v>
      </c>
      <c r="M66" s="119">
        <v>1.6651497857751699E-4</v>
      </c>
      <c r="N66" s="119">
        <v>9.8365525501374401E-4</v>
      </c>
      <c r="O66" s="119">
        <v>6.8801767402735798E-4</v>
      </c>
      <c r="P66" s="119" t="s">
        <v>170</v>
      </c>
      <c r="Q66" s="119">
        <v>-8.9193157883204894E-5</v>
      </c>
      <c r="R66" s="119">
        <v>-8.7334058911719295E-5</v>
      </c>
      <c r="S66" s="119">
        <v>1.9918587004927901E-4</v>
      </c>
      <c r="T66" s="119">
        <v>2.6556932844761899E-4</v>
      </c>
      <c r="U66" s="119">
        <v>1.25372554377975E-3</v>
      </c>
      <c r="V66" s="119">
        <v>6.6548989059044699E-4</v>
      </c>
      <c r="W66" s="119">
        <v>4.9652421751485896E-6</v>
      </c>
      <c r="X66" s="119">
        <v>-4.62709844620642E-6</v>
      </c>
      <c r="Y66" s="119">
        <v>1.6980315995639899E-6</v>
      </c>
      <c r="Z66" s="119">
        <v>5.2753639864516598E-5</v>
      </c>
      <c r="AA66" s="119">
        <v>2.1735220515747899E-5</v>
      </c>
      <c r="AB66" s="119">
        <v>2.4663907484413701E-4</v>
      </c>
      <c r="AC66" s="119">
        <v>3.9957835053132501E-5</v>
      </c>
      <c r="AD66" s="119">
        <v>6.8229110700631604E-5</v>
      </c>
      <c r="AE66" s="119">
        <v>3.0151247880170302E-4</v>
      </c>
      <c r="AF66" s="119">
        <v>4.2990212259095802E-4</v>
      </c>
      <c r="AG66" s="119">
        <v>1.0544025848650901E-6</v>
      </c>
      <c r="AH66" s="119">
        <v>9.2153631795380102E-5</v>
      </c>
      <c r="AI66" s="119">
        <v>1.9442647162867401E-4</v>
      </c>
      <c r="AJ66" s="119">
        <v>2.5704387385754702E-4</v>
      </c>
      <c r="AK66" s="119">
        <v>1.2357715818139299E-4</v>
      </c>
      <c r="AL66" s="119">
        <v>4.1170471015730102E-5</v>
      </c>
      <c r="AM66" s="119">
        <v>2.7436589160483097E-4</v>
      </c>
      <c r="AN66" s="119">
        <v>2.6867325062532001E-4</v>
      </c>
      <c r="AO66" s="119">
        <v>2.4578007374760201E-4</v>
      </c>
      <c r="AP66" s="119">
        <v>3.5230337080820497E-5</v>
      </c>
      <c r="AQ66" s="119">
        <v>4.2986254716129098E-4</v>
      </c>
      <c r="AR66" s="119">
        <v>1.1440110706734799E-4</v>
      </c>
      <c r="AS66" s="119">
        <v>4.7123990924681498E-5</v>
      </c>
      <c r="AT66" s="119">
        <v>3.1530651452833299E-5</v>
      </c>
      <c r="AU66" s="119">
        <v>4.3374765119648699E-4</v>
      </c>
      <c r="AV66" s="119">
        <v>4.4648831234454698E-5</v>
      </c>
      <c r="AW66" s="119">
        <v>1.18479556584414E-4</v>
      </c>
      <c r="AX66" s="119">
        <v>-1.20793468459046E-5</v>
      </c>
      <c r="AY66" s="119">
        <v>1.2837055707090601E-3</v>
      </c>
      <c r="AZ66" s="119">
        <v>1.3025424216252699E-3</v>
      </c>
      <c r="BA66" s="119">
        <v>8.5202452939163497E-4</v>
      </c>
      <c r="BB66" s="119">
        <v>1.28947931867945E-2</v>
      </c>
      <c r="BC66" s="119">
        <v>7.1536424707726697E-4</v>
      </c>
      <c r="BD66" s="119">
        <v>2.6111557323486899E-5</v>
      </c>
      <c r="BE66" s="119">
        <v>6.9729657932002901E-5</v>
      </c>
      <c r="BF66" s="119">
        <v>1.85019744762382E-4</v>
      </c>
      <c r="BG66" s="119">
        <v>5.6436188604082403E-4</v>
      </c>
      <c r="BH66" s="119">
        <v>8.8217060994704895E-3</v>
      </c>
      <c r="BI66" s="119">
        <v>9.0789186086950499E-4</v>
      </c>
      <c r="BJ66" s="119">
        <v>2.5229667540575698E-4</v>
      </c>
      <c r="BK66" s="119">
        <v>5.7233621223940195E-4</v>
      </c>
      <c r="BL66" s="119">
        <v>1.44272153532809E-4</v>
      </c>
      <c r="BM66" s="119">
        <v>1.6227711849672101E-4</v>
      </c>
      <c r="BN66" s="119">
        <v>3.7855599488923299E-4</v>
      </c>
      <c r="BO66" s="119">
        <v>3.9919904802319603E-4</v>
      </c>
      <c r="BP66" s="120"/>
      <c r="BQ66" s="116"/>
      <c r="BR66" s="116"/>
      <c r="BS66" s="116"/>
      <c r="BT66" s="116"/>
      <c r="BU66" s="116"/>
      <c r="BV66" s="116"/>
      <c r="BW66" s="116"/>
      <c r="BX66" s="116"/>
      <c r="BY66" s="116"/>
      <c r="BZ66" s="116"/>
      <c r="CA66" s="116"/>
      <c r="CB66" s="116"/>
      <c r="CC66" s="116"/>
      <c r="CD66" s="116"/>
      <c r="CE66" s="116"/>
      <c r="CF66" s="116"/>
      <c r="CG66" s="116"/>
      <c r="CH66" s="116"/>
      <c r="CI66" s="116"/>
      <c r="CJ66" s="116"/>
      <c r="CK66" s="116"/>
      <c r="CL66" s="116"/>
      <c r="CM66" s="116"/>
      <c r="CN66" s="116"/>
      <c r="CO66" s="116"/>
      <c r="CP66" s="116"/>
      <c r="CQ66" s="116"/>
      <c r="CR66" s="116"/>
      <c r="CS66" s="116"/>
      <c r="CT66" s="116"/>
      <c r="CU66" s="116"/>
      <c r="CV66" s="116"/>
      <c r="CW66" s="116"/>
      <c r="CX66" s="116"/>
      <c r="CY66" s="116"/>
      <c r="CZ66" s="116"/>
      <c r="DA66" s="116"/>
      <c r="DB66" s="116"/>
      <c r="DC66" s="116"/>
      <c r="DD66" s="116"/>
      <c r="DE66" s="116"/>
      <c r="DF66" s="116"/>
      <c r="DG66" s="116"/>
      <c r="DH66" s="116"/>
      <c r="DI66" s="116"/>
      <c r="DJ66" s="116"/>
      <c r="DK66" s="116"/>
      <c r="DL66" s="116"/>
      <c r="DM66" s="116"/>
      <c r="DN66" s="116"/>
      <c r="DO66" s="116"/>
      <c r="DP66" s="116"/>
      <c r="DQ66" s="116"/>
      <c r="DR66" s="116"/>
      <c r="DS66" s="116"/>
      <c r="DT66" s="116"/>
      <c r="DU66" s="116"/>
      <c r="DV66" s="116"/>
      <c r="DW66" s="116"/>
      <c r="DX66" s="116"/>
      <c r="DY66" s="116"/>
      <c r="DZ66" s="116"/>
      <c r="EA66" s="116"/>
      <c r="EB66" s="116"/>
      <c r="EC66" s="116"/>
      <c r="ED66" s="116"/>
      <c r="EE66" s="116"/>
      <c r="EF66" s="116"/>
    </row>
    <row r="67" spans="1:136" ht="13.95" customHeight="1">
      <c r="A67" s="14">
        <f t="shared" si="9"/>
        <v>1862</v>
      </c>
      <c r="B67" s="119">
        <f t="shared" si="0"/>
        <v>3.7384782000056418E-2</v>
      </c>
      <c r="C67" s="119">
        <f t="shared" si="1"/>
        <v>3.8151838097265356E-3</v>
      </c>
      <c r="D67" s="119">
        <f t="shared" si="2"/>
        <v>7.4085235853667893E-4</v>
      </c>
      <c r="E67" s="119">
        <f t="shared" si="3"/>
        <v>1.0954709746344646E-3</v>
      </c>
      <c r="F67" s="119">
        <f t="shared" si="4"/>
        <v>1.2416717607757783E-3</v>
      </c>
      <c r="G67" s="119">
        <f t="shared" si="5"/>
        <v>2.7207407417804107E-3</v>
      </c>
      <c r="H67" s="119">
        <f t="shared" si="6"/>
        <v>2.2449517624165E-3</v>
      </c>
      <c r="I67" s="119">
        <f t="shared" si="7"/>
        <v>1.3298872812192351E-2</v>
      </c>
      <c r="J67" s="119">
        <f t="shared" si="8"/>
        <v>1.2227037779993696E-2</v>
      </c>
      <c r="K67" s="119">
        <v>4.8560143553525999E-4</v>
      </c>
      <c r="L67" s="119">
        <v>3.9278633422263303E-5</v>
      </c>
      <c r="M67" s="119">
        <v>1.7000823460197999E-4</v>
      </c>
      <c r="N67" s="119">
        <v>8.7350329735922804E-4</v>
      </c>
      <c r="O67" s="119">
        <v>7.2787217471844399E-4</v>
      </c>
      <c r="P67" s="119" t="s">
        <v>170</v>
      </c>
      <c r="Q67" s="119">
        <v>-9.0766609164804094E-5</v>
      </c>
      <c r="R67" s="119">
        <v>-9.4534578494350906E-5</v>
      </c>
      <c r="S67" s="119">
        <v>1.9912411921945E-4</v>
      </c>
      <c r="T67" s="119">
        <v>2.32946551452865E-4</v>
      </c>
      <c r="U67" s="119">
        <v>1.2721505510762E-3</v>
      </c>
      <c r="V67" s="119">
        <v>6.8289330482416901E-4</v>
      </c>
      <c r="W67" s="119">
        <v>5.1639836359750798E-6</v>
      </c>
      <c r="X67" s="119">
        <v>-2.4938672416626E-6</v>
      </c>
      <c r="Y67" s="119">
        <v>1.34342554630257E-6</v>
      </c>
      <c r="Z67" s="119">
        <v>5.3945511771894901E-5</v>
      </c>
      <c r="AA67" s="119">
        <v>2.27246462307462E-5</v>
      </c>
      <c r="AB67" s="119">
        <v>2.40984957207584E-4</v>
      </c>
      <c r="AC67" s="119">
        <v>4.2379200565097803E-5</v>
      </c>
      <c r="AD67" s="119">
        <v>7.0047403407949707E-5</v>
      </c>
      <c r="AE67" s="119">
        <v>2.9150996313744698E-4</v>
      </c>
      <c r="AF67" s="119">
        <v>4.2782480408564002E-4</v>
      </c>
      <c r="AG67" s="119">
        <v>1.05651047443544E-6</v>
      </c>
      <c r="AH67" s="119">
        <v>9.3619970573042101E-5</v>
      </c>
      <c r="AI67" s="119">
        <v>1.9195803488862299E-4</v>
      </c>
      <c r="AJ67" s="119">
        <v>2.5946394942070398E-4</v>
      </c>
      <c r="AK67" s="119">
        <v>1.18512918230318E-4</v>
      </c>
      <c r="AL67" s="119">
        <v>3.9021325124910702E-5</v>
      </c>
      <c r="AM67" s="119">
        <v>2.6771472411854199E-4</v>
      </c>
      <c r="AN67" s="119">
        <v>2.7032432794520301E-4</v>
      </c>
      <c r="AO67" s="119">
        <v>2.4661326799010701E-4</v>
      </c>
      <c r="AP67" s="119">
        <v>3.5340534317640802E-5</v>
      </c>
      <c r="AQ67" s="119">
        <v>4.1123492674786997E-4</v>
      </c>
      <c r="AR67" s="119">
        <v>1.14195587494498E-4</v>
      </c>
      <c r="AS67" s="119">
        <v>4.7067335341342702E-5</v>
      </c>
      <c r="AT67" s="119">
        <v>3.1532656737379603E-5</v>
      </c>
      <c r="AU67" s="119">
        <v>4.3390110141251298E-4</v>
      </c>
      <c r="AV67" s="119">
        <v>4.4609663834294398E-5</v>
      </c>
      <c r="AW67" s="119">
        <v>1.16107600381935E-4</v>
      </c>
      <c r="AX67" s="119">
        <v>1.3009837793110399E-5</v>
      </c>
      <c r="AY67" s="119">
        <v>1.2271282297297199E-3</v>
      </c>
      <c r="AZ67" s="119">
        <v>1.37416671716153E-3</v>
      </c>
      <c r="BA67" s="119">
        <v>8.7078504525497002E-4</v>
      </c>
      <c r="BB67" s="119">
        <v>1.22954301968645E-2</v>
      </c>
      <c r="BC67" s="119">
        <v>7.1843296401490596E-4</v>
      </c>
      <c r="BD67" s="119">
        <v>2.41546768070614E-5</v>
      </c>
      <c r="BE67" s="119">
        <v>7.0542086804633905E-5</v>
      </c>
      <c r="BF67" s="119">
        <v>1.9031288770124901E-4</v>
      </c>
      <c r="BG67" s="119">
        <v>5.5956459869162798E-4</v>
      </c>
      <c r="BH67" s="119">
        <v>8.7866906552134805E-3</v>
      </c>
      <c r="BI67" s="119">
        <v>9.0898324501598898E-4</v>
      </c>
      <c r="BJ67" s="119">
        <v>2.5845679148430801E-4</v>
      </c>
      <c r="BK67" s="119">
        <v>5.9841190953744902E-4</v>
      </c>
      <c r="BL67" s="119">
        <v>1.43461968422119E-4</v>
      </c>
      <c r="BM67" s="119">
        <v>1.6479404424421E-4</v>
      </c>
      <c r="BN67" s="119">
        <v>3.8103573876606498E-4</v>
      </c>
      <c r="BO67" s="119">
        <v>4.2563882861844702E-4</v>
      </c>
      <c r="BP67" s="120"/>
      <c r="BQ67" s="116"/>
      <c r="BR67" s="116"/>
      <c r="BS67" s="116"/>
      <c r="BT67" s="116"/>
      <c r="BU67" s="116"/>
      <c r="BV67" s="116"/>
      <c r="BW67" s="116"/>
      <c r="BX67" s="116"/>
      <c r="BY67" s="116"/>
      <c r="BZ67" s="116"/>
      <c r="CA67" s="116"/>
      <c r="CB67" s="116"/>
      <c r="CC67" s="116"/>
      <c r="CD67" s="116"/>
      <c r="CE67" s="116"/>
      <c r="CF67" s="116"/>
      <c r="CG67" s="116"/>
      <c r="CH67" s="116"/>
      <c r="CI67" s="116"/>
      <c r="CJ67" s="116"/>
      <c r="CK67" s="116"/>
      <c r="CL67" s="116"/>
      <c r="CM67" s="116"/>
      <c r="CN67" s="116"/>
      <c r="CO67" s="116"/>
      <c r="CP67" s="116"/>
      <c r="CQ67" s="116"/>
      <c r="CR67" s="116"/>
      <c r="CS67" s="116"/>
      <c r="CT67" s="116"/>
      <c r="CU67" s="116"/>
      <c r="CV67" s="116"/>
      <c r="CW67" s="116"/>
      <c r="CX67" s="116"/>
      <c r="CY67" s="116"/>
      <c r="CZ67" s="116"/>
      <c r="DA67" s="116"/>
      <c r="DB67" s="116"/>
      <c r="DC67" s="116"/>
      <c r="DD67" s="116"/>
      <c r="DE67" s="116"/>
      <c r="DF67" s="116"/>
      <c r="DG67" s="116"/>
      <c r="DH67" s="116"/>
      <c r="DI67" s="116"/>
      <c r="DJ67" s="116"/>
      <c r="DK67" s="116"/>
      <c r="DL67" s="116"/>
      <c r="DM67" s="116"/>
      <c r="DN67" s="116"/>
      <c r="DO67" s="116"/>
      <c r="DP67" s="116"/>
      <c r="DQ67" s="116"/>
      <c r="DR67" s="116"/>
      <c r="DS67" s="116"/>
      <c r="DT67" s="116"/>
      <c r="DU67" s="116"/>
      <c r="DV67" s="116"/>
      <c r="DW67" s="116"/>
      <c r="DX67" s="116"/>
      <c r="DY67" s="116"/>
      <c r="DZ67" s="116"/>
      <c r="EA67" s="116"/>
      <c r="EB67" s="116"/>
      <c r="EC67" s="116"/>
      <c r="ED67" s="116"/>
      <c r="EE67" s="116"/>
      <c r="EF67" s="116"/>
    </row>
    <row r="68" spans="1:136" ht="13.95" customHeight="1">
      <c r="A68" s="14">
        <f t="shared" si="9"/>
        <v>1863</v>
      </c>
      <c r="B68" s="119">
        <f t="shared" si="0"/>
        <v>3.647012083726086E-2</v>
      </c>
      <c r="C68" s="119">
        <f t="shared" si="1"/>
        <v>3.7869296101064051E-3</v>
      </c>
      <c r="D68" s="119">
        <f t="shared" si="2"/>
        <v>6.4772284846164533E-4</v>
      </c>
      <c r="E68" s="119">
        <f t="shared" si="3"/>
        <v>1.076432770034213E-3</v>
      </c>
      <c r="F68" s="119">
        <f t="shared" si="4"/>
        <v>1.2219431384287007E-3</v>
      </c>
      <c r="G68" s="119">
        <f t="shared" si="5"/>
        <v>2.6706035844073677E-3</v>
      </c>
      <c r="H68" s="119">
        <f t="shared" si="6"/>
        <v>2.0215705366901371E-3</v>
      </c>
      <c r="I68" s="119">
        <f t="shared" si="7"/>
        <v>1.2885740395943404E-2</v>
      </c>
      <c r="J68" s="119">
        <f t="shared" si="8"/>
        <v>1.2159177953188986E-2</v>
      </c>
      <c r="K68" s="119">
        <v>4.7449094889792301E-4</v>
      </c>
      <c r="L68" s="119">
        <v>3.5154225060695601E-5</v>
      </c>
      <c r="M68" s="119">
        <v>1.6485519939600101E-4</v>
      </c>
      <c r="N68" s="119">
        <v>8.7107286475962E-4</v>
      </c>
      <c r="O68" s="119">
        <v>7.2318289331641796E-4</v>
      </c>
      <c r="P68" s="119" t="s">
        <v>170</v>
      </c>
      <c r="Q68" s="119">
        <v>-9.0137522568722094E-5</v>
      </c>
      <c r="R68" s="119">
        <v>-8.96234923717117E-5</v>
      </c>
      <c r="S68" s="119">
        <v>1.9968239190110799E-4</v>
      </c>
      <c r="T68" s="119">
        <v>2.3293283402436301E-4</v>
      </c>
      <c r="U68" s="119">
        <v>1.2653192676907101E-3</v>
      </c>
      <c r="V68" s="119">
        <v>5.9164627257011105E-4</v>
      </c>
      <c r="W68" s="119">
        <v>5.0888211360584003E-6</v>
      </c>
      <c r="X68" s="119">
        <v>-2.4611342320212598E-6</v>
      </c>
      <c r="Y68" s="119">
        <v>1.8813198435142599E-6</v>
      </c>
      <c r="Z68" s="119">
        <v>5.1567569143982902E-5</v>
      </c>
      <c r="AA68" s="119">
        <v>2.2961679600501799E-5</v>
      </c>
      <c r="AB68" s="119">
        <v>2.3403839218410401E-4</v>
      </c>
      <c r="AC68" s="119">
        <v>4.0536785970514298E-5</v>
      </c>
      <c r="AD68" s="119">
        <v>6.6324069411195999E-5</v>
      </c>
      <c r="AE68" s="119">
        <v>2.8827379851422498E-4</v>
      </c>
      <c r="AF68" s="119">
        <v>4.2429804435367198E-4</v>
      </c>
      <c r="AG68" s="119">
        <v>1.0250920392366599E-6</v>
      </c>
      <c r="AH68" s="119">
        <v>9.1041652442724194E-5</v>
      </c>
      <c r="AI68" s="119">
        <v>1.8596793922357201E-4</v>
      </c>
      <c r="AJ68" s="119">
        <v>2.5338764485450599E-4</v>
      </c>
      <c r="AK68" s="119">
        <v>1.20270385702126E-4</v>
      </c>
      <c r="AL68" s="119">
        <v>4.01742051951739E-5</v>
      </c>
      <c r="AM68" s="119">
        <v>2.6591675522458599E-4</v>
      </c>
      <c r="AN68" s="119">
        <v>2.6415946374677598E-4</v>
      </c>
      <c r="AO68" s="119">
        <v>2.5236606746109998E-4</v>
      </c>
      <c r="AP68" s="119">
        <v>3.43773776820408E-5</v>
      </c>
      <c r="AQ68" s="119">
        <v>4.13493638500706E-4</v>
      </c>
      <c r="AR68" s="119">
        <v>1.10637116628611E-4</v>
      </c>
      <c r="AS68" s="119">
        <v>4.5614101454953102E-5</v>
      </c>
      <c r="AT68" s="119">
        <v>3.0581277625637002E-5</v>
      </c>
      <c r="AU68" s="119">
        <v>4.2055534680861002E-4</v>
      </c>
      <c r="AV68" s="119">
        <v>4.3131543705382899E-5</v>
      </c>
      <c r="AW68" s="119">
        <v>1.0878958687163001E-4</v>
      </c>
      <c r="AX68" s="119">
        <v>8.4638545178566007E-6</v>
      </c>
      <c r="AY68" s="119">
        <v>1.20259367315084E-3</v>
      </c>
      <c r="AZ68" s="119">
        <v>1.19134653676068E-3</v>
      </c>
      <c r="BA68" s="119">
        <v>8.3022399992945699E-4</v>
      </c>
      <c r="BB68" s="119">
        <v>1.1910498497436301E-2</v>
      </c>
      <c r="BC68" s="119">
        <v>7.0093580597749695E-4</v>
      </c>
      <c r="BD68" s="119">
        <v>2.1510165492186899E-5</v>
      </c>
      <c r="BE68" s="119">
        <v>6.7951874996019203E-5</v>
      </c>
      <c r="BF68" s="119">
        <v>1.8484405204140299E-4</v>
      </c>
      <c r="BG68" s="119">
        <v>5.6692710345214101E-4</v>
      </c>
      <c r="BH68" s="119">
        <v>8.7634713438735409E-3</v>
      </c>
      <c r="BI68" s="119">
        <v>9.1189488681024601E-4</v>
      </c>
      <c r="BJ68" s="119">
        <v>2.5510188980958E-4</v>
      </c>
      <c r="BK68" s="119">
        <v>5.73005407191538E-4</v>
      </c>
      <c r="BL68" s="119">
        <v>1.3744367286476101E-4</v>
      </c>
      <c r="BM68" s="119">
        <v>1.61344677849478E-4</v>
      </c>
      <c r="BN68" s="119">
        <v>3.68167211174798E-4</v>
      </c>
      <c r="BO68" s="119">
        <v>4.2182176016290198E-4</v>
      </c>
      <c r="BP68" s="120"/>
      <c r="BQ68" s="116"/>
      <c r="BR68" s="116"/>
      <c r="BS68" s="116"/>
      <c r="BT68" s="116"/>
      <c r="BU68" s="116"/>
      <c r="BV68" s="116"/>
      <c r="BW68" s="116"/>
      <c r="BX68" s="116"/>
      <c r="BY68" s="116"/>
      <c r="BZ68" s="116"/>
      <c r="CA68" s="116"/>
      <c r="CB68" s="116"/>
      <c r="CC68" s="116"/>
      <c r="CD68" s="116"/>
      <c r="CE68" s="116"/>
      <c r="CF68" s="116"/>
      <c r="CG68" s="116"/>
      <c r="CH68" s="116"/>
      <c r="CI68" s="116"/>
      <c r="CJ68" s="116"/>
      <c r="CK68" s="116"/>
      <c r="CL68" s="116"/>
      <c r="CM68" s="116"/>
      <c r="CN68" s="116"/>
      <c r="CO68" s="116"/>
      <c r="CP68" s="116"/>
      <c r="CQ68" s="116"/>
      <c r="CR68" s="116"/>
      <c r="CS68" s="116"/>
      <c r="CT68" s="116"/>
      <c r="CU68" s="116"/>
      <c r="CV68" s="116"/>
      <c r="CW68" s="116"/>
      <c r="CX68" s="116"/>
      <c r="CY68" s="116"/>
      <c r="CZ68" s="116"/>
      <c r="DA68" s="116"/>
      <c r="DB68" s="116"/>
      <c r="DC68" s="116"/>
      <c r="DD68" s="116"/>
      <c r="DE68" s="116"/>
      <c r="DF68" s="116"/>
      <c r="DG68" s="116"/>
      <c r="DH68" s="116"/>
      <c r="DI68" s="116"/>
      <c r="DJ68" s="116"/>
      <c r="DK68" s="116"/>
      <c r="DL68" s="116"/>
      <c r="DM68" s="116"/>
      <c r="DN68" s="116"/>
      <c r="DO68" s="116"/>
      <c r="DP68" s="116"/>
      <c r="DQ68" s="116"/>
      <c r="DR68" s="116"/>
      <c r="DS68" s="116"/>
      <c r="DT68" s="116"/>
      <c r="DU68" s="116"/>
      <c r="DV68" s="116"/>
      <c r="DW68" s="116"/>
      <c r="DX68" s="116"/>
      <c r="DY68" s="116"/>
      <c r="DZ68" s="116"/>
      <c r="EA68" s="116"/>
      <c r="EB68" s="116"/>
      <c r="EC68" s="116"/>
      <c r="ED68" s="116"/>
      <c r="EE68" s="116"/>
      <c r="EF68" s="116"/>
    </row>
    <row r="69" spans="1:136" ht="13.95" customHeight="1">
      <c r="A69" s="14">
        <f t="shared" si="9"/>
        <v>1864</v>
      </c>
      <c r="B69" s="119">
        <f t="shared" ref="B69:B132" si="10">SUM(C69:J69)</f>
        <v>3.528949603150771E-2</v>
      </c>
      <c r="C69" s="119">
        <f t="shared" ref="C69:C132" si="11">SUM(K69:U69)</f>
        <v>3.8014788593168356E-3</v>
      </c>
      <c r="D69" s="119">
        <f t="shared" ref="D69:D132" si="12">SUM(V69:Z69)</f>
        <v>5.7283300665635724E-4</v>
      </c>
      <c r="E69" s="119">
        <f t="shared" ref="E69:E132" si="13">SUM(AA69:AF69)</f>
        <v>1.038776268834653E-3</v>
      </c>
      <c r="F69" s="119">
        <f t="shared" ref="F69:F132" si="14">SUM(AG69:AN69)</f>
        <v>1.1849336976481001E-3</v>
      </c>
      <c r="G69" s="119">
        <f t="shared" ref="G69:G132" si="15">SUM(AO69:AY69)</f>
        <v>2.6236046716753107E-3</v>
      </c>
      <c r="H69" s="119">
        <f t="shared" ref="H69:H132" si="16">SUM(AZ69:BA69)</f>
        <v>2.1864578734396649E-3</v>
      </c>
      <c r="I69" s="119">
        <f t="shared" ref="I69:I132" si="17">SUM(BB69:BF69)</f>
        <v>1.2074067194697186E-2</v>
      </c>
      <c r="J69" s="119">
        <f t="shared" ref="J69:J132" si="18">SUM(BG69:BO69)</f>
        <v>1.1807344459239602E-2</v>
      </c>
      <c r="K69" s="119">
        <v>4.6209550109303299E-4</v>
      </c>
      <c r="L69" s="119">
        <v>3.70874799185528E-5</v>
      </c>
      <c r="M69" s="119">
        <v>1.63680247576858E-4</v>
      </c>
      <c r="N69" s="119">
        <v>8.8860870604720295E-4</v>
      </c>
      <c r="O69" s="119">
        <v>7.5381846929620602E-4</v>
      </c>
      <c r="P69" s="119" t="s">
        <v>170</v>
      </c>
      <c r="Q69" s="119">
        <v>-9.2739915145979905E-5</v>
      </c>
      <c r="R69" s="119">
        <v>-9.18268737354032E-5</v>
      </c>
      <c r="S69" s="119">
        <v>1.9846135034274999E-4</v>
      </c>
      <c r="T69" s="119">
        <v>2.2644817928459601E-4</v>
      </c>
      <c r="U69" s="119">
        <v>1.2558457146390201E-3</v>
      </c>
      <c r="V69" s="119">
        <v>5.1712513710341196E-4</v>
      </c>
      <c r="W69" s="119">
        <v>5.2011585269984104E-6</v>
      </c>
      <c r="X69" s="119">
        <v>-5.1425499281146698E-6</v>
      </c>
      <c r="Y69" s="119">
        <v>2.4698197461371798E-6</v>
      </c>
      <c r="Z69" s="119">
        <v>5.3179441207924301E-5</v>
      </c>
      <c r="AA69" s="119">
        <v>2.1863191532365601E-5</v>
      </c>
      <c r="AB69" s="119">
        <v>2.3342867256762699E-4</v>
      </c>
      <c r="AC69" s="119">
        <v>3.8689350230317202E-5</v>
      </c>
      <c r="AD69" s="119">
        <v>6.4628421248260305E-5</v>
      </c>
      <c r="AE69" s="119">
        <v>2.8095314314311598E-4</v>
      </c>
      <c r="AF69" s="119">
        <v>3.9921349011296702E-4</v>
      </c>
      <c r="AG69" s="119">
        <v>9.7819312035966103E-7</v>
      </c>
      <c r="AH69" s="119">
        <v>8.9612650407287499E-5</v>
      </c>
      <c r="AI69" s="119">
        <v>1.9021791946215199E-4</v>
      </c>
      <c r="AJ69" s="119">
        <v>2.4362483136377099E-4</v>
      </c>
      <c r="AK69" s="119">
        <v>1.14853446510252E-4</v>
      </c>
      <c r="AL69" s="119">
        <v>3.5892307226193997E-5</v>
      </c>
      <c r="AM69" s="119">
        <v>2.5337520484500399E-4</v>
      </c>
      <c r="AN69" s="119">
        <v>2.5637914471308E-4</v>
      </c>
      <c r="AO69" s="119">
        <v>2.40643661925536E-4</v>
      </c>
      <c r="AP69" s="119">
        <v>3.4257993657173701E-5</v>
      </c>
      <c r="AQ69" s="119">
        <v>4.0988759115114897E-4</v>
      </c>
      <c r="AR69" s="119">
        <v>1.1067821147380501E-4</v>
      </c>
      <c r="AS69" s="119">
        <v>4.5181353318278998E-5</v>
      </c>
      <c r="AT69" s="119">
        <v>3.0370396945379299E-5</v>
      </c>
      <c r="AU69" s="119">
        <v>4.2125571723790502E-4</v>
      </c>
      <c r="AV69" s="119">
        <v>4.3102069198261103E-5</v>
      </c>
      <c r="AW69" s="119">
        <v>1.08071353250367E-4</v>
      </c>
      <c r="AX69" s="119">
        <v>-2.0768233073654501E-5</v>
      </c>
      <c r="AY69" s="119">
        <v>1.2009245565911099E-3</v>
      </c>
      <c r="AZ69" s="119">
        <v>1.33570035389477E-3</v>
      </c>
      <c r="BA69" s="119">
        <v>8.5075751954489501E-4</v>
      </c>
      <c r="BB69" s="119">
        <v>1.11491744643307E-2</v>
      </c>
      <c r="BC69" s="119">
        <v>6.5200853929368104E-4</v>
      </c>
      <c r="BD69" s="119">
        <v>1.96532550645049E-5</v>
      </c>
      <c r="BE69" s="119">
        <v>6.8206534494422901E-5</v>
      </c>
      <c r="BF69" s="119">
        <v>1.8502440151387599E-4</v>
      </c>
      <c r="BG69" s="119">
        <v>5.3684991780461198E-4</v>
      </c>
      <c r="BH69" s="119">
        <v>8.4642964866277204E-3</v>
      </c>
      <c r="BI69" s="119">
        <v>8.9080994130371E-4</v>
      </c>
      <c r="BJ69" s="119">
        <v>2.4202147461353999E-4</v>
      </c>
      <c r="BK69" s="119">
        <v>5.7148060339913401E-4</v>
      </c>
      <c r="BL69" s="119">
        <v>1.3837991694466001E-4</v>
      </c>
      <c r="BM69" s="119">
        <v>1.54487466421274E-4</v>
      </c>
      <c r="BN69" s="119">
        <v>3.6832560270909202E-4</v>
      </c>
      <c r="BO69" s="119">
        <v>4.4069304941586097E-4</v>
      </c>
      <c r="BP69" s="120"/>
      <c r="BQ69" s="116"/>
      <c r="BR69" s="116"/>
      <c r="BS69" s="116"/>
      <c r="BT69" s="116"/>
      <c r="BU69" s="116"/>
      <c r="BV69" s="116"/>
      <c r="BW69" s="116"/>
      <c r="BX69" s="116"/>
      <c r="BY69" s="116"/>
      <c r="BZ69" s="116"/>
      <c r="CA69" s="116"/>
      <c r="CB69" s="116"/>
      <c r="CC69" s="116"/>
      <c r="CD69" s="116"/>
      <c r="CE69" s="116"/>
      <c r="CF69" s="116"/>
      <c r="CG69" s="116"/>
      <c r="CH69" s="116"/>
      <c r="CI69" s="116"/>
      <c r="CJ69" s="116"/>
      <c r="CK69" s="116"/>
      <c r="CL69" s="116"/>
      <c r="CM69" s="116"/>
      <c r="CN69" s="116"/>
      <c r="CO69" s="116"/>
      <c r="CP69" s="116"/>
      <c r="CQ69" s="116"/>
      <c r="CR69" s="116"/>
      <c r="CS69" s="116"/>
      <c r="CT69" s="116"/>
      <c r="CU69" s="116"/>
      <c r="CV69" s="116"/>
      <c r="CW69" s="116"/>
      <c r="CX69" s="116"/>
      <c r="CY69" s="116"/>
      <c r="CZ69" s="116"/>
      <c r="DA69" s="116"/>
      <c r="DB69" s="116"/>
      <c r="DC69" s="116"/>
      <c r="DD69" s="116"/>
      <c r="DE69" s="116"/>
      <c r="DF69" s="116"/>
      <c r="DG69" s="116"/>
      <c r="DH69" s="116"/>
      <c r="DI69" s="116"/>
      <c r="DJ69" s="116"/>
      <c r="DK69" s="116"/>
      <c r="DL69" s="116"/>
      <c r="DM69" s="116"/>
      <c r="DN69" s="116"/>
      <c r="DO69" s="116"/>
      <c r="DP69" s="116"/>
      <c r="DQ69" s="116"/>
      <c r="DR69" s="116"/>
      <c r="DS69" s="116"/>
      <c r="DT69" s="116"/>
      <c r="DU69" s="116"/>
      <c r="DV69" s="116"/>
      <c r="DW69" s="116"/>
      <c r="DX69" s="116"/>
      <c r="DY69" s="116"/>
      <c r="DZ69" s="116"/>
      <c r="EA69" s="116"/>
      <c r="EB69" s="116"/>
      <c r="EC69" s="116"/>
      <c r="ED69" s="116"/>
      <c r="EE69" s="116"/>
      <c r="EF69" s="116"/>
    </row>
    <row r="70" spans="1:136" ht="13.95" customHeight="1">
      <c r="A70" s="14">
        <f t="shared" si="9"/>
        <v>1865</v>
      </c>
      <c r="B70" s="119">
        <f t="shared" si="10"/>
        <v>3.4807505998713829E-2</v>
      </c>
      <c r="C70" s="119">
        <f t="shared" si="11"/>
        <v>3.7493643477607666E-3</v>
      </c>
      <c r="D70" s="119">
        <f t="shared" si="12"/>
        <v>5.802311816211032E-4</v>
      </c>
      <c r="E70" s="119">
        <f t="shared" si="13"/>
        <v>1.0608541376752405E-3</v>
      </c>
      <c r="F70" s="119">
        <f t="shared" si="14"/>
        <v>1.1715418496098277E-3</v>
      </c>
      <c r="G70" s="119">
        <f t="shared" si="15"/>
        <v>2.6420855962367637E-3</v>
      </c>
      <c r="H70" s="119">
        <f t="shared" si="16"/>
        <v>2.213357192467927E-3</v>
      </c>
      <c r="I70" s="119">
        <f t="shared" si="17"/>
        <v>1.1573974446961661E-2</v>
      </c>
      <c r="J70" s="119">
        <f t="shared" si="18"/>
        <v>1.181609724638054E-2</v>
      </c>
      <c r="K70" s="119">
        <v>4.7271579731483499E-4</v>
      </c>
      <c r="L70" s="119">
        <v>3.5273468200429401E-5</v>
      </c>
      <c r="M70" s="119">
        <v>1.5742466620830901E-4</v>
      </c>
      <c r="N70" s="119">
        <v>8.4713725652454399E-4</v>
      </c>
      <c r="O70" s="119">
        <v>7.7330814831992904E-4</v>
      </c>
      <c r="P70" s="119" t="s">
        <v>170</v>
      </c>
      <c r="Q70" s="119">
        <v>-9.2364133899108596E-5</v>
      </c>
      <c r="R70" s="119">
        <v>-9.9624851957414007E-5</v>
      </c>
      <c r="S70" s="119">
        <v>2.0152607398413801E-4</v>
      </c>
      <c r="T70" s="119">
        <v>2.3800359902731501E-4</v>
      </c>
      <c r="U70" s="119">
        <v>1.21596432403779E-3</v>
      </c>
      <c r="V70" s="119">
        <v>5.2476174397107604E-4</v>
      </c>
      <c r="W70" s="119">
        <v>5.2940522188868104E-6</v>
      </c>
      <c r="X70" s="119">
        <v>-2.7174403567411901E-6</v>
      </c>
      <c r="Y70" s="119">
        <v>3.4902505785745801E-6</v>
      </c>
      <c r="Z70" s="119">
        <v>4.9402575209306902E-5</v>
      </c>
      <c r="AA70" s="119">
        <v>2.2474909974988199E-5</v>
      </c>
      <c r="AB70" s="119">
        <v>2.28788356553706E-4</v>
      </c>
      <c r="AC70" s="119">
        <v>3.6098175291411803E-5</v>
      </c>
      <c r="AD70" s="119">
        <v>6.5071048773274605E-5</v>
      </c>
      <c r="AE70" s="119">
        <v>2.8540954588713202E-4</v>
      </c>
      <c r="AF70" s="119">
        <v>4.2301210119472801E-4</v>
      </c>
      <c r="AG70" s="119">
        <v>9.7322816207830496E-7</v>
      </c>
      <c r="AH70" s="119">
        <v>8.7671732508946398E-5</v>
      </c>
      <c r="AI70" s="119">
        <v>1.83049233219118E-4</v>
      </c>
      <c r="AJ70" s="119">
        <v>2.4531267838982102E-4</v>
      </c>
      <c r="AK70" s="119">
        <v>1.1451511178758101E-4</v>
      </c>
      <c r="AL70" s="119">
        <v>3.5777098104274101E-5</v>
      </c>
      <c r="AM70" s="119">
        <v>2.52599529670939E-4</v>
      </c>
      <c r="AN70" s="119">
        <v>2.5164323776706999E-4</v>
      </c>
      <c r="AO70" s="119">
        <v>2.3969396506137201E-4</v>
      </c>
      <c r="AP70" s="119">
        <v>3.4103286070386403E-5</v>
      </c>
      <c r="AQ70" s="119">
        <v>4.0538050170159102E-4</v>
      </c>
      <c r="AR70" s="119">
        <v>1.09763211133236E-4</v>
      </c>
      <c r="AS70" s="119">
        <v>4.4786123619233198E-5</v>
      </c>
      <c r="AT70" s="119">
        <v>3.01409025483753E-5</v>
      </c>
      <c r="AU70" s="119">
        <v>4.1855480304052998E-4</v>
      </c>
      <c r="AV70" s="119">
        <v>4.2715367171074801E-5</v>
      </c>
      <c r="AW70" s="119">
        <v>1.0556505824875101E-4</v>
      </c>
      <c r="AX70" s="119">
        <v>3.5280958995440601E-6</v>
      </c>
      <c r="AY70" s="119">
        <v>1.20785428174267E-3</v>
      </c>
      <c r="AZ70" s="119">
        <v>1.3358413187338301E-3</v>
      </c>
      <c r="BA70" s="119">
        <v>8.7751587373409705E-4</v>
      </c>
      <c r="BB70" s="119">
        <v>1.0665458023396E-2</v>
      </c>
      <c r="BC70" s="119">
        <v>6.5061762988836405E-4</v>
      </c>
      <c r="BD70" s="119">
        <v>1.7668528516122201E-5</v>
      </c>
      <c r="BE70" s="119">
        <v>6.6076063130101701E-5</v>
      </c>
      <c r="BF70" s="119">
        <v>1.7415420203107401E-4</v>
      </c>
      <c r="BG70" s="119">
        <v>5.4030396154584198E-4</v>
      </c>
      <c r="BH70" s="119">
        <v>8.5066564856184808E-3</v>
      </c>
      <c r="BI70" s="119">
        <v>8.8237045475810796E-4</v>
      </c>
      <c r="BJ70" s="119">
        <v>2.4381607978740999E-4</v>
      </c>
      <c r="BK70" s="119">
        <v>5.7280409299433998E-4</v>
      </c>
      <c r="BL70" s="119">
        <v>1.3590245943045199E-4</v>
      </c>
      <c r="BM70" s="119">
        <v>1.5431931393475101E-4</v>
      </c>
      <c r="BN70" s="119">
        <v>3.6546409433952498E-4</v>
      </c>
      <c r="BO70" s="119">
        <v>4.1446030397163097E-4</v>
      </c>
      <c r="BP70" s="120"/>
      <c r="BQ70" s="116"/>
      <c r="BR70" s="116"/>
      <c r="BS70" s="116"/>
      <c r="BT70" s="116"/>
      <c r="BU70" s="116"/>
      <c r="BV70" s="116"/>
      <c r="BW70" s="116"/>
      <c r="BX70" s="116"/>
      <c r="BY70" s="116"/>
      <c r="BZ70" s="116"/>
      <c r="CA70" s="116"/>
      <c r="CB70" s="116"/>
      <c r="CC70" s="116"/>
      <c r="CD70" s="116"/>
      <c r="CE70" s="116"/>
      <c r="CF70" s="116"/>
      <c r="CG70" s="116"/>
      <c r="CH70" s="116"/>
      <c r="CI70" s="116"/>
      <c r="CJ70" s="116"/>
      <c r="CK70" s="116"/>
      <c r="CL70" s="116"/>
      <c r="CM70" s="116"/>
      <c r="CN70" s="116"/>
      <c r="CO70" s="116"/>
      <c r="CP70" s="116"/>
      <c r="CQ70" s="116"/>
      <c r="CR70" s="116"/>
      <c r="CS70" s="116"/>
      <c r="CT70" s="116"/>
      <c r="CU70" s="116"/>
      <c r="CV70" s="116"/>
      <c r="CW70" s="116"/>
      <c r="CX70" s="116"/>
      <c r="CY70" s="116"/>
      <c r="CZ70" s="116"/>
      <c r="DA70" s="116"/>
      <c r="DB70" s="116"/>
      <c r="DC70" s="116"/>
      <c r="DD70" s="116"/>
      <c r="DE70" s="116"/>
      <c r="DF70" s="116"/>
      <c r="DG70" s="116"/>
      <c r="DH70" s="116"/>
      <c r="DI70" s="116"/>
      <c r="DJ70" s="116"/>
      <c r="DK70" s="116"/>
      <c r="DL70" s="116"/>
      <c r="DM70" s="116"/>
      <c r="DN70" s="116"/>
      <c r="DO70" s="116"/>
      <c r="DP70" s="116"/>
      <c r="DQ70" s="116"/>
      <c r="DR70" s="116"/>
      <c r="DS70" s="116"/>
      <c r="DT70" s="116"/>
      <c r="DU70" s="116"/>
      <c r="DV70" s="116"/>
      <c r="DW70" s="116"/>
      <c r="DX70" s="116"/>
      <c r="DY70" s="116"/>
      <c r="DZ70" s="116"/>
      <c r="EA70" s="116"/>
      <c r="EB70" s="116"/>
      <c r="EC70" s="116"/>
      <c r="ED70" s="116"/>
      <c r="EE70" s="116"/>
      <c r="EF70" s="116"/>
    </row>
    <row r="71" spans="1:136" ht="13.95" customHeight="1">
      <c r="A71" s="14">
        <f t="shared" ref="A71:A134" si="19">A70+1</f>
        <v>1866</v>
      </c>
      <c r="B71" s="119">
        <f t="shared" si="10"/>
        <v>3.4385171960882477E-2</v>
      </c>
      <c r="C71" s="119">
        <f t="shared" si="11"/>
        <v>3.7097640712030412E-3</v>
      </c>
      <c r="D71" s="119">
        <f t="shared" si="12"/>
        <v>5.8443878596974659E-4</v>
      </c>
      <c r="E71" s="119">
        <f t="shared" si="13"/>
        <v>1.069168754224986E-3</v>
      </c>
      <c r="F71" s="119">
        <f t="shared" si="14"/>
        <v>1.1754474209626858E-3</v>
      </c>
      <c r="G71" s="119">
        <f t="shared" si="15"/>
        <v>2.6231895812608213E-3</v>
      </c>
      <c r="H71" s="119">
        <f t="shared" si="16"/>
        <v>2.1477578894558581E-3</v>
      </c>
      <c r="I71" s="119">
        <f t="shared" si="17"/>
        <v>1.1290731895755643E-2</v>
      </c>
      <c r="J71" s="119">
        <f t="shared" si="18"/>
        <v>1.178467356204969E-2</v>
      </c>
      <c r="K71" s="119">
        <v>4.7611059157751502E-4</v>
      </c>
      <c r="L71" s="119">
        <v>3.9430322506596102E-5</v>
      </c>
      <c r="M71" s="119">
        <v>1.6359419067931501E-4</v>
      </c>
      <c r="N71" s="119">
        <v>8.4008408302514096E-4</v>
      </c>
      <c r="O71" s="119">
        <v>7.4537543742372197E-4</v>
      </c>
      <c r="P71" s="119" t="s">
        <v>170</v>
      </c>
      <c r="Q71" s="119">
        <v>-9.2663660429594398E-5</v>
      </c>
      <c r="R71" s="119">
        <v>-9.0519546021957295E-5</v>
      </c>
      <c r="S71" s="119">
        <v>1.9247752745015301E-4</v>
      </c>
      <c r="T71" s="119">
        <v>2.3194520173759099E-4</v>
      </c>
      <c r="U71" s="119">
        <v>1.2039299232545599E-3</v>
      </c>
      <c r="V71" s="119">
        <v>5.2697064905206695E-4</v>
      </c>
      <c r="W71" s="119">
        <v>5.3041888778831803E-6</v>
      </c>
      <c r="X71" s="119">
        <v>-2.8121755869553402E-6</v>
      </c>
      <c r="Y71" s="119">
        <v>3.81921234781523E-6</v>
      </c>
      <c r="Z71" s="119">
        <v>5.1156911278936699E-5</v>
      </c>
      <c r="AA71" s="119">
        <v>2.4834622830967502E-5</v>
      </c>
      <c r="AB71" s="119">
        <v>2.39096815394239E-4</v>
      </c>
      <c r="AC71" s="119">
        <v>3.6806821192220601E-5</v>
      </c>
      <c r="AD71" s="119">
        <v>6.7946756705721795E-5</v>
      </c>
      <c r="AE71" s="119">
        <v>2.8438686938769299E-4</v>
      </c>
      <c r="AF71" s="119">
        <v>4.1609686871414399E-4</v>
      </c>
      <c r="AG71" s="119">
        <v>1.00340518133646E-6</v>
      </c>
      <c r="AH71" s="119">
        <v>8.8486747953742405E-5</v>
      </c>
      <c r="AI71" s="119">
        <v>1.81946864650065E-4</v>
      </c>
      <c r="AJ71" s="119">
        <v>2.4179091405055001E-4</v>
      </c>
      <c r="AK71" s="119">
        <v>1.12393908024051E-4</v>
      </c>
      <c r="AL71" s="119">
        <v>3.7337580840044802E-5</v>
      </c>
      <c r="AM71" s="119">
        <v>2.6033986639634302E-4</v>
      </c>
      <c r="AN71" s="119">
        <v>2.5214813386655299E-4</v>
      </c>
      <c r="AO71" s="119">
        <v>2.47761738029239E-4</v>
      </c>
      <c r="AP71" s="119">
        <v>3.3375649645806603E-5</v>
      </c>
      <c r="AQ71" s="119">
        <v>3.90242548709683E-4</v>
      </c>
      <c r="AR71" s="119">
        <v>1.07597739064267E-4</v>
      </c>
      <c r="AS71" s="119">
        <v>4.3601379769356599E-5</v>
      </c>
      <c r="AT71" s="119">
        <v>3.0907240844067401E-5</v>
      </c>
      <c r="AU71" s="119">
        <v>4.3141702777995501E-4</v>
      </c>
      <c r="AV71" s="119">
        <v>4.1730694417476601E-5</v>
      </c>
      <c r="AW71" s="119">
        <v>1.06458223523672E-4</v>
      </c>
      <c r="AX71" s="119">
        <v>3.5607102276779902E-6</v>
      </c>
      <c r="AY71" s="119">
        <v>1.18653662924962E-3</v>
      </c>
      <c r="AZ71" s="119">
        <v>1.29057489244463E-3</v>
      </c>
      <c r="BA71" s="119">
        <v>8.5718299701122798E-4</v>
      </c>
      <c r="BB71" s="119">
        <v>1.0374321170397599E-2</v>
      </c>
      <c r="BC71" s="119">
        <v>6.3868671674514096E-4</v>
      </c>
      <c r="BD71" s="119">
        <v>3.1757814377276702E-5</v>
      </c>
      <c r="BE71" s="119">
        <v>6.8962430215986894E-5</v>
      </c>
      <c r="BF71" s="119">
        <v>1.77003764019641E-4</v>
      </c>
      <c r="BG71" s="119">
        <v>5.3825738250716905E-4</v>
      </c>
      <c r="BH71" s="119">
        <v>8.4624951701212994E-3</v>
      </c>
      <c r="BI71" s="119">
        <v>8.8890973960096002E-4</v>
      </c>
      <c r="BJ71" s="119">
        <v>2.4307633728614701E-4</v>
      </c>
      <c r="BK71" s="119">
        <v>5.6830164853389597E-4</v>
      </c>
      <c r="BL71" s="119">
        <v>1.38728294944276E-4</v>
      </c>
      <c r="BM71" s="119">
        <v>1.5864243775607601E-4</v>
      </c>
      <c r="BN71" s="119">
        <v>3.7866612656571998E-4</v>
      </c>
      <c r="BO71" s="119">
        <v>4.0759642473414697E-4</v>
      </c>
      <c r="BP71" s="120"/>
      <c r="BQ71" s="116"/>
      <c r="BR71" s="116"/>
      <c r="BS71" s="116"/>
      <c r="BT71" s="116"/>
      <c r="BU71" s="116"/>
      <c r="BV71" s="116"/>
      <c r="BW71" s="116"/>
      <c r="BX71" s="116"/>
      <c r="BY71" s="116"/>
      <c r="BZ71" s="116"/>
      <c r="CA71" s="116"/>
      <c r="CB71" s="116"/>
      <c r="CC71" s="116"/>
      <c r="CD71" s="116"/>
      <c r="CE71" s="116"/>
      <c r="CF71" s="116"/>
      <c r="CG71" s="116"/>
      <c r="CH71" s="116"/>
      <c r="CI71" s="116"/>
      <c r="CJ71" s="116"/>
      <c r="CK71" s="116"/>
      <c r="CL71" s="116"/>
      <c r="CM71" s="116"/>
      <c r="CN71" s="116"/>
      <c r="CO71" s="116"/>
      <c r="CP71" s="116"/>
      <c r="CQ71" s="116"/>
      <c r="CR71" s="116"/>
      <c r="CS71" s="116"/>
      <c r="CT71" s="116"/>
      <c r="CU71" s="116"/>
      <c r="CV71" s="116"/>
      <c r="CW71" s="116"/>
      <c r="CX71" s="116"/>
      <c r="CY71" s="116"/>
      <c r="CZ71" s="116"/>
      <c r="DA71" s="116"/>
      <c r="DB71" s="116"/>
      <c r="DC71" s="116"/>
      <c r="DD71" s="116"/>
      <c r="DE71" s="116"/>
      <c r="DF71" s="116"/>
      <c r="DG71" s="116"/>
      <c r="DH71" s="116"/>
      <c r="DI71" s="116"/>
      <c r="DJ71" s="116"/>
      <c r="DK71" s="116"/>
      <c r="DL71" s="116"/>
      <c r="DM71" s="116"/>
      <c r="DN71" s="116"/>
      <c r="DO71" s="116"/>
      <c r="DP71" s="116"/>
      <c r="DQ71" s="116"/>
      <c r="DR71" s="116"/>
      <c r="DS71" s="116"/>
      <c r="DT71" s="116"/>
      <c r="DU71" s="116"/>
      <c r="DV71" s="116"/>
      <c r="DW71" s="116"/>
      <c r="DX71" s="116"/>
      <c r="DY71" s="116"/>
      <c r="DZ71" s="116"/>
      <c r="EA71" s="116"/>
      <c r="EB71" s="116"/>
      <c r="EC71" s="116"/>
      <c r="ED71" s="116"/>
      <c r="EE71" s="116"/>
      <c r="EF71" s="116"/>
    </row>
    <row r="72" spans="1:136" ht="13.95" customHeight="1">
      <c r="A72" s="14">
        <f t="shared" si="19"/>
        <v>1867</v>
      </c>
      <c r="B72" s="119">
        <f t="shared" si="10"/>
        <v>3.3673186997457465E-2</v>
      </c>
      <c r="C72" s="119">
        <f t="shared" si="11"/>
        <v>3.8148875559921554E-3</v>
      </c>
      <c r="D72" s="119">
        <f t="shared" si="12"/>
        <v>5.6597374644082776E-4</v>
      </c>
      <c r="E72" s="119">
        <f t="shared" si="13"/>
        <v>1.0644415891490195E-3</v>
      </c>
      <c r="F72" s="119">
        <f t="shared" si="14"/>
        <v>1.1493975082999817E-3</v>
      </c>
      <c r="G72" s="119">
        <f t="shared" si="15"/>
        <v>2.5604253747547622E-3</v>
      </c>
      <c r="H72" s="119">
        <f t="shared" si="16"/>
        <v>2.228832318999579E-3</v>
      </c>
      <c r="I72" s="119">
        <f t="shared" si="17"/>
        <v>1.0540037265554757E-2</v>
      </c>
      <c r="J72" s="119">
        <f t="shared" si="18"/>
        <v>1.1749191638266383E-2</v>
      </c>
      <c r="K72" s="119">
        <v>4.8850773781151696E-4</v>
      </c>
      <c r="L72" s="119">
        <v>3.8797802316471298E-5</v>
      </c>
      <c r="M72" s="119">
        <v>1.4084779135357199E-4</v>
      </c>
      <c r="N72" s="119">
        <v>9.6667664618286901E-4</v>
      </c>
      <c r="O72" s="119">
        <v>7.7868767488594099E-4</v>
      </c>
      <c r="P72" s="119" t="s">
        <v>170</v>
      </c>
      <c r="Q72" s="119">
        <v>-9.1061399835380206E-5</v>
      </c>
      <c r="R72" s="119">
        <v>-9.0768872447974903E-5</v>
      </c>
      <c r="S72" s="119">
        <v>1.9317797724787799E-4</v>
      </c>
      <c r="T72" s="119">
        <v>1.9943139659968199E-4</v>
      </c>
      <c r="U72" s="119">
        <v>1.19059080187758E-3</v>
      </c>
      <c r="V72" s="119">
        <v>5.1770548088084895E-4</v>
      </c>
      <c r="W72" s="119">
        <v>5.3914770711315301E-6</v>
      </c>
      <c r="X72" s="119">
        <v>-8.1522820304834492E-6</v>
      </c>
      <c r="Y72" s="119">
        <v>3.6207897240422899E-6</v>
      </c>
      <c r="Z72" s="119">
        <v>4.7408280795288501E-5</v>
      </c>
      <c r="AA72" s="119">
        <v>2.4892319663844601E-5</v>
      </c>
      <c r="AB72" s="119">
        <v>2.3024861807447499E-4</v>
      </c>
      <c r="AC72" s="119">
        <v>3.6025449378448598E-5</v>
      </c>
      <c r="AD72" s="119">
        <v>6.8258362831402302E-5</v>
      </c>
      <c r="AE72" s="119">
        <v>2.8569455393244399E-4</v>
      </c>
      <c r="AF72" s="119">
        <v>4.19322285268405E-4</v>
      </c>
      <c r="AG72" s="119">
        <v>9.47431203459157E-7</v>
      </c>
      <c r="AH72" s="119">
        <v>9.38089099778502E-5</v>
      </c>
      <c r="AI72" s="119">
        <v>1.7274027293417101E-4</v>
      </c>
      <c r="AJ72" s="119">
        <v>2.4082709247610101E-4</v>
      </c>
      <c r="AK72" s="119">
        <v>1.11894858317514E-4</v>
      </c>
      <c r="AL72" s="119">
        <v>3.4960922275106197E-5</v>
      </c>
      <c r="AM72" s="119">
        <v>2.5348618492720401E-4</v>
      </c>
      <c r="AN72" s="119">
        <v>2.4073183618857601E-4</v>
      </c>
      <c r="AO72" s="119">
        <v>2.33601893400176E-4</v>
      </c>
      <c r="AP72" s="119">
        <v>3.2995372826379502E-5</v>
      </c>
      <c r="AQ72" s="119">
        <v>3.81030862743878E-4</v>
      </c>
      <c r="AR72" s="119">
        <v>1.0663186399184199E-4</v>
      </c>
      <c r="AS72" s="119">
        <v>4.2861144961325999E-5</v>
      </c>
      <c r="AT72" s="119">
        <v>3.0450917338281401E-5</v>
      </c>
      <c r="AU72" s="119">
        <v>4.0673460814348898E-4</v>
      </c>
      <c r="AV72" s="119">
        <v>4.1242593489070703E-5</v>
      </c>
      <c r="AW72" s="119">
        <v>1.0416264335039401E-4</v>
      </c>
      <c r="AX72" s="119">
        <v>-1.44713943873943E-5</v>
      </c>
      <c r="AY72" s="119">
        <v>1.1951848688973199E-3</v>
      </c>
      <c r="AZ72" s="119">
        <v>1.3682898258597399E-3</v>
      </c>
      <c r="BA72" s="119">
        <v>8.6054249313983902E-4</v>
      </c>
      <c r="BB72" s="119">
        <v>9.6424338117329592E-3</v>
      </c>
      <c r="BC72" s="119">
        <v>6.3378736018747004E-4</v>
      </c>
      <c r="BD72" s="119">
        <v>2.9576071855543301E-5</v>
      </c>
      <c r="BE72" s="119">
        <v>6.6342003843147706E-5</v>
      </c>
      <c r="BF72" s="119">
        <v>1.67898017935635E-4</v>
      </c>
      <c r="BG72" s="119">
        <v>5.4035853285892301E-4</v>
      </c>
      <c r="BH72" s="119">
        <v>8.49488360590645E-3</v>
      </c>
      <c r="BI72" s="119">
        <v>8.6824493988817998E-4</v>
      </c>
      <c r="BJ72" s="119">
        <v>2.4429188830445202E-4</v>
      </c>
      <c r="BK72" s="119">
        <v>5.3899346421932203E-4</v>
      </c>
      <c r="BL72" s="119">
        <v>1.3564110082795599E-4</v>
      </c>
      <c r="BM72" s="119">
        <v>1.5610669588521801E-4</v>
      </c>
      <c r="BN72" s="119">
        <v>3.5768872743171398E-4</v>
      </c>
      <c r="BO72" s="119">
        <v>4.1298268294416698E-4</v>
      </c>
      <c r="BP72" s="120"/>
      <c r="BQ72" s="116"/>
      <c r="BR72" s="116"/>
      <c r="BS72" s="116"/>
      <c r="BT72" s="116"/>
      <c r="BU72" s="116"/>
      <c r="BV72" s="116"/>
      <c r="BW72" s="116"/>
      <c r="BX72" s="116"/>
      <c r="BY72" s="116"/>
      <c r="BZ72" s="116"/>
      <c r="CA72" s="116"/>
      <c r="CB72" s="116"/>
      <c r="CC72" s="116"/>
      <c r="CD72" s="116"/>
      <c r="CE72" s="116"/>
      <c r="CF72" s="116"/>
      <c r="CG72" s="116"/>
      <c r="CH72" s="116"/>
      <c r="CI72" s="116"/>
      <c r="CJ72" s="116"/>
      <c r="CK72" s="116"/>
      <c r="CL72" s="116"/>
      <c r="CM72" s="116"/>
      <c r="CN72" s="116"/>
      <c r="CO72" s="116"/>
      <c r="CP72" s="116"/>
      <c r="CQ72" s="116"/>
      <c r="CR72" s="116"/>
      <c r="CS72" s="116"/>
      <c r="CT72" s="116"/>
      <c r="CU72" s="116"/>
      <c r="CV72" s="116"/>
      <c r="CW72" s="116"/>
      <c r="CX72" s="116"/>
      <c r="CY72" s="116"/>
      <c r="CZ72" s="116"/>
      <c r="DA72" s="116"/>
      <c r="DB72" s="116"/>
      <c r="DC72" s="116"/>
      <c r="DD72" s="116"/>
      <c r="DE72" s="116"/>
      <c r="DF72" s="116"/>
      <c r="DG72" s="116"/>
      <c r="DH72" s="116"/>
      <c r="DI72" s="116"/>
      <c r="DJ72" s="116"/>
      <c r="DK72" s="116"/>
      <c r="DL72" s="116"/>
      <c r="DM72" s="116"/>
      <c r="DN72" s="116"/>
      <c r="DO72" s="116"/>
      <c r="DP72" s="116"/>
      <c r="DQ72" s="116"/>
      <c r="DR72" s="116"/>
      <c r="DS72" s="116"/>
      <c r="DT72" s="116"/>
      <c r="DU72" s="116"/>
      <c r="DV72" s="116"/>
      <c r="DW72" s="116"/>
      <c r="DX72" s="116"/>
      <c r="DY72" s="116"/>
      <c r="DZ72" s="116"/>
      <c r="EA72" s="116"/>
      <c r="EB72" s="116"/>
      <c r="EC72" s="116"/>
      <c r="ED72" s="116"/>
      <c r="EE72" s="116"/>
      <c r="EF72" s="116"/>
    </row>
    <row r="73" spans="1:136" ht="13.95" customHeight="1">
      <c r="A73" s="14">
        <f t="shared" si="19"/>
        <v>1868</v>
      </c>
      <c r="B73" s="119">
        <f t="shared" si="10"/>
        <v>3.3793642921977632E-2</v>
      </c>
      <c r="C73" s="119">
        <f t="shared" si="11"/>
        <v>3.6535868343953925E-3</v>
      </c>
      <c r="D73" s="119">
        <f t="shared" si="12"/>
        <v>5.7498495474704245E-4</v>
      </c>
      <c r="E73" s="119">
        <f t="shared" si="13"/>
        <v>1.0427131855244871E-3</v>
      </c>
      <c r="F73" s="119">
        <f t="shared" si="14"/>
        <v>1.1700436910926358E-3</v>
      </c>
      <c r="G73" s="119">
        <f t="shared" si="15"/>
        <v>2.5572156846957357E-3</v>
      </c>
      <c r="H73" s="119">
        <f t="shared" si="16"/>
        <v>2.2593107579792961E-3</v>
      </c>
      <c r="I73" s="119">
        <f t="shared" si="17"/>
        <v>1.0686560802736219E-2</v>
      </c>
      <c r="J73" s="119">
        <f t="shared" si="18"/>
        <v>1.1849227010806823E-2</v>
      </c>
      <c r="K73" s="119">
        <v>4.8484041583607402E-4</v>
      </c>
      <c r="L73" s="119">
        <v>3.8922945179428903E-5</v>
      </c>
      <c r="M73" s="119">
        <v>1.4839254496259001E-4</v>
      </c>
      <c r="N73" s="119">
        <v>8.4109807759154504E-4</v>
      </c>
      <c r="O73" s="119">
        <v>7.93838188437E-4</v>
      </c>
      <c r="P73" s="119" t="s">
        <v>170</v>
      </c>
      <c r="Q73" s="119">
        <v>-9.1985157998340805E-5</v>
      </c>
      <c r="R73" s="119">
        <v>-9.0325700125456701E-5</v>
      </c>
      <c r="S73" s="119">
        <v>1.9057846022394601E-4</v>
      </c>
      <c r="T73" s="119">
        <v>1.3198088509495601E-4</v>
      </c>
      <c r="U73" s="119">
        <v>1.20624617519365E-3</v>
      </c>
      <c r="V73" s="119">
        <v>5.2749279987445005E-4</v>
      </c>
      <c r="W73" s="119">
        <v>5.5523618909141603E-6</v>
      </c>
      <c r="X73" s="119">
        <v>-8.6058751332544897E-6</v>
      </c>
      <c r="Y73" s="119">
        <v>2.63555246595013E-6</v>
      </c>
      <c r="Z73" s="119">
        <v>4.7910115648982599E-5</v>
      </c>
      <c r="AA73" s="119">
        <v>2.5928760708811101E-5</v>
      </c>
      <c r="AB73" s="119">
        <v>2.1675701741926599E-4</v>
      </c>
      <c r="AC73" s="119">
        <v>3.4391891019484299E-5</v>
      </c>
      <c r="AD73" s="119">
        <v>6.8901736346926694E-5</v>
      </c>
      <c r="AE73" s="119">
        <v>2.7810712563149998E-4</v>
      </c>
      <c r="AF73" s="119">
        <v>4.18626654398499E-4</v>
      </c>
      <c r="AG73" s="119">
        <v>9.4663516171422203E-7</v>
      </c>
      <c r="AH73" s="119">
        <v>9.4725916753507402E-5</v>
      </c>
      <c r="AI73" s="119">
        <v>1.7367241038934001E-4</v>
      </c>
      <c r="AJ73" s="119">
        <v>2.42669271157846E-4</v>
      </c>
      <c r="AK73" s="119">
        <v>1.11515587509506E-4</v>
      </c>
      <c r="AL73" s="119">
        <v>3.4997513956789898E-5</v>
      </c>
      <c r="AM73" s="119">
        <v>2.6754532477603099E-4</v>
      </c>
      <c r="AN73" s="119">
        <v>2.4397103138790101E-4</v>
      </c>
      <c r="AO73" s="119">
        <v>2.4596902102875802E-4</v>
      </c>
      <c r="AP73" s="119">
        <v>3.3062630099018998E-5</v>
      </c>
      <c r="AQ73" s="119">
        <v>3.7657709647822603E-4</v>
      </c>
      <c r="AR73" s="119">
        <v>1.0652365053620999E-4</v>
      </c>
      <c r="AS73" s="119">
        <v>4.2790436213868299E-5</v>
      </c>
      <c r="AT73" s="119">
        <v>3.0421971364678399E-5</v>
      </c>
      <c r="AU73" s="119">
        <v>4.0611617733308299E-4</v>
      </c>
      <c r="AV73" s="119">
        <v>4.1046259635213299E-5</v>
      </c>
      <c r="AW73" s="119">
        <v>1.02727427317511E-4</v>
      </c>
      <c r="AX73" s="119">
        <v>-2.0678933274551001E-5</v>
      </c>
      <c r="AY73" s="119">
        <v>1.1926599479637201E-3</v>
      </c>
      <c r="AZ73" s="119">
        <v>1.3510843853353899E-3</v>
      </c>
      <c r="BA73" s="119">
        <v>9.0822637264390601E-4</v>
      </c>
      <c r="BB73" s="119">
        <v>9.7943257183478408E-3</v>
      </c>
      <c r="BC73" s="119">
        <v>6.3051998355358001E-4</v>
      </c>
      <c r="BD73" s="119">
        <v>2.7618804338189198E-5</v>
      </c>
      <c r="BE73" s="119">
        <v>6.6269103678008695E-5</v>
      </c>
      <c r="BF73" s="119">
        <v>1.6782719281860099E-4</v>
      </c>
      <c r="BG73" s="119">
        <v>5.4404420507631599E-4</v>
      </c>
      <c r="BH73" s="119">
        <v>8.5491427798136902E-3</v>
      </c>
      <c r="BI73" s="119">
        <v>8.8957118977760002E-4</v>
      </c>
      <c r="BJ73" s="119">
        <v>2.46332456686091E-4</v>
      </c>
      <c r="BK73" s="119">
        <v>5.4120582306614205E-4</v>
      </c>
      <c r="BL73" s="119">
        <v>1.3493362457767601E-4</v>
      </c>
      <c r="BM73" s="119">
        <v>1.5521060123757801E-4</v>
      </c>
      <c r="BN73" s="119">
        <v>3.78460906784396E-4</v>
      </c>
      <c r="BO73" s="119">
        <v>4.1032542378733098E-4</v>
      </c>
      <c r="BP73" s="120"/>
      <c r="BQ73" s="116"/>
      <c r="BR73" s="116"/>
      <c r="BS73" s="116"/>
      <c r="BT73" s="116"/>
      <c r="BU73" s="116"/>
      <c r="BV73" s="116"/>
      <c r="BW73" s="116"/>
      <c r="BX73" s="116"/>
      <c r="BY73" s="116"/>
      <c r="BZ73" s="116"/>
      <c r="CA73" s="116"/>
      <c r="CB73" s="116"/>
      <c r="CC73" s="116"/>
      <c r="CD73" s="116"/>
      <c r="CE73" s="116"/>
      <c r="CF73" s="116"/>
      <c r="CG73" s="116"/>
      <c r="CH73" s="116"/>
      <c r="CI73" s="116"/>
      <c r="CJ73" s="116"/>
      <c r="CK73" s="116"/>
      <c r="CL73" s="116"/>
      <c r="CM73" s="116"/>
      <c r="CN73" s="116"/>
      <c r="CO73" s="116"/>
      <c r="CP73" s="116"/>
      <c r="CQ73" s="116"/>
      <c r="CR73" s="116"/>
      <c r="CS73" s="116"/>
      <c r="CT73" s="116"/>
      <c r="CU73" s="116"/>
      <c r="CV73" s="116"/>
      <c r="CW73" s="116"/>
      <c r="CX73" s="116"/>
      <c r="CY73" s="116"/>
      <c r="CZ73" s="116"/>
      <c r="DA73" s="116"/>
      <c r="DB73" s="116"/>
      <c r="DC73" s="116"/>
      <c r="DD73" s="116"/>
      <c r="DE73" s="116"/>
      <c r="DF73" s="116"/>
      <c r="DG73" s="116"/>
      <c r="DH73" s="116"/>
      <c r="DI73" s="116"/>
      <c r="DJ73" s="116"/>
      <c r="DK73" s="116"/>
      <c r="DL73" s="116"/>
      <c r="DM73" s="116"/>
      <c r="DN73" s="116"/>
      <c r="DO73" s="116"/>
      <c r="DP73" s="116"/>
      <c r="DQ73" s="116"/>
      <c r="DR73" s="116"/>
      <c r="DS73" s="116"/>
      <c r="DT73" s="116"/>
      <c r="DU73" s="116"/>
      <c r="DV73" s="116"/>
      <c r="DW73" s="116"/>
      <c r="DX73" s="116"/>
      <c r="DY73" s="116"/>
      <c r="DZ73" s="116"/>
      <c r="EA73" s="116"/>
      <c r="EB73" s="116"/>
      <c r="EC73" s="116"/>
      <c r="ED73" s="116"/>
      <c r="EE73" s="116"/>
      <c r="EF73" s="116"/>
    </row>
    <row r="74" spans="1:136" ht="13.95" customHeight="1">
      <c r="A74" s="14">
        <f t="shared" si="19"/>
        <v>1869</v>
      </c>
      <c r="B74" s="119">
        <f t="shared" si="10"/>
        <v>3.3846451863347789E-2</v>
      </c>
      <c r="C74" s="119">
        <f t="shared" si="11"/>
        <v>3.8551088045908791E-3</v>
      </c>
      <c r="D74" s="119">
        <f t="shared" si="12"/>
        <v>5.4460443968333756E-4</v>
      </c>
      <c r="E74" s="119">
        <f t="shared" si="13"/>
        <v>1.0458443266924925E-3</v>
      </c>
      <c r="F74" s="119">
        <f t="shared" si="14"/>
        <v>1.1699119408521493E-3</v>
      </c>
      <c r="G74" s="119">
        <f t="shared" si="15"/>
        <v>2.6136098227034195E-3</v>
      </c>
      <c r="H74" s="119">
        <f t="shared" si="16"/>
        <v>2.226574234501808E-3</v>
      </c>
      <c r="I74" s="119">
        <f t="shared" si="17"/>
        <v>1.057432603534659E-2</v>
      </c>
      <c r="J74" s="119">
        <f t="shared" si="18"/>
        <v>1.181647225897711E-2</v>
      </c>
      <c r="K74" s="119">
        <v>4.9763834354510795E-4</v>
      </c>
      <c r="L74" s="119">
        <v>3.5577467865842702E-5</v>
      </c>
      <c r="M74" s="119">
        <v>1.6265547957090799E-4</v>
      </c>
      <c r="N74" s="119">
        <v>9.4371528251384904E-4</v>
      </c>
      <c r="O74" s="119">
        <v>8.4474071689469299E-4</v>
      </c>
      <c r="P74" s="119" t="s">
        <v>170</v>
      </c>
      <c r="Q74" s="119">
        <v>-9.5089804929585195E-5</v>
      </c>
      <c r="R74" s="119">
        <v>-9.8452868026255202E-5</v>
      </c>
      <c r="S74" s="119">
        <v>1.89957804079045E-4</v>
      </c>
      <c r="T74" s="119">
        <v>1.3667344690832401E-4</v>
      </c>
      <c r="U74" s="119">
        <v>1.23769293616895E-3</v>
      </c>
      <c r="V74" s="119">
        <v>4.96132023230273E-4</v>
      </c>
      <c r="W74" s="119">
        <v>5.7758612710870799E-6</v>
      </c>
      <c r="X74" s="119">
        <v>-8.7617493781300006E-6</v>
      </c>
      <c r="Y74" s="119">
        <v>2.0081846543917101E-6</v>
      </c>
      <c r="Z74" s="119">
        <v>4.9450119905715798E-5</v>
      </c>
      <c r="AA74" s="119">
        <v>2.64966219128801E-5</v>
      </c>
      <c r="AB74" s="119">
        <v>2.1984058958217901E-4</v>
      </c>
      <c r="AC74" s="119">
        <v>3.2449873324065998E-5</v>
      </c>
      <c r="AD74" s="119">
        <v>6.6474975788445394E-5</v>
      </c>
      <c r="AE74" s="119">
        <v>2.83127965522943E-4</v>
      </c>
      <c r="AF74" s="119">
        <v>4.17454300561979E-4</v>
      </c>
      <c r="AG74" s="119">
        <v>9.4735377295159498E-7</v>
      </c>
      <c r="AH74" s="119">
        <v>9.8526664946861094E-5</v>
      </c>
      <c r="AI74" s="119">
        <v>1.7653822262528901E-4</v>
      </c>
      <c r="AJ74" s="119">
        <v>2.4385736734236599E-4</v>
      </c>
      <c r="AK74" s="119">
        <v>1.1123125976529201E-4</v>
      </c>
      <c r="AL74" s="119">
        <v>3.50911215047636E-5</v>
      </c>
      <c r="AM74" s="119">
        <v>2.55729655760126E-4</v>
      </c>
      <c r="AN74" s="119">
        <v>2.4799029513450003E-4</v>
      </c>
      <c r="AO74" s="119">
        <v>2.4645881350696998E-4</v>
      </c>
      <c r="AP74" s="119">
        <v>3.3577766365358401E-5</v>
      </c>
      <c r="AQ74" s="119">
        <v>3.9059861846640198E-4</v>
      </c>
      <c r="AR74" s="119">
        <v>1.06597647523699E-4</v>
      </c>
      <c r="AS74" s="119">
        <v>4.3454146346072801E-5</v>
      </c>
      <c r="AT74" s="119">
        <v>3.0829145253378301E-5</v>
      </c>
      <c r="AU74" s="119">
        <v>4.27150118480466E-4</v>
      </c>
      <c r="AV74" s="119">
        <v>4.0927106593960299E-5</v>
      </c>
      <c r="AW74" s="119">
        <v>1.02321574916004E-4</v>
      </c>
      <c r="AX74" s="119">
        <v>-2.1310715939441199E-5</v>
      </c>
      <c r="AY74" s="119">
        <v>1.2130056011905501E-3</v>
      </c>
      <c r="AZ74" s="119">
        <v>1.3378008358877901E-3</v>
      </c>
      <c r="BA74" s="119">
        <v>8.8877339861401802E-4</v>
      </c>
      <c r="BB74" s="119">
        <v>9.6779452972704603E-3</v>
      </c>
      <c r="BC74" s="119">
        <v>6.3415817404639395E-4</v>
      </c>
      <c r="BD74" s="119">
        <v>2.5693212658972002E-5</v>
      </c>
      <c r="BE74" s="119">
        <v>6.5794444985594705E-5</v>
      </c>
      <c r="BF74" s="119">
        <v>1.7073490638516901E-4</v>
      </c>
      <c r="BG74" s="119">
        <v>5.41902525469369E-4</v>
      </c>
      <c r="BH74" s="119">
        <v>8.5195923619647892E-3</v>
      </c>
      <c r="BI74" s="119">
        <v>8.8572936596505701E-4</v>
      </c>
      <c r="BJ74" s="119">
        <v>2.4594606998185601E-4</v>
      </c>
      <c r="BK74" s="119">
        <v>5.3812333890698803E-4</v>
      </c>
      <c r="BL74" s="119">
        <v>1.35404508242238E-4</v>
      </c>
      <c r="BM74" s="119">
        <v>1.5464188240622999E-4</v>
      </c>
      <c r="BN74" s="119">
        <v>3.8052287048802801E-4</v>
      </c>
      <c r="BO74" s="119">
        <v>4.1460933555255501E-4</v>
      </c>
      <c r="BP74" s="120"/>
      <c r="BQ74" s="116"/>
      <c r="BR74" s="116"/>
      <c r="BS74" s="116"/>
      <c r="BT74" s="116"/>
      <c r="BU74" s="116"/>
      <c r="BV74" s="116"/>
      <c r="BW74" s="116"/>
      <c r="BX74" s="116"/>
      <c r="BY74" s="116"/>
      <c r="BZ74" s="116"/>
      <c r="CA74" s="116"/>
      <c r="CB74" s="116"/>
      <c r="CC74" s="116"/>
      <c r="CD74" s="116"/>
      <c r="CE74" s="116"/>
      <c r="CF74" s="116"/>
      <c r="CG74" s="116"/>
      <c r="CH74" s="116"/>
      <c r="CI74" s="116"/>
      <c r="CJ74" s="116"/>
      <c r="CK74" s="116"/>
      <c r="CL74" s="116"/>
      <c r="CM74" s="116"/>
      <c r="CN74" s="116"/>
      <c r="CO74" s="116"/>
      <c r="CP74" s="116"/>
      <c r="CQ74" s="116"/>
      <c r="CR74" s="116"/>
      <c r="CS74" s="116"/>
      <c r="CT74" s="116"/>
      <c r="CU74" s="116"/>
      <c r="CV74" s="116"/>
      <c r="CW74" s="116"/>
      <c r="CX74" s="116"/>
      <c r="CY74" s="116"/>
      <c r="CZ74" s="116"/>
      <c r="DA74" s="116"/>
      <c r="DB74" s="116"/>
      <c r="DC74" s="116"/>
      <c r="DD74" s="116"/>
      <c r="DE74" s="116"/>
      <c r="DF74" s="116"/>
      <c r="DG74" s="116"/>
      <c r="DH74" s="116"/>
      <c r="DI74" s="116"/>
      <c r="DJ74" s="116"/>
      <c r="DK74" s="116"/>
      <c r="DL74" s="116"/>
      <c r="DM74" s="116"/>
      <c r="DN74" s="116"/>
      <c r="DO74" s="116"/>
      <c r="DP74" s="116"/>
      <c r="DQ74" s="116"/>
      <c r="DR74" s="116"/>
      <c r="DS74" s="116"/>
      <c r="DT74" s="116"/>
      <c r="DU74" s="116"/>
      <c r="DV74" s="116"/>
      <c r="DW74" s="116"/>
      <c r="DX74" s="116"/>
      <c r="DY74" s="116"/>
      <c r="DZ74" s="116"/>
      <c r="EA74" s="116"/>
      <c r="EB74" s="116"/>
      <c r="EC74" s="116"/>
      <c r="ED74" s="116"/>
      <c r="EE74" s="116"/>
      <c r="EF74" s="116"/>
    </row>
    <row r="75" spans="1:136" ht="13.95" customHeight="1">
      <c r="A75" s="14">
        <f t="shared" si="19"/>
        <v>1870</v>
      </c>
      <c r="B75" s="119">
        <f t="shared" si="10"/>
        <v>3.4187989239300887E-2</v>
      </c>
      <c r="C75" s="119">
        <f t="shared" si="11"/>
        <v>3.7755923824512412E-3</v>
      </c>
      <c r="D75" s="119">
        <f t="shared" si="12"/>
        <v>6.1916114559189804E-4</v>
      </c>
      <c r="E75" s="119">
        <f t="shared" si="13"/>
        <v>1.0874773685349004E-3</v>
      </c>
      <c r="F75" s="119">
        <f t="shared" si="14"/>
        <v>1.1771505614974424E-3</v>
      </c>
      <c r="G75" s="119">
        <f t="shared" si="15"/>
        <v>2.5287482272047246E-3</v>
      </c>
      <c r="H75" s="119">
        <f t="shared" si="16"/>
        <v>2.0506840226752181E-3</v>
      </c>
      <c r="I75" s="119">
        <f t="shared" si="17"/>
        <v>1.0923602783432899E-2</v>
      </c>
      <c r="J75" s="119">
        <f t="shared" si="18"/>
        <v>1.2025572747912565E-2</v>
      </c>
      <c r="K75" s="119">
        <v>4.85743657041305E-4</v>
      </c>
      <c r="L75" s="119">
        <v>3.6533731314544598E-5</v>
      </c>
      <c r="M75" s="119">
        <v>1.40149634006171E-4</v>
      </c>
      <c r="N75" s="119">
        <v>8.8667198662313097E-4</v>
      </c>
      <c r="O75" s="119">
        <v>8.6397353035488499E-4</v>
      </c>
      <c r="P75" s="119" t="s">
        <v>170</v>
      </c>
      <c r="Q75" s="119">
        <v>-9.7841284133124798E-5</v>
      </c>
      <c r="R75" s="119">
        <v>-1.04243055145061E-4</v>
      </c>
      <c r="S75" s="119">
        <v>1.92203301003393E-4</v>
      </c>
      <c r="T75" s="119">
        <v>1.04229999438078E-4</v>
      </c>
      <c r="U75" s="119">
        <v>1.26817088194792E-3</v>
      </c>
      <c r="V75" s="119">
        <v>5.7380899926350005E-4</v>
      </c>
      <c r="W75" s="119">
        <v>5.9477477917473999E-6</v>
      </c>
      <c r="X75" s="119">
        <v>-9.5156625793033192E-6</v>
      </c>
      <c r="Y75" s="119">
        <v>1.423480867401E-6</v>
      </c>
      <c r="Z75" s="119">
        <v>4.7496580248552901E-5</v>
      </c>
      <c r="AA75" s="119">
        <v>2.7375712453347499E-5</v>
      </c>
      <c r="AB75" s="119">
        <v>2.366644203817E-4</v>
      </c>
      <c r="AC75" s="119">
        <v>3.44348182972761E-5</v>
      </c>
      <c r="AD75" s="119">
        <v>6.7875939021423901E-5</v>
      </c>
      <c r="AE75" s="119">
        <v>2.8839058643944098E-4</v>
      </c>
      <c r="AF75" s="119">
        <v>4.3273589194171201E-4</v>
      </c>
      <c r="AG75" s="119">
        <v>9.8749336680996799E-7</v>
      </c>
      <c r="AH75" s="119">
        <v>1.01048231201818E-4</v>
      </c>
      <c r="AI75" s="119">
        <v>1.7807547110092599E-4</v>
      </c>
      <c r="AJ75" s="119">
        <v>2.4306331847236701E-4</v>
      </c>
      <c r="AK75" s="119">
        <v>1.1039470420161101E-4</v>
      </c>
      <c r="AL75" s="119">
        <v>3.7021444361389397E-5</v>
      </c>
      <c r="AM75" s="119">
        <v>2.7055778472868101E-4</v>
      </c>
      <c r="AN75" s="119">
        <v>2.3600211406383999E-4</v>
      </c>
      <c r="AO75" s="119">
        <v>2.4482533010473001E-4</v>
      </c>
      <c r="AP75" s="119">
        <v>3.3242781516673402E-5</v>
      </c>
      <c r="AQ75" s="119">
        <v>3.8038946256293898E-4</v>
      </c>
      <c r="AR75" s="119">
        <v>1.05768383869689E-4</v>
      </c>
      <c r="AS75" s="119">
        <v>4.28062086617085E-5</v>
      </c>
      <c r="AT75" s="119">
        <v>3.0420515603711399E-5</v>
      </c>
      <c r="AU75" s="119">
        <v>4.2377500962739099E-4</v>
      </c>
      <c r="AV75" s="119">
        <v>4.04435450784138E-5</v>
      </c>
      <c r="AW75" s="119">
        <v>1.00894557391097E-4</v>
      </c>
      <c r="AX75" s="119">
        <v>-2.9354495740428699E-5</v>
      </c>
      <c r="AY75" s="119">
        <v>1.1555369285288E-3</v>
      </c>
      <c r="AZ75" s="119">
        <v>1.1858136530234101E-3</v>
      </c>
      <c r="BA75" s="119">
        <v>8.6487036965180797E-4</v>
      </c>
      <c r="BB75" s="119">
        <v>1.0030507332769899E-2</v>
      </c>
      <c r="BC75" s="119">
        <v>6.2680669318211798E-4</v>
      </c>
      <c r="BD75" s="119">
        <v>2.3566832075771099E-5</v>
      </c>
      <c r="BE75" s="119">
        <v>6.7983506693842201E-5</v>
      </c>
      <c r="BF75" s="119">
        <v>1.7473841871126899E-4</v>
      </c>
      <c r="BG75" s="119">
        <v>5.33028224935311E-4</v>
      </c>
      <c r="BH75" s="119">
        <v>8.7011007868044304E-3</v>
      </c>
      <c r="BI75" s="119">
        <v>8.9067845401623498E-4</v>
      </c>
      <c r="BJ75" s="119">
        <v>2.42534826043502E-4</v>
      </c>
      <c r="BK75" s="119">
        <v>5.5702907638345805E-4</v>
      </c>
      <c r="BL75" s="119">
        <v>1.3536007593867801E-4</v>
      </c>
      <c r="BM75" s="119">
        <v>1.60486494098046E-4</v>
      </c>
      <c r="BN75" s="119">
        <v>3.7742807749253102E-4</v>
      </c>
      <c r="BO75" s="119">
        <v>4.27926732200373E-4</v>
      </c>
      <c r="BP75" s="120"/>
      <c r="BQ75" s="116"/>
      <c r="BR75" s="116"/>
      <c r="BS75" s="116"/>
      <c r="BT75" s="116"/>
      <c r="BU75" s="116"/>
      <c r="BV75" s="116"/>
      <c r="BW75" s="116"/>
      <c r="BX75" s="116"/>
      <c r="BY75" s="116"/>
      <c r="BZ75" s="116"/>
      <c r="CA75" s="116"/>
      <c r="CB75" s="116"/>
      <c r="CC75" s="116"/>
      <c r="CD75" s="116"/>
      <c r="CE75" s="116"/>
      <c r="CF75" s="116"/>
      <c r="CG75" s="116"/>
      <c r="CH75" s="116"/>
      <c r="CI75" s="116"/>
      <c r="CJ75" s="116"/>
      <c r="CK75" s="116"/>
      <c r="CL75" s="116"/>
      <c r="CM75" s="116"/>
      <c r="CN75" s="116"/>
      <c r="CO75" s="116"/>
      <c r="CP75" s="116"/>
      <c r="CQ75" s="116"/>
      <c r="CR75" s="116"/>
      <c r="CS75" s="116"/>
      <c r="CT75" s="116"/>
      <c r="CU75" s="116"/>
      <c r="CV75" s="116"/>
      <c r="CW75" s="116"/>
      <c r="CX75" s="116"/>
      <c r="CY75" s="116"/>
      <c r="CZ75" s="116"/>
      <c r="DA75" s="116"/>
      <c r="DB75" s="116"/>
      <c r="DC75" s="116"/>
      <c r="DD75" s="116"/>
      <c r="DE75" s="116"/>
      <c r="DF75" s="116"/>
      <c r="DG75" s="116"/>
      <c r="DH75" s="116"/>
      <c r="DI75" s="116"/>
      <c r="DJ75" s="116"/>
      <c r="DK75" s="116"/>
      <c r="DL75" s="116"/>
      <c r="DM75" s="116"/>
      <c r="DN75" s="116"/>
      <c r="DO75" s="116"/>
      <c r="DP75" s="116"/>
      <c r="DQ75" s="116"/>
      <c r="DR75" s="116"/>
      <c r="DS75" s="116"/>
      <c r="DT75" s="116"/>
      <c r="DU75" s="116"/>
      <c r="DV75" s="116"/>
      <c r="DW75" s="116"/>
      <c r="DX75" s="116"/>
      <c r="DY75" s="116"/>
      <c r="DZ75" s="116"/>
      <c r="EA75" s="116"/>
      <c r="EB75" s="116"/>
      <c r="EC75" s="116"/>
      <c r="ED75" s="116"/>
      <c r="EE75" s="116"/>
      <c r="EF75" s="116"/>
    </row>
    <row r="76" spans="1:136" ht="13.95" customHeight="1">
      <c r="A76" s="14">
        <f t="shared" si="19"/>
        <v>1871</v>
      </c>
      <c r="B76" s="119">
        <f t="shared" si="10"/>
        <v>3.3959676982017795E-2</v>
      </c>
      <c r="C76" s="119">
        <f t="shared" si="11"/>
        <v>3.7625852416180291E-3</v>
      </c>
      <c r="D76" s="119">
        <f t="shared" si="12"/>
        <v>6.1638603192160188E-4</v>
      </c>
      <c r="E76" s="119">
        <f t="shared" si="13"/>
        <v>1.0872736437527531E-3</v>
      </c>
      <c r="F76" s="119">
        <f t="shared" si="14"/>
        <v>1.176928566265111E-3</v>
      </c>
      <c r="G76" s="119">
        <f t="shared" si="15"/>
        <v>2.5443080849211507E-3</v>
      </c>
      <c r="H76" s="119">
        <f t="shared" si="16"/>
        <v>2.2834666275749951E-3</v>
      </c>
      <c r="I76" s="119">
        <f t="shared" si="17"/>
        <v>1.063629440673646E-2</v>
      </c>
      <c r="J76" s="119">
        <f t="shared" si="18"/>
        <v>1.1852434379227689E-2</v>
      </c>
      <c r="K76" s="119">
        <v>5.1835528601415503E-4</v>
      </c>
      <c r="L76" s="119">
        <v>3.9730914950857199E-5</v>
      </c>
      <c r="M76" s="119">
        <v>1.4941798718752099E-4</v>
      </c>
      <c r="N76" s="119">
        <v>8.8904885336284103E-4</v>
      </c>
      <c r="O76" s="119">
        <v>8.7133235037501703E-4</v>
      </c>
      <c r="P76" s="119" t="s">
        <v>170</v>
      </c>
      <c r="Q76" s="119">
        <v>-9.3074849614397997E-5</v>
      </c>
      <c r="R76" s="119">
        <v>-1.08203664186949E-4</v>
      </c>
      <c r="S76" s="119">
        <v>1.87014713820804E-4</v>
      </c>
      <c r="T76" s="119">
        <v>1.0596687586064099E-4</v>
      </c>
      <c r="U76" s="119">
        <v>1.2029967738475401E-3</v>
      </c>
      <c r="V76" s="119">
        <v>5.78678291340138E-4</v>
      </c>
      <c r="W76" s="119">
        <v>6.2233379803671597E-7</v>
      </c>
      <c r="X76" s="119">
        <v>-1.2454226891914101E-5</v>
      </c>
      <c r="Y76" s="119">
        <v>2.9797627698823701E-7</v>
      </c>
      <c r="Z76" s="119">
        <v>4.9241657398353099E-5</v>
      </c>
      <c r="AA76" s="119">
        <v>2.7659015866508801E-5</v>
      </c>
      <c r="AB76" s="119">
        <v>2.34008435939751E-4</v>
      </c>
      <c r="AC76" s="119">
        <v>3.6184809258904698E-5</v>
      </c>
      <c r="AD76" s="119">
        <v>7.0400970803351597E-5</v>
      </c>
      <c r="AE76" s="119">
        <v>2.8670485805457302E-4</v>
      </c>
      <c r="AF76" s="119">
        <v>4.32315553829664E-4</v>
      </c>
      <c r="AG76" s="119">
        <v>9.5126945108950495E-7</v>
      </c>
      <c r="AH76" s="119">
        <v>1.0175013649437701E-4</v>
      </c>
      <c r="AI76" s="119">
        <v>1.80209205216589E-4</v>
      </c>
      <c r="AJ76" s="119">
        <v>2.3584396309932901E-4</v>
      </c>
      <c r="AK76" s="119">
        <v>1.11282697257368E-4</v>
      </c>
      <c r="AL76" s="119">
        <v>3.5506554497426601E-5</v>
      </c>
      <c r="AM76" s="119">
        <v>2.7305193698436099E-4</v>
      </c>
      <c r="AN76" s="119">
        <v>2.38332803264571E-4</v>
      </c>
      <c r="AO76" s="119">
        <v>2.4691133708294998E-4</v>
      </c>
      <c r="AP76" s="119">
        <v>3.4642832027241902E-5</v>
      </c>
      <c r="AQ76" s="119">
        <v>3.8252125878421799E-4</v>
      </c>
      <c r="AR76" s="119">
        <v>1.06729547355446E-4</v>
      </c>
      <c r="AS76" s="119">
        <v>4.2251552920489599E-5</v>
      </c>
      <c r="AT76" s="119">
        <v>3.0127129317284801E-5</v>
      </c>
      <c r="AU76" s="119">
        <v>4.2893373282105801E-4</v>
      </c>
      <c r="AV76" s="119">
        <v>4.0541562711840601E-5</v>
      </c>
      <c r="AW76" s="119">
        <v>1.02944376933639E-4</v>
      </c>
      <c r="AX76" s="119">
        <v>-3.0992639816527197E-5</v>
      </c>
      <c r="AY76" s="119">
        <v>1.15969739478351E-3</v>
      </c>
      <c r="AZ76" s="119">
        <v>1.38843264607846E-3</v>
      </c>
      <c r="BA76" s="119">
        <v>8.9503398149653503E-4</v>
      </c>
      <c r="BB76" s="119">
        <v>9.7836015252993399E-3</v>
      </c>
      <c r="BC76" s="119">
        <v>5.8919396000669405E-4</v>
      </c>
      <c r="BD76" s="119">
        <v>2.2027511755550101E-5</v>
      </c>
      <c r="BE76" s="119">
        <v>6.7580514933144396E-5</v>
      </c>
      <c r="BF76" s="119">
        <v>1.7389089474173199E-4</v>
      </c>
      <c r="BG76" s="119">
        <v>5.4249648550928095E-4</v>
      </c>
      <c r="BH76" s="119">
        <v>8.4972687536486007E-3</v>
      </c>
      <c r="BI76" s="119">
        <v>8.9249563256268397E-4</v>
      </c>
      <c r="BJ76" s="119">
        <v>2.4754224823721801E-4</v>
      </c>
      <c r="BK76" s="119">
        <v>5.6669653028583098E-4</v>
      </c>
      <c r="BL76" s="119">
        <v>1.3399374269956201E-4</v>
      </c>
      <c r="BM76" s="119">
        <v>1.56999575494421E-4</v>
      </c>
      <c r="BN76" s="119">
        <v>3.8597701594053499E-4</v>
      </c>
      <c r="BO76" s="119">
        <v>4.2896439484955702E-4</v>
      </c>
      <c r="BP76" s="120"/>
      <c r="BQ76" s="116"/>
      <c r="BR76" s="116"/>
      <c r="BS76" s="116"/>
      <c r="BT76" s="116"/>
      <c r="BU76" s="116"/>
      <c r="BV76" s="116"/>
      <c r="BW76" s="116"/>
      <c r="BX76" s="116"/>
      <c r="BY76" s="116"/>
      <c r="BZ76" s="116"/>
      <c r="CA76" s="116"/>
      <c r="CB76" s="116"/>
      <c r="CC76" s="116"/>
      <c r="CD76" s="116"/>
      <c r="CE76" s="116"/>
      <c r="CF76" s="116"/>
      <c r="CG76" s="116"/>
      <c r="CH76" s="116"/>
      <c r="CI76" s="116"/>
      <c r="CJ76" s="116"/>
      <c r="CK76" s="116"/>
      <c r="CL76" s="116"/>
      <c r="CM76" s="116"/>
      <c r="CN76" s="116"/>
      <c r="CO76" s="116"/>
      <c r="CP76" s="116"/>
      <c r="CQ76" s="116"/>
      <c r="CR76" s="116"/>
      <c r="CS76" s="116"/>
      <c r="CT76" s="116"/>
      <c r="CU76" s="116"/>
      <c r="CV76" s="116"/>
      <c r="CW76" s="116"/>
      <c r="CX76" s="116"/>
      <c r="CY76" s="116"/>
      <c r="CZ76" s="116"/>
      <c r="DA76" s="116"/>
      <c r="DB76" s="116"/>
      <c r="DC76" s="116"/>
      <c r="DD76" s="116"/>
      <c r="DE76" s="116"/>
      <c r="DF76" s="116"/>
      <c r="DG76" s="116"/>
      <c r="DH76" s="116"/>
      <c r="DI76" s="116"/>
      <c r="DJ76" s="116"/>
      <c r="DK76" s="116"/>
      <c r="DL76" s="116"/>
      <c r="DM76" s="116"/>
      <c r="DN76" s="116"/>
      <c r="DO76" s="116"/>
      <c r="DP76" s="116"/>
      <c r="DQ76" s="116"/>
      <c r="DR76" s="116"/>
      <c r="DS76" s="116"/>
      <c r="DT76" s="116"/>
      <c r="DU76" s="116"/>
      <c r="DV76" s="116"/>
      <c r="DW76" s="116"/>
      <c r="DX76" s="116"/>
      <c r="DY76" s="116"/>
      <c r="DZ76" s="116"/>
      <c r="EA76" s="116"/>
      <c r="EB76" s="116"/>
      <c r="EC76" s="116"/>
      <c r="ED76" s="116"/>
      <c r="EE76" s="116"/>
      <c r="EF76" s="116"/>
    </row>
    <row r="77" spans="1:136" ht="13.95" customHeight="1">
      <c r="A77" s="14">
        <f t="shared" si="19"/>
        <v>1872</v>
      </c>
      <c r="B77" s="119">
        <f t="shared" si="10"/>
        <v>3.3603600569810488E-2</v>
      </c>
      <c r="C77" s="119">
        <f t="shared" si="11"/>
        <v>3.7657108808146047E-3</v>
      </c>
      <c r="D77" s="119">
        <f t="shared" si="12"/>
        <v>5.296051174926772E-4</v>
      </c>
      <c r="E77" s="119">
        <f t="shared" si="13"/>
        <v>1.088255231874538E-3</v>
      </c>
      <c r="F77" s="119">
        <f t="shared" si="14"/>
        <v>1.1601503720182055E-3</v>
      </c>
      <c r="G77" s="119">
        <f t="shared" si="15"/>
        <v>2.4593052757657407E-3</v>
      </c>
      <c r="H77" s="119">
        <f t="shared" si="16"/>
        <v>2.1620150865422441E-3</v>
      </c>
      <c r="I77" s="119">
        <f t="shared" si="17"/>
        <v>1.0782226341444138E-2</v>
      </c>
      <c r="J77" s="119">
        <f t="shared" si="18"/>
        <v>1.1656332263858336E-2</v>
      </c>
      <c r="K77" s="119">
        <v>5.0592628548996302E-4</v>
      </c>
      <c r="L77" s="119">
        <v>3.8975393341542103E-5</v>
      </c>
      <c r="M77" s="119">
        <v>1.41415874997714E-4</v>
      </c>
      <c r="N77" s="119">
        <v>8.7696611509276905E-4</v>
      </c>
      <c r="O77" s="119">
        <v>9.1238108540503198E-4</v>
      </c>
      <c r="P77" s="119" t="s">
        <v>170</v>
      </c>
      <c r="Q77" s="119">
        <v>-8.80745961549862E-5</v>
      </c>
      <c r="R77" s="119">
        <v>-1.1751631334063599E-4</v>
      </c>
      <c r="S77" s="119">
        <v>1.8705290597698299E-4</v>
      </c>
      <c r="T77" s="119">
        <v>1.06432096673963E-4</v>
      </c>
      <c r="U77" s="119">
        <v>1.2021520333322601E-3</v>
      </c>
      <c r="V77" s="119">
        <v>4.9330500143122502E-4</v>
      </c>
      <c r="W77" s="119">
        <v>6.0165850046645697E-6</v>
      </c>
      <c r="X77" s="119">
        <v>-1.63534178481781E-5</v>
      </c>
      <c r="Y77" s="119">
        <v>-1.13242865008564E-6</v>
      </c>
      <c r="Z77" s="119">
        <v>4.7769377555051299E-5</v>
      </c>
      <c r="AA77" s="119">
        <v>2.7906661819106899E-5</v>
      </c>
      <c r="AB77" s="119">
        <v>2.3489711483442899E-4</v>
      </c>
      <c r="AC77" s="119">
        <v>3.4039083800401199E-5</v>
      </c>
      <c r="AD77" s="119">
        <v>6.7486016932009801E-5</v>
      </c>
      <c r="AE77" s="119">
        <v>2.8485431727884601E-4</v>
      </c>
      <c r="AF77" s="119">
        <v>4.3907203720974498E-4</v>
      </c>
      <c r="AG77" s="119">
        <v>9.7364731811964192E-7</v>
      </c>
      <c r="AH77" s="119">
        <v>1.04249033294817E-4</v>
      </c>
      <c r="AI77" s="119">
        <v>1.7616002542694299E-4</v>
      </c>
      <c r="AJ77" s="119">
        <v>2.31325864481069E-4</v>
      </c>
      <c r="AK77" s="119">
        <v>1.09072077911141E-4</v>
      </c>
      <c r="AL77" s="119">
        <v>3.4790370384767897E-5</v>
      </c>
      <c r="AM77" s="119">
        <v>2.6882905052243302E-4</v>
      </c>
      <c r="AN77" s="119">
        <v>2.3475030267891501E-4</v>
      </c>
      <c r="AO77" s="119">
        <v>2.40377812372E-4</v>
      </c>
      <c r="AP77" s="119">
        <v>3.3736429309301999E-5</v>
      </c>
      <c r="AQ77" s="119">
        <v>3.8116823418419502E-4</v>
      </c>
      <c r="AR77" s="119">
        <v>1.08615844266388E-4</v>
      </c>
      <c r="AS77" s="119">
        <v>4.1196870743646901E-5</v>
      </c>
      <c r="AT77" s="119">
        <v>2.9340291627568001E-5</v>
      </c>
      <c r="AU77" s="119">
        <v>4.1787975361052198E-4</v>
      </c>
      <c r="AV77" s="119">
        <v>4.1262191869290698E-5</v>
      </c>
      <c r="AW77" s="119">
        <v>9.85819710925048E-5</v>
      </c>
      <c r="AX77" s="119">
        <v>-8.5032046048286503E-5</v>
      </c>
      <c r="AY77" s="119">
        <v>1.15217792273861E-3</v>
      </c>
      <c r="AZ77" s="119">
        <v>1.25868755289544E-3</v>
      </c>
      <c r="BA77" s="119">
        <v>9.0332753364680404E-4</v>
      </c>
      <c r="BB77" s="119">
        <v>9.9183555034411102E-3</v>
      </c>
      <c r="BC77" s="119">
        <v>6.1102754132819905E-4</v>
      </c>
      <c r="BD77" s="119">
        <v>1.96052867616476E-5</v>
      </c>
      <c r="BE77" s="119">
        <v>6.7437016160831094E-5</v>
      </c>
      <c r="BF77" s="119">
        <v>1.6580099375234901E-4</v>
      </c>
      <c r="BG77" s="119">
        <v>5.2444225947809002E-4</v>
      </c>
      <c r="BH77" s="119">
        <v>8.3738314690943796E-3</v>
      </c>
      <c r="BI77" s="119">
        <v>8.8364513886399199E-4</v>
      </c>
      <c r="BJ77" s="119">
        <v>2.4026048449237301E-4</v>
      </c>
      <c r="BK77" s="119">
        <v>5.4622678772646503E-4</v>
      </c>
      <c r="BL77" s="119">
        <v>1.4444298070098101E-4</v>
      </c>
      <c r="BM77" s="119">
        <v>1.53119079621249E-4</v>
      </c>
      <c r="BN77" s="119">
        <v>3.7705554986823401E-4</v>
      </c>
      <c r="BO77" s="119">
        <v>4.13308514012575E-4</v>
      </c>
      <c r="BP77" s="120"/>
      <c r="BQ77" s="116"/>
      <c r="BR77" s="116"/>
      <c r="BS77" s="116"/>
      <c r="BT77" s="116"/>
      <c r="BU77" s="116"/>
      <c r="BV77" s="116"/>
      <c r="BW77" s="116"/>
      <c r="BX77" s="116"/>
      <c r="BY77" s="116"/>
      <c r="BZ77" s="116"/>
      <c r="CA77" s="116"/>
      <c r="CB77" s="116"/>
      <c r="CC77" s="116"/>
      <c r="CD77" s="116"/>
      <c r="CE77" s="116"/>
      <c r="CF77" s="116"/>
      <c r="CG77" s="116"/>
      <c r="CH77" s="116"/>
      <c r="CI77" s="116"/>
      <c r="CJ77" s="116"/>
      <c r="CK77" s="116"/>
      <c r="CL77" s="116"/>
      <c r="CM77" s="116"/>
      <c r="CN77" s="116"/>
      <c r="CO77" s="116"/>
      <c r="CP77" s="116"/>
      <c r="CQ77" s="116"/>
      <c r="CR77" s="116"/>
      <c r="CS77" s="116"/>
      <c r="CT77" s="116"/>
      <c r="CU77" s="116"/>
      <c r="CV77" s="116"/>
      <c r="CW77" s="116"/>
      <c r="CX77" s="116"/>
      <c r="CY77" s="116"/>
      <c r="CZ77" s="116"/>
      <c r="DA77" s="116"/>
      <c r="DB77" s="116"/>
      <c r="DC77" s="116"/>
      <c r="DD77" s="116"/>
      <c r="DE77" s="116"/>
      <c r="DF77" s="116"/>
      <c r="DG77" s="116"/>
      <c r="DH77" s="116"/>
      <c r="DI77" s="116"/>
      <c r="DJ77" s="116"/>
      <c r="DK77" s="116"/>
      <c r="DL77" s="116"/>
      <c r="DM77" s="116"/>
      <c r="DN77" s="116"/>
      <c r="DO77" s="116"/>
      <c r="DP77" s="116"/>
      <c r="DQ77" s="116"/>
      <c r="DR77" s="116"/>
      <c r="DS77" s="116"/>
      <c r="DT77" s="116"/>
      <c r="DU77" s="116"/>
      <c r="DV77" s="116"/>
      <c r="DW77" s="116"/>
      <c r="DX77" s="116"/>
      <c r="DY77" s="116"/>
      <c r="DZ77" s="116"/>
      <c r="EA77" s="116"/>
      <c r="EB77" s="116"/>
      <c r="EC77" s="116"/>
      <c r="ED77" s="116"/>
      <c r="EE77" s="116"/>
      <c r="EF77" s="116"/>
    </row>
    <row r="78" spans="1:136" ht="13.95" customHeight="1">
      <c r="A78" s="14">
        <f t="shared" si="19"/>
        <v>1873</v>
      </c>
      <c r="B78" s="119">
        <f t="shared" si="10"/>
        <v>3.3446924001118976E-2</v>
      </c>
      <c r="C78" s="119">
        <f t="shared" si="11"/>
        <v>3.7002176042098445E-3</v>
      </c>
      <c r="D78" s="119">
        <f t="shared" si="12"/>
        <v>5.3369146257280784E-4</v>
      </c>
      <c r="E78" s="119">
        <f t="shared" si="13"/>
        <v>1.0749779376421163E-3</v>
      </c>
      <c r="F78" s="119">
        <f t="shared" si="14"/>
        <v>1.1341352400288628E-3</v>
      </c>
      <c r="G78" s="119">
        <f t="shared" si="15"/>
        <v>2.4890568592852362E-3</v>
      </c>
      <c r="H78" s="119">
        <f t="shared" si="16"/>
        <v>2.1505774641791108E-3</v>
      </c>
      <c r="I78" s="119">
        <f t="shared" si="17"/>
        <v>1.0762224464082972E-2</v>
      </c>
      <c r="J78" s="119">
        <f t="shared" si="18"/>
        <v>1.1602042969118025E-2</v>
      </c>
      <c r="K78" s="119">
        <v>5.09374470120575E-4</v>
      </c>
      <c r="L78" s="119">
        <v>3.9523089305492601E-5</v>
      </c>
      <c r="M78" s="119">
        <v>1.3951857680453999E-4</v>
      </c>
      <c r="N78" s="119">
        <v>8.6501809438819697E-4</v>
      </c>
      <c r="O78" s="119">
        <v>8.8727157049665005E-4</v>
      </c>
      <c r="P78" s="119" t="s">
        <v>170</v>
      </c>
      <c r="Q78" s="119">
        <v>-8.92164235497969E-5</v>
      </c>
      <c r="R78" s="119">
        <v>-1.2858308527168301E-4</v>
      </c>
      <c r="S78" s="119">
        <v>1.8967308691064899E-4</v>
      </c>
      <c r="T78" s="119">
        <v>1.0346672755864099E-4</v>
      </c>
      <c r="U78" s="119">
        <v>1.1841714974465799E-3</v>
      </c>
      <c r="V78" s="119">
        <v>5.1250829631808298E-4</v>
      </c>
      <c r="W78" s="119">
        <v>6.8664390801525904E-7</v>
      </c>
      <c r="X78" s="119">
        <v>-2.2332370571535801E-5</v>
      </c>
      <c r="Y78" s="119">
        <v>-2.4079070884663498E-6</v>
      </c>
      <c r="Z78" s="119">
        <v>4.52368000067117E-5</v>
      </c>
      <c r="AA78" s="119">
        <v>2.87228440889649E-5</v>
      </c>
      <c r="AB78" s="119">
        <v>2.2449011485711E-4</v>
      </c>
      <c r="AC78" s="119">
        <v>3.3730411794805101E-5</v>
      </c>
      <c r="AD78" s="119">
        <v>6.9910081592801105E-5</v>
      </c>
      <c r="AE78" s="119">
        <v>2.8843640142639998E-4</v>
      </c>
      <c r="AF78" s="119">
        <v>4.2968808388203501E-4</v>
      </c>
      <c r="AG78" s="119">
        <v>9.6553089600452396E-7</v>
      </c>
      <c r="AH78" s="119">
        <v>1.02233828883126E-4</v>
      </c>
      <c r="AI78" s="119">
        <v>1.80133644414042E-4</v>
      </c>
      <c r="AJ78" s="119">
        <v>2.16577202528878E-4</v>
      </c>
      <c r="AK78" s="119">
        <v>1.0873736913212301E-4</v>
      </c>
      <c r="AL78" s="119">
        <v>3.4701695549762303E-5</v>
      </c>
      <c r="AM78" s="119">
        <v>2.5273285976534202E-4</v>
      </c>
      <c r="AN78" s="119">
        <v>2.3805310885958501E-4</v>
      </c>
      <c r="AO78" s="119">
        <v>2.37811321825869E-4</v>
      </c>
      <c r="AP78" s="119">
        <v>3.33673631343226E-5</v>
      </c>
      <c r="AQ78" s="119">
        <v>3.7230956588977702E-4</v>
      </c>
      <c r="AR78" s="119">
        <v>1.0718749487221299E-4</v>
      </c>
      <c r="AS78" s="119">
        <v>4.0769352916357002E-5</v>
      </c>
      <c r="AT78" s="119">
        <v>2.9020638840218901E-5</v>
      </c>
      <c r="AU78" s="119">
        <v>4.14151942247399E-4</v>
      </c>
      <c r="AV78" s="119">
        <v>4.0522246229214402E-5</v>
      </c>
      <c r="AW78" s="119">
        <v>9.8446800441515396E-5</v>
      </c>
      <c r="AX78" s="119">
        <v>-6.1057712032480294E-5</v>
      </c>
      <c r="AY78" s="119">
        <v>1.17652784492083E-3</v>
      </c>
      <c r="AZ78" s="119">
        <v>1.28441883452927E-3</v>
      </c>
      <c r="BA78" s="119">
        <v>8.6615862964984096E-4</v>
      </c>
      <c r="BB78" s="119">
        <v>9.9014891204498301E-3</v>
      </c>
      <c r="BC78" s="119">
        <v>6.0940358353731299E-4</v>
      </c>
      <c r="BD78" s="119">
        <v>1.76494876788151E-5</v>
      </c>
      <c r="BE78" s="119">
        <v>6.3825406415948306E-5</v>
      </c>
      <c r="BF78" s="119">
        <v>1.6985686600106599E-4</v>
      </c>
      <c r="BG78" s="119">
        <v>5.2026348598213895E-4</v>
      </c>
      <c r="BH78" s="119">
        <v>8.3726338587191106E-3</v>
      </c>
      <c r="BI78" s="119">
        <v>8.5581520189559497E-4</v>
      </c>
      <c r="BJ78" s="119">
        <v>2.3909587822473001E-4</v>
      </c>
      <c r="BK78" s="119">
        <v>5.4091232165094899E-4</v>
      </c>
      <c r="BL78" s="119">
        <v>1.4269923666945401E-4</v>
      </c>
      <c r="BM78" s="119">
        <v>1.5287740341355399E-4</v>
      </c>
      <c r="BN78" s="119">
        <v>3.7535092579735402E-4</v>
      </c>
      <c r="BO78" s="119">
        <v>4.0239465676514101E-4</v>
      </c>
      <c r="BP78" s="120"/>
      <c r="BQ78" s="116"/>
      <c r="BR78" s="116"/>
      <c r="BS78" s="116"/>
      <c r="BT78" s="116"/>
      <c r="BU78" s="116"/>
      <c r="BV78" s="116"/>
      <c r="BW78" s="116"/>
      <c r="BX78" s="116"/>
      <c r="BY78" s="116"/>
      <c r="BZ78" s="116"/>
      <c r="CA78" s="116"/>
      <c r="CB78" s="116"/>
      <c r="CC78" s="116"/>
      <c r="CD78" s="116"/>
      <c r="CE78" s="116"/>
      <c r="CF78" s="116"/>
      <c r="CG78" s="116"/>
      <c r="CH78" s="116"/>
      <c r="CI78" s="116"/>
      <c r="CJ78" s="116"/>
      <c r="CK78" s="116"/>
      <c r="CL78" s="116"/>
      <c r="CM78" s="116"/>
      <c r="CN78" s="116"/>
      <c r="CO78" s="116"/>
      <c r="CP78" s="116"/>
      <c r="CQ78" s="116"/>
      <c r="CR78" s="116"/>
      <c r="CS78" s="116"/>
      <c r="CT78" s="116"/>
      <c r="CU78" s="116"/>
      <c r="CV78" s="116"/>
      <c r="CW78" s="116"/>
      <c r="CX78" s="116"/>
      <c r="CY78" s="116"/>
      <c r="CZ78" s="116"/>
      <c r="DA78" s="116"/>
      <c r="DB78" s="116"/>
      <c r="DC78" s="116"/>
      <c r="DD78" s="116"/>
      <c r="DE78" s="116"/>
      <c r="DF78" s="116"/>
      <c r="DG78" s="116"/>
      <c r="DH78" s="116"/>
      <c r="DI78" s="116"/>
      <c r="DJ78" s="116"/>
      <c r="DK78" s="116"/>
      <c r="DL78" s="116"/>
      <c r="DM78" s="116"/>
      <c r="DN78" s="116"/>
      <c r="DO78" s="116"/>
      <c r="DP78" s="116"/>
      <c r="DQ78" s="116"/>
      <c r="DR78" s="116"/>
      <c r="DS78" s="116"/>
      <c r="DT78" s="116"/>
      <c r="DU78" s="116"/>
      <c r="DV78" s="116"/>
      <c r="DW78" s="116"/>
      <c r="DX78" s="116"/>
      <c r="DY78" s="116"/>
      <c r="DZ78" s="116"/>
      <c r="EA78" s="116"/>
      <c r="EB78" s="116"/>
      <c r="EC78" s="116"/>
      <c r="ED78" s="116"/>
      <c r="EE78" s="116"/>
      <c r="EF78" s="116"/>
    </row>
    <row r="79" spans="1:136" ht="13.95" customHeight="1">
      <c r="A79" s="14">
        <f t="shared" si="19"/>
        <v>1874</v>
      </c>
      <c r="B79" s="119">
        <f t="shared" si="10"/>
        <v>3.3250087601180173E-2</v>
      </c>
      <c r="C79" s="119">
        <f t="shared" si="11"/>
        <v>3.6472210863752602E-3</v>
      </c>
      <c r="D79" s="119">
        <f t="shared" si="12"/>
        <v>5.1113430432180344E-4</v>
      </c>
      <c r="E79" s="119">
        <f t="shared" si="13"/>
        <v>1.0743963217449558E-3</v>
      </c>
      <c r="F79" s="119">
        <f t="shared" si="14"/>
        <v>1.1189275923337788E-3</v>
      </c>
      <c r="G79" s="119">
        <f t="shared" si="15"/>
        <v>2.4429080105665395E-3</v>
      </c>
      <c r="H79" s="119">
        <f t="shared" si="16"/>
        <v>2.0208585147846918E-3</v>
      </c>
      <c r="I79" s="119">
        <f t="shared" si="17"/>
        <v>1.1150012775071464E-2</v>
      </c>
      <c r="J79" s="119">
        <f t="shared" si="18"/>
        <v>1.1284628995981674E-2</v>
      </c>
      <c r="K79" s="119">
        <v>5.1367555936286603E-4</v>
      </c>
      <c r="L79" s="119">
        <v>3.6460029584391801E-5</v>
      </c>
      <c r="M79" s="119">
        <v>9.8687246896826496E-5</v>
      </c>
      <c r="N79" s="119">
        <v>8.4954863167661097E-4</v>
      </c>
      <c r="O79" s="119">
        <v>9.1411734158152E-4</v>
      </c>
      <c r="P79" s="119" t="s">
        <v>170</v>
      </c>
      <c r="Q79" s="119">
        <v>-8.4777051073340806E-5</v>
      </c>
      <c r="R79" s="119">
        <v>-1.29974778730513E-4</v>
      </c>
      <c r="S79" s="119">
        <v>1.79811948186517E-4</v>
      </c>
      <c r="T79" s="119">
        <v>1.02049483985452E-4</v>
      </c>
      <c r="U79" s="119">
        <v>1.16762267490493E-3</v>
      </c>
      <c r="V79" s="119">
        <v>4.9026837412584595E-4</v>
      </c>
      <c r="W79" s="119">
        <v>6.8776014260935905E-7</v>
      </c>
      <c r="X79" s="119">
        <v>-2.2872974456533399E-5</v>
      </c>
      <c r="Y79" s="119">
        <v>-2.7544063581412299E-6</v>
      </c>
      <c r="Z79" s="119">
        <v>4.58055508680228E-5</v>
      </c>
      <c r="AA79" s="119">
        <v>2.9711261836359602E-5</v>
      </c>
      <c r="AB79" s="119">
        <v>2.25643287861041E-4</v>
      </c>
      <c r="AC79" s="119">
        <v>3.2733936449922997E-5</v>
      </c>
      <c r="AD79" s="119">
        <v>7.0407433110713206E-5</v>
      </c>
      <c r="AE79" s="119">
        <v>2.8501006984674399E-4</v>
      </c>
      <c r="AF79" s="119">
        <v>4.3089033264017502E-4</v>
      </c>
      <c r="AG79" s="119">
        <v>9.4433391529109801E-7</v>
      </c>
      <c r="AH79" s="119">
        <v>9.3471983348111204E-5</v>
      </c>
      <c r="AI79" s="119">
        <v>1.8057856525584599E-4</v>
      </c>
      <c r="AJ79" s="119">
        <v>2.13460372161218E-4</v>
      </c>
      <c r="AK79" s="119">
        <v>1.06831492868797E-4</v>
      </c>
      <c r="AL79" s="119">
        <v>3.4143195423243602E-5</v>
      </c>
      <c r="AM79" s="119">
        <v>2.64849632135996E-4</v>
      </c>
      <c r="AN79" s="119">
        <v>2.2464801722527601E-4</v>
      </c>
      <c r="AO79" s="119">
        <v>2.4459634159558301E-4</v>
      </c>
      <c r="AP79" s="119">
        <v>3.2748705935364803E-5</v>
      </c>
      <c r="AQ79" s="119">
        <v>3.5514320537075901E-4</v>
      </c>
      <c r="AR79" s="119">
        <v>1.0415463057876599E-4</v>
      </c>
      <c r="AS79" s="119">
        <v>4.0104724852473001E-5</v>
      </c>
      <c r="AT79" s="119">
        <v>2.8493824049457299E-5</v>
      </c>
      <c r="AU79" s="119">
        <v>4.0493414136426803E-4</v>
      </c>
      <c r="AV79" s="119">
        <v>3.9243267967321601E-5</v>
      </c>
      <c r="AW79" s="119">
        <v>9.5079885142450196E-5</v>
      </c>
      <c r="AX79" s="119">
        <v>-5.0783443575723703E-5</v>
      </c>
      <c r="AY79" s="119">
        <v>1.1491927272858199E-3</v>
      </c>
      <c r="AZ79" s="119">
        <v>1.1713623510386799E-3</v>
      </c>
      <c r="BA79" s="119">
        <v>8.4949616374601202E-4</v>
      </c>
      <c r="BB79" s="119">
        <v>1.03236342865176E-2</v>
      </c>
      <c r="BC79" s="119">
        <v>5.8412237681440603E-4</v>
      </c>
      <c r="BD79" s="119">
        <v>1.54860664461468E-5</v>
      </c>
      <c r="BE79" s="119">
        <v>6.3486351106900398E-5</v>
      </c>
      <c r="BF79" s="119">
        <v>1.6328369418641201E-4</v>
      </c>
      <c r="BG79" s="119">
        <v>5.0744373050733702E-4</v>
      </c>
      <c r="BH79" s="119">
        <v>8.0971508502767908E-3</v>
      </c>
      <c r="BI79" s="119">
        <v>8.6777547534075698E-4</v>
      </c>
      <c r="BJ79" s="119">
        <v>2.3404454295856199E-4</v>
      </c>
      <c r="BK79" s="119">
        <v>5.2588501822587895E-4</v>
      </c>
      <c r="BL79" s="119">
        <v>1.47467737149501E-4</v>
      </c>
      <c r="BM79" s="119">
        <v>1.48432409648881E-4</v>
      </c>
      <c r="BN79" s="119">
        <v>3.6437527471295199E-4</v>
      </c>
      <c r="BO79" s="119">
        <v>3.92053957161011E-4</v>
      </c>
      <c r="BP79" s="120"/>
      <c r="BQ79" s="116"/>
      <c r="BR79" s="116"/>
      <c r="BS79" s="116"/>
      <c r="BT79" s="116"/>
      <c r="BU79" s="116"/>
      <c r="BV79" s="116"/>
      <c r="BW79" s="116"/>
      <c r="BX79" s="116"/>
      <c r="BY79" s="116"/>
      <c r="BZ79" s="116"/>
      <c r="CA79" s="116"/>
      <c r="CB79" s="116"/>
      <c r="CC79" s="116"/>
      <c r="CD79" s="116"/>
      <c r="CE79" s="116"/>
      <c r="CF79" s="116"/>
      <c r="CG79" s="116"/>
      <c r="CH79" s="116"/>
      <c r="CI79" s="116"/>
      <c r="CJ79" s="116"/>
      <c r="CK79" s="116"/>
      <c r="CL79" s="116"/>
      <c r="CM79" s="116"/>
      <c r="CN79" s="116"/>
      <c r="CO79" s="116"/>
      <c r="CP79" s="116"/>
      <c r="CQ79" s="116"/>
      <c r="CR79" s="116"/>
      <c r="CS79" s="116"/>
      <c r="CT79" s="116"/>
      <c r="CU79" s="116"/>
      <c r="CV79" s="116"/>
      <c r="CW79" s="116"/>
      <c r="CX79" s="116"/>
      <c r="CY79" s="116"/>
      <c r="CZ79" s="116"/>
      <c r="DA79" s="116"/>
      <c r="DB79" s="116"/>
      <c r="DC79" s="116"/>
      <c r="DD79" s="116"/>
      <c r="DE79" s="116"/>
      <c r="DF79" s="116"/>
      <c r="DG79" s="116"/>
      <c r="DH79" s="116"/>
      <c r="DI79" s="116"/>
      <c r="DJ79" s="116"/>
      <c r="DK79" s="116"/>
      <c r="DL79" s="116"/>
      <c r="DM79" s="116"/>
      <c r="DN79" s="116"/>
      <c r="DO79" s="116"/>
      <c r="DP79" s="116"/>
      <c r="DQ79" s="116"/>
      <c r="DR79" s="116"/>
      <c r="DS79" s="116"/>
      <c r="DT79" s="116"/>
      <c r="DU79" s="116"/>
      <c r="DV79" s="116"/>
      <c r="DW79" s="116"/>
      <c r="DX79" s="116"/>
      <c r="DY79" s="116"/>
      <c r="DZ79" s="116"/>
      <c r="EA79" s="116"/>
      <c r="EB79" s="116"/>
      <c r="EC79" s="116"/>
      <c r="ED79" s="116"/>
      <c r="EE79" s="116"/>
      <c r="EF79" s="116"/>
    </row>
    <row r="80" spans="1:136" ht="13.95" customHeight="1">
      <c r="A80" s="14">
        <f t="shared" si="19"/>
        <v>1875</v>
      </c>
      <c r="B80" s="119">
        <f t="shared" si="10"/>
        <v>3.2924413625429721E-2</v>
      </c>
      <c r="C80" s="119">
        <f t="shared" si="11"/>
        <v>3.6037430539110232E-3</v>
      </c>
      <c r="D80" s="119">
        <f t="shared" si="12"/>
        <v>5.10267796299535E-4</v>
      </c>
      <c r="E80" s="119">
        <f t="shared" si="13"/>
        <v>1.0591712279893564E-3</v>
      </c>
      <c r="F80" s="119">
        <f t="shared" si="14"/>
        <v>1.0894156859565019E-3</v>
      </c>
      <c r="G80" s="119">
        <f t="shared" si="15"/>
        <v>2.3922221416112287E-3</v>
      </c>
      <c r="H80" s="119">
        <f t="shared" si="16"/>
        <v>2.2514291892470431E-3</v>
      </c>
      <c r="I80" s="119">
        <f t="shared" si="17"/>
        <v>1.0710094427720506E-2</v>
      </c>
      <c r="J80" s="119">
        <f t="shared" si="18"/>
        <v>1.1308070102694532E-2</v>
      </c>
      <c r="K80" s="119">
        <v>5.0816132969778896E-4</v>
      </c>
      <c r="L80" s="119">
        <v>3.73581351302749E-5</v>
      </c>
      <c r="M80" s="119">
        <v>7.8724829452664295E-5</v>
      </c>
      <c r="N80" s="119">
        <v>8.7065620159613403E-4</v>
      </c>
      <c r="O80" s="119">
        <v>9.41669718073011E-4</v>
      </c>
      <c r="P80" s="119" t="s">
        <v>170</v>
      </c>
      <c r="Q80" s="119">
        <v>-9.4766982235498998E-5</v>
      </c>
      <c r="R80" s="119">
        <v>-1.29673224284339E-4</v>
      </c>
      <c r="S80" s="119">
        <v>1.8677768920445799E-4</v>
      </c>
      <c r="T80" s="119">
        <v>7.1192946664219595E-5</v>
      </c>
      <c r="U80" s="119">
        <v>1.13364241061231E-3</v>
      </c>
      <c r="V80" s="119">
        <v>4.8857190179615797E-4</v>
      </c>
      <c r="W80" s="119">
        <v>6.00240586293724E-6</v>
      </c>
      <c r="X80" s="119">
        <v>-2.6408387651846799E-5</v>
      </c>
      <c r="Y80" s="119">
        <v>-2.1613169563411201E-6</v>
      </c>
      <c r="Z80" s="119">
        <v>4.4263193248627698E-5</v>
      </c>
      <c r="AA80" s="119">
        <v>2.8929544171045099E-5</v>
      </c>
      <c r="AB80" s="119">
        <v>2.3978816620581601E-4</v>
      </c>
      <c r="AC80" s="119">
        <v>3.1456277630385402E-5</v>
      </c>
      <c r="AD80" s="119">
        <v>6.5233019832365002E-5</v>
      </c>
      <c r="AE80" s="119">
        <v>2.7858087840913499E-4</v>
      </c>
      <c r="AF80" s="119">
        <v>4.1518334174061E-4</v>
      </c>
      <c r="AG80" s="119">
        <v>9.5300642890388796E-7</v>
      </c>
      <c r="AH80" s="119">
        <v>9.2115450527642504E-5</v>
      </c>
      <c r="AI80" s="119">
        <v>1.7624525850473601E-4</v>
      </c>
      <c r="AJ80" s="119">
        <v>2.0605136124421299E-4</v>
      </c>
      <c r="AK80" s="119">
        <v>1.0826242055982E-4</v>
      </c>
      <c r="AL80" s="119">
        <v>3.4670813968920503E-5</v>
      </c>
      <c r="AM80" s="119">
        <v>2.51016571240151E-4</v>
      </c>
      <c r="AN80" s="119">
        <v>2.20100803482115E-4</v>
      </c>
      <c r="AO80" s="119">
        <v>2.34856356621051E-4</v>
      </c>
      <c r="AP80" s="119">
        <v>3.3182643408599702E-5</v>
      </c>
      <c r="AQ80" s="119">
        <v>3.47834229875669E-4</v>
      </c>
      <c r="AR80" s="119">
        <v>1.03915260895036E-4</v>
      </c>
      <c r="AS80" s="119">
        <v>4.07449387684932E-5</v>
      </c>
      <c r="AT80" s="119">
        <v>2.8881022945401201E-5</v>
      </c>
      <c r="AU80" s="119">
        <v>4.0851071711648599E-4</v>
      </c>
      <c r="AV80" s="119">
        <v>3.9199667841344003E-5</v>
      </c>
      <c r="AW80" s="119">
        <v>9.4660104697905095E-5</v>
      </c>
      <c r="AX80" s="119">
        <v>-6.4163677420016704E-5</v>
      </c>
      <c r="AY80" s="119">
        <v>1.1246008768612599E-3</v>
      </c>
      <c r="AZ80" s="119">
        <v>1.34541543191408E-3</v>
      </c>
      <c r="BA80" s="119">
        <v>9.0601375733296305E-4</v>
      </c>
      <c r="BB80" s="119">
        <v>9.8847097354999806E-3</v>
      </c>
      <c r="BC80" s="119">
        <v>5.8794817413742098E-4</v>
      </c>
      <c r="BD80" s="119">
        <v>1.38144677890655E-5</v>
      </c>
      <c r="BE80" s="119">
        <v>6.3176105304186005E-5</v>
      </c>
      <c r="BF80" s="119">
        <v>1.60445944989854E-4</v>
      </c>
      <c r="BG80" s="119">
        <v>5.0498976594807803E-4</v>
      </c>
      <c r="BH80" s="119">
        <v>8.1334017785451001E-3</v>
      </c>
      <c r="BI80" s="119">
        <v>8.6386032659228895E-4</v>
      </c>
      <c r="BJ80" s="119">
        <v>2.3396186115722699E-4</v>
      </c>
      <c r="BK80" s="119">
        <v>5.2066279558942395E-4</v>
      </c>
      <c r="BL80" s="119">
        <v>1.5116683489923899E-4</v>
      </c>
      <c r="BM80" s="119">
        <v>1.47862174705921E-4</v>
      </c>
      <c r="BN80" s="119">
        <v>3.6540185228584098E-4</v>
      </c>
      <c r="BO80" s="119">
        <v>3.8676271297141403E-4</v>
      </c>
      <c r="BP80" s="120"/>
      <c r="BQ80" s="116"/>
      <c r="BR80" s="116"/>
      <c r="BS80" s="116"/>
      <c r="BT80" s="116"/>
      <c r="BU80" s="116"/>
      <c r="BV80" s="116"/>
      <c r="BW80" s="116"/>
      <c r="BX80" s="116"/>
      <c r="BY80" s="116"/>
      <c r="BZ80" s="116"/>
      <c r="CA80" s="116"/>
      <c r="CB80" s="116"/>
      <c r="CC80" s="116"/>
      <c r="CD80" s="116"/>
      <c r="CE80" s="116"/>
      <c r="CF80" s="116"/>
      <c r="CG80" s="116"/>
      <c r="CH80" s="116"/>
      <c r="CI80" s="116"/>
      <c r="CJ80" s="116"/>
      <c r="CK80" s="116"/>
      <c r="CL80" s="116"/>
      <c r="CM80" s="116"/>
      <c r="CN80" s="116"/>
      <c r="CO80" s="116"/>
      <c r="CP80" s="116"/>
      <c r="CQ80" s="116"/>
      <c r="CR80" s="116"/>
      <c r="CS80" s="116"/>
      <c r="CT80" s="116"/>
      <c r="CU80" s="116"/>
      <c r="CV80" s="116"/>
      <c r="CW80" s="116"/>
      <c r="CX80" s="116"/>
      <c r="CY80" s="116"/>
      <c r="CZ80" s="116"/>
      <c r="DA80" s="116"/>
      <c r="DB80" s="116"/>
      <c r="DC80" s="116"/>
      <c r="DD80" s="116"/>
      <c r="DE80" s="116"/>
      <c r="DF80" s="116"/>
      <c r="DG80" s="116"/>
      <c r="DH80" s="116"/>
      <c r="DI80" s="116"/>
      <c r="DJ80" s="116"/>
      <c r="DK80" s="116"/>
      <c r="DL80" s="116"/>
      <c r="DM80" s="116"/>
      <c r="DN80" s="116"/>
      <c r="DO80" s="116"/>
      <c r="DP80" s="116"/>
      <c r="DQ80" s="116"/>
      <c r="DR80" s="116"/>
      <c r="DS80" s="116"/>
      <c r="DT80" s="116"/>
      <c r="DU80" s="116"/>
      <c r="DV80" s="116"/>
      <c r="DW80" s="116"/>
      <c r="DX80" s="116"/>
      <c r="DY80" s="116"/>
      <c r="DZ80" s="116"/>
      <c r="EA80" s="116"/>
      <c r="EB80" s="116"/>
      <c r="EC80" s="116"/>
      <c r="ED80" s="116"/>
      <c r="EE80" s="116"/>
      <c r="EF80" s="116"/>
    </row>
    <row r="81" spans="1:136" ht="13.95" customHeight="1">
      <c r="A81" s="14">
        <f t="shared" si="19"/>
        <v>1876</v>
      </c>
      <c r="B81" s="119">
        <f t="shared" si="10"/>
        <v>3.2810366017388293E-2</v>
      </c>
      <c r="C81" s="119">
        <f t="shared" si="11"/>
        <v>3.6498780506015183E-3</v>
      </c>
      <c r="D81" s="119">
        <f t="shared" si="12"/>
        <v>4.6642302600426915E-4</v>
      </c>
      <c r="E81" s="119">
        <f t="shared" si="13"/>
        <v>1.0611441284493481E-3</v>
      </c>
      <c r="F81" s="119">
        <f t="shared" si="14"/>
        <v>1.0880006255894717E-3</v>
      </c>
      <c r="G81" s="119">
        <f t="shared" si="15"/>
        <v>2.3997404370668827E-3</v>
      </c>
      <c r="H81" s="119">
        <f t="shared" si="16"/>
        <v>2.260513410213172E-3</v>
      </c>
      <c r="I81" s="119">
        <f t="shared" si="17"/>
        <v>1.0682634128075994E-2</v>
      </c>
      <c r="J81" s="119">
        <f t="shared" si="18"/>
        <v>1.1202032211387641E-2</v>
      </c>
      <c r="K81" s="119">
        <v>4.82806546574255E-4</v>
      </c>
      <c r="L81" s="119">
        <v>3.46371874771136E-5</v>
      </c>
      <c r="M81" s="119">
        <v>6.1621503105692698E-5</v>
      </c>
      <c r="N81" s="119">
        <v>8.6289019783975505E-4</v>
      </c>
      <c r="O81" s="119">
        <v>9.7720452538328393E-4</v>
      </c>
      <c r="P81" s="119" t="s">
        <v>170</v>
      </c>
      <c r="Q81" s="119">
        <v>-9.6900842577482297E-5</v>
      </c>
      <c r="R81" s="119">
        <v>-1.38123332279948E-4</v>
      </c>
      <c r="S81" s="119">
        <v>1.7998643458642599E-4</v>
      </c>
      <c r="T81" s="119">
        <v>1.04036449917452E-4</v>
      </c>
      <c r="U81" s="119">
        <v>1.1817193805749701E-3</v>
      </c>
      <c r="V81" s="119">
        <v>4.4359055869985098E-4</v>
      </c>
      <c r="W81" s="119">
        <v>5.3401807151868298E-6</v>
      </c>
      <c r="X81" s="119">
        <v>-2.30612257661837E-5</v>
      </c>
      <c r="Y81" s="119">
        <v>-2.1607870925224799E-6</v>
      </c>
      <c r="Z81" s="119">
        <v>4.27142994479375E-5</v>
      </c>
      <c r="AA81" s="119">
        <v>2.9835149514904599E-5</v>
      </c>
      <c r="AB81" s="119">
        <v>2.2455255346026301E-4</v>
      </c>
      <c r="AC81" s="119">
        <v>3.5417394589212402E-5</v>
      </c>
      <c r="AD81" s="119">
        <v>6.5718920971244007E-5</v>
      </c>
      <c r="AE81" s="119">
        <v>2.75430509685152E-4</v>
      </c>
      <c r="AF81" s="119">
        <v>4.3018960022857202E-4</v>
      </c>
      <c r="AG81" s="119">
        <v>9.4728436712989203E-7</v>
      </c>
      <c r="AH81" s="119">
        <v>9.3954079108355204E-5</v>
      </c>
      <c r="AI81" s="119">
        <v>1.69544776607724E-4</v>
      </c>
      <c r="AJ81" s="119">
        <v>2.0728162472191799E-4</v>
      </c>
      <c r="AK81" s="119">
        <v>1.0782171964201699E-4</v>
      </c>
      <c r="AL81" s="119">
        <v>3.4668723264316603E-5</v>
      </c>
      <c r="AM81" s="119">
        <v>2.5119103439438399E-4</v>
      </c>
      <c r="AN81" s="119">
        <v>2.22591383483627E-4</v>
      </c>
      <c r="AO81" s="119">
        <v>2.45301967829768E-4</v>
      </c>
      <c r="AP81" s="119">
        <v>3.3080678990072502E-5</v>
      </c>
      <c r="AQ81" s="119">
        <v>3.5795235103300901E-4</v>
      </c>
      <c r="AR81" s="119">
        <v>1.02691063233512E-4</v>
      </c>
      <c r="AS81" s="119">
        <v>4.0716217072643499E-5</v>
      </c>
      <c r="AT81" s="119">
        <v>2.88065615561592E-5</v>
      </c>
      <c r="AU81" s="119">
        <v>4.05795684335662E-4</v>
      </c>
      <c r="AV81" s="119">
        <v>3.8581894267055198E-5</v>
      </c>
      <c r="AW81" s="119">
        <v>9.2929389694849595E-5</v>
      </c>
      <c r="AX81" s="119">
        <v>-8.5188013942088096E-5</v>
      </c>
      <c r="AY81" s="119">
        <v>1.1390726429962401E-3</v>
      </c>
      <c r="AZ81" s="119">
        <v>1.35218577371925E-3</v>
      </c>
      <c r="BA81" s="119">
        <v>9.0832763649392203E-4</v>
      </c>
      <c r="BB81" s="119">
        <v>9.9331097252131195E-3</v>
      </c>
      <c r="BC81" s="119">
        <v>5.1508425153494702E-4</v>
      </c>
      <c r="BD81" s="119">
        <v>1.1983610954377599E-5</v>
      </c>
      <c r="BE81" s="119">
        <v>6.2474098867446401E-5</v>
      </c>
      <c r="BF81" s="119">
        <v>1.59982441506103E-4</v>
      </c>
      <c r="BG81" s="119">
        <v>4.9785905817885899E-4</v>
      </c>
      <c r="BH81" s="119">
        <v>8.0499638116007192E-3</v>
      </c>
      <c r="BI81" s="119">
        <v>8.4756710928026E-4</v>
      </c>
      <c r="BJ81" s="119">
        <v>2.3151281232707701E-4</v>
      </c>
      <c r="BK81" s="119">
        <v>5.1212649374346604E-4</v>
      </c>
      <c r="BL81" s="119">
        <v>1.4921830510100699E-4</v>
      </c>
      <c r="BM81" s="119">
        <v>1.48304885358768E-4</v>
      </c>
      <c r="BN81" s="119">
        <v>3.6220084235473698E-4</v>
      </c>
      <c r="BO81" s="119">
        <v>4.0327889344274901E-4</v>
      </c>
      <c r="BP81" s="120"/>
      <c r="BQ81" s="116"/>
      <c r="BR81" s="116"/>
      <c r="BS81" s="116"/>
      <c r="BT81" s="116"/>
      <c r="BU81" s="116"/>
      <c r="BV81" s="116"/>
      <c r="BW81" s="116"/>
      <c r="BX81" s="116"/>
      <c r="BY81" s="116"/>
      <c r="BZ81" s="116"/>
      <c r="CA81" s="116"/>
      <c r="CB81" s="116"/>
      <c r="CC81" s="116"/>
      <c r="CD81" s="116"/>
      <c r="CE81" s="116"/>
      <c r="CF81" s="116"/>
      <c r="CG81" s="116"/>
      <c r="CH81" s="116"/>
      <c r="CI81" s="116"/>
      <c r="CJ81" s="116"/>
      <c r="CK81" s="116"/>
      <c r="CL81" s="116"/>
      <c r="CM81" s="116"/>
      <c r="CN81" s="116"/>
      <c r="CO81" s="116"/>
      <c r="CP81" s="116"/>
      <c r="CQ81" s="116"/>
      <c r="CR81" s="116"/>
      <c r="CS81" s="116"/>
      <c r="CT81" s="116"/>
      <c r="CU81" s="116"/>
      <c r="CV81" s="116"/>
      <c r="CW81" s="116"/>
      <c r="CX81" s="116"/>
      <c r="CY81" s="116"/>
      <c r="CZ81" s="116"/>
      <c r="DA81" s="116"/>
      <c r="DB81" s="116"/>
      <c r="DC81" s="116"/>
      <c r="DD81" s="116"/>
      <c r="DE81" s="116"/>
      <c r="DF81" s="116"/>
      <c r="DG81" s="116"/>
      <c r="DH81" s="116"/>
      <c r="DI81" s="116"/>
      <c r="DJ81" s="116"/>
      <c r="DK81" s="116"/>
      <c r="DL81" s="116"/>
      <c r="DM81" s="116"/>
      <c r="DN81" s="116"/>
      <c r="DO81" s="116"/>
      <c r="DP81" s="116"/>
      <c r="DQ81" s="116"/>
      <c r="DR81" s="116"/>
      <c r="DS81" s="116"/>
      <c r="DT81" s="116"/>
      <c r="DU81" s="116"/>
      <c r="DV81" s="116"/>
      <c r="DW81" s="116"/>
      <c r="DX81" s="116"/>
      <c r="DY81" s="116"/>
      <c r="DZ81" s="116"/>
      <c r="EA81" s="116"/>
      <c r="EB81" s="116"/>
      <c r="EC81" s="116"/>
      <c r="ED81" s="116"/>
      <c r="EE81" s="116"/>
      <c r="EF81" s="116"/>
    </row>
    <row r="82" spans="1:136" ht="13.95" customHeight="1">
      <c r="A82" s="14">
        <f t="shared" si="19"/>
        <v>1877</v>
      </c>
      <c r="B82" s="119">
        <f t="shared" si="10"/>
        <v>3.2877015064733971E-2</v>
      </c>
      <c r="C82" s="119">
        <f t="shared" si="11"/>
        <v>3.6845604064997604E-3</v>
      </c>
      <c r="D82" s="119">
        <f t="shared" si="12"/>
        <v>4.723508393970959E-4</v>
      </c>
      <c r="E82" s="119">
        <f t="shared" si="13"/>
        <v>1.085911565794292E-3</v>
      </c>
      <c r="F82" s="119">
        <f t="shared" si="14"/>
        <v>1.0652085728780273E-3</v>
      </c>
      <c r="G82" s="119">
        <f t="shared" si="15"/>
        <v>2.3697350038614532E-3</v>
      </c>
      <c r="H82" s="119">
        <f t="shared" si="16"/>
        <v>2.0288825418816568E-3</v>
      </c>
      <c r="I82" s="119">
        <f t="shared" si="17"/>
        <v>1.0861370879429443E-2</v>
      </c>
      <c r="J82" s="119">
        <f t="shared" si="18"/>
        <v>1.1308995254992247E-2</v>
      </c>
      <c r="K82" s="119">
        <v>4.9022427873280999E-4</v>
      </c>
      <c r="L82" s="119">
        <v>3.5415022349077103E-5</v>
      </c>
      <c r="M82" s="119">
        <v>4.28104790485088E-5</v>
      </c>
      <c r="N82" s="119">
        <v>8.9716742309057097E-4</v>
      </c>
      <c r="O82" s="119">
        <v>9.8661597998858002E-4</v>
      </c>
      <c r="P82" s="119" t="s">
        <v>170</v>
      </c>
      <c r="Q82" s="119">
        <v>-9.30446693162575E-5</v>
      </c>
      <c r="R82" s="119">
        <v>-1.3143161075491699E-4</v>
      </c>
      <c r="S82" s="119">
        <v>1.8373770307561301E-4</v>
      </c>
      <c r="T82" s="119">
        <v>1.03133114969805E-4</v>
      </c>
      <c r="U82" s="119">
        <v>1.16993268531597E-3</v>
      </c>
      <c r="V82" s="119">
        <v>4.50832849171297E-4</v>
      </c>
      <c r="W82" s="119">
        <v>5.5806849533778798E-6</v>
      </c>
      <c r="X82" s="119">
        <v>-2.1927334232289E-5</v>
      </c>
      <c r="Y82" s="119">
        <v>-3.19380775128222E-6</v>
      </c>
      <c r="Z82" s="119">
        <v>4.1058447255992298E-5</v>
      </c>
      <c r="AA82" s="119">
        <v>2.6906107615895598E-5</v>
      </c>
      <c r="AB82" s="119">
        <v>2.51250143151182E-4</v>
      </c>
      <c r="AC82" s="119">
        <v>3.6150717083800702E-5</v>
      </c>
      <c r="AD82" s="119">
        <v>6.6019754027163698E-5</v>
      </c>
      <c r="AE82" s="119">
        <v>2.7043132573335198E-4</v>
      </c>
      <c r="AF82" s="119">
        <v>4.3515351818289798E-4</v>
      </c>
      <c r="AG82" s="119">
        <v>9.3470835512444899E-7</v>
      </c>
      <c r="AH82" s="119">
        <v>9.0554113962430707E-5</v>
      </c>
      <c r="AI82" s="119">
        <v>1.7381063523117199E-4</v>
      </c>
      <c r="AJ82" s="119">
        <v>2.0688066026863E-4</v>
      </c>
      <c r="AK82" s="119">
        <v>1.0615509106547201E-4</v>
      </c>
      <c r="AL82" s="119">
        <v>3.4412388563905303E-5</v>
      </c>
      <c r="AM82" s="119">
        <v>2.41134037305378E-4</v>
      </c>
      <c r="AN82" s="119">
        <v>2.1132693812591499E-4</v>
      </c>
      <c r="AO82" s="119">
        <v>2.41685504549895E-4</v>
      </c>
      <c r="AP82" s="119">
        <v>3.256069199574E-5</v>
      </c>
      <c r="AQ82" s="119">
        <v>3.45052254069736E-4</v>
      </c>
      <c r="AR82" s="119">
        <v>1.05978570155741E-4</v>
      </c>
      <c r="AS82" s="119">
        <v>4.01004158512199E-5</v>
      </c>
      <c r="AT82" s="119">
        <v>2.83544502532621E-5</v>
      </c>
      <c r="AU82" s="119">
        <v>4.0039919438344002E-4</v>
      </c>
      <c r="AV82" s="119">
        <v>3.7697553379388098E-5</v>
      </c>
      <c r="AW82" s="119">
        <v>9.0968220674814793E-5</v>
      </c>
      <c r="AX82" s="119">
        <v>-7.2598961582413303E-5</v>
      </c>
      <c r="AY82" s="119">
        <v>1.11953711013063E-3</v>
      </c>
      <c r="AZ82" s="119">
        <v>1.20646339507847E-3</v>
      </c>
      <c r="BA82" s="119">
        <v>8.2241914680318703E-4</v>
      </c>
      <c r="BB82" s="119">
        <v>1.0110808813860299E-2</v>
      </c>
      <c r="BC82" s="119">
        <v>5.1277047167433702E-4</v>
      </c>
      <c r="BD82" s="119">
        <v>1.01077203957768E-5</v>
      </c>
      <c r="BE82" s="119">
        <v>6.4151498040042302E-5</v>
      </c>
      <c r="BF82" s="119">
        <v>1.6353237545898799E-4</v>
      </c>
      <c r="BG82" s="119">
        <v>4.8729223821636602E-4</v>
      </c>
      <c r="BH82" s="119">
        <v>8.1611784817804695E-3</v>
      </c>
      <c r="BI82" s="119">
        <v>8.5430229465762505E-4</v>
      </c>
      <c r="BJ82" s="119">
        <v>2.2744119270822101E-4</v>
      </c>
      <c r="BK82" s="119">
        <v>5.2716724846998898E-4</v>
      </c>
      <c r="BL82" s="119">
        <v>1.4841657498543799E-4</v>
      </c>
      <c r="BM82" s="119">
        <v>1.4702921815820099E-4</v>
      </c>
      <c r="BN82" s="119">
        <v>3.7552258837631001E-4</v>
      </c>
      <c r="BO82" s="119">
        <v>3.8064541763962502E-4</v>
      </c>
      <c r="BP82" s="120"/>
      <c r="BQ82" s="116"/>
      <c r="BR82" s="116"/>
      <c r="BS82" s="116"/>
      <c r="BT82" s="116"/>
      <c r="BU82" s="116"/>
      <c r="BV82" s="116"/>
      <c r="BW82" s="116"/>
      <c r="BX82" s="116"/>
      <c r="BY82" s="116"/>
      <c r="BZ82" s="116"/>
      <c r="CA82" s="116"/>
      <c r="CB82" s="116"/>
      <c r="CC82" s="116"/>
      <c r="CD82" s="116"/>
      <c r="CE82" s="116"/>
      <c r="CF82" s="116"/>
      <c r="CG82" s="116"/>
      <c r="CH82" s="116"/>
      <c r="CI82" s="116"/>
      <c r="CJ82" s="116"/>
      <c r="CK82" s="116"/>
      <c r="CL82" s="116"/>
      <c r="CM82" s="116"/>
      <c r="CN82" s="116"/>
      <c r="CO82" s="116"/>
      <c r="CP82" s="116"/>
      <c r="CQ82" s="116"/>
      <c r="CR82" s="116"/>
      <c r="CS82" s="116"/>
      <c r="CT82" s="116"/>
      <c r="CU82" s="116"/>
      <c r="CV82" s="116"/>
      <c r="CW82" s="116"/>
      <c r="CX82" s="116"/>
      <c r="CY82" s="116"/>
      <c r="CZ82" s="116"/>
      <c r="DA82" s="116"/>
      <c r="DB82" s="116"/>
      <c r="DC82" s="116"/>
      <c r="DD82" s="116"/>
      <c r="DE82" s="116"/>
      <c r="DF82" s="116"/>
      <c r="DG82" s="116"/>
      <c r="DH82" s="116"/>
      <c r="DI82" s="116"/>
      <c r="DJ82" s="116"/>
      <c r="DK82" s="116"/>
      <c r="DL82" s="116"/>
      <c r="DM82" s="116"/>
      <c r="DN82" s="116"/>
      <c r="DO82" s="116"/>
      <c r="DP82" s="116"/>
      <c r="DQ82" s="116"/>
      <c r="DR82" s="116"/>
      <c r="DS82" s="116"/>
      <c r="DT82" s="116"/>
      <c r="DU82" s="116"/>
      <c r="DV82" s="116"/>
      <c r="DW82" s="116"/>
      <c r="DX82" s="116"/>
      <c r="DY82" s="116"/>
      <c r="DZ82" s="116"/>
      <c r="EA82" s="116"/>
      <c r="EB82" s="116"/>
      <c r="EC82" s="116"/>
      <c r="ED82" s="116"/>
      <c r="EE82" s="116"/>
      <c r="EF82" s="116"/>
    </row>
    <row r="83" spans="1:136" ht="13.95" customHeight="1">
      <c r="A83" s="14">
        <f t="shared" si="19"/>
        <v>1878</v>
      </c>
      <c r="B83" s="119">
        <f t="shared" si="10"/>
        <v>3.2211361502841457E-2</v>
      </c>
      <c r="C83" s="119">
        <f t="shared" si="11"/>
        <v>3.7043968125823881E-3</v>
      </c>
      <c r="D83" s="119">
        <f t="shared" si="12"/>
        <v>4.1290529768582464E-4</v>
      </c>
      <c r="E83" s="119">
        <f t="shared" si="13"/>
        <v>1.0431949071785887E-3</v>
      </c>
      <c r="F83" s="119">
        <f t="shared" si="14"/>
        <v>1.0476825763758965E-3</v>
      </c>
      <c r="G83" s="119">
        <f t="shared" si="15"/>
        <v>2.3466750748868358E-3</v>
      </c>
      <c r="H83" s="119">
        <f t="shared" si="16"/>
        <v>1.955741052444318E-3</v>
      </c>
      <c r="I83" s="119">
        <f t="shared" si="17"/>
        <v>1.0642204077360726E-2</v>
      </c>
      <c r="J83" s="119">
        <f t="shared" si="18"/>
        <v>1.105856170432688E-2</v>
      </c>
      <c r="K83" s="119">
        <v>5.1189922840889402E-4</v>
      </c>
      <c r="L83" s="119">
        <v>3.3604446703758197E-5</v>
      </c>
      <c r="M83" s="119">
        <v>4.2262571053597302E-5</v>
      </c>
      <c r="N83" s="119">
        <v>8.7345426638437101E-4</v>
      </c>
      <c r="O83" s="119">
        <v>9.7303345975812295E-4</v>
      </c>
      <c r="P83" s="119" t="s">
        <v>170</v>
      </c>
      <c r="Q83" s="119">
        <v>-9.2093690955077104E-5</v>
      </c>
      <c r="R83" s="119">
        <v>-1.16449486197919E-4</v>
      </c>
      <c r="S83" s="119">
        <v>1.8150544927681699E-4</v>
      </c>
      <c r="T83" s="119">
        <v>1.0105570672611401E-4</v>
      </c>
      <c r="U83" s="119">
        <v>1.1961248614237099E-3</v>
      </c>
      <c r="V83" s="119">
        <v>3.9397611900180698E-4</v>
      </c>
      <c r="W83" s="119">
        <v>5.05072906592328E-6</v>
      </c>
      <c r="X83" s="119">
        <v>-2.2160409390180201E-5</v>
      </c>
      <c r="Y83" s="119">
        <v>-4.8592325162623098E-6</v>
      </c>
      <c r="Z83" s="119">
        <v>4.0898091524536899E-5</v>
      </c>
      <c r="AA83" s="119">
        <v>3.04072896956775E-5</v>
      </c>
      <c r="AB83" s="119">
        <v>2.3996114773057001E-4</v>
      </c>
      <c r="AC83" s="119">
        <v>3.5666772335061798E-5</v>
      </c>
      <c r="AD83" s="119">
        <v>6.3245222956071406E-5</v>
      </c>
      <c r="AE83" s="119">
        <v>2.5752816441500801E-4</v>
      </c>
      <c r="AF83" s="119">
        <v>4.1638631004620001E-4</v>
      </c>
      <c r="AG83" s="119">
        <v>9.1521943192221804E-7</v>
      </c>
      <c r="AH83" s="119">
        <v>9.0569481024289201E-5</v>
      </c>
      <c r="AI83" s="119">
        <v>1.64476446108423E-4</v>
      </c>
      <c r="AJ83" s="119">
        <v>2.03109366424822E-4</v>
      </c>
      <c r="AK83" s="119">
        <v>1.03821156519187E-4</v>
      </c>
      <c r="AL83" s="119">
        <v>3.3899742270018998E-5</v>
      </c>
      <c r="AM83" s="119">
        <v>2.4017567423605099E-4</v>
      </c>
      <c r="AN83" s="119">
        <v>2.1071549036118299E-4</v>
      </c>
      <c r="AO83" s="119">
        <v>2.3649232082005399E-4</v>
      </c>
      <c r="AP83" s="119">
        <v>3.2034579529800998E-5</v>
      </c>
      <c r="AQ83" s="119">
        <v>3.40648101595545E-4</v>
      </c>
      <c r="AR83" s="119">
        <v>1.03158759230404E-4</v>
      </c>
      <c r="AS83" s="119">
        <v>3.9571296453417903E-5</v>
      </c>
      <c r="AT83" s="119">
        <v>2.7914236584038599E-5</v>
      </c>
      <c r="AU83" s="119">
        <v>3.91979964407286E-4</v>
      </c>
      <c r="AV83" s="119">
        <v>3.6536252409599397E-5</v>
      </c>
      <c r="AW83" s="119">
        <v>8.8546301330298498E-5</v>
      </c>
      <c r="AX83" s="119">
        <v>-6.2869868997078598E-5</v>
      </c>
      <c r="AY83" s="119">
        <v>1.1126631315234699E-3</v>
      </c>
      <c r="AZ83" s="119">
        <v>1.1335493707639701E-3</v>
      </c>
      <c r="BA83" s="119">
        <v>8.2219168168034802E-4</v>
      </c>
      <c r="BB83" s="119">
        <v>9.9095024895443501E-3</v>
      </c>
      <c r="BC83" s="119">
        <v>5.0627671213426698E-4</v>
      </c>
      <c r="BD83" s="119">
        <v>8.21387607196961E-6</v>
      </c>
      <c r="BE83" s="119">
        <v>6.0734298542355298E-5</v>
      </c>
      <c r="BF83" s="119">
        <v>1.5747670106778399E-4</v>
      </c>
      <c r="BG83" s="119">
        <v>4.9747713148660597E-4</v>
      </c>
      <c r="BH83" s="119">
        <v>7.90682549644494E-3</v>
      </c>
      <c r="BI83" s="119">
        <v>8.6918973433156E-4</v>
      </c>
      <c r="BJ83" s="119">
        <v>2.2074958525738201E-4</v>
      </c>
      <c r="BK83" s="119">
        <v>5.0786937019911202E-4</v>
      </c>
      <c r="BL83" s="119">
        <v>1.50656949682135E-4</v>
      </c>
      <c r="BM83" s="119">
        <v>1.4461853830139801E-4</v>
      </c>
      <c r="BN83" s="119">
        <v>3.69382938549259E-4</v>
      </c>
      <c r="BO83" s="119">
        <v>3.9179196007448801E-4</v>
      </c>
      <c r="BP83" s="120"/>
      <c r="BQ83" s="116"/>
      <c r="BR83" s="116"/>
      <c r="BS83" s="116"/>
      <c r="BT83" s="116"/>
      <c r="BU83" s="116"/>
      <c r="BV83" s="116"/>
      <c r="BW83" s="116"/>
      <c r="BX83" s="116"/>
      <c r="BY83" s="116"/>
      <c r="BZ83" s="116"/>
      <c r="CA83" s="116"/>
      <c r="CB83" s="116"/>
      <c r="CC83" s="116"/>
      <c r="CD83" s="116"/>
      <c r="CE83" s="116"/>
      <c r="CF83" s="116"/>
      <c r="CG83" s="116"/>
      <c r="CH83" s="116"/>
      <c r="CI83" s="116"/>
      <c r="CJ83" s="116"/>
      <c r="CK83" s="116"/>
      <c r="CL83" s="116"/>
      <c r="CM83" s="116"/>
      <c r="CN83" s="116"/>
      <c r="CO83" s="116"/>
      <c r="CP83" s="116"/>
      <c r="CQ83" s="116"/>
      <c r="CR83" s="116"/>
      <c r="CS83" s="116"/>
      <c r="CT83" s="116"/>
      <c r="CU83" s="116"/>
      <c r="CV83" s="116"/>
      <c r="CW83" s="116"/>
      <c r="CX83" s="116"/>
      <c r="CY83" s="116"/>
      <c r="CZ83" s="116"/>
      <c r="DA83" s="116"/>
      <c r="DB83" s="116"/>
      <c r="DC83" s="116"/>
      <c r="DD83" s="116"/>
      <c r="DE83" s="116"/>
      <c r="DF83" s="116"/>
      <c r="DG83" s="116"/>
      <c r="DH83" s="116"/>
      <c r="DI83" s="116"/>
      <c r="DJ83" s="116"/>
      <c r="DK83" s="116"/>
      <c r="DL83" s="116"/>
      <c r="DM83" s="116"/>
      <c r="DN83" s="116"/>
      <c r="DO83" s="116"/>
      <c r="DP83" s="116"/>
      <c r="DQ83" s="116"/>
      <c r="DR83" s="116"/>
      <c r="DS83" s="116"/>
      <c r="DT83" s="116"/>
      <c r="DU83" s="116"/>
      <c r="DV83" s="116"/>
      <c r="DW83" s="116"/>
      <c r="DX83" s="116"/>
      <c r="DY83" s="116"/>
      <c r="DZ83" s="116"/>
      <c r="EA83" s="116"/>
      <c r="EB83" s="116"/>
      <c r="EC83" s="116"/>
      <c r="ED83" s="116"/>
      <c r="EE83" s="116"/>
      <c r="EF83" s="116"/>
    </row>
    <row r="84" spans="1:136" ht="13.95" customHeight="1">
      <c r="A84" s="14">
        <f t="shared" si="19"/>
        <v>1879</v>
      </c>
      <c r="B84" s="119">
        <f t="shared" si="10"/>
        <v>3.1718888673737893E-2</v>
      </c>
      <c r="C84" s="119">
        <f t="shared" si="11"/>
        <v>3.5850089277498194E-3</v>
      </c>
      <c r="D84" s="119">
        <f t="shared" si="12"/>
        <v>3.37939904794648E-4</v>
      </c>
      <c r="E84" s="119">
        <f t="shared" si="13"/>
        <v>1.0491299973871848E-3</v>
      </c>
      <c r="F84" s="119">
        <f t="shared" si="14"/>
        <v>1.0250900266844209E-3</v>
      </c>
      <c r="G84" s="119">
        <f t="shared" si="15"/>
        <v>2.3097633801398322E-3</v>
      </c>
      <c r="H84" s="119">
        <f t="shared" si="16"/>
        <v>2.1183280399823517E-3</v>
      </c>
      <c r="I84" s="119">
        <f t="shared" si="17"/>
        <v>1.0329509339406259E-2</v>
      </c>
      <c r="J84" s="119">
        <f t="shared" si="18"/>
        <v>1.0964119057593378E-2</v>
      </c>
      <c r="K84" s="119">
        <v>4.9929206658575604E-4</v>
      </c>
      <c r="L84" s="119">
        <v>3.3810032080650497E-5</v>
      </c>
      <c r="M84" s="119">
        <v>4.1525718067022997E-5</v>
      </c>
      <c r="N84" s="119">
        <v>7.3183061911999295E-4</v>
      </c>
      <c r="O84" s="119">
        <v>1.01150766916334E-3</v>
      </c>
      <c r="P84" s="119" t="s">
        <v>170</v>
      </c>
      <c r="Q84" s="119">
        <v>-9.4262337725101696E-5</v>
      </c>
      <c r="R84" s="119">
        <v>-1.1590156038802999E-4</v>
      </c>
      <c r="S84" s="119">
        <v>1.8250221614622499E-4</v>
      </c>
      <c r="T84" s="119">
        <v>1.03760818606174E-4</v>
      </c>
      <c r="U84" s="119">
        <v>1.1909436860937899E-3</v>
      </c>
      <c r="V84" s="119">
        <v>3.1849258147591399E-4</v>
      </c>
      <c r="W84" s="119">
        <v>5.7109520794119201E-6</v>
      </c>
      <c r="X84" s="119">
        <v>-2.3671835060517399E-5</v>
      </c>
      <c r="Y84" s="119">
        <v>-1.6868698827018499E-6</v>
      </c>
      <c r="Z84" s="119">
        <v>3.9095076182541298E-5</v>
      </c>
      <c r="AA84" s="119">
        <v>2.8485536136182199E-5</v>
      </c>
      <c r="AB84" s="119">
        <v>2.45065401424411E-4</v>
      </c>
      <c r="AC84" s="119">
        <v>3.2704888234925103E-5</v>
      </c>
      <c r="AD84" s="119">
        <v>6.2905529791447496E-5</v>
      </c>
      <c r="AE84" s="119">
        <v>2.5310069505358698E-4</v>
      </c>
      <c r="AF84" s="119">
        <v>4.2686794674663198E-4</v>
      </c>
      <c r="AG84" s="119">
        <v>9.2214402643613003E-7</v>
      </c>
      <c r="AH84" s="119">
        <v>8.7288772015343995E-5</v>
      </c>
      <c r="AI84" s="119">
        <v>1.6301311377722299E-4</v>
      </c>
      <c r="AJ84" s="119">
        <v>1.9578096851414299E-4</v>
      </c>
      <c r="AK84" s="119">
        <v>1.04839519639826E-4</v>
      </c>
      <c r="AL84" s="119">
        <v>3.2355902325224797E-5</v>
      </c>
      <c r="AM84" s="119">
        <v>2.40358556867827E-4</v>
      </c>
      <c r="AN84" s="119">
        <v>2.00531049518397E-4</v>
      </c>
      <c r="AO84" s="119">
        <v>2.38311482834141E-4</v>
      </c>
      <c r="AP84" s="119">
        <v>3.2342425075397302E-5</v>
      </c>
      <c r="AQ84" s="119">
        <v>3.2860880746393001E-4</v>
      </c>
      <c r="AR84" s="119">
        <v>1.0316333382978399E-4</v>
      </c>
      <c r="AS84" s="119">
        <v>3.9941140523389599E-5</v>
      </c>
      <c r="AT84" s="119">
        <v>2.81725335775593E-5</v>
      </c>
      <c r="AU84" s="119">
        <v>3.9478269338910399E-4</v>
      </c>
      <c r="AV84" s="119">
        <v>3.6441776940372802E-5</v>
      </c>
      <c r="AW84" s="119">
        <v>8.9803905294896902E-5</v>
      </c>
      <c r="AX84" s="119">
        <v>-7.6108421246632503E-5</v>
      </c>
      <c r="AY84" s="119">
        <v>1.0943037024578901E-3</v>
      </c>
      <c r="AZ84" s="119">
        <v>1.2401108467752599E-3</v>
      </c>
      <c r="BA84" s="119">
        <v>8.7821719320709197E-4</v>
      </c>
      <c r="BB84" s="119">
        <v>9.5924290194201196E-3</v>
      </c>
      <c r="BC84" s="119">
        <v>5.1445541312890796E-4</v>
      </c>
      <c r="BD84" s="119">
        <v>6.5837465898596102E-6</v>
      </c>
      <c r="BE84" s="119">
        <v>6.1761838085419403E-5</v>
      </c>
      <c r="BF84" s="119">
        <v>1.5427932218195199E-4</v>
      </c>
      <c r="BG84" s="119">
        <v>4.9060594787151302E-4</v>
      </c>
      <c r="BH84" s="119">
        <v>7.8476666942678894E-3</v>
      </c>
      <c r="BI84" s="119">
        <v>8.6460440990800505E-4</v>
      </c>
      <c r="BJ84" s="119">
        <v>2.1890678917180299E-4</v>
      </c>
      <c r="BK84" s="119">
        <v>4.9982162927148801E-4</v>
      </c>
      <c r="BL84" s="119">
        <v>1.5062498910943699E-4</v>
      </c>
      <c r="BM84" s="119">
        <v>1.4581016465492599E-4</v>
      </c>
      <c r="BN84" s="119">
        <v>3.5608080583799501E-4</v>
      </c>
      <c r="BO84" s="119">
        <v>3.8999762750031999E-4</v>
      </c>
      <c r="BP84" s="120"/>
      <c r="BQ84" s="116"/>
      <c r="BR84" s="116"/>
      <c r="BS84" s="116"/>
      <c r="BT84" s="116"/>
      <c r="BU84" s="116"/>
      <c r="BV84" s="116"/>
      <c r="BW84" s="116"/>
      <c r="BX84" s="116"/>
      <c r="BY84" s="116"/>
      <c r="BZ84" s="116"/>
      <c r="CA84" s="116"/>
      <c r="CB84" s="116"/>
      <c r="CC84" s="116"/>
      <c r="CD84" s="116"/>
      <c r="CE84" s="116"/>
      <c r="CF84" s="116"/>
      <c r="CG84" s="116"/>
      <c r="CH84" s="116"/>
      <c r="CI84" s="116"/>
      <c r="CJ84" s="116"/>
      <c r="CK84" s="116"/>
      <c r="CL84" s="116"/>
      <c r="CM84" s="116"/>
      <c r="CN84" s="116"/>
      <c r="CO84" s="116"/>
      <c r="CP84" s="116"/>
      <c r="CQ84" s="116"/>
      <c r="CR84" s="116"/>
      <c r="CS84" s="116"/>
      <c r="CT84" s="116"/>
      <c r="CU84" s="116"/>
      <c r="CV84" s="116"/>
      <c r="CW84" s="116"/>
      <c r="CX84" s="116"/>
      <c r="CY84" s="116"/>
      <c r="CZ84" s="116"/>
      <c r="DA84" s="116"/>
      <c r="DB84" s="116"/>
      <c r="DC84" s="116"/>
      <c r="DD84" s="116"/>
      <c r="DE84" s="116"/>
      <c r="DF84" s="116"/>
      <c r="DG84" s="116"/>
      <c r="DH84" s="116"/>
      <c r="DI84" s="116"/>
      <c r="DJ84" s="116"/>
      <c r="DK84" s="116"/>
      <c r="DL84" s="116"/>
      <c r="DM84" s="116"/>
      <c r="DN84" s="116"/>
      <c r="DO84" s="116"/>
      <c r="DP84" s="116"/>
      <c r="DQ84" s="116"/>
      <c r="DR84" s="116"/>
      <c r="DS84" s="116"/>
      <c r="DT84" s="116"/>
      <c r="DU84" s="116"/>
      <c r="DV84" s="116"/>
      <c r="DW84" s="116"/>
      <c r="DX84" s="116"/>
      <c r="DY84" s="116"/>
      <c r="DZ84" s="116"/>
      <c r="EA84" s="116"/>
      <c r="EB84" s="116"/>
      <c r="EC84" s="116"/>
      <c r="ED84" s="116"/>
      <c r="EE84" s="116"/>
      <c r="EF84" s="116"/>
    </row>
    <row r="85" spans="1:136" ht="13.95" customHeight="1">
      <c r="A85" s="14">
        <f t="shared" si="19"/>
        <v>1880</v>
      </c>
      <c r="B85" s="119">
        <f t="shared" si="10"/>
        <v>3.1092169283115499E-2</v>
      </c>
      <c r="C85" s="119">
        <f t="shared" si="11"/>
        <v>3.6141748794766928E-3</v>
      </c>
      <c r="D85" s="119">
        <f t="shared" si="12"/>
        <v>3.3186016760291311E-4</v>
      </c>
      <c r="E85" s="119">
        <f t="shared" si="13"/>
        <v>1.0293193575368167E-3</v>
      </c>
      <c r="F85" s="119">
        <f t="shared" si="14"/>
        <v>1.0090516021735707E-3</v>
      </c>
      <c r="G85" s="119">
        <f t="shared" si="15"/>
        <v>2.2065610701468416E-3</v>
      </c>
      <c r="H85" s="119">
        <f t="shared" si="16"/>
        <v>2.2120353906931122E-3</v>
      </c>
      <c r="I85" s="119">
        <f t="shared" si="17"/>
        <v>1.0199273415154713E-2</v>
      </c>
      <c r="J85" s="119">
        <f t="shared" si="18"/>
        <v>1.0489893400330836E-2</v>
      </c>
      <c r="K85" s="119">
        <v>4.8478094744511301E-4</v>
      </c>
      <c r="L85" s="119">
        <v>3.4295796221978903E-5</v>
      </c>
      <c r="M85" s="119">
        <v>4.1857762270172197E-5</v>
      </c>
      <c r="N85" s="119">
        <v>8.5342777584018097E-4</v>
      </c>
      <c r="O85" s="119">
        <v>1.00386042427072E-3</v>
      </c>
      <c r="P85" s="119" t="s">
        <v>170</v>
      </c>
      <c r="Q85" s="119">
        <v>-9.4306468780751198E-5</v>
      </c>
      <c r="R85" s="119">
        <v>-1.19306979848757E-4</v>
      </c>
      <c r="S85" s="119">
        <v>1.7911898992957299E-4</v>
      </c>
      <c r="T85" s="119">
        <v>6.9308949896082806E-5</v>
      </c>
      <c r="U85" s="119">
        <v>1.16113768223238E-3</v>
      </c>
      <c r="V85" s="119">
        <v>3.15932949737581E-4</v>
      </c>
      <c r="W85" s="119">
        <v>5.9924869560379796E-6</v>
      </c>
      <c r="X85" s="119">
        <v>-2.4276067236527201E-5</v>
      </c>
      <c r="Y85" s="119">
        <v>-3.3947122005447401E-6</v>
      </c>
      <c r="Z85" s="119">
        <v>3.7605510346366102E-5</v>
      </c>
      <c r="AA85" s="119">
        <v>2.9780226092559001E-5</v>
      </c>
      <c r="AB85" s="119">
        <v>2.2106539709334299E-4</v>
      </c>
      <c r="AC85" s="119">
        <v>3.0041134212326598E-5</v>
      </c>
      <c r="AD85" s="119">
        <v>6.3670914518566105E-5</v>
      </c>
      <c r="AE85" s="119">
        <v>2.6036807202598801E-4</v>
      </c>
      <c r="AF85" s="119">
        <v>4.24393613594034E-4</v>
      </c>
      <c r="AG85" s="119">
        <v>9.0524556701954205E-7</v>
      </c>
      <c r="AH85" s="119">
        <v>8.3843761883124898E-5</v>
      </c>
      <c r="AI85" s="119">
        <v>1.6316134579432801E-4</v>
      </c>
      <c r="AJ85" s="119">
        <v>1.93879970958798E-4</v>
      </c>
      <c r="AK85" s="119">
        <v>9.8677958773664998E-5</v>
      </c>
      <c r="AL85" s="119">
        <v>3.1945849703455302E-5</v>
      </c>
      <c r="AM85" s="119">
        <v>2.3834502117102099E-4</v>
      </c>
      <c r="AN85" s="119">
        <v>1.98292448322159E-4</v>
      </c>
      <c r="AO85" s="119">
        <v>2.3318799502786399E-4</v>
      </c>
      <c r="AP85" s="119">
        <v>3.1797832062687001E-5</v>
      </c>
      <c r="AQ85" s="119">
        <v>3.19495357120484E-4</v>
      </c>
      <c r="AR85" s="119">
        <v>1.01190139587489E-4</v>
      </c>
      <c r="AS85" s="119">
        <v>3.9232418736393602E-5</v>
      </c>
      <c r="AT85" s="119">
        <v>2.63167413521751E-5</v>
      </c>
      <c r="AU85" s="119">
        <v>3.87608144805525E-4</v>
      </c>
      <c r="AV85" s="119">
        <v>3.5432209274901799E-5</v>
      </c>
      <c r="AW85" s="119">
        <v>8.9431613404359998E-5</v>
      </c>
      <c r="AX85" s="119">
        <v>-1.0010453016960801E-4</v>
      </c>
      <c r="AY85" s="119">
        <v>1.04297314894457E-3</v>
      </c>
      <c r="AZ85" s="119">
        <v>1.3466825082904101E-3</v>
      </c>
      <c r="BA85" s="119">
        <v>8.6535288240270202E-4</v>
      </c>
      <c r="BB85" s="119">
        <v>9.3585687291924697E-3</v>
      </c>
      <c r="BC85" s="119">
        <v>6.2135718420943797E-4</v>
      </c>
      <c r="BD85" s="119">
        <v>4.8373470111856796E-6</v>
      </c>
      <c r="BE85" s="119">
        <v>6.0493400604883703E-5</v>
      </c>
      <c r="BF85" s="119">
        <v>1.5401675413673601E-4</v>
      </c>
      <c r="BG85" s="119">
        <v>4.7708496068014401E-4</v>
      </c>
      <c r="BH85" s="119">
        <v>7.5141178816411896E-3</v>
      </c>
      <c r="BI85" s="119">
        <v>7.8175033045228002E-4</v>
      </c>
      <c r="BJ85" s="119">
        <v>2.1379831046616099E-4</v>
      </c>
      <c r="BK85" s="119">
        <v>4.8718512676762602E-4</v>
      </c>
      <c r="BL85" s="119">
        <v>1.47442694587791E-4</v>
      </c>
      <c r="BM85" s="119">
        <v>1.4539297092495599E-4</v>
      </c>
      <c r="BN85" s="119">
        <v>3.5470160853364298E-4</v>
      </c>
      <c r="BO85" s="119">
        <v>3.6841951627704801E-4</v>
      </c>
      <c r="BP85" s="120"/>
      <c r="BQ85" s="116"/>
      <c r="BR85" s="116"/>
      <c r="BS85" s="116"/>
      <c r="BT85" s="116"/>
      <c r="BU85" s="116"/>
      <c r="BV85" s="116"/>
      <c r="BW85" s="116"/>
      <c r="BX85" s="116"/>
      <c r="BY85" s="116"/>
      <c r="BZ85" s="116"/>
      <c r="CA85" s="116"/>
      <c r="CB85" s="116"/>
      <c r="CC85" s="116"/>
      <c r="CD85" s="116"/>
      <c r="CE85" s="116"/>
      <c r="CF85" s="116"/>
      <c r="CG85" s="116"/>
      <c r="CH85" s="116"/>
      <c r="CI85" s="116"/>
      <c r="CJ85" s="116"/>
      <c r="CK85" s="116"/>
      <c r="CL85" s="116"/>
      <c r="CM85" s="116"/>
      <c r="CN85" s="116"/>
      <c r="CO85" s="116"/>
      <c r="CP85" s="116"/>
      <c r="CQ85" s="116"/>
      <c r="CR85" s="116"/>
      <c r="CS85" s="116"/>
      <c r="CT85" s="116"/>
      <c r="CU85" s="116"/>
      <c r="CV85" s="116"/>
      <c r="CW85" s="116"/>
      <c r="CX85" s="116"/>
      <c r="CY85" s="116"/>
      <c r="CZ85" s="116"/>
      <c r="DA85" s="116"/>
      <c r="DB85" s="116"/>
      <c r="DC85" s="116"/>
      <c r="DD85" s="116"/>
      <c r="DE85" s="116"/>
      <c r="DF85" s="116"/>
      <c r="DG85" s="116"/>
      <c r="DH85" s="116"/>
      <c r="DI85" s="116"/>
      <c r="DJ85" s="116"/>
      <c r="DK85" s="116"/>
      <c r="DL85" s="116"/>
      <c r="DM85" s="116"/>
      <c r="DN85" s="116"/>
      <c r="DO85" s="116"/>
      <c r="DP85" s="116"/>
      <c r="DQ85" s="116"/>
      <c r="DR85" s="116"/>
      <c r="DS85" s="116"/>
      <c r="DT85" s="116"/>
      <c r="DU85" s="116"/>
      <c r="DV85" s="116"/>
      <c r="DW85" s="116"/>
      <c r="DX85" s="116"/>
      <c r="DY85" s="116"/>
      <c r="DZ85" s="116"/>
      <c r="EA85" s="116"/>
      <c r="EB85" s="116"/>
      <c r="EC85" s="116"/>
      <c r="ED85" s="116"/>
      <c r="EE85" s="116"/>
      <c r="EF85" s="116"/>
    </row>
    <row r="86" spans="1:136" ht="13.95" customHeight="1">
      <c r="A86" s="14">
        <f t="shared" si="19"/>
        <v>1881</v>
      </c>
      <c r="B86" s="119">
        <f t="shared" si="10"/>
        <v>3.0829088864658176E-2</v>
      </c>
      <c r="C86" s="119">
        <f t="shared" si="11"/>
        <v>3.3392442490819724E-3</v>
      </c>
      <c r="D86" s="119">
        <f t="shared" si="12"/>
        <v>2.8817646051713269E-4</v>
      </c>
      <c r="E86" s="119">
        <f t="shared" si="13"/>
        <v>1.0516319498842233E-3</v>
      </c>
      <c r="F86" s="119">
        <f t="shared" si="14"/>
        <v>9.9502078198852634E-4</v>
      </c>
      <c r="G86" s="119">
        <f t="shared" si="15"/>
        <v>2.1675043894164451E-3</v>
      </c>
      <c r="H86" s="119">
        <f t="shared" si="16"/>
        <v>1.981236511654483E-3</v>
      </c>
      <c r="I86" s="119">
        <f t="shared" si="17"/>
        <v>1.0467230969593209E-2</v>
      </c>
      <c r="J86" s="119">
        <f t="shared" si="18"/>
        <v>1.0539043552522186E-2</v>
      </c>
      <c r="K86" s="119">
        <v>4.85889314796061E-4</v>
      </c>
      <c r="L86" s="119">
        <v>3.2593381939555501E-5</v>
      </c>
      <c r="M86" s="119">
        <v>2.9886015178536899E-5</v>
      </c>
      <c r="N86" s="119">
        <v>7.0521538982675402E-4</v>
      </c>
      <c r="O86" s="119">
        <v>9.7131081650335795E-4</v>
      </c>
      <c r="P86" s="119" t="s">
        <v>170</v>
      </c>
      <c r="Q86" s="119">
        <v>-9.0657760810309998E-5</v>
      </c>
      <c r="R86" s="119">
        <v>-1.18540262441672E-4</v>
      </c>
      <c r="S86" s="119">
        <v>1.7261744925022401E-4</v>
      </c>
      <c r="T86" s="119">
        <v>4.8292158222804898E-5</v>
      </c>
      <c r="U86" s="119">
        <v>1.1026377466166601E-3</v>
      </c>
      <c r="V86" s="119">
        <v>2.8020191786975801E-4</v>
      </c>
      <c r="W86" s="119">
        <v>8.9630673835232895E-7</v>
      </c>
      <c r="X86" s="119">
        <v>-2.81887692736056E-5</v>
      </c>
      <c r="Y86" s="119">
        <v>-3.3945409864054502E-6</v>
      </c>
      <c r="Z86" s="119">
        <v>3.8661546169033402E-5</v>
      </c>
      <c r="AA86" s="119">
        <v>3.2169990745470998E-5</v>
      </c>
      <c r="AB86" s="119">
        <v>2.4272954582998899E-4</v>
      </c>
      <c r="AC86" s="119">
        <v>2.7948395110683399E-5</v>
      </c>
      <c r="AD86" s="119">
        <v>6.2491550937961697E-5</v>
      </c>
      <c r="AE86" s="119">
        <v>2.6475978099545103E-4</v>
      </c>
      <c r="AF86" s="119">
        <v>4.2153268626466702E-4</v>
      </c>
      <c r="AG86" s="119">
        <v>8.8294840520467205E-7</v>
      </c>
      <c r="AH86" s="119">
        <v>8.2319988724233097E-5</v>
      </c>
      <c r="AI86" s="119">
        <v>1.59046452941128E-4</v>
      </c>
      <c r="AJ86" s="119">
        <v>1.89871239631739E-4</v>
      </c>
      <c r="AK86" s="119">
        <v>1.01558154979955E-4</v>
      </c>
      <c r="AL86" s="119">
        <v>3.13869773231895E-5</v>
      </c>
      <c r="AM86" s="119">
        <v>2.36336695991154E-4</v>
      </c>
      <c r="AN86" s="119">
        <v>1.93618323991923E-4</v>
      </c>
      <c r="AO86" s="119">
        <v>2.2658549161378301E-4</v>
      </c>
      <c r="AP86" s="119">
        <v>3.13871032375561E-5</v>
      </c>
      <c r="AQ86" s="119">
        <v>3.18472245074187E-4</v>
      </c>
      <c r="AR86" s="119">
        <v>9.7944914016453598E-5</v>
      </c>
      <c r="AS86" s="119">
        <v>3.8652094047020302E-5</v>
      </c>
      <c r="AT86" s="119">
        <v>2.7224357819399899E-5</v>
      </c>
      <c r="AU86" s="119">
        <v>3.7743023159382999E-4</v>
      </c>
      <c r="AV86" s="119">
        <v>3.4199704753626302E-5</v>
      </c>
      <c r="AW86" s="119">
        <v>8.7446275265580298E-5</v>
      </c>
      <c r="AX86" s="119">
        <v>-8.4462453264361596E-5</v>
      </c>
      <c r="AY86" s="119">
        <v>1.01262442525937E-3</v>
      </c>
      <c r="AZ86" s="119">
        <v>1.11894334654964E-3</v>
      </c>
      <c r="BA86" s="119">
        <v>8.6229316510484297E-4</v>
      </c>
      <c r="BB86" s="119">
        <v>9.6350319019600696E-3</v>
      </c>
      <c r="BC86" s="119">
        <v>6.2079664014234404E-4</v>
      </c>
      <c r="BD86" s="119">
        <v>4.5767823944762301E-6</v>
      </c>
      <c r="BE86" s="119">
        <v>5.9027885169896598E-5</v>
      </c>
      <c r="BF86" s="119">
        <v>1.47797759926422E-4</v>
      </c>
      <c r="BG86" s="119">
        <v>4.61077198571178E-4</v>
      </c>
      <c r="BH86" s="119">
        <v>7.59087893674649E-3</v>
      </c>
      <c r="BI86" s="119">
        <v>7.9248125364368303E-4</v>
      </c>
      <c r="BJ86" s="119">
        <v>2.0765601596755301E-4</v>
      </c>
      <c r="BK86" s="119">
        <v>4.7069642164425802E-4</v>
      </c>
      <c r="BL86" s="119">
        <v>1.5081255221355901E-4</v>
      </c>
      <c r="BM86" s="119">
        <v>1.4339828640343901E-4</v>
      </c>
      <c r="BN86" s="119">
        <v>3.4361282344945497E-4</v>
      </c>
      <c r="BO86" s="119">
        <v>3.78430063882572E-4</v>
      </c>
      <c r="BP86" s="120"/>
      <c r="BQ86" s="116"/>
      <c r="BR86" s="116"/>
      <c r="BS86" s="116"/>
      <c r="BT86" s="116"/>
      <c r="BU86" s="116"/>
      <c r="BV86" s="116"/>
      <c r="BW86" s="116"/>
      <c r="BX86" s="116"/>
      <c r="BY86" s="116"/>
      <c r="BZ86" s="116"/>
      <c r="CA86" s="116"/>
      <c r="CB86" s="116"/>
      <c r="CC86" s="116"/>
      <c r="CD86" s="116"/>
      <c r="CE86" s="116"/>
      <c r="CF86" s="116"/>
      <c r="CG86" s="116"/>
      <c r="CH86" s="116"/>
      <c r="CI86" s="116"/>
      <c r="CJ86" s="116"/>
      <c r="CK86" s="116"/>
      <c r="CL86" s="116"/>
      <c r="CM86" s="116"/>
      <c r="CN86" s="116"/>
      <c r="CO86" s="116"/>
      <c r="CP86" s="116"/>
      <c r="CQ86" s="116"/>
      <c r="CR86" s="116"/>
      <c r="CS86" s="116"/>
      <c r="CT86" s="116"/>
      <c r="CU86" s="116"/>
      <c r="CV86" s="116"/>
      <c r="CW86" s="116"/>
      <c r="CX86" s="116"/>
      <c r="CY86" s="116"/>
      <c r="CZ86" s="116"/>
      <c r="DA86" s="116"/>
      <c r="DB86" s="116"/>
      <c r="DC86" s="116"/>
      <c r="DD86" s="116"/>
      <c r="DE86" s="116"/>
      <c r="DF86" s="116"/>
      <c r="DG86" s="116"/>
      <c r="DH86" s="116"/>
      <c r="DI86" s="116"/>
      <c r="DJ86" s="116"/>
      <c r="DK86" s="116"/>
      <c r="DL86" s="116"/>
      <c r="DM86" s="116"/>
      <c r="DN86" s="116"/>
      <c r="DO86" s="116"/>
      <c r="DP86" s="116"/>
      <c r="DQ86" s="116"/>
      <c r="DR86" s="116"/>
      <c r="DS86" s="116"/>
      <c r="DT86" s="116"/>
      <c r="DU86" s="116"/>
      <c r="DV86" s="116"/>
      <c r="DW86" s="116"/>
      <c r="DX86" s="116"/>
      <c r="DY86" s="116"/>
      <c r="DZ86" s="116"/>
      <c r="EA86" s="116"/>
      <c r="EB86" s="116"/>
      <c r="EC86" s="116"/>
      <c r="ED86" s="116"/>
      <c r="EE86" s="116"/>
      <c r="EF86" s="116"/>
    </row>
    <row r="87" spans="1:136" ht="13.95" customHeight="1">
      <c r="A87" s="14">
        <f t="shared" si="19"/>
        <v>1882</v>
      </c>
      <c r="B87" s="119">
        <f t="shared" si="10"/>
        <v>3.0526012241956689E-2</v>
      </c>
      <c r="C87" s="119">
        <f t="shared" si="11"/>
        <v>3.3521985279945212E-3</v>
      </c>
      <c r="D87" s="119">
        <f t="shared" si="12"/>
        <v>2.9234873079427395E-4</v>
      </c>
      <c r="E87" s="119">
        <f t="shared" si="13"/>
        <v>1.0426260776666384E-3</v>
      </c>
      <c r="F87" s="119">
        <f t="shared" si="14"/>
        <v>9.882768204042471E-4</v>
      </c>
      <c r="G87" s="119">
        <f t="shared" si="15"/>
        <v>2.1685688190673891E-3</v>
      </c>
      <c r="H87" s="119">
        <f t="shared" si="16"/>
        <v>2.1267813722752769E-3</v>
      </c>
      <c r="I87" s="119">
        <f t="shared" si="17"/>
        <v>1.0137363170437525E-2</v>
      </c>
      <c r="J87" s="119">
        <f t="shared" si="18"/>
        <v>1.0417848723316815E-2</v>
      </c>
      <c r="K87" s="119">
        <v>4.8647641885917999E-4</v>
      </c>
      <c r="L87" s="119">
        <v>3.3417696631170002E-5</v>
      </c>
      <c r="M87" s="119">
        <v>3.7498418399171801E-5</v>
      </c>
      <c r="N87" s="119">
        <v>7.2291833883489603E-4</v>
      </c>
      <c r="O87" s="119">
        <v>9.9419899148668698E-4</v>
      </c>
      <c r="P87" s="119" t="s">
        <v>170</v>
      </c>
      <c r="Q87" s="119">
        <v>-9.3599584194137695E-5</v>
      </c>
      <c r="R87" s="119">
        <v>-1.2094851570333399E-4</v>
      </c>
      <c r="S87" s="119">
        <v>1.7322353963679599E-4</v>
      </c>
      <c r="T87" s="119">
        <v>-7.2537376347174602E-6</v>
      </c>
      <c r="U87" s="119">
        <v>1.1262669616788101E-3</v>
      </c>
      <c r="V87" s="119">
        <v>2.8679627436539799E-4</v>
      </c>
      <c r="W87" s="119">
        <v>9.5014084757463696E-7</v>
      </c>
      <c r="X87" s="119">
        <v>-2.8817818441349E-5</v>
      </c>
      <c r="Y87" s="119">
        <v>-3.2064276830404899E-6</v>
      </c>
      <c r="Z87" s="119">
        <v>3.6626561705690802E-5</v>
      </c>
      <c r="AA87" s="119">
        <v>2.9931054822346998E-5</v>
      </c>
      <c r="AB87" s="119">
        <v>2.41271081830401E-4</v>
      </c>
      <c r="AC87" s="119">
        <v>2.7112489809039899E-5</v>
      </c>
      <c r="AD87" s="119">
        <v>6.2364604733074395E-5</v>
      </c>
      <c r="AE87" s="119">
        <v>2.5901017938556001E-4</v>
      </c>
      <c r="AF87" s="119">
        <v>4.2293666708621602E-4</v>
      </c>
      <c r="AG87" s="119">
        <v>8.8670416428603697E-7</v>
      </c>
      <c r="AH87" s="119">
        <v>8.30117609273223E-5</v>
      </c>
      <c r="AI87" s="119">
        <v>1.6243125659779099E-4</v>
      </c>
      <c r="AJ87" s="119">
        <v>1.92045693997333E-4</v>
      </c>
      <c r="AK87" s="119">
        <v>9.76774085740937E-5</v>
      </c>
      <c r="AL87" s="119">
        <v>3.1746650486233201E-5</v>
      </c>
      <c r="AM87" s="119">
        <v>2.2586178271934501E-4</v>
      </c>
      <c r="AN87" s="119">
        <v>1.9461556293784299E-4</v>
      </c>
      <c r="AO87" s="119">
        <v>2.2650491953448199E-4</v>
      </c>
      <c r="AP87" s="119">
        <v>3.0132034450878299E-5</v>
      </c>
      <c r="AQ87" s="119">
        <v>3.1302099073730801E-4</v>
      </c>
      <c r="AR87" s="119">
        <v>9.7681827754789004E-5</v>
      </c>
      <c r="AS87" s="119">
        <v>3.8913201660200201E-5</v>
      </c>
      <c r="AT87" s="119">
        <v>2.6072216923201299E-5</v>
      </c>
      <c r="AU87" s="119">
        <v>3.7830085048871199E-4</v>
      </c>
      <c r="AV87" s="119">
        <v>3.3997978964429202E-5</v>
      </c>
      <c r="AW87" s="119">
        <v>8.86243916503929E-5</v>
      </c>
      <c r="AX87" s="119">
        <v>-6.6497089689403796E-5</v>
      </c>
      <c r="AY87" s="119">
        <v>1.0018174965923999E-3</v>
      </c>
      <c r="AZ87" s="119">
        <v>1.2387144289633101E-3</v>
      </c>
      <c r="BA87" s="119">
        <v>8.8806694331196702E-4</v>
      </c>
      <c r="BB87" s="119">
        <v>9.3098684205742792E-3</v>
      </c>
      <c r="BC87" s="119">
        <v>6.1860323083706302E-4</v>
      </c>
      <c r="BD87" s="119">
        <v>4.4610279010241604E-6</v>
      </c>
      <c r="BE87" s="119">
        <v>5.7338771948514103E-5</v>
      </c>
      <c r="BF87" s="119">
        <v>1.4709171917664401E-4</v>
      </c>
      <c r="BG87" s="119">
        <v>4.6447435025111998E-4</v>
      </c>
      <c r="BH87" s="119">
        <v>7.4689735615133396E-3</v>
      </c>
      <c r="BI87" s="119">
        <v>7.9926617415909803E-4</v>
      </c>
      <c r="BJ87" s="119">
        <v>2.1013566680035399E-4</v>
      </c>
      <c r="BK87" s="119">
        <v>4.7471599363212798E-4</v>
      </c>
      <c r="BL87" s="119">
        <v>1.4468046399825001E-4</v>
      </c>
      <c r="BM87" s="119">
        <v>1.3829053482083999E-4</v>
      </c>
      <c r="BN87" s="119">
        <v>3.4242789023090301E-4</v>
      </c>
      <c r="BO87" s="119">
        <v>3.74884087910781E-4</v>
      </c>
      <c r="BP87" s="120"/>
      <c r="BQ87" s="116"/>
      <c r="BR87" s="116"/>
      <c r="BS87" s="116"/>
      <c r="BT87" s="116"/>
      <c r="BU87" s="116"/>
      <c r="BV87" s="116"/>
      <c r="BW87" s="116"/>
      <c r="BX87" s="116"/>
      <c r="BY87" s="116"/>
      <c r="BZ87" s="116"/>
      <c r="CA87" s="116"/>
      <c r="CB87" s="116"/>
      <c r="CC87" s="116"/>
      <c r="CD87" s="116"/>
      <c r="CE87" s="116"/>
      <c r="CF87" s="116"/>
      <c r="CG87" s="116"/>
      <c r="CH87" s="116"/>
      <c r="CI87" s="116"/>
      <c r="CJ87" s="116"/>
      <c r="CK87" s="116"/>
      <c r="CL87" s="116"/>
      <c r="CM87" s="116"/>
      <c r="CN87" s="116"/>
      <c r="CO87" s="116"/>
      <c r="CP87" s="116"/>
      <c r="CQ87" s="116"/>
      <c r="CR87" s="116"/>
      <c r="CS87" s="116"/>
      <c r="CT87" s="116"/>
      <c r="CU87" s="116"/>
      <c r="CV87" s="116"/>
      <c r="CW87" s="116"/>
      <c r="CX87" s="116"/>
      <c r="CY87" s="116"/>
      <c r="CZ87" s="116"/>
      <c r="DA87" s="116"/>
      <c r="DB87" s="116"/>
      <c r="DC87" s="116"/>
      <c r="DD87" s="116"/>
      <c r="DE87" s="116"/>
      <c r="DF87" s="116"/>
      <c r="DG87" s="116"/>
      <c r="DH87" s="116"/>
      <c r="DI87" s="116"/>
      <c r="DJ87" s="116"/>
      <c r="DK87" s="116"/>
      <c r="DL87" s="116"/>
      <c r="DM87" s="116"/>
      <c r="DN87" s="116"/>
      <c r="DO87" s="116"/>
      <c r="DP87" s="116"/>
      <c r="DQ87" s="116"/>
      <c r="DR87" s="116"/>
      <c r="DS87" s="116"/>
      <c r="DT87" s="116"/>
      <c r="DU87" s="116"/>
      <c r="DV87" s="116"/>
      <c r="DW87" s="116"/>
      <c r="DX87" s="116"/>
      <c r="DY87" s="116"/>
      <c r="DZ87" s="116"/>
      <c r="EA87" s="116"/>
      <c r="EB87" s="116"/>
      <c r="EC87" s="116"/>
      <c r="ED87" s="116"/>
      <c r="EE87" s="116"/>
      <c r="EF87" s="116"/>
    </row>
    <row r="88" spans="1:136" ht="13.95" customHeight="1">
      <c r="A88" s="14">
        <f t="shared" si="19"/>
        <v>1883</v>
      </c>
      <c r="B88" s="119">
        <f t="shared" si="10"/>
        <v>3.0185381909543799E-2</v>
      </c>
      <c r="C88" s="119">
        <f t="shared" si="11"/>
        <v>3.215664889297489E-3</v>
      </c>
      <c r="D88" s="119">
        <f t="shared" si="12"/>
        <v>3.041216428597835E-4</v>
      </c>
      <c r="E88" s="119">
        <f t="shared" si="13"/>
        <v>9.9592424234194168E-4</v>
      </c>
      <c r="F88" s="119">
        <f t="shared" si="14"/>
        <v>9.3711163720566933E-4</v>
      </c>
      <c r="G88" s="119">
        <f t="shared" si="15"/>
        <v>2.1784863511469911E-3</v>
      </c>
      <c r="H88" s="119">
        <f t="shared" si="16"/>
        <v>2.098404616562145E-3</v>
      </c>
      <c r="I88" s="119">
        <f t="shared" si="17"/>
        <v>1.024506037406763E-2</v>
      </c>
      <c r="J88" s="119">
        <f t="shared" si="18"/>
        <v>1.0210608156062152E-2</v>
      </c>
      <c r="K88" s="119">
        <v>4.5464701757539603E-4</v>
      </c>
      <c r="L88" s="119">
        <v>3.2764890118721698E-5</v>
      </c>
      <c r="M88" s="119">
        <v>2.4720171387500401E-5</v>
      </c>
      <c r="N88" s="119">
        <v>7.1928698770416495E-4</v>
      </c>
      <c r="O88" s="119">
        <v>9.66866443054134E-4</v>
      </c>
      <c r="P88" s="119" t="s">
        <v>170</v>
      </c>
      <c r="Q88" s="119">
        <v>-9.8714977932175103E-5</v>
      </c>
      <c r="R88" s="119">
        <v>-1.1551456914083301E-4</v>
      </c>
      <c r="S88" s="119">
        <v>1.7122829586550001E-4</v>
      </c>
      <c r="T88" s="119">
        <v>-2.93935341101902E-5</v>
      </c>
      <c r="U88" s="119">
        <v>1.08977416477527E-3</v>
      </c>
      <c r="V88" s="119">
        <v>2.9257391378504797E-4</v>
      </c>
      <c r="W88" s="119">
        <v>9.3635169405977696E-7</v>
      </c>
      <c r="X88" s="119">
        <v>-2.3943208886780798E-5</v>
      </c>
      <c r="Y88" s="119">
        <v>-1.6125337932182801E-6</v>
      </c>
      <c r="Z88" s="119">
        <v>3.6167120060674897E-5</v>
      </c>
      <c r="AA88" s="119">
        <v>2.84678915712734E-5</v>
      </c>
      <c r="AB88" s="119">
        <v>2.15916523267972E-4</v>
      </c>
      <c r="AC88" s="119">
        <v>2.4784666217858799E-5</v>
      </c>
      <c r="AD88" s="119">
        <v>6.1739203516897494E-5</v>
      </c>
      <c r="AE88" s="119">
        <v>2.6416741106324702E-4</v>
      </c>
      <c r="AF88" s="119">
        <v>4.00848546704693E-4</v>
      </c>
      <c r="AG88" s="119">
        <v>8.7041147202864397E-7</v>
      </c>
      <c r="AH88" s="119">
        <v>7.9423400663941805E-5</v>
      </c>
      <c r="AI88" s="119">
        <v>1.5083373688430901E-4</v>
      </c>
      <c r="AJ88" s="119">
        <v>1.8944639157145399E-4</v>
      </c>
      <c r="AK88" s="119">
        <v>9.59682761488754E-5</v>
      </c>
      <c r="AL88" s="119">
        <v>3.1392595761370602E-5</v>
      </c>
      <c r="AM88" s="119">
        <v>2.0997991844021801E-4</v>
      </c>
      <c r="AN88" s="119">
        <v>1.7919690626347199E-4</v>
      </c>
      <c r="AO88" s="119">
        <v>2.2153065605620399E-4</v>
      </c>
      <c r="AP88" s="119">
        <v>2.9731297626188001E-5</v>
      </c>
      <c r="AQ88" s="119">
        <v>2.96839681042687E-4</v>
      </c>
      <c r="AR88" s="119">
        <v>9.9688877633977101E-5</v>
      </c>
      <c r="AS88" s="119">
        <v>3.6410617407288101E-5</v>
      </c>
      <c r="AT88" s="119">
        <v>2.5657563178617499E-5</v>
      </c>
      <c r="AU88" s="119">
        <v>3.7062448654270902E-4</v>
      </c>
      <c r="AV88" s="119">
        <v>3.3009753237483903E-5</v>
      </c>
      <c r="AW88" s="119">
        <v>8.67854343309018E-5</v>
      </c>
      <c r="AX88" s="119">
        <v>-1.9193158542003399E-5</v>
      </c>
      <c r="AY88" s="119">
        <v>9.9740114263293799E-4</v>
      </c>
      <c r="AZ88" s="119">
        <v>1.22432927172749E-3</v>
      </c>
      <c r="BA88" s="119">
        <v>8.7407534483465495E-4</v>
      </c>
      <c r="BB88" s="119">
        <v>9.4708301283879803E-3</v>
      </c>
      <c r="BC88" s="119">
        <v>5.6827612121839995E-4</v>
      </c>
      <c r="BD88" s="119">
        <v>4.2364451414524604E-6</v>
      </c>
      <c r="BE88" s="119">
        <v>5.8523738208690698E-5</v>
      </c>
      <c r="BF88" s="119">
        <v>1.43193941111108E-4</v>
      </c>
      <c r="BG88" s="119">
        <v>4.5737519755253801E-4</v>
      </c>
      <c r="BH88" s="119">
        <v>7.3034856110010303E-3</v>
      </c>
      <c r="BI88" s="119">
        <v>7.9538134523328397E-4</v>
      </c>
      <c r="BJ88" s="119">
        <v>2.0794810578381401E-4</v>
      </c>
      <c r="BK88" s="119">
        <v>4.6744637518469001E-4</v>
      </c>
      <c r="BL88" s="119">
        <v>1.47784873274003E-4</v>
      </c>
      <c r="BM88" s="119">
        <v>1.3589567930928799E-4</v>
      </c>
      <c r="BN88" s="119">
        <v>3.3538249184301099E-4</v>
      </c>
      <c r="BO88" s="119">
        <v>3.5990847688049401E-4</v>
      </c>
      <c r="BP88" s="120"/>
      <c r="BQ88" s="116"/>
      <c r="BR88" s="116"/>
      <c r="BS88" s="116"/>
      <c r="BT88" s="116"/>
      <c r="BU88" s="116"/>
      <c r="BV88" s="116"/>
      <c r="BW88" s="116"/>
      <c r="BX88" s="116"/>
      <c r="BY88" s="116"/>
      <c r="BZ88" s="116"/>
      <c r="CA88" s="116"/>
      <c r="CB88" s="116"/>
      <c r="CC88" s="116"/>
      <c r="CD88" s="116"/>
      <c r="CE88" s="116"/>
      <c r="CF88" s="116"/>
      <c r="CG88" s="116"/>
      <c r="CH88" s="116"/>
      <c r="CI88" s="116"/>
      <c r="CJ88" s="116"/>
      <c r="CK88" s="116"/>
      <c r="CL88" s="116"/>
      <c r="CM88" s="116"/>
      <c r="CN88" s="116"/>
      <c r="CO88" s="116"/>
      <c r="CP88" s="116"/>
      <c r="CQ88" s="116"/>
      <c r="CR88" s="116"/>
      <c r="CS88" s="116"/>
      <c r="CT88" s="116"/>
      <c r="CU88" s="116"/>
      <c r="CV88" s="116"/>
      <c r="CW88" s="116"/>
      <c r="CX88" s="116"/>
      <c r="CY88" s="116"/>
      <c r="CZ88" s="116"/>
      <c r="DA88" s="116"/>
      <c r="DB88" s="116"/>
      <c r="DC88" s="116"/>
      <c r="DD88" s="116"/>
      <c r="DE88" s="116"/>
      <c r="DF88" s="116"/>
      <c r="DG88" s="116"/>
      <c r="DH88" s="116"/>
      <c r="DI88" s="116"/>
      <c r="DJ88" s="116"/>
      <c r="DK88" s="116"/>
      <c r="DL88" s="116"/>
      <c r="DM88" s="116"/>
      <c r="DN88" s="116"/>
      <c r="DO88" s="116"/>
      <c r="DP88" s="116"/>
      <c r="DQ88" s="116"/>
      <c r="DR88" s="116"/>
      <c r="DS88" s="116"/>
      <c r="DT88" s="116"/>
      <c r="DU88" s="116"/>
      <c r="DV88" s="116"/>
      <c r="DW88" s="116"/>
      <c r="DX88" s="116"/>
      <c r="DY88" s="116"/>
      <c r="DZ88" s="116"/>
      <c r="EA88" s="116"/>
      <c r="EB88" s="116"/>
      <c r="EC88" s="116"/>
      <c r="ED88" s="116"/>
      <c r="EE88" s="116"/>
      <c r="EF88" s="116"/>
    </row>
    <row r="89" spans="1:136" ht="13.95" customHeight="1">
      <c r="A89" s="14">
        <f t="shared" si="19"/>
        <v>1884</v>
      </c>
      <c r="B89" s="119">
        <f t="shared" si="10"/>
        <v>3.0058749197453931E-2</v>
      </c>
      <c r="C89" s="119">
        <f t="shared" si="11"/>
        <v>3.2672076096548703E-3</v>
      </c>
      <c r="D89" s="119">
        <f t="shared" si="12"/>
        <v>2.9843771542565793E-4</v>
      </c>
      <c r="E89" s="119">
        <f t="shared" si="13"/>
        <v>1.0287379006183482E-3</v>
      </c>
      <c r="F89" s="119">
        <f t="shared" si="14"/>
        <v>9.4395201313739294E-4</v>
      </c>
      <c r="G89" s="119">
        <f t="shared" si="15"/>
        <v>2.181345397170467E-3</v>
      </c>
      <c r="H89" s="119">
        <f t="shared" si="16"/>
        <v>2.0806027055316201E-3</v>
      </c>
      <c r="I89" s="119">
        <f t="shared" si="17"/>
        <v>1.0143125946147667E-2</v>
      </c>
      <c r="J89" s="119">
        <f t="shared" si="18"/>
        <v>1.0115339909767908E-2</v>
      </c>
      <c r="K89" s="119">
        <v>4.6694712158111399E-4</v>
      </c>
      <c r="L89" s="119">
        <v>3.4276955993561598E-5</v>
      </c>
      <c r="M89" s="119">
        <v>1.3706594521437599E-5</v>
      </c>
      <c r="N89" s="119">
        <v>7.2767963552364397E-4</v>
      </c>
      <c r="O89" s="119">
        <v>9.6923929446306005E-4</v>
      </c>
      <c r="P89" s="119" t="s">
        <v>170</v>
      </c>
      <c r="Q89" s="119">
        <v>-1.02426890172583E-4</v>
      </c>
      <c r="R89" s="119">
        <v>-1.1406665942468301E-4</v>
      </c>
      <c r="S89" s="119">
        <v>1.7343139184496E-4</v>
      </c>
      <c r="T89" s="119">
        <v>-5.16713607373509E-5</v>
      </c>
      <c r="U89" s="119">
        <v>1.15009152606171E-3</v>
      </c>
      <c r="V89" s="119">
        <v>2.8924934548589802E-4</v>
      </c>
      <c r="W89" s="119">
        <v>1.02792029760402E-6</v>
      </c>
      <c r="X89" s="119">
        <v>-2.4355125361163798E-5</v>
      </c>
      <c r="Y89" s="119">
        <v>-3.2494715089682399E-6</v>
      </c>
      <c r="Z89" s="119">
        <v>3.5765046512287898E-5</v>
      </c>
      <c r="AA89" s="119">
        <v>2.9024137439009201E-5</v>
      </c>
      <c r="AB89" s="119">
        <v>2.3556197913989001E-4</v>
      </c>
      <c r="AC89" s="119">
        <v>2.7184556499372899E-5</v>
      </c>
      <c r="AD89" s="119">
        <v>5.9705678617540097E-5</v>
      </c>
      <c r="AE89" s="119">
        <v>2.6660592716377902E-4</v>
      </c>
      <c r="AF89" s="119">
        <v>4.1065562175875701E-4</v>
      </c>
      <c r="AG89" s="119">
        <v>8.6709879866709203E-7</v>
      </c>
      <c r="AH89" s="119">
        <v>7.9187497166994096E-5</v>
      </c>
      <c r="AI89" s="119">
        <v>1.523447506773E-4</v>
      </c>
      <c r="AJ89" s="119">
        <v>1.8973844827990899E-4</v>
      </c>
      <c r="AK89" s="119">
        <v>9.71035492526828E-5</v>
      </c>
      <c r="AL89" s="119">
        <v>3.1507865072242899E-5</v>
      </c>
      <c r="AM89" s="119">
        <v>2.13611645768603E-4</v>
      </c>
      <c r="AN89" s="119">
        <v>1.79591158120994E-4</v>
      </c>
      <c r="AO89" s="119">
        <v>2.20013920807212E-4</v>
      </c>
      <c r="AP89" s="119">
        <v>2.9767696623377101E-5</v>
      </c>
      <c r="AQ89" s="119">
        <v>3.0027838833672298E-4</v>
      </c>
      <c r="AR89" s="119">
        <v>9.8112380797586103E-5</v>
      </c>
      <c r="AS89" s="119">
        <v>3.6389451348204999E-5</v>
      </c>
      <c r="AT89" s="119">
        <v>2.5618780081196E-5</v>
      </c>
      <c r="AU89" s="119">
        <v>3.6829827179734302E-4</v>
      </c>
      <c r="AV89" s="119">
        <v>3.2620501081092102E-5</v>
      </c>
      <c r="AW89" s="119">
        <v>8.6427052358682403E-5</v>
      </c>
      <c r="AX89" s="119">
        <v>-6.51434635445136E-6</v>
      </c>
      <c r="AY89" s="119">
        <v>9.9033330029350201E-4</v>
      </c>
      <c r="AZ89" s="119">
        <v>1.21708439405184E-3</v>
      </c>
      <c r="BA89" s="119">
        <v>8.6351831147977998E-4</v>
      </c>
      <c r="BB89" s="119">
        <v>9.37515746310668E-3</v>
      </c>
      <c r="BC89" s="119">
        <v>5.5811979561339996E-4</v>
      </c>
      <c r="BD89" s="119">
        <v>4.07605691513147E-6</v>
      </c>
      <c r="BE89" s="119">
        <v>5.7291460991051102E-5</v>
      </c>
      <c r="BF89" s="119">
        <v>1.48481169521403E-4</v>
      </c>
      <c r="BG89" s="119">
        <v>4.5675396807022799E-4</v>
      </c>
      <c r="BH89" s="119">
        <v>7.2625881333599996E-3</v>
      </c>
      <c r="BI89" s="119">
        <v>7.6301334260799698E-4</v>
      </c>
      <c r="BJ89" s="119">
        <v>2.08752730612834E-4</v>
      </c>
      <c r="BK89" s="119">
        <v>4.6647773877678099E-4</v>
      </c>
      <c r="BL89" s="119">
        <v>1.48335298944268E-4</v>
      </c>
      <c r="BM89" s="119">
        <v>1.3612606374654399E-4</v>
      </c>
      <c r="BN89" s="119">
        <v>3.1700536397550499E-4</v>
      </c>
      <c r="BO89" s="119">
        <v>3.5628726967375099E-4</v>
      </c>
      <c r="BP89" s="120"/>
      <c r="BQ89" s="116"/>
      <c r="BR89" s="116"/>
      <c r="BS89" s="116"/>
      <c r="BT89" s="116"/>
      <c r="BU89" s="116"/>
      <c r="BV89" s="116"/>
      <c r="BW89" s="116"/>
      <c r="BX89" s="116"/>
      <c r="BY89" s="116"/>
      <c r="BZ89" s="116"/>
      <c r="CA89" s="116"/>
      <c r="CB89" s="116"/>
      <c r="CC89" s="116"/>
      <c r="CD89" s="116"/>
      <c r="CE89" s="116"/>
      <c r="CF89" s="116"/>
      <c r="CG89" s="116"/>
      <c r="CH89" s="116"/>
      <c r="CI89" s="116"/>
      <c r="CJ89" s="116"/>
      <c r="CK89" s="116"/>
      <c r="CL89" s="116"/>
      <c r="CM89" s="116"/>
      <c r="CN89" s="116"/>
      <c r="CO89" s="116"/>
      <c r="CP89" s="116"/>
      <c r="CQ89" s="116"/>
      <c r="CR89" s="116"/>
      <c r="CS89" s="116"/>
      <c r="CT89" s="116"/>
      <c r="CU89" s="116"/>
      <c r="CV89" s="116"/>
      <c r="CW89" s="116"/>
      <c r="CX89" s="116"/>
      <c r="CY89" s="116"/>
      <c r="CZ89" s="116"/>
      <c r="DA89" s="116"/>
      <c r="DB89" s="116"/>
      <c r="DC89" s="116"/>
      <c r="DD89" s="116"/>
      <c r="DE89" s="116"/>
      <c r="DF89" s="116"/>
      <c r="DG89" s="116"/>
      <c r="DH89" s="116"/>
      <c r="DI89" s="116"/>
      <c r="DJ89" s="116"/>
      <c r="DK89" s="116"/>
      <c r="DL89" s="116"/>
      <c r="DM89" s="116"/>
      <c r="DN89" s="116"/>
      <c r="DO89" s="116"/>
      <c r="DP89" s="116"/>
      <c r="DQ89" s="116"/>
      <c r="DR89" s="116"/>
      <c r="DS89" s="116"/>
      <c r="DT89" s="116"/>
      <c r="DU89" s="116"/>
      <c r="DV89" s="116"/>
      <c r="DW89" s="116"/>
      <c r="DX89" s="116"/>
      <c r="DY89" s="116"/>
      <c r="DZ89" s="116"/>
      <c r="EA89" s="116"/>
      <c r="EB89" s="116"/>
      <c r="EC89" s="116"/>
      <c r="ED89" s="116"/>
      <c r="EE89" s="116"/>
      <c r="EF89" s="116"/>
    </row>
    <row r="90" spans="1:136" ht="13.95" customHeight="1">
      <c r="A90" s="14">
        <f t="shared" si="19"/>
        <v>1885</v>
      </c>
      <c r="B90" s="119">
        <f t="shared" si="10"/>
        <v>2.993802607869718E-2</v>
      </c>
      <c r="C90" s="119">
        <f t="shared" si="11"/>
        <v>3.0959945202975528E-3</v>
      </c>
      <c r="D90" s="119">
        <f t="shared" si="12"/>
        <v>3.6257921507634256E-4</v>
      </c>
      <c r="E90" s="119">
        <f t="shared" si="13"/>
        <v>9.8399587247048701E-4</v>
      </c>
      <c r="F90" s="119">
        <f t="shared" si="14"/>
        <v>8.9906034771902667E-4</v>
      </c>
      <c r="G90" s="119">
        <f t="shared" si="15"/>
        <v>2.1502602845411686E-3</v>
      </c>
      <c r="H90" s="119">
        <f t="shared" si="16"/>
        <v>2.246055289871908E-3</v>
      </c>
      <c r="I90" s="119">
        <f t="shared" si="17"/>
        <v>9.9134912785770624E-3</v>
      </c>
      <c r="J90" s="119">
        <f t="shared" si="18"/>
        <v>1.0286589270143634E-2</v>
      </c>
      <c r="K90" s="119">
        <v>4.3904140184284902E-4</v>
      </c>
      <c r="L90" s="119">
        <v>3.4637251604431897E-5</v>
      </c>
      <c r="M90" s="119">
        <v>1.7980253399037E-6</v>
      </c>
      <c r="N90" s="119">
        <v>7.3985498509347497E-4</v>
      </c>
      <c r="O90" s="119">
        <v>9.5188756199524895E-4</v>
      </c>
      <c r="P90" s="119" t="s">
        <v>170</v>
      </c>
      <c r="Q90" s="119">
        <v>-1.15989526526249E-4</v>
      </c>
      <c r="R90" s="119">
        <v>-1.10806281396628E-4</v>
      </c>
      <c r="S90" s="119">
        <v>1.7713883636276699E-4</v>
      </c>
      <c r="T90" s="119">
        <v>-1.0908213025152601E-4</v>
      </c>
      <c r="U90" s="119">
        <v>1.0875143962332801E-3</v>
      </c>
      <c r="V90" s="119">
        <v>3.5297800410441499E-4</v>
      </c>
      <c r="W90" s="119">
        <v>9.6897449646782093E-7</v>
      </c>
      <c r="X90" s="119">
        <v>-2.4240893526625301E-5</v>
      </c>
      <c r="Y90" s="119">
        <v>-2.3307828508005902E-6</v>
      </c>
      <c r="Z90" s="119">
        <v>3.5203912852885697E-5</v>
      </c>
      <c r="AA90" s="119">
        <v>2.4438388335953199E-5</v>
      </c>
      <c r="AB90" s="119">
        <v>2.20766884982068E-4</v>
      </c>
      <c r="AC90" s="119">
        <v>2.8756978441462401E-5</v>
      </c>
      <c r="AD90" s="119">
        <v>5.7997043235807398E-5</v>
      </c>
      <c r="AE90" s="119">
        <v>2.5591334804059502E-4</v>
      </c>
      <c r="AF90" s="119">
        <v>3.96123229434601E-4</v>
      </c>
      <c r="AG90" s="119">
        <v>8.6518808038962304E-7</v>
      </c>
      <c r="AH90" s="119">
        <v>7.5393181623215397E-5</v>
      </c>
      <c r="AI90" s="119">
        <v>1.45201460951706E-4</v>
      </c>
      <c r="AJ90" s="119">
        <v>1.8045138815159001E-4</v>
      </c>
      <c r="AK90" s="119">
        <v>9.6891512659758806E-5</v>
      </c>
      <c r="AL90" s="119">
        <v>2.9815459598538801E-5</v>
      </c>
      <c r="AM90" s="119">
        <v>2.0231476286681701E-4</v>
      </c>
      <c r="AN90" s="119">
        <v>1.6812739378701101E-4</v>
      </c>
      <c r="AO90" s="119">
        <v>2.1888520940912301E-4</v>
      </c>
      <c r="AP90" s="119">
        <v>2.9298113614228E-5</v>
      </c>
      <c r="AQ90" s="119">
        <v>2.8334455324714302E-4</v>
      </c>
      <c r="AR90" s="119">
        <v>9.6863855096296597E-5</v>
      </c>
      <c r="AS90" s="119">
        <v>3.5741250279451598E-5</v>
      </c>
      <c r="AT90" s="119">
        <v>2.5128602349956799E-5</v>
      </c>
      <c r="AU90" s="119">
        <v>3.7083424708257001E-4</v>
      </c>
      <c r="AV90" s="119">
        <v>3.2055980665353499E-5</v>
      </c>
      <c r="AW90" s="119">
        <v>8.0864622054205404E-5</v>
      </c>
      <c r="AX90" s="119">
        <v>7.17401904733184E-6</v>
      </c>
      <c r="AY90" s="119">
        <v>9.7006983169550896E-4</v>
      </c>
      <c r="AZ90" s="119">
        <v>1.3469641154258E-3</v>
      </c>
      <c r="BA90" s="119">
        <v>8.9909117444610803E-4</v>
      </c>
      <c r="BB90" s="119">
        <v>9.2405863111192296E-3</v>
      </c>
      <c r="BC90" s="119">
        <v>4.7179403394595801E-4</v>
      </c>
      <c r="BD90" s="119">
        <v>3.9180754958119501E-6</v>
      </c>
      <c r="BE90" s="119">
        <v>5.6386836063885202E-5</v>
      </c>
      <c r="BF90" s="119">
        <v>1.40806021952178E-4</v>
      </c>
      <c r="BG90" s="119">
        <v>4.5633202433819899E-4</v>
      </c>
      <c r="BH90" s="119">
        <v>7.4706238432071101E-3</v>
      </c>
      <c r="BI90" s="119">
        <v>7.48699210033686E-4</v>
      </c>
      <c r="BJ90" s="119">
        <v>2.09686675947214E-4</v>
      </c>
      <c r="BK90" s="119">
        <v>4.6558430996201499E-4</v>
      </c>
      <c r="BL90" s="119">
        <v>1.46356619944061E-4</v>
      </c>
      <c r="BM90" s="119">
        <v>1.3672207904085799E-4</v>
      </c>
      <c r="BN90" s="119">
        <v>3.1334546550941701E-4</v>
      </c>
      <c r="BO90" s="119">
        <v>3.39239042161073E-4</v>
      </c>
      <c r="BP90" s="120"/>
      <c r="BQ90" s="116"/>
      <c r="BR90" s="116"/>
      <c r="BS90" s="116"/>
      <c r="BT90" s="116"/>
      <c r="BU90" s="116"/>
      <c r="BV90" s="116"/>
      <c r="BW90" s="116"/>
      <c r="BX90" s="116"/>
      <c r="BY90" s="116"/>
      <c r="BZ90" s="116"/>
      <c r="CA90" s="116"/>
      <c r="CB90" s="116"/>
      <c r="CC90" s="116"/>
      <c r="CD90" s="116"/>
      <c r="CE90" s="116"/>
      <c r="CF90" s="116"/>
      <c r="CG90" s="116"/>
      <c r="CH90" s="116"/>
      <c r="CI90" s="116"/>
      <c r="CJ90" s="116"/>
      <c r="CK90" s="116"/>
      <c r="CL90" s="116"/>
      <c r="CM90" s="116"/>
      <c r="CN90" s="116"/>
      <c r="CO90" s="116"/>
      <c r="CP90" s="116"/>
      <c r="CQ90" s="116"/>
      <c r="CR90" s="116"/>
      <c r="CS90" s="116"/>
      <c r="CT90" s="116"/>
      <c r="CU90" s="116"/>
      <c r="CV90" s="116"/>
      <c r="CW90" s="116"/>
      <c r="CX90" s="116"/>
      <c r="CY90" s="116"/>
      <c r="CZ90" s="116"/>
      <c r="DA90" s="116"/>
      <c r="DB90" s="116"/>
      <c r="DC90" s="116"/>
      <c r="DD90" s="116"/>
      <c r="DE90" s="116"/>
      <c r="DF90" s="116"/>
      <c r="DG90" s="116"/>
      <c r="DH90" s="116"/>
      <c r="DI90" s="116"/>
      <c r="DJ90" s="116"/>
      <c r="DK90" s="116"/>
      <c r="DL90" s="116"/>
      <c r="DM90" s="116"/>
      <c r="DN90" s="116"/>
      <c r="DO90" s="116"/>
      <c r="DP90" s="116"/>
      <c r="DQ90" s="116"/>
      <c r="DR90" s="116"/>
      <c r="DS90" s="116"/>
      <c r="DT90" s="116"/>
      <c r="DU90" s="116"/>
      <c r="DV90" s="116"/>
      <c r="DW90" s="116"/>
      <c r="DX90" s="116"/>
      <c r="DY90" s="116"/>
      <c r="DZ90" s="116"/>
      <c r="EA90" s="116"/>
      <c r="EB90" s="116"/>
      <c r="EC90" s="116"/>
      <c r="ED90" s="116"/>
      <c r="EE90" s="116"/>
      <c r="EF90" s="116"/>
    </row>
    <row r="91" spans="1:136" ht="13.95" customHeight="1">
      <c r="A91" s="14">
        <f t="shared" si="19"/>
        <v>1886</v>
      </c>
      <c r="B91" s="119">
        <f t="shared" si="10"/>
        <v>2.9142521788450924E-2</v>
      </c>
      <c r="C91" s="119">
        <f t="shared" si="11"/>
        <v>3.0482972233991804E-3</v>
      </c>
      <c r="D91" s="119">
        <f t="shared" si="12"/>
        <v>3.0276782287190544E-4</v>
      </c>
      <c r="E91" s="119">
        <f t="shared" si="13"/>
        <v>9.6912413266295801E-4</v>
      </c>
      <c r="F91" s="119">
        <f t="shared" si="14"/>
        <v>8.6732298125655671E-4</v>
      </c>
      <c r="G91" s="119">
        <f t="shared" si="15"/>
        <v>2.0805260536709688E-3</v>
      </c>
      <c r="H91" s="119">
        <f t="shared" si="16"/>
        <v>2.26957342185882E-3</v>
      </c>
      <c r="I91" s="119">
        <f t="shared" si="17"/>
        <v>9.6583047661787155E-3</v>
      </c>
      <c r="J91" s="119">
        <f t="shared" si="18"/>
        <v>9.9466053865518191E-3</v>
      </c>
      <c r="K91" s="119">
        <v>4.3606182825059502E-4</v>
      </c>
      <c r="L91" s="119">
        <v>3.2862974165075801E-5</v>
      </c>
      <c r="M91" s="119">
        <v>-1.0000214502938101E-5</v>
      </c>
      <c r="N91" s="119">
        <v>7.3764817507507904E-4</v>
      </c>
      <c r="O91" s="119">
        <v>9.79331305815054E-4</v>
      </c>
      <c r="P91" s="119" t="s">
        <v>170</v>
      </c>
      <c r="Q91" s="119">
        <v>-1.2400326582874099E-4</v>
      </c>
      <c r="R91" s="119">
        <v>-1.10547922625875E-4</v>
      </c>
      <c r="S91" s="119">
        <v>1.77439205574222E-4</v>
      </c>
      <c r="T91" s="119">
        <v>-1.64921305402761E-4</v>
      </c>
      <c r="U91" s="119">
        <v>1.09442644287947E-3</v>
      </c>
      <c r="V91" s="119">
        <v>2.9681754773048E-4</v>
      </c>
      <c r="W91" s="119">
        <v>9.8089985982543003E-7</v>
      </c>
      <c r="X91" s="119">
        <v>-2.3778410240502401E-5</v>
      </c>
      <c r="Y91" s="119">
        <v>-3.0583185672484099E-6</v>
      </c>
      <c r="Z91" s="119">
        <v>3.18061040893508E-5</v>
      </c>
      <c r="AA91" s="119">
        <v>2.6585331787192102E-5</v>
      </c>
      <c r="AB91" s="119">
        <v>2.0459362418666E-4</v>
      </c>
      <c r="AC91" s="119">
        <v>2.7043739901907099E-5</v>
      </c>
      <c r="AD91" s="119">
        <v>5.74334823635088E-5</v>
      </c>
      <c r="AE91" s="119">
        <v>2.5956223995776603E-4</v>
      </c>
      <c r="AF91" s="119">
        <v>3.9390571446592398E-4</v>
      </c>
      <c r="AG91" s="119">
        <v>8.1213283764750801E-7</v>
      </c>
      <c r="AH91" s="119">
        <v>7.5116609088747202E-5</v>
      </c>
      <c r="AI91" s="119">
        <v>1.3395510824840999E-4</v>
      </c>
      <c r="AJ91" s="119">
        <v>1.78772199277465E-4</v>
      </c>
      <c r="AK91" s="119">
        <v>9.5803754024398804E-5</v>
      </c>
      <c r="AL91" s="119">
        <v>2.9612038335006201E-5</v>
      </c>
      <c r="AM91" s="119">
        <v>1.88743792803811E-4</v>
      </c>
      <c r="AN91" s="119">
        <v>1.6450734664107101E-4</v>
      </c>
      <c r="AO91" s="119">
        <v>2.1489918968622401E-4</v>
      </c>
      <c r="AP91" s="119">
        <v>2.8619964925838899E-5</v>
      </c>
      <c r="AQ91" s="119">
        <v>2.8590951875604798E-4</v>
      </c>
      <c r="AR91" s="119">
        <v>9.47131317365888E-5</v>
      </c>
      <c r="AS91" s="119">
        <v>3.6673465060319701E-5</v>
      </c>
      <c r="AT91" s="119">
        <v>2.4478278094326801E-5</v>
      </c>
      <c r="AU91" s="119">
        <v>3.6559250252274101E-4</v>
      </c>
      <c r="AV91" s="119">
        <v>3.3017486504465598E-5</v>
      </c>
      <c r="AW91" s="119">
        <v>8.1266882161747098E-5</v>
      </c>
      <c r="AX91" s="119">
        <v>-1.2963487467937101E-5</v>
      </c>
      <c r="AY91" s="119">
        <v>9.2831912169060598E-4</v>
      </c>
      <c r="AZ91" s="119">
        <v>1.36182871783682E-3</v>
      </c>
      <c r="BA91" s="119">
        <v>9.0774470402200003E-4</v>
      </c>
      <c r="BB91" s="119">
        <v>9.0765243362372905E-3</v>
      </c>
      <c r="BC91" s="119">
        <v>3.8451796504387399E-4</v>
      </c>
      <c r="BD91" s="119">
        <v>3.7282921650275902E-6</v>
      </c>
      <c r="BE91" s="119">
        <v>5.3658909982179297E-5</v>
      </c>
      <c r="BF91" s="119">
        <v>1.3987526275034299E-4</v>
      </c>
      <c r="BG91" s="119">
        <v>4.5221727002122102E-4</v>
      </c>
      <c r="BH91" s="119">
        <v>7.1572633192335802E-3</v>
      </c>
      <c r="BI91" s="119">
        <v>7.5758637939288005E-4</v>
      </c>
      <c r="BJ91" s="119">
        <v>1.9774170064916E-4</v>
      </c>
      <c r="BK91" s="119">
        <v>4.6165748432738199E-4</v>
      </c>
      <c r="BL91" s="119">
        <v>1.3763743268834999E-4</v>
      </c>
      <c r="BM91" s="119">
        <v>1.3531889520337201E-4</v>
      </c>
      <c r="BN91" s="119">
        <v>3.0493610778973402E-4</v>
      </c>
      <c r="BO91" s="119">
        <v>3.42246797246139E-4</v>
      </c>
      <c r="BP91" s="120"/>
      <c r="BQ91" s="116"/>
      <c r="BR91" s="116"/>
      <c r="BS91" s="116"/>
      <c r="BT91" s="116"/>
      <c r="BU91" s="116"/>
      <c r="BV91" s="116"/>
      <c r="BW91" s="116"/>
      <c r="BX91" s="116"/>
      <c r="BY91" s="116"/>
      <c r="BZ91" s="116"/>
      <c r="CA91" s="116"/>
      <c r="CB91" s="116"/>
      <c r="CC91" s="116"/>
      <c r="CD91" s="116"/>
      <c r="CE91" s="116"/>
      <c r="CF91" s="116"/>
      <c r="CG91" s="116"/>
      <c r="CH91" s="116"/>
      <c r="CI91" s="116"/>
      <c r="CJ91" s="116"/>
      <c r="CK91" s="116"/>
      <c r="CL91" s="116"/>
      <c r="CM91" s="116"/>
      <c r="CN91" s="116"/>
      <c r="CO91" s="116"/>
      <c r="CP91" s="116"/>
      <c r="CQ91" s="116"/>
      <c r="CR91" s="116"/>
      <c r="CS91" s="116"/>
      <c r="CT91" s="116"/>
      <c r="CU91" s="116"/>
      <c r="CV91" s="116"/>
      <c r="CW91" s="116"/>
      <c r="CX91" s="116"/>
      <c r="CY91" s="116"/>
      <c r="CZ91" s="116"/>
      <c r="DA91" s="116"/>
      <c r="DB91" s="116"/>
      <c r="DC91" s="116"/>
      <c r="DD91" s="116"/>
      <c r="DE91" s="116"/>
      <c r="DF91" s="116"/>
      <c r="DG91" s="116"/>
      <c r="DH91" s="116"/>
      <c r="DI91" s="116"/>
      <c r="DJ91" s="116"/>
      <c r="DK91" s="116"/>
      <c r="DL91" s="116"/>
      <c r="DM91" s="116"/>
      <c r="DN91" s="116"/>
      <c r="DO91" s="116"/>
      <c r="DP91" s="116"/>
      <c r="DQ91" s="116"/>
      <c r="DR91" s="116"/>
      <c r="DS91" s="116"/>
      <c r="DT91" s="116"/>
      <c r="DU91" s="116"/>
      <c r="DV91" s="116"/>
      <c r="DW91" s="116"/>
      <c r="DX91" s="116"/>
      <c r="DY91" s="116"/>
      <c r="DZ91" s="116"/>
      <c r="EA91" s="116"/>
      <c r="EB91" s="116"/>
      <c r="EC91" s="116"/>
      <c r="ED91" s="116"/>
      <c r="EE91" s="116"/>
      <c r="EF91" s="116"/>
    </row>
    <row r="92" spans="1:136" ht="13.95" customHeight="1">
      <c r="A92" s="14">
        <f t="shared" si="19"/>
        <v>1887</v>
      </c>
      <c r="B92" s="119">
        <f t="shared" si="10"/>
        <v>2.9238548686979983E-2</v>
      </c>
      <c r="C92" s="119">
        <f t="shared" si="11"/>
        <v>3.0832210066544987E-3</v>
      </c>
      <c r="D92" s="119">
        <f t="shared" si="12"/>
        <v>3.1732056814862364E-4</v>
      </c>
      <c r="E92" s="119">
        <f t="shared" si="13"/>
        <v>1.0110466802134392E-3</v>
      </c>
      <c r="F92" s="119">
        <f t="shared" si="14"/>
        <v>8.6122992514934616E-4</v>
      </c>
      <c r="G92" s="119">
        <f t="shared" si="15"/>
        <v>2.0746336008555079E-3</v>
      </c>
      <c r="H92" s="119">
        <f t="shared" si="16"/>
        <v>2.0463564412376988E-3</v>
      </c>
      <c r="I92" s="119">
        <f t="shared" si="17"/>
        <v>9.8832966621290302E-3</v>
      </c>
      <c r="J92" s="119">
        <f t="shared" si="18"/>
        <v>9.9614438025918423E-3</v>
      </c>
      <c r="K92" s="119">
        <v>4.30144620054118E-4</v>
      </c>
      <c r="L92" s="119">
        <v>3.4954073531764598E-5</v>
      </c>
      <c r="M92" s="119">
        <v>3.5593077081404298E-5</v>
      </c>
      <c r="N92" s="119">
        <v>7.3175423068307501E-4</v>
      </c>
      <c r="O92" s="119">
        <v>1.00625723282208E-3</v>
      </c>
      <c r="P92" s="119" t="s">
        <v>170</v>
      </c>
      <c r="Q92" s="119">
        <v>-1.2449749942631901E-4</v>
      </c>
      <c r="R92" s="119">
        <v>-1.08587329131654E-4</v>
      </c>
      <c r="S92" s="119">
        <v>1.7896767683870299E-4</v>
      </c>
      <c r="T92" s="119">
        <v>-1.88793644015593E-4</v>
      </c>
      <c r="U92" s="119">
        <v>1.08742856821692E-3</v>
      </c>
      <c r="V92" s="119">
        <v>3.1243970518897299E-4</v>
      </c>
      <c r="W92" s="119">
        <v>1.02114671966659E-6</v>
      </c>
      <c r="X92" s="119">
        <v>-2.38580322153141E-5</v>
      </c>
      <c r="Y92" s="119">
        <v>-3.0077390681274698E-6</v>
      </c>
      <c r="Z92" s="119">
        <v>3.0725487523425602E-5</v>
      </c>
      <c r="AA92" s="119">
        <v>3.69123531285255E-5</v>
      </c>
      <c r="AB92" s="119">
        <v>2.2471441078702599E-4</v>
      </c>
      <c r="AC92" s="119">
        <v>2.4891434092577699E-5</v>
      </c>
      <c r="AD92" s="119">
        <v>5.6823178786979898E-5</v>
      </c>
      <c r="AE92" s="119">
        <v>2.63528504212679E-4</v>
      </c>
      <c r="AF92" s="119">
        <v>4.04176799205651E-4</v>
      </c>
      <c r="AG92" s="119">
        <v>8.3580901040169603E-7</v>
      </c>
      <c r="AH92" s="119">
        <v>7.4373929913326003E-5</v>
      </c>
      <c r="AI92" s="119">
        <v>1.3955993973745399E-4</v>
      </c>
      <c r="AJ92" s="119">
        <v>1.76260129032504E-4</v>
      </c>
      <c r="AK92" s="119">
        <v>9.3622811821534305E-5</v>
      </c>
      <c r="AL92" s="119">
        <v>2.9237361504196202E-5</v>
      </c>
      <c r="AM92" s="119">
        <v>1.87550027434401E-4</v>
      </c>
      <c r="AN92" s="119">
        <v>1.59789916695529E-4</v>
      </c>
      <c r="AO92" s="119">
        <v>2.0983885318382001E-4</v>
      </c>
      <c r="AP92" s="119">
        <v>2.9143642835606E-5</v>
      </c>
      <c r="AQ92" s="119">
        <v>2.7101245486162498E-4</v>
      </c>
      <c r="AR92" s="119">
        <v>9.6490019496469305E-5</v>
      </c>
      <c r="AS92" s="119">
        <v>3.5482518699827397E-5</v>
      </c>
      <c r="AT92" s="119">
        <v>2.4846114492887799E-5</v>
      </c>
      <c r="AU92" s="119">
        <v>3.6279507749059002E-4</v>
      </c>
      <c r="AV92" s="119">
        <v>3.19906245965194E-5</v>
      </c>
      <c r="AW92" s="119">
        <v>7.9827523567564595E-5</v>
      </c>
      <c r="AX92" s="119">
        <v>-3.4773847536878699E-5</v>
      </c>
      <c r="AY92" s="119">
        <v>9.6798061916747696E-4</v>
      </c>
      <c r="AZ92" s="119">
        <v>1.2189236019130899E-3</v>
      </c>
      <c r="BA92" s="119">
        <v>8.2743283932460896E-4</v>
      </c>
      <c r="BB92" s="119">
        <v>9.2583902469938299E-3</v>
      </c>
      <c r="BC92" s="119">
        <v>4.3189746835056199E-4</v>
      </c>
      <c r="BD92" s="119">
        <v>3.5197833226563099E-6</v>
      </c>
      <c r="BE92" s="119">
        <v>5.5331701610363302E-5</v>
      </c>
      <c r="BF92" s="119">
        <v>1.34157461851619E-4</v>
      </c>
      <c r="BG92" s="119">
        <v>4.4698828201762599E-4</v>
      </c>
      <c r="BH92" s="119">
        <v>7.1680282142033399E-3</v>
      </c>
      <c r="BI92" s="119">
        <v>7.7682757547601201E-4</v>
      </c>
      <c r="BJ92" s="119">
        <v>1.96406042101883E-4</v>
      </c>
      <c r="BK92" s="119">
        <v>4.5648756614330102E-4</v>
      </c>
      <c r="BL92" s="119">
        <v>1.4279018909562E-4</v>
      </c>
      <c r="BM92" s="119">
        <v>1.33350292067668E-4</v>
      </c>
      <c r="BN92" s="119">
        <v>3.1256923316579202E-4</v>
      </c>
      <c r="BO92" s="119">
        <v>3.2799640832060101E-4</v>
      </c>
      <c r="BP92" s="120"/>
      <c r="BQ92" s="116"/>
      <c r="BR92" s="116"/>
      <c r="BS92" s="116"/>
      <c r="BT92" s="116"/>
      <c r="BU92" s="116"/>
      <c r="BV92" s="116"/>
      <c r="BW92" s="116"/>
      <c r="BX92" s="116"/>
      <c r="BY92" s="116"/>
      <c r="BZ92" s="116"/>
      <c r="CA92" s="116"/>
      <c r="CB92" s="116"/>
      <c r="CC92" s="116"/>
      <c r="CD92" s="116"/>
      <c r="CE92" s="116"/>
      <c r="CF92" s="116"/>
      <c r="CG92" s="116"/>
      <c r="CH92" s="116"/>
      <c r="CI92" s="116"/>
      <c r="CJ92" s="116"/>
      <c r="CK92" s="116"/>
      <c r="CL92" s="116"/>
      <c r="CM92" s="116"/>
      <c r="CN92" s="116"/>
      <c r="CO92" s="116"/>
      <c r="CP92" s="116"/>
      <c r="CQ92" s="116"/>
      <c r="CR92" s="116"/>
      <c r="CS92" s="116"/>
      <c r="CT92" s="116"/>
      <c r="CU92" s="116"/>
      <c r="CV92" s="116"/>
      <c r="CW92" s="116"/>
      <c r="CX92" s="116"/>
      <c r="CY92" s="116"/>
      <c r="CZ92" s="116"/>
      <c r="DA92" s="116"/>
      <c r="DB92" s="116"/>
      <c r="DC92" s="116"/>
      <c r="DD92" s="116"/>
      <c r="DE92" s="116"/>
      <c r="DF92" s="116"/>
      <c r="DG92" s="116"/>
      <c r="DH92" s="116"/>
      <c r="DI92" s="116"/>
      <c r="DJ92" s="116"/>
      <c r="DK92" s="116"/>
      <c r="DL92" s="116"/>
      <c r="DM92" s="116"/>
      <c r="DN92" s="116"/>
      <c r="DO92" s="116"/>
      <c r="DP92" s="116"/>
      <c r="DQ92" s="116"/>
      <c r="DR92" s="116"/>
      <c r="DS92" s="116"/>
      <c r="DT92" s="116"/>
      <c r="DU92" s="116"/>
      <c r="DV92" s="116"/>
      <c r="DW92" s="116"/>
      <c r="DX92" s="116"/>
      <c r="DY92" s="116"/>
      <c r="DZ92" s="116"/>
      <c r="EA92" s="116"/>
      <c r="EB92" s="116"/>
      <c r="EC92" s="116"/>
      <c r="ED92" s="116"/>
      <c r="EE92" s="116"/>
      <c r="EF92" s="116"/>
    </row>
    <row r="93" spans="1:136" ht="13.95" customHeight="1">
      <c r="A93" s="14">
        <f t="shared" si="19"/>
        <v>1888</v>
      </c>
      <c r="B93" s="119">
        <f t="shared" si="10"/>
        <v>2.9068684503602994E-2</v>
      </c>
      <c r="C93" s="119">
        <f t="shared" si="11"/>
        <v>3.0992608327246761E-3</v>
      </c>
      <c r="D93" s="119">
        <f t="shared" si="12"/>
        <v>3.1937042445524019E-4</v>
      </c>
      <c r="E93" s="119">
        <f t="shared" si="13"/>
        <v>1.0353882108624494E-3</v>
      </c>
      <c r="F93" s="119">
        <f t="shared" si="14"/>
        <v>8.8569059481632376E-4</v>
      </c>
      <c r="G93" s="119">
        <f t="shared" si="15"/>
        <v>2.0206330275203965E-3</v>
      </c>
      <c r="H93" s="119">
        <f t="shared" si="16"/>
        <v>2.1164034068399959E-3</v>
      </c>
      <c r="I93" s="119">
        <f t="shared" si="17"/>
        <v>9.5643248241152196E-3</v>
      </c>
      <c r="J93" s="119">
        <f t="shared" si="18"/>
        <v>1.0027613182268694E-2</v>
      </c>
      <c r="K93" s="119">
        <v>4.3366062312040498E-4</v>
      </c>
      <c r="L93" s="119">
        <v>3.39821615815079E-5</v>
      </c>
      <c r="M93" s="119">
        <v>2.3333224510255999E-5</v>
      </c>
      <c r="N93" s="119">
        <v>7.2847809775756795E-4</v>
      </c>
      <c r="O93" s="119">
        <v>1.0818092893159601E-3</v>
      </c>
      <c r="P93" s="119" t="s">
        <v>170</v>
      </c>
      <c r="Q93" s="119">
        <v>-1.26549386587484E-4</v>
      </c>
      <c r="R93" s="119">
        <v>-1.15231788995531E-4</v>
      </c>
      <c r="S93" s="119">
        <v>1.7369568047195401E-4</v>
      </c>
      <c r="T93" s="119">
        <v>-2.5249051699996E-4</v>
      </c>
      <c r="U93" s="119">
        <v>1.11857344855E-3</v>
      </c>
      <c r="V93" s="119">
        <v>3.1848694058701202E-4</v>
      </c>
      <c r="W93" s="119">
        <v>1.10192642401004E-6</v>
      </c>
      <c r="X93" s="119">
        <v>-2.9045106408182701E-5</v>
      </c>
      <c r="Y93" s="119">
        <v>-2.1722637601306199E-6</v>
      </c>
      <c r="Z93" s="119">
        <v>3.0998927612531503E-5</v>
      </c>
      <c r="AA93" s="119">
        <v>3.5478706049456302E-5</v>
      </c>
      <c r="AB93" s="119">
        <v>2.3460755705804101E-4</v>
      </c>
      <c r="AC93" s="119">
        <v>2.8390887548648801E-5</v>
      </c>
      <c r="AD93" s="119">
        <v>5.9914212602225202E-5</v>
      </c>
      <c r="AE93" s="119">
        <v>2.6709051804562299E-4</v>
      </c>
      <c r="AF93" s="119">
        <v>4.0990632955845499E-4</v>
      </c>
      <c r="AG93" s="119">
        <v>8.2735856402863199E-7</v>
      </c>
      <c r="AH93" s="119">
        <v>7.4352504704264705E-5</v>
      </c>
      <c r="AI93" s="119">
        <v>1.4753226833333699E-4</v>
      </c>
      <c r="AJ93" s="119">
        <v>1.8430009620918101E-4</v>
      </c>
      <c r="AK93" s="119">
        <v>9.2581574726400802E-5</v>
      </c>
      <c r="AL93" s="119">
        <v>3.0963177848579703E-5</v>
      </c>
      <c r="AM93" s="119">
        <v>1.8661108542142099E-4</v>
      </c>
      <c r="AN93" s="119">
        <v>1.6852252900911101E-4</v>
      </c>
      <c r="AO93" s="119">
        <v>2.1739682858038401E-4</v>
      </c>
      <c r="AP93" s="119">
        <v>2.8396848408551899E-5</v>
      </c>
      <c r="AQ93" s="119">
        <v>2.7784021406828199E-4</v>
      </c>
      <c r="AR93" s="119">
        <v>9.4658054380570902E-5</v>
      </c>
      <c r="AS93" s="119">
        <v>3.4497983906724702E-5</v>
      </c>
      <c r="AT93" s="119">
        <v>2.5339158837594901E-5</v>
      </c>
      <c r="AU93" s="119">
        <v>3.5585266493866498E-4</v>
      </c>
      <c r="AV93" s="119">
        <v>3.1332480470290403E-5</v>
      </c>
      <c r="AW93" s="119">
        <v>7.89105601807442E-5</v>
      </c>
      <c r="AX93" s="119">
        <v>-5.4492152651234297E-5</v>
      </c>
      <c r="AY93" s="119">
        <v>9.3090038639982297E-4</v>
      </c>
      <c r="AZ93" s="119">
        <v>1.23882418118211E-3</v>
      </c>
      <c r="BA93" s="119">
        <v>8.7757922565788601E-4</v>
      </c>
      <c r="BB93" s="119">
        <v>8.9117895607258198E-3</v>
      </c>
      <c r="BC93" s="119">
        <v>4.59294527586925E-4</v>
      </c>
      <c r="BD93" s="119">
        <v>3.35550396592276E-6</v>
      </c>
      <c r="BE93" s="119">
        <v>5.5306210688504297E-5</v>
      </c>
      <c r="BF93" s="119">
        <v>1.3457902114804801E-4</v>
      </c>
      <c r="BG93" s="119">
        <v>4.4701678565398399E-4</v>
      </c>
      <c r="BH93" s="119">
        <v>7.2175420981962996E-3</v>
      </c>
      <c r="BI93" s="119">
        <v>7.9632246821885596E-4</v>
      </c>
      <c r="BJ93" s="119">
        <v>1.97317700529636E-4</v>
      </c>
      <c r="BK93" s="119">
        <v>4.5694262043781598E-4</v>
      </c>
      <c r="BL93" s="119">
        <v>1.4141103876952899E-4</v>
      </c>
      <c r="BM93" s="119">
        <v>1.3511245403249601E-4</v>
      </c>
      <c r="BN93" s="119">
        <v>3.0733845736688898E-4</v>
      </c>
      <c r="BO93" s="119">
        <v>3.2860955906319098E-4</v>
      </c>
      <c r="BP93" s="120"/>
      <c r="BQ93" s="116"/>
      <c r="BR93" s="116"/>
      <c r="BS93" s="116"/>
      <c r="BT93" s="116"/>
      <c r="BU93" s="116"/>
      <c r="BV93" s="116"/>
      <c r="BW93" s="116"/>
      <c r="BX93" s="116"/>
      <c r="BY93" s="116"/>
      <c r="BZ93" s="116"/>
      <c r="CA93" s="116"/>
      <c r="CB93" s="116"/>
      <c r="CC93" s="116"/>
      <c r="CD93" s="116"/>
      <c r="CE93" s="116"/>
      <c r="CF93" s="116"/>
      <c r="CG93" s="116"/>
      <c r="CH93" s="116"/>
      <c r="CI93" s="116"/>
      <c r="CJ93" s="116"/>
      <c r="CK93" s="116"/>
      <c r="CL93" s="116"/>
      <c r="CM93" s="116"/>
      <c r="CN93" s="116"/>
      <c r="CO93" s="116"/>
      <c r="CP93" s="116"/>
      <c r="CQ93" s="116"/>
      <c r="CR93" s="116"/>
      <c r="CS93" s="116"/>
      <c r="CT93" s="116"/>
      <c r="CU93" s="116"/>
      <c r="CV93" s="116"/>
      <c r="CW93" s="116"/>
      <c r="CX93" s="116"/>
      <c r="CY93" s="116"/>
      <c r="CZ93" s="116"/>
      <c r="DA93" s="116"/>
      <c r="DB93" s="116"/>
      <c r="DC93" s="116"/>
      <c r="DD93" s="116"/>
      <c r="DE93" s="116"/>
      <c r="DF93" s="116"/>
      <c r="DG93" s="116"/>
      <c r="DH93" s="116"/>
      <c r="DI93" s="116"/>
      <c r="DJ93" s="116"/>
      <c r="DK93" s="116"/>
      <c r="DL93" s="116"/>
      <c r="DM93" s="116"/>
      <c r="DN93" s="116"/>
      <c r="DO93" s="116"/>
      <c r="DP93" s="116"/>
      <c r="DQ93" s="116"/>
      <c r="DR93" s="116"/>
      <c r="DS93" s="116"/>
      <c r="DT93" s="116"/>
      <c r="DU93" s="116"/>
      <c r="DV93" s="116"/>
      <c r="DW93" s="116"/>
      <c r="DX93" s="116"/>
      <c r="DY93" s="116"/>
      <c r="DZ93" s="116"/>
      <c r="EA93" s="116"/>
      <c r="EB93" s="116"/>
      <c r="EC93" s="116"/>
      <c r="ED93" s="116"/>
      <c r="EE93" s="116"/>
      <c r="EF93" s="116"/>
    </row>
    <row r="94" spans="1:136" ht="13.95" customHeight="1">
      <c r="A94" s="14">
        <f t="shared" si="19"/>
        <v>1889</v>
      </c>
      <c r="B94" s="119">
        <f t="shared" si="10"/>
        <v>2.8723564310553444E-2</v>
      </c>
      <c r="C94" s="119">
        <f t="shared" si="11"/>
        <v>3.0053297612641591E-3</v>
      </c>
      <c r="D94" s="119">
        <f t="shared" si="12"/>
        <v>3.7807651641784976E-4</v>
      </c>
      <c r="E94" s="119">
        <f t="shared" si="13"/>
        <v>1.0167163528461982E-3</v>
      </c>
      <c r="F94" s="119">
        <f t="shared" si="14"/>
        <v>8.4234950324664775E-4</v>
      </c>
      <c r="G94" s="119">
        <f t="shared" si="15"/>
        <v>1.9926943033260736E-3</v>
      </c>
      <c r="H94" s="119">
        <f t="shared" si="16"/>
        <v>2.3369242523933421E-3</v>
      </c>
      <c r="I94" s="119">
        <f t="shared" si="17"/>
        <v>9.2253569951882535E-3</v>
      </c>
      <c r="J94" s="119">
        <f t="shared" si="18"/>
        <v>9.9261166258709232E-3</v>
      </c>
      <c r="K94" s="119">
        <v>4.3715563024392199E-4</v>
      </c>
      <c r="L94" s="119">
        <v>3.4988641072858797E-5</v>
      </c>
      <c r="M94" s="119">
        <v>9.8566610739039296E-6</v>
      </c>
      <c r="N94" s="119">
        <v>7.3476466585104504E-4</v>
      </c>
      <c r="O94" s="119">
        <v>1.12552126031853E-3</v>
      </c>
      <c r="P94" s="119" t="s">
        <v>170</v>
      </c>
      <c r="Q94" s="119">
        <v>-1.29331236394629E-4</v>
      </c>
      <c r="R94" s="119">
        <v>-1.2658995753353001E-4</v>
      </c>
      <c r="S94" s="119">
        <v>1.6925914711893601E-4</v>
      </c>
      <c r="T94" s="119">
        <v>-3.1563174122922798E-4</v>
      </c>
      <c r="U94" s="119">
        <v>1.0653366907423501E-3</v>
      </c>
      <c r="V94" s="119">
        <v>3.8231934449494803E-4</v>
      </c>
      <c r="W94" s="119">
        <v>1.1431309295325899E-6</v>
      </c>
      <c r="X94" s="119">
        <v>-3.0358728943318999E-5</v>
      </c>
      <c r="Y94" s="119">
        <v>-3.8370077205275701E-6</v>
      </c>
      <c r="Z94" s="119">
        <v>2.88097776572157E-5</v>
      </c>
      <c r="AA94" s="119">
        <v>2.4336784287174202E-5</v>
      </c>
      <c r="AB94" s="119">
        <v>2.4112148165465999E-4</v>
      </c>
      <c r="AC94" s="119">
        <v>2.6850679116460399E-5</v>
      </c>
      <c r="AD94" s="119">
        <v>5.9789186628346498E-5</v>
      </c>
      <c r="AE94" s="119">
        <v>2.7306442479832602E-4</v>
      </c>
      <c r="AF94" s="119">
        <v>3.9155379636123102E-4</v>
      </c>
      <c r="AG94" s="119">
        <v>8.3802435029016097E-7</v>
      </c>
      <c r="AH94" s="119">
        <v>7.0663116686529699E-5</v>
      </c>
      <c r="AI94" s="119">
        <v>1.39377473287726E-4</v>
      </c>
      <c r="AJ94" s="119">
        <v>1.7725507783043E-4</v>
      </c>
      <c r="AK94" s="119">
        <v>9.3157690886160703E-5</v>
      </c>
      <c r="AL94" s="119">
        <v>2.9747280211760199E-5</v>
      </c>
      <c r="AM94" s="119">
        <v>1.7455452396225501E-4</v>
      </c>
      <c r="AN94" s="119">
        <v>1.56756316031496E-4</v>
      </c>
      <c r="AO94" s="119">
        <v>2.0847296348222799E-4</v>
      </c>
      <c r="AP94" s="119">
        <v>2.82859358331606E-5</v>
      </c>
      <c r="AQ94" s="119">
        <v>2.6205583316462803E-4</v>
      </c>
      <c r="AR94" s="119">
        <v>9.5191724955642003E-5</v>
      </c>
      <c r="AS94" s="119">
        <v>3.4294336234651802E-5</v>
      </c>
      <c r="AT94" s="119">
        <v>2.51607386409511E-5</v>
      </c>
      <c r="AU94" s="119">
        <v>3.5990590984388702E-4</v>
      </c>
      <c r="AV94" s="119">
        <v>3.1417513022412801E-5</v>
      </c>
      <c r="AW94" s="119">
        <v>7.9292698755492906E-5</v>
      </c>
      <c r="AX94" s="119">
        <v>-5.63315528911745E-5</v>
      </c>
      <c r="AY94" s="119">
        <v>9.2494820228419404E-4</v>
      </c>
      <c r="AZ94" s="119">
        <v>1.40039423141872E-3</v>
      </c>
      <c r="BA94" s="119">
        <v>9.3653002097462198E-4</v>
      </c>
      <c r="BB94" s="119">
        <v>8.5672693847512402E-3</v>
      </c>
      <c r="BC94" s="119">
        <v>4.6310921327987901E-4</v>
      </c>
      <c r="BD94" s="119">
        <v>3.2716595792213801E-6</v>
      </c>
      <c r="BE94" s="119">
        <v>5.3969497813258299E-5</v>
      </c>
      <c r="BF94" s="119">
        <v>1.3773723976465301E-4</v>
      </c>
      <c r="BG94" s="119">
        <v>4.3296423786633002E-4</v>
      </c>
      <c r="BH94" s="119">
        <v>7.1440806582679399E-3</v>
      </c>
      <c r="BI94" s="119">
        <v>7.8692266589544502E-4</v>
      </c>
      <c r="BJ94" s="119">
        <v>2.02738267250673E-4</v>
      </c>
      <c r="BK94" s="119">
        <v>4.4411516864352902E-4</v>
      </c>
      <c r="BL94" s="119">
        <v>1.4225020143553401E-4</v>
      </c>
      <c r="BM94" s="119">
        <v>1.3277068717963599E-4</v>
      </c>
      <c r="BN94" s="119">
        <v>2.9858655235275998E-4</v>
      </c>
      <c r="BO94" s="119">
        <v>3.4168818697907701E-4</v>
      </c>
      <c r="BP94" s="120"/>
      <c r="BQ94" s="116"/>
      <c r="BR94" s="116"/>
      <c r="BS94" s="116"/>
      <c r="BT94" s="116"/>
      <c r="BU94" s="116"/>
      <c r="BV94" s="116"/>
      <c r="BW94" s="116"/>
      <c r="BX94" s="116"/>
      <c r="BY94" s="116"/>
      <c r="BZ94" s="116"/>
      <c r="CA94" s="116"/>
      <c r="CB94" s="116"/>
      <c r="CC94" s="116"/>
      <c r="CD94" s="116"/>
      <c r="CE94" s="116"/>
      <c r="CF94" s="116"/>
      <c r="CG94" s="116"/>
      <c r="CH94" s="116"/>
      <c r="CI94" s="116"/>
      <c r="CJ94" s="116"/>
      <c r="CK94" s="116"/>
      <c r="CL94" s="116"/>
      <c r="CM94" s="116"/>
      <c r="CN94" s="116"/>
      <c r="CO94" s="116"/>
      <c r="CP94" s="116"/>
      <c r="CQ94" s="116"/>
      <c r="CR94" s="116"/>
      <c r="CS94" s="116"/>
      <c r="CT94" s="116"/>
      <c r="CU94" s="116"/>
      <c r="CV94" s="116"/>
      <c r="CW94" s="116"/>
      <c r="CX94" s="116"/>
      <c r="CY94" s="116"/>
      <c r="CZ94" s="116"/>
      <c r="DA94" s="116"/>
      <c r="DB94" s="116"/>
      <c r="DC94" s="116"/>
      <c r="DD94" s="116"/>
      <c r="DE94" s="116"/>
      <c r="DF94" s="116"/>
      <c r="DG94" s="116"/>
      <c r="DH94" s="116"/>
      <c r="DI94" s="116"/>
      <c r="DJ94" s="116"/>
      <c r="DK94" s="116"/>
      <c r="DL94" s="116"/>
      <c r="DM94" s="116"/>
      <c r="DN94" s="116"/>
      <c r="DO94" s="116"/>
      <c r="DP94" s="116"/>
      <c r="DQ94" s="116"/>
      <c r="DR94" s="116"/>
      <c r="DS94" s="116"/>
      <c r="DT94" s="116"/>
      <c r="DU94" s="116"/>
      <c r="DV94" s="116"/>
      <c r="DW94" s="116"/>
      <c r="DX94" s="116"/>
      <c r="DY94" s="116"/>
      <c r="DZ94" s="116"/>
      <c r="EA94" s="116"/>
      <c r="EB94" s="116"/>
      <c r="EC94" s="116"/>
      <c r="ED94" s="116"/>
      <c r="EE94" s="116"/>
      <c r="EF94" s="116"/>
    </row>
    <row r="95" spans="1:136" ht="13.95" customHeight="1">
      <c r="A95" s="14">
        <f t="shared" si="19"/>
        <v>1890</v>
      </c>
      <c r="B95" s="119">
        <f t="shared" si="10"/>
        <v>2.8982012520439832E-2</v>
      </c>
      <c r="C95" s="119">
        <f t="shared" si="11"/>
        <v>3.0165984806102804E-3</v>
      </c>
      <c r="D95" s="119">
        <f t="shared" si="12"/>
        <v>3.3539132482187853E-4</v>
      </c>
      <c r="E95" s="119">
        <f t="shared" si="13"/>
        <v>9.7925405275633981E-4</v>
      </c>
      <c r="F95" s="119">
        <f t="shared" si="14"/>
        <v>8.4856311594574897E-4</v>
      </c>
      <c r="G95" s="119">
        <f t="shared" si="15"/>
        <v>1.9925123464373876E-3</v>
      </c>
      <c r="H95" s="119">
        <f t="shared" si="16"/>
        <v>2.286579132226942E-3</v>
      </c>
      <c r="I95" s="119">
        <f t="shared" si="17"/>
        <v>9.1517121117528182E-3</v>
      </c>
      <c r="J95" s="119">
        <f t="shared" si="18"/>
        <v>1.0371401955888435E-2</v>
      </c>
      <c r="K95" s="119">
        <v>4.1875926383726502E-4</v>
      </c>
      <c r="L95" s="119">
        <v>3.60683392037156E-5</v>
      </c>
      <c r="M95" s="119">
        <v>-1.2023957912183501E-6</v>
      </c>
      <c r="N95" s="119">
        <v>7.0978160543426895E-4</v>
      </c>
      <c r="O95" s="119">
        <v>1.14196066467259E-3</v>
      </c>
      <c r="P95" s="119" t="s">
        <v>170</v>
      </c>
      <c r="Q95" s="119">
        <v>-1.2352758443272399E-4</v>
      </c>
      <c r="R95" s="119">
        <v>-1.20966257726677E-4</v>
      </c>
      <c r="S95" s="119">
        <v>1.67647516415628E-4</v>
      </c>
      <c r="T95" s="119">
        <v>-3.0168253776875802E-4</v>
      </c>
      <c r="U95" s="119">
        <v>1.0897598667661899E-3</v>
      </c>
      <c r="V95" s="119">
        <v>3.3923178684374902E-4</v>
      </c>
      <c r="W95" s="119">
        <v>1.1958347863773699E-6</v>
      </c>
      <c r="X95" s="119">
        <v>-2.93725440830812E-5</v>
      </c>
      <c r="Y95" s="119">
        <v>-3.7763017626997102E-6</v>
      </c>
      <c r="Z95" s="119">
        <v>2.81125490375331E-5</v>
      </c>
      <c r="AA95" s="119">
        <v>2.0136902935207999E-5</v>
      </c>
      <c r="AB95" s="119">
        <v>2.0987580516907401E-4</v>
      </c>
      <c r="AC95" s="119">
        <v>2.4994926904599601E-5</v>
      </c>
      <c r="AD95" s="119">
        <v>6.7229925399106305E-5</v>
      </c>
      <c r="AE95" s="119">
        <v>2.6932058504325801E-4</v>
      </c>
      <c r="AF95" s="119">
        <v>3.8769590730509398E-4</v>
      </c>
      <c r="AG95" s="119">
        <v>8.0757527446243297E-7</v>
      </c>
      <c r="AH95" s="119">
        <v>7.4325558064229001E-5</v>
      </c>
      <c r="AI95" s="119">
        <v>1.3603120217236099E-4</v>
      </c>
      <c r="AJ95" s="119">
        <v>1.8044708338643101E-4</v>
      </c>
      <c r="AK95" s="119">
        <v>9.4213339080746405E-5</v>
      </c>
      <c r="AL95" s="119">
        <v>3.0658800956636102E-5</v>
      </c>
      <c r="AM95" s="119">
        <v>1.7023968797597001E-4</v>
      </c>
      <c r="AN95" s="119">
        <v>1.6183986903491301E-4</v>
      </c>
      <c r="AO95" s="119">
        <v>2.1019132574469701E-4</v>
      </c>
      <c r="AP95" s="119">
        <v>2.8314884780274501E-5</v>
      </c>
      <c r="AQ95" s="119">
        <v>2.6209314646822597E-4</v>
      </c>
      <c r="AR95" s="119">
        <v>9.2481847392937298E-5</v>
      </c>
      <c r="AS95" s="119">
        <v>3.4329133530296198E-5</v>
      </c>
      <c r="AT95" s="119">
        <v>2.3893575314871101E-5</v>
      </c>
      <c r="AU95" s="119">
        <v>3.5763619642617599E-4</v>
      </c>
      <c r="AV95" s="119">
        <v>2.9939138339476999E-5</v>
      </c>
      <c r="AW95" s="119">
        <v>7.6263362767808697E-5</v>
      </c>
      <c r="AX95" s="119">
        <v>-5.54493693846623E-5</v>
      </c>
      <c r="AY95" s="119">
        <v>9.3281910505728599E-4</v>
      </c>
      <c r="AZ95" s="119">
        <v>1.37782886333526E-3</v>
      </c>
      <c r="BA95" s="119">
        <v>9.0875026889168198E-4</v>
      </c>
      <c r="BB95" s="119">
        <v>8.5857222206152401E-3</v>
      </c>
      <c r="BC95" s="119">
        <v>3.7367184206278799E-4</v>
      </c>
      <c r="BD95" s="119">
        <v>3.0289543156865601E-6</v>
      </c>
      <c r="BE95" s="119">
        <v>5.25806312465083E-5</v>
      </c>
      <c r="BF95" s="119">
        <v>1.3670846351259599E-4</v>
      </c>
      <c r="BG95" s="119">
        <v>4.4810746124524301E-4</v>
      </c>
      <c r="BH95" s="119">
        <v>7.5622161949492599E-3</v>
      </c>
      <c r="BI95" s="119">
        <v>7.9443680736217097E-4</v>
      </c>
      <c r="BJ95" s="119">
        <v>1.99513541590764E-4</v>
      </c>
      <c r="BK95" s="119">
        <v>4.5923782385979802E-4</v>
      </c>
      <c r="BL95" s="119">
        <v>1.39535552462381E-4</v>
      </c>
      <c r="BM95" s="119">
        <v>1.2888177695988799E-4</v>
      </c>
      <c r="BN95" s="119">
        <v>3.0181985563152802E-4</v>
      </c>
      <c r="BO95" s="119">
        <v>3.3765294182740402E-4</v>
      </c>
      <c r="BP95" s="120"/>
      <c r="BQ95" s="116"/>
      <c r="BR95" s="116"/>
      <c r="BS95" s="116"/>
      <c r="BT95" s="116"/>
      <c r="BU95" s="116"/>
      <c r="BV95" s="116"/>
      <c r="BW95" s="116"/>
      <c r="BX95" s="116"/>
      <c r="BY95" s="116"/>
      <c r="BZ95" s="116"/>
      <c r="CA95" s="116"/>
      <c r="CB95" s="116"/>
      <c r="CC95" s="116"/>
      <c r="CD95" s="116"/>
      <c r="CE95" s="116"/>
      <c r="CF95" s="116"/>
      <c r="CG95" s="116"/>
      <c r="CH95" s="116"/>
      <c r="CI95" s="116"/>
      <c r="CJ95" s="116"/>
      <c r="CK95" s="116"/>
      <c r="CL95" s="116"/>
      <c r="CM95" s="116"/>
      <c r="CN95" s="116"/>
      <c r="CO95" s="116"/>
      <c r="CP95" s="116"/>
      <c r="CQ95" s="116"/>
      <c r="CR95" s="116"/>
      <c r="CS95" s="116"/>
      <c r="CT95" s="116"/>
      <c r="CU95" s="116"/>
      <c r="CV95" s="116"/>
      <c r="CW95" s="116"/>
      <c r="CX95" s="116"/>
      <c r="CY95" s="116"/>
      <c r="CZ95" s="116"/>
      <c r="DA95" s="116"/>
      <c r="DB95" s="116"/>
      <c r="DC95" s="116"/>
      <c r="DD95" s="116"/>
      <c r="DE95" s="116"/>
      <c r="DF95" s="116"/>
      <c r="DG95" s="116"/>
      <c r="DH95" s="116"/>
      <c r="DI95" s="116"/>
      <c r="DJ95" s="116"/>
      <c r="DK95" s="116"/>
      <c r="DL95" s="116"/>
      <c r="DM95" s="116"/>
      <c r="DN95" s="116"/>
      <c r="DO95" s="116"/>
      <c r="DP95" s="116"/>
      <c r="DQ95" s="116"/>
      <c r="DR95" s="116"/>
      <c r="DS95" s="116"/>
      <c r="DT95" s="116"/>
      <c r="DU95" s="116"/>
      <c r="DV95" s="116"/>
      <c r="DW95" s="116"/>
      <c r="DX95" s="116"/>
      <c r="DY95" s="116"/>
      <c r="DZ95" s="116"/>
      <c r="EA95" s="116"/>
      <c r="EB95" s="116"/>
      <c r="EC95" s="116"/>
      <c r="ED95" s="116"/>
      <c r="EE95" s="116"/>
      <c r="EF95" s="116"/>
    </row>
    <row r="96" spans="1:136" ht="13.95" customHeight="1">
      <c r="A96" s="14">
        <f t="shared" si="19"/>
        <v>1891</v>
      </c>
      <c r="B96" s="119">
        <f t="shared" si="10"/>
        <v>2.7552487784367488E-2</v>
      </c>
      <c r="C96" s="119">
        <f t="shared" si="11"/>
        <v>2.8847663541692308E-3</v>
      </c>
      <c r="D96" s="119">
        <f t="shared" si="12"/>
        <v>3.3943353154832439E-4</v>
      </c>
      <c r="E96" s="119">
        <f t="shared" si="13"/>
        <v>9.0996130727737708E-4</v>
      </c>
      <c r="F96" s="119">
        <f t="shared" si="14"/>
        <v>8.1041799997815184E-4</v>
      </c>
      <c r="G96" s="119">
        <f t="shared" si="15"/>
        <v>1.9219725292186679E-3</v>
      </c>
      <c r="H96" s="119">
        <f t="shared" si="16"/>
        <v>2.2845487492744281E-3</v>
      </c>
      <c r="I96" s="119">
        <f t="shared" si="17"/>
        <v>8.9194286935907526E-3</v>
      </c>
      <c r="J96" s="119">
        <f t="shared" si="18"/>
        <v>9.4819586193105529E-3</v>
      </c>
      <c r="K96" s="119">
        <v>4.12028566867835E-4</v>
      </c>
      <c r="L96" s="119">
        <v>3.4277044293433197E-5</v>
      </c>
      <c r="M96" s="119">
        <v>-1.25462445093216E-5</v>
      </c>
      <c r="N96" s="119">
        <v>7.0798398178424399E-4</v>
      </c>
      <c r="O96" s="119">
        <v>1.0957518278049601E-3</v>
      </c>
      <c r="P96" s="119" t="s">
        <v>170</v>
      </c>
      <c r="Q96" s="119">
        <v>-1.2313092045149901E-4</v>
      </c>
      <c r="R96" s="119">
        <v>-1.17068967030839E-4</v>
      </c>
      <c r="S96" s="119">
        <v>1.6695993599398799E-4</v>
      </c>
      <c r="T96" s="119">
        <v>-3.5610393788115E-4</v>
      </c>
      <c r="U96" s="119">
        <v>1.07661506729758E-3</v>
      </c>
      <c r="V96" s="119">
        <v>3.4290393971077602E-4</v>
      </c>
      <c r="W96" s="119">
        <v>1.23047296631666E-6</v>
      </c>
      <c r="X96" s="119">
        <v>-2.7813323165220302E-5</v>
      </c>
      <c r="Y96" s="119">
        <v>-4.55334697801494E-6</v>
      </c>
      <c r="Z96" s="119">
        <v>2.7665789014466901E-5</v>
      </c>
      <c r="AA96" s="119">
        <v>5.8318050104286198E-6</v>
      </c>
      <c r="AB96" s="119">
        <v>1.65394901206091E-4</v>
      </c>
      <c r="AC96" s="119">
        <v>2.33692242566183E-5</v>
      </c>
      <c r="AD96" s="119">
        <v>6.5456161709764196E-5</v>
      </c>
      <c r="AE96" s="119">
        <v>2.67587957335641E-4</v>
      </c>
      <c r="AF96" s="119">
        <v>3.82321257758834E-4</v>
      </c>
      <c r="AG96" s="119">
        <v>8.0561683482982096E-7</v>
      </c>
      <c r="AH96" s="119">
        <v>6.9377348968919296E-5</v>
      </c>
      <c r="AI96" s="119">
        <v>1.2698110807892401E-4</v>
      </c>
      <c r="AJ96" s="119">
        <v>1.7823363359756401E-4</v>
      </c>
      <c r="AK96" s="119">
        <v>8.9928227223908197E-5</v>
      </c>
      <c r="AL96" s="119">
        <v>2.9017894706033501E-5</v>
      </c>
      <c r="AM96" s="119">
        <v>1.5654448185399301E-4</v>
      </c>
      <c r="AN96" s="119">
        <v>1.5952968871397999E-4</v>
      </c>
      <c r="AO96" s="119">
        <v>2.06430392445792E-4</v>
      </c>
      <c r="AP96" s="119">
        <v>2.80537193351853E-5</v>
      </c>
      <c r="AQ96" s="119">
        <v>2.5854093348281099E-4</v>
      </c>
      <c r="AR96" s="119">
        <v>8.8539955049805395E-5</v>
      </c>
      <c r="AS96" s="119">
        <v>3.3911145011343402E-5</v>
      </c>
      <c r="AT96" s="119">
        <v>2.3553283226813401E-5</v>
      </c>
      <c r="AU96" s="119">
        <v>3.5658420915695701E-4</v>
      </c>
      <c r="AV96" s="119">
        <v>2.9203588339220398E-5</v>
      </c>
      <c r="AW96" s="119">
        <v>7.5228489238803094E-5</v>
      </c>
      <c r="AX96" s="119">
        <v>-6.4494334297055894E-5</v>
      </c>
      <c r="AY96" s="119">
        <v>8.8642114822899297E-4</v>
      </c>
      <c r="AZ96" s="119">
        <v>1.3773638261114099E-3</v>
      </c>
      <c r="BA96" s="119">
        <v>9.0718492316301804E-4</v>
      </c>
      <c r="BB96" s="119">
        <v>8.3397230538366195E-3</v>
      </c>
      <c r="BC96" s="119">
        <v>3.8983566787870199E-4</v>
      </c>
      <c r="BD96" s="119">
        <v>2.9077378203346302E-6</v>
      </c>
      <c r="BE96" s="119">
        <v>5.3639258908646698E-5</v>
      </c>
      <c r="BF96" s="119">
        <v>1.3332297514645001E-4</v>
      </c>
      <c r="BG96" s="119">
        <v>4.2878180899043902E-4</v>
      </c>
      <c r="BH96" s="119">
        <v>6.7008583040364198E-3</v>
      </c>
      <c r="BI96" s="119">
        <v>7.9397243596759904E-4</v>
      </c>
      <c r="BJ96" s="119">
        <v>2.02481088188236E-4</v>
      </c>
      <c r="BK96" s="119">
        <v>4.4099438167625598E-4</v>
      </c>
      <c r="BL96" s="119">
        <v>1.3973922927226E-4</v>
      </c>
      <c r="BM96" s="119">
        <v>1.3019603469784601E-4</v>
      </c>
      <c r="BN96" s="119">
        <v>3.0129391600080001E-4</v>
      </c>
      <c r="BO96" s="119">
        <v>3.43641420480696E-4</v>
      </c>
      <c r="BP96" s="120"/>
      <c r="BQ96" s="116"/>
      <c r="BR96" s="116"/>
      <c r="BS96" s="116"/>
      <c r="BT96" s="116"/>
      <c r="BU96" s="116"/>
      <c r="BV96" s="116"/>
      <c r="BW96" s="116"/>
      <c r="BX96" s="116"/>
      <c r="BY96" s="116"/>
      <c r="BZ96" s="116"/>
      <c r="CA96" s="116"/>
      <c r="CB96" s="116"/>
      <c r="CC96" s="116"/>
      <c r="CD96" s="116"/>
      <c r="CE96" s="116"/>
      <c r="CF96" s="116"/>
      <c r="CG96" s="116"/>
      <c r="CH96" s="116"/>
      <c r="CI96" s="116"/>
      <c r="CJ96" s="116"/>
      <c r="CK96" s="116"/>
      <c r="CL96" s="116"/>
      <c r="CM96" s="116"/>
      <c r="CN96" s="116"/>
      <c r="CO96" s="116"/>
      <c r="CP96" s="116"/>
      <c r="CQ96" s="116"/>
      <c r="CR96" s="116"/>
      <c r="CS96" s="116"/>
      <c r="CT96" s="116"/>
      <c r="CU96" s="116"/>
      <c r="CV96" s="116"/>
      <c r="CW96" s="116"/>
      <c r="CX96" s="116"/>
      <c r="CY96" s="116"/>
      <c r="CZ96" s="116"/>
      <c r="DA96" s="116"/>
      <c r="DB96" s="116"/>
      <c r="DC96" s="116"/>
      <c r="DD96" s="116"/>
      <c r="DE96" s="116"/>
      <c r="DF96" s="116"/>
      <c r="DG96" s="116"/>
      <c r="DH96" s="116"/>
      <c r="DI96" s="116"/>
      <c r="DJ96" s="116"/>
      <c r="DK96" s="116"/>
      <c r="DL96" s="116"/>
      <c r="DM96" s="116"/>
      <c r="DN96" s="116"/>
      <c r="DO96" s="116"/>
      <c r="DP96" s="116"/>
      <c r="DQ96" s="116"/>
      <c r="DR96" s="116"/>
      <c r="DS96" s="116"/>
      <c r="DT96" s="116"/>
      <c r="DU96" s="116"/>
      <c r="DV96" s="116"/>
      <c r="DW96" s="116"/>
      <c r="DX96" s="116"/>
      <c r="DY96" s="116"/>
      <c r="DZ96" s="116"/>
      <c r="EA96" s="116"/>
      <c r="EB96" s="116"/>
      <c r="EC96" s="116"/>
      <c r="ED96" s="116"/>
      <c r="EE96" s="116"/>
      <c r="EF96" s="116"/>
    </row>
    <row r="97" spans="1:136" ht="13.95" customHeight="1">
      <c r="A97" s="14">
        <f t="shared" si="19"/>
        <v>1892</v>
      </c>
      <c r="B97" s="119">
        <f t="shared" si="10"/>
        <v>2.7698641744925919E-2</v>
      </c>
      <c r="C97" s="119">
        <f t="shared" si="11"/>
        <v>2.8985025346329398E-3</v>
      </c>
      <c r="D97" s="119">
        <f t="shared" si="12"/>
        <v>3.6594326050485621E-4</v>
      </c>
      <c r="E97" s="119">
        <f t="shared" si="13"/>
        <v>9.1827327015139696E-4</v>
      </c>
      <c r="F97" s="119">
        <f t="shared" si="14"/>
        <v>8.1526327057629313E-4</v>
      </c>
      <c r="G97" s="119">
        <f t="shared" si="15"/>
        <v>1.8877294298681061E-3</v>
      </c>
      <c r="H97" s="119">
        <f t="shared" si="16"/>
        <v>2.2655537530611508E-3</v>
      </c>
      <c r="I97" s="119">
        <f t="shared" si="17"/>
        <v>8.8623068736235662E-3</v>
      </c>
      <c r="J97" s="119">
        <f t="shared" si="18"/>
        <v>9.6850693525076109E-3</v>
      </c>
      <c r="K97" s="119">
        <v>4.0379839292481202E-4</v>
      </c>
      <c r="L97" s="119">
        <v>3.5194461451147898E-5</v>
      </c>
      <c r="M97" s="119">
        <v>-2.2131228817357499E-5</v>
      </c>
      <c r="N97" s="119">
        <v>6.9217576042951803E-4</v>
      </c>
      <c r="O97" s="119">
        <v>1.10728907749699E-3</v>
      </c>
      <c r="P97" s="119" t="s">
        <v>170</v>
      </c>
      <c r="Q97" s="119">
        <v>-1.2815961773036499E-4</v>
      </c>
      <c r="R97" s="119">
        <v>-1.13644874341999E-4</v>
      </c>
      <c r="S97" s="119">
        <v>1.6864166794510201E-4</v>
      </c>
      <c r="T97" s="119">
        <v>-3.4001454041694901E-4</v>
      </c>
      <c r="U97" s="119">
        <v>1.09535343569204E-3</v>
      </c>
      <c r="V97" s="119">
        <v>3.6096612041982803E-4</v>
      </c>
      <c r="W97" s="119">
        <v>1.20196091144563E-6</v>
      </c>
      <c r="X97" s="119">
        <v>-1.7726214513775899E-5</v>
      </c>
      <c r="Y97" s="119">
        <v>-4.6894920552758899E-6</v>
      </c>
      <c r="Z97" s="119">
        <v>2.6190885742634401E-5</v>
      </c>
      <c r="AA97" s="119">
        <v>2.39321689125347E-5</v>
      </c>
      <c r="AB97" s="119">
        <v>1.7197830498402001E-4</v>
      </c>
      <c r="AC97" s="119">
        <v>2.2458566361539499E-5</v>
      </c>
      <c r="AD97" s="119">
        <v>6.6053620828272606E-5</v>
      </c>
      <c r="AE97" s="119">
        <v>2.6578277026793803E-4</v>
      </c>
      <c r="AF97" s="119">
        <v>3.6806783879709198E-4</v>
      </c>
      <c r="AG97" s="119">
        <v>7.8732974579218499E-7</v>
      </c>
      <c r="AH97" s="119">
        <v>7.5171028239020405E-5</v>
      </c>
      <c r="AI97" s="119">
        <v>1.34537382178798E-4</v>
      </c>
      <c r="AJ97" s="119">
        <v>1.7330239778470501E-4</v>
      </c>
      <c r="AK97" s="119">
        <v>9.25624737286725E-5</v>
      </c>
      <c r="AL97" s="119">
        <v>2.8570975156327001E-5</v>
      </c>
      <c r="AM97" s="119">
        <v>1.55197901880496E-4</v>
      </c>
      <c r="AN97" s="119">
        <v>1.5513378186248199E-4</v>
      </c>
      <c r="AO97" s="119">
        <v>1.99034137129168E-4</v>
      </c>
      <c r="AP97" s="119">
        <v>2.7208762838743099E-5</v>
      </c>
      <c r="AQ97" s="119">
        <v>2.4861632513382297E-4</v>
      </c>
      <c r="AR97" s="119">
        <v>8.8462768591708501E-5</v>
      </c>
      <c r="AS97" s="119">
        <v>3.2775999058749599E-5</v>
      </c>
      <c r="AT97" s="119">
        <v>2.3845003116102299E-5</v>
      </c>
      <c r="AU97" s="119">
        <v>3.4375237687868702E-4</v>
      </c>
      <c r="AV97" s="119">
        <v>2.9455552981296999E-5</v>
      </c>
      <c r="AW97" s="119">
        <v>7.7590269555118306E-5</v>
      </c>
      <c r="AX97" s="119">
        <v>-6.39026231237336E-5</v>
      </c>
      <c r="AY97" s="119">
        <v>8.8089085770844296E-4</v>
      </c>
      <c r="AZ97" s="119">
        <v>1.37061699594293E-3</v>
      </c>
      <c r="BA97" s="119">
        <v>8.9493675711822102E-4</v>
      </c>
      <c r="BB97" s="119">
        <v>8.3305359922138996E-3</v>
      </c>
      <c r="BC97" s="119">
        <v>3.4451035857918899E-4</v>
      </c>
      <c r="BD97" s="119">
        <v>2.7256121789367102E-6</v>
      </c>
      <c r="BE97" s="119">
        <v>5.2659695754136797E-5</v>
      </c>
      <c r="BF97" s="119">
        <v>1.3187521489740501E-4</v>
      </c>
      <c r="BG97" s="119">
        <v>4.1721629480092302E-4</v>
      </c>
      <c r="BH97" s="119">
        <v>6.9482100699897803E-3</v>
      </c>
      <c r="BI97" s="119">
        <v>7.9478893316041899E-4</v>
      </c>
      <c r="BJ97" s="119">
        <v>1.9797810821607301E-4</v>
      </c>
      <c r="BK97" s="119">
        <v>4.2914679220415101E-4</v>
      </c>
      <c r="BL97" s="119">
        <v>1.3739520025114499E-4</v>
      </c>
      <c r="BM97" s="119">
        <v>1.25803965203588E-4</v>
      </c>
      <c r="BN97" s="119">
        <v>2.95299743614724E-4</v>
      </c>
      <c r="BO97" s="119">
        <v>3.3923024506680598E-4</v>
      </c>
      <c r="BP97" s="120"/>
      <c r="BQ97" s="116"/>
      <c r="BR97" s="116"/>
      <c r="BS97" s="116"/>
      <c r="BT97" s="116"/>
      <c r="BU97" s="116"/>
      <c r="BV97" s="116"/>
      <c r="BW97" s="116"/>
      <c r="BX97" s="116"/>
      <c r="BY97" s="116"/>
      <c r="BZ97" s="116"/>
      <c r="CA97" s="116"/>
      <c r="CB97" s="116"/>
      <c r="CC97" s="116"/>
      <c r="CD97" s="116"/>
      <c r="CE97" s="116"/>
      <c r="CF97" s="116"/>
      <c r="CG97" s="116"/>
      <c r="CH97" s="116"/>
      <c r="CI97" s="116"/>
      <c r="CJ97" s="116"/>
      <c r="CK97" s="116"/>
      <c r="CL97" s="116"/>
      <c r="CM97" s="116"/>
      <c r="CN97" s="116"/>
      <c r="CO97" s="116"/>
      <c r="CP97" s="116"/>
      <c r="CQ97" s="116"/>
      <c r="CR97" s="116"/>
      <c r="CS97" s="116"/>
      <c r="CT97" s="116"/>
      <c r="CU97" s="116"/>
      <c r="CV97" s="116"/>
      <c r="CW97" s="116"/>
      <c r="CX97" s="116"/>
      <c r="CY97" s="116"/>
      <c r="CZ97" s="116"/>
      <c r="DA97" s="116"/>
      <c r="DB97" s="116"/>
      <c r="DC97" s="116"/>
      <c r="DD97" s="116"/>
      <c r="DE97" s="116"/>
      <c r="DF97" s="116"/>
      <c r="DG97" s="116"/>
      <c r="DH97" s="116"/>
      <c r="DI97" s="116"/>
      <c r="DJ97" s="116"/>
      <c r="DK97" s="116"/>
      <c r="DL97" s="116"/>
      <c r="DM97" s="116"/>
      <c r="DN97" s="116"/>
      <c r="DO97" s="116"/>
      <c r="DP97" s="116"/>
      <c r="DQ97" s="116"/>
      <c r="DR97" s="116"/>
      <c r="DS97" s="116"/>
      <c r="DT97" s="116"/>
      <c r="DU97" s="116"/>
      <c r="DV97" s="116"/>
      <c r="DW97" s="116"/>
      <c r="DX97" s="116"/>
      <c r="DY97" s="116"/>
      <c r="DZ97" s="116"/>
      <c r="EA97" s="116"/>
      <c r="EB97" s="116"/>
      <c r="EC97" s="116"/>
      <c r="ED97" s="116"/>
      <c r="EE97" s="116"/>
      <c r="EF97" s="116"/>
    </row>
    <row r="98" spans="1:136" ht="13.95" customHeight="1">
      <c r="A98" s="14">
        <f t="shared" si="19"/>
        <v>1893</v>
      </c>
      <c r="B98" s="119">
        <f t="shared" si="10"/>
        <v>2.8248266714012767E-2</v>
      </c>
      <c r="C98" s="119">
        <f t="shared" si="11"/>
        <v>2.9767016581071079E-3</v>
      </c>
      <c r="D98" s="119">
        <f t="shared" si="12"/>
        <v>4.1712990924307013E-4</v>
      </c>
      <c r="E98" s="119">
        <f t="shared" si="13"/>
        <v>9.707456998022968E-4</v>
      </c>
      <c r="F98" s="119">
        <f t="shared" si="14"/>
        <v>8.2442561309496384E-4</v>
      </c>
      <c r="G98" s="119">
        <f t="shared" si="15"/>
        <v>1.9346340285384444E-3</v>
      </c>
      <c r="H98" s="119">
        <f t="shared" si="16"/>
        <v>2.0496043729808459E-3</v>
      </c>
      <c r="I98" s="119">
        <f t="shared" si="17"/>
        <v>9.4049876620818807E-3</v>
      </c>
      <c r="J98" s="119">
        <f t="shared" si="18"/>
        <v>9.6700377701641558E-3</v>
      </c>
      <c r="K98" s="119">
        <v>4.2679795898951299E-4</v>
      </c>
      <c r="L98" s="119">
        <v>3.6765008833119597E-5</v>
      </c>
      <c r="M98" s="119">
        <v>-3.2286368536150601E-5</v>
      </c>
      <c r="N98" s="119">
        <v>6.9057309928244304E-4</v>
      </c>
      <c r="O98" s="119">
        <v>1.2196420242464299E-3</v>
      </c>
      <c r="P98" s="119" t="s">
        <v>170</v>
      </c>
      <c r="Q98" s="119">
        <v>-1.30161913220158E-4</v>
      </c>
      <c r="R98" s="119">
        <v>-1.2051784302241E-4</v>
      </c>
      <c r="S98" s="119">
        <v>1.7162136017636199E-4</v>
      </c>
      <c r="T98" s="119">
        <v>-4.0286596597663101E-4</v>
      </c>
      <c r="U98" s="119">
        <v>1.11713429733459E-3</v>
      </c>
      <c r="V98" s="119">
        <v>3.9991436613769402E-4</v>
      </c>
      <c r="W98" s="119">
        <v>1.17834484964197E-6</v>
      </c>
      <c r="X98" s="119">
        <v>-8.20555625790637E-6</v>
      </c>
      <c r="Y98" s="119">
        <v>-4.7718152346855696E-6</v>
      </c>
      <c r="Z98" s="119">
        <v>2.9014569748326101E-5</v>
      </c>
      <c r="AA98" s="119">
        <v>3.19507563157338E-5</v>
      </c>
      <c r="AB98" s="119">
        <v>1.9266899019681699E-4</v>
      </c>
      <c r="AC98" s="119">
        <v>2.53596865075697E-5</v>
      </c>
      <c r="AD98" s="119">
        <v>6.4952004248713398E-5</v>
      </c>
      <c r="AE98" s="119">
        <v>2.7009841568470403E-4</v>
      </c>
      <c r="AF98" s="119">
        <v>3.8571584684875899E-4</v>
      </c>
      <c r="AG98" s="119">
        <v>8.2378792310544605E-7</v>
      </c>
      <c r="AH98" s="119">
        <v>7.4113677385032005E-5</v>
      </c>
      <c r="AI98" s="119">
        <v>1.34193101436256E-4</v>
      </c>
      <c r="AJ98" s="119">
        <v>1.8252620089648301E-4</v>
      </c>
      <c r="AK98" s="119">
        <v>9.2047053177704707E-5</v>
      </c>
      <c r="AL98" s="119">
        <v>3.04329808023046E-5</v>
      </c>
      <c r="AM98" s="119">
        <v>1.5682476410321499E-4</v>
      </c>
      <c r="AN98" s="119">
        <v>1.53464047370863E-4</v>
      </c>
      <c r="AO98" s="119">
        <v>2.05140866035514E-4</v>
      </c>
      <c r="AP98" s="119">
        <v>2.8435613974160898E-5</v>
      </c>
      <c r="AQ98" s="119">
        <v>2.5820507579228799E-4</v>
      </c>
      <c r="AR98" s="119">
        <v>8.9712707667767401E-5</v>
      </c>
      <c r="AS98" s="119">
        <v>3.4238049775635897E-5</v>
      </c>
      <c r="AT98" s="119">
        <v>2.3578689136613799E-5</v>
      </c>
      <c r="AU98" s="119">
        <v>3.5122922757930799E-4</v>
      </c>
      <c r="AV98" s="119">
        <v>2.8620820733205601E-5</v>
      </c>
      <c r="AW98" s="119">
        <v>7.6457683365192101E-5</v>
      </c>
      <c r="AX98" s="119">
        <v>-6.5979889003920405E-5</v>
      </c>
      <c r="AY98" s="119">
        <v>9.0499518348267905E-4</v>
      </c>
      <c r="AZ98" s="119">
        <v>1.17953729732787E-3</v>
      </c>
      <c r="BA98" s="119">
        <v>8.7006707565297605E-4</v>
      </c>
      <c r="BB98" s="119">
        <v>8.8756062774354907E-3</v>
      </c>
      <c r="BC98" s="119">
        <v>3.4410736245921999E-4</v>
      </c>
      <c r="BD98" s="119">
        <v>2.5967929779009399E-6</v>
      </c>
      <c r="BE98" s="119">
        <v>5.2232871598726601E-5</v>
      </c>
      <c r="BF98" s="119">
        <v>1.30444357610542E-4</v>
      </c>
      <c r="BG98" s="119">
        <v>4.3797666588440699E-4</v>
      </c>
      <c r="BH98" s="119">
        <v>6.8733889096389096E-3</v>
      </c>
      <c r="BI98" s="119">
        <v>7.9727733400617796E-4</v>
      </c>
      <c r="BJ98" s="119">
        <v>1.9773841561899301E-4</v>
      </c>
      <c r="BK98" s="119">
        <v>4.4953590168463498E-4</v>
      </c>
      <c r="BL98" s="119">
        <v>1.36696737159835E-4</v>
      </c>
      <c r="BM98" s="119">
        <v>1.29814844811882E-4</v>
      </c>
      <c r="BN98" s="119">
        <v>3.0043318477435301E-4</v>
      </c>
      <c r="BO98" s="119">
        <v>3.4717577658496102E-4</v>
      </c>
      <c r="BP98" s="120"/>
      <c r="BQ98" s="116"/>
      <c r="BR98" s="116"/>
      <c r="BS98" s="116"/>
      <c r="BT98" s="116"/>
      <c r="BU98" s="116"/>
      <c r="BV98" s="116"/>
      <c r="BW98" s="116"/>
      <c r="BX98" s="116"/>
      <c r="BY98" s="116"/>
      <c r="BZ98" s="116"/>
      <c r="CA98" s="116"/>
      <c r="CB98" s="116"/>
      <c r="CC98" s="116"/>
      <c r="CD98" s="116"/>
      <c r="CE98" s="116"/>
      <c r="CF98" s="116"/>
      <c r="CG98" s="116"/>
      <c r="CH98" s="116"/>
      <c r="CI98" s="116"/>
      <c r="CJ98" s="116"/>
      <c r="CK98" s="116"/>
      <c r="CL98" s="116"/>
      <c r="CM98" s="116"/>
      <c r="CN98" s="116"/>
      <c r="CO98" s="116"/>
      <c r="CP98" s="116"/>
      <c r="CQ98" s="116"/>
      <c r="CR98" s="116"/>
      <c r="CS98" s="116"/>
      <c r="CT98" s="116"/>
      <c r="CU98" s="116"/>
      <c r="CV98" s="116"/>
      <c r="CW98" s="116"/>
      <c r="CX98" s="116"/>
      <c r="CY98" s="116"/>
      <c r="CZ98" s="116"/>
      <c r="DA98" s="116"/>
      <c r="DB98" s="116"/>
      <c r="DC98" s="116"/>
      <c r="DD98" s="116"/>
      <c r="DE98" s="116"/>
      <c r="DF98" s="116"/>
      <c r="DG98" s="116"/>
      <c r="DH98" s="116"/>
      <c r="DI98" s="116"/>
      <c r="DJ98" s="116"/>
      <c r="DK98" s="116"/>
      <c r="DL98" s="116"/>
      <c r="DM98" s="116"/>
      <c r="DN98" s="116"/>
      <c r="DO98" s="116"/>
      <c r="DP98" s="116"/>
      <c r="DQ98" s="116"/>
      <c r="DR98" s="116"/>
      <c r="DS98" s="116"/>
      <c r="DT98" s="116"/>
      <c r="DU98" s="116"/>
      <c r="DV98" s="116"/>
      <c r="DW98" s="116"/>
      <c r="DX98" s="116"/>
      <c r="DY98" s="116"/>
      <c r="DZ98" s="116"/>
      <c r="EA98" s="116"/>
      <c r="EB98" s="116"/>
      <c r="EC98" s="116"/>
      <c r="ED98" s="116"/>
      <c r="EE98" s="116"/>
      <c r="EF98" s="116"/>
    </row>
    <row r="99" spans="1:136" ht="13.95" customHeight="1">
      <c r="A99" s="14">
        <f t="shared" si="19"/>
        <v>1894</v>
      </c>
      <c r="B99" s="119">
        <f t="shared" si="10"/>
        <v>2.7980985618411419E-2</v>
      </c>
      <c r="C99" s="119">
        <f t="shared" si="11"/>
        <v>2.9009196780453374E-3</v>
      </c>
      <c r="D99" s="119">
        <f t="shared" si="12"/>
        <v>4.7032771414946812E-4</v>
      </c>
      <c r="E99" s="119">
        <f t="shared" si="13"/>
        <v>9.7828293816510617E-4</v>
      </c>
      <c r="F99" s="119">
        <f t="shared" si="14"/>
        <v>8.1426816363482806E-4</v>
      </c>
      <c r="G99" s="119">
        <f t="shared" si="15"/>
        <v>1.8797316103517131E-3</v>
      </c>
      <c r="H99" s="119">
        <f t="shared" si="16"/>
        <v>2.0708079582520589E-3</v>
      </c>
      <c r="I99" s="119">
        <f t="shared" si="17"/>
        <v>9.2191583405946964E-3</v>
      </c>
      <c r="J99" s="119">
        <f t="shared" si="18"/>
        <v>9.6474892152182117E-3</v>
      </c>
      <c r="K99" s="119">
        <v>4.0018451080729099E-4</v>
      </c>
      <c r="L99" s="119">
        <v>3.7320937372709403E-5</v>
      </c>
      <c r="M99" s="119">
        <v>-4.3448057255894099E-5</v>
      </c>
      <c r="N99" s="119">
        <v>6.9242593396797E-4</v>
      </c>
      <c r="O99" s="119">
        <v>1.2321047661881101E-3</v>
      </c>
      <c r="P99" s="119" t="s">
        <v>170</v>
      </c>
      <c r="Q99" s="119">
        <v>-1.35290761161191E-4</v>
      </c>
      <c r="R99" s="119">
        <v>-1.23195097478847E-4</v>
      </c>
      <c r="S99" s="119">
        <v>1.75916018143867E-4</v>
      </c>
      <c r="T99" s="119">
        <v>-4.7185151340423798E-4</v>
      </c>
      <c r="U99" s="119">
        <v>1.1367529408655599E-3</v>
      </c>
      <c r="V99" s="119">
        <v>4.4803339422549201E-4</v>
      </c>
      <c r="W99" s="119">
        <v>1.2235499914036999E-6</v>
      </c>
      <c r="X99" s="119">
        <v>-4.0190000420203397E-6</v>
      </c>
      <c r="Y99" s="119">
        <v>-4.5516712485077504E-6</v>
      </c>
      <c r="Z99" s="119">
        <v>2.9641441223100499E-5</v>
      </c>
      <c r="AA99" s="119">
        <v>3.9768793187541401E-5</v>
      </c>
      <c r="AB99" s="119">
        <v>1.9647301205968901E-4</v>
      </c>
      <c r="AC99" s="119">
        <v>2.4294985606518399E-5</v>
      </c>
      <c r="AD99" s="119">
        <v>6.8380496035672301E-5</v>
      </c>
      <c r="AE99" s="119">
        <v>2.7369638509368798E-4</v>
      </c>
      <c r="AF99" s="119">
        <v>3.7566926618199699E-4</v>
      </c>
      <c r="AG99" s="119">
        <v>7.8792196950803604E-7</v>
      </c>
      <c r="AH99" s="119">
        <v>7.8061244405274499E-5</v>
      </c>
      <c r="AI99" s="119">
        <v>1.3484448567273799E-4</v>
      </c>
      <c r="AJ99" s="119">
        <v>1.83330046802691E-4</v>
      </c>
      <c r="AK99" s="119">
        <v>9.23512506408279E-5</v>
      </c>
      <c r="AL99" s="119">
        <v>2.90229700967237E-5</v>
      </c>
      <c r="AM99" s="119">
        <v>1.43904620795281E-4</v>
      </c>
      <c r="AN99" s="119">
        <v>1.51965623251784E-4</v>
      </c>
      <c r="AO99" s="119">
        <v>2.0255681392460101E-4</v>
      </c>
      <c r="AP99" s="119">
        <v>2.87888369161742E-5</v>
      </c>
      <c r="AQ99" s="119">
        <v>2.5498388572742101E-4</v>
      </c>
      <c r="AR99" s="119">
        <v>8.7550616214510002E-5</v>
      </c>
      <c r="AS99" s="119">
        <v>3.2798792549623199E-5</v>
      </c>
      <c r="AT99" s="119">
        <v>2.3757470819510101E-5</v>
      </c>
      <c r="AU99" s="119">
        <v>3.5811200673855302E-4</v>
      </c>
      <c r="AV99" s="119">
        <v>2.8053527185022501E-5</v>
      </c>
      <c r="AW99" s="119">
        <v>7.5038747752213998E-5</v>
      </c>
      <c r="AX99" s="119">
        <v>-6.1418305084639003E-5</v>
      </c>
      <c r="AY99" s="119">
        <v>8.4950921760872295E-4</v>
      </c>
      <c r="AZ99" s="119">
        <v>1.19824785398707E-3</v>
      </c>
      <c r="BA99" s="119">
        <v>8.7256010426498898E-4</v>
      </c>
      <c r="BB99" s="119">
        <v>8.7817176193942803E-3</v>
      </c>
      <c r="BC99" s="119">
        <v>2.51450460533118E-4</v>
      </c>
      <c r="BD99" s="119">
        <v>2.49059022809318E-6</v>
      </c>
      <c r="BE99" s="119">
        <v>5.1951166276790003E-5</v>
      </c>
      <c r="BF99" s="119">
        <v>1.3154850416241399E-4</v>
      </c>
      <c r="BG99" s="119">
        <v>4.3896197643081497E-4</v>
      </c>
      <c r="BH99" s="119">
        <v>6.8060039800943101E-3</v>
      </c>
      <c r="BI99" s="119">
        <v>8.2495678414370598E-4</v>
      </c>
      <c r="BJ99" s="119">
        <v>1.99143182239158E-4</v>
      </c>
      <c r="BK99" s="119">
        <v>4.5062413156657198E-4</v>
      </c>
      <c r="BL99" s="119">
        <v>1.39442572641016E-4</v>
      </c>
      <c r="BM99" s="119">
        <v>1.3398483200971001E-4</v>
      </c>
      <c r="BN99" s="119">
        <v>3.0699115088610098E-4</v>
      </c>
      <c r="BO99" s="119">
        <v>3.4738060520682199E-4</v>
      </c>
      <c r="BP99" s="120"/>
      <c r="BQ99" s="116"/>
      <c r="BR99" s="116"/>
      <c r="BS99" s="116"/>
      <c r="BT99" s="116"/>
      <c r="BU99" s="116"/>
      <c r="BV99" s="116"/>
      <c r="BW99" s="116"/>
      <c r="BX99" s="116"/>
      <c r="BY99" s="116"/>
      <c r="BZ99" s="116"/>
      <c r="CA99" s="116"/>
      <c r="CB99" s="116"/>
      <c r="CC99" s="116"/>
      <c r="CD99" s="116"/>
      <c r="CE99" s="116"/>
      <c r="CF99" s="116"/>
      <c r="CG99" s="116"/>
      <c r="CH99" s="116"/>
      <c r="CI99" s="116"/>
      <c r="CJ99" s="116"/>
      <c r="CK99" s="116"/>
      <c r="CL99" s="116"/>
      <c r="CM99" s="116"/>
      <c r="CN99" s="116"/>
      <c r="CO99" s="116"/>
      <c r="CP99" s="116"/>
      <c r="CQ99" s="116"/>
      <c r="CR99" s="116"/>
      <c r="CS99" s="116"/>
      <c r="CT99" s="116"/>
      <c r="CU99" s="116"/>
      <c r="CV99" s="116"/>
      <c r="CW99" s="116"/>
      <c r="CX99" s="116"/>
      <c r="CY99" s="116"/>
      <c r="CZ99" s="116"/>
      <c r="DA99" s="116"/>
      <c r="DB99" s="116"/>
      <c r="DC99" s="116"/>
      <c r="DD99" s="116"/>
      <c r="DE99" s="116"/>
      <c r="DF99" s="116"/>
      <c r="DG99" s="116"/>
      <c r="DH99" s="116"/>
      <c r="DI99" s="116"/>
      <c r="DJ99" s="116"/>
      <c r="DK99" s="116"/>
      <c r="DL99" s="116"/>
      <c r="DM99" s="116"/>
      <c r="DN99" s="116"/>
      <c r="DO99" s="116"/>
      <c r="DP99" s="116"/>
      <c r="DQ99" s="116"/>
      <c r="DR99" s="116"/>
      <c r="DS99" s="116"/>
      <c r="DT99" s="116"/>
      <c r="DU99" s="116"/>
      <c r="DV99" s="116"/>
      <c r="DW99" s="116"/>
      <c r="DX99" s="116"/>
      <c r="DY99" s="116"/>
      <c r="DZ99" s="116"/>
      <c r="EA99" s="116"/>
      <c r="EB99" s="116"/>
      <c r="EC99" s="116"/>
      <c r="ED99" s="116"/>
      <c r="EE99" s="116"/>
      <c r="EF99" s="116"/>
    </row>
    <row r="100" spans="1:136" ht="13.95" customHeight="1">
      <c r="A100" s="14">
        <f t="shared" si="19"/>
        <v>1895</v>
      </c>
      <c r="B100" s="119">
        <f t="shared" si="10"/>
        <v>2.7026593897541269E-2</v>
      </c>
      <c r="C100" s="119">
        <f t="shared" si="11"/>
        <v>2.7555560034782972E-3</v>
      </c>
      <c r="D100" s="119">
        <f t="shared" si="12"/>
        <v>4.3504811847649072E-4</v>
      </c>
      <c r="E100" s="119">
        <f t="shared" si="13"/>
        <v>9.0471829385012391E-4</v>
      </c>
      <c r="F100" s="119">
        <f t="shared" si="14"/>
        <v>8.0306400164784986E-4</v>
      </c>
      <c r="G100" s="119">
        <f t="shared" si="15"/>
        <v>1.7934946270348729E-3</v>
      </c>
      <c r="H100" s="119">
        <f t="shared" si="16"/>
        <v>1.9909410849060969E-3</v>
      </c>
      <c r="I100" s="119">
        <f t="shared" si="17"/>
        <v>9.1250188221345813E-3</v>
      </c>
      <c r="J100" s="119">
        <f t="shared" si="18"/>
        <v>9.2187529460129557E-3</v>
      </c>
      <c r="K100" s="119">
        <v>3.9145414454974702E-4</v>
      </c>
      <c r="L100" s="119">
        <v>3.42120308022383E-5</v>
      </c>
      <c r="M100" s="119">
        <v>-5.0219949871368201E-5</v>
      </c>
      <c r="N100" s="119">
        <v>6.7269961879918205E-4</v>
      </c>
      <c r="O100" s="119">
        <v>1.1722261490336699E-3</v>
      </c>
      <c r="P100" s="119" t="s">
        <v>170</v>
      </c>
      <c r="Q100" s="119">
        <v>-1.3714038566764499E-4</v>
      </c>
      <c r="R100" s="119">
        <v>-1.2088981663437599E-4</v>
      </c>
      <c r="S100" s="119">
        <v>1.68353116033229E-4</v>
      </c>
      <c r="T100" s="119">
        <v>-4.9557052640604004E-4</v>
      </c>
      <c r="U100" s="119">
        <v>1.1204316228396599E-3</v>
      </c>
      <c r="V100" s="119">
        <v>4.1926248754183503E-4</v>
      </c>
      <c r="W100" s="119">
        <v>1.22226763901354E-6</v>
      </c>
      <c r="X100" s="119">
        <v>-7.19692840672456E-6</v>
      </c>
      <c r="Y100" s="119">
        <v>-4.6123352536203302E-6</v>
      </c>
      <c r="Z100" s="119">
        <v>2.6372626955986999E-5</v>
      </c>
      <c r="AA100" s="119">
        <v>2.6944249550459702E-5</v>
      </c>
      <c r="AB100" s="119">
        <v>1.3748286802505599E-4</v>
      </c>
      <c r="AC100" s="119">
        <v>2.3359485778891499E-5</v>
      </c>
      <c r="AD100" s="119">
        <v>7.3599468467608697E-5</v>
      </c>
      <c r="AE100" s="119">
        <v>2.76078025575183E-4</v>
      </c>
      <c r="AF100" s="119">
        <v>3.6725419645292502E-4</v>
      </c>
      <c r="AG100" s="119">
        <v>8.0301885381154499E-7</v>
      </c>
      <c r="AH100" s="119">
        <v>7.5795956121417298E-5</v>
      </c>
      <c r="AI100" s="119">
        <v>1.3013895722756099E-4</v>
      </c>
      <c r="AJ100" s="119">
        <v>1.7704594788718701E-4</v>
      </c>
      <c r="AK100" s="119">
        <v>9.39218164634318E-5</v>
      </c>
      <c r="AL100" s="119">
        <v>2.83842501568872E-5</v>
      </c>
      <c r="AM100" s="119">
        <v>1.3992884714071201E-4</v>
      </c>
      <c r="AN100" s="119">
        <v>1.5704520779684199E-4</v>
      </c>
      <c r="AO100" s="119">
        <v>1.9346154827087301E-4</v>
      </c>
      <c r="AP100" s="119">
        <v>2.78587000258242E-5</v>
      </c>
      <c r="AQ100" s="119">
        <v>2.4269528428686799E-4</v>
      </c>
      <c r="AR100" s="119">
        <v>8.2285918581466306E-5</v>
      </c>
      <c r="AS100" s="119">
        <v>3.3309184491814101E-5</v>
      </c>
      <c r="AT100" s="119">
        <v>2.3978333598159201E-5</v>
      </c>
      <c r="AU100" s="119">
        <v>3.41972012216064E-4</v>
      </c>
      <c r="AV100" s="119">
        <v>2.8059045814266501E-5</v>
      </c>
      <c r="AW100" s="119">
        <v>7.1859921603216204E-5</v>
      </c>
      <c r="AX100" s="119">
        <v>-8.7047206982737694E-5</v>
      </c>
      <c r="AY100" s="119">
        <v>8.3506188512905903E-4</v>
      </c>
      <c r="AZ100" s="119">
        <v>1.15380250737656E-3</v>
      </c>
      <c r="BA100" s="119">
        <v>8.3713857752953696E-4</v>
      </c>
      <c r="BB100" s="119">
        <v>8.6998157272961101E-3</v>
      </c>
      <c r="BC100" s="119">
        <v>2.43954025209719E-4</v>
      </c>
      <c r="BD100" s="119">
        <v>2.3002868525699701E-6</v>
      </c>
      <c r="BE100" s="119">
        <v>5.2582906538028902E-5</v>
      </c>
      <c r="BF100" s="119">
        <v>1.26365876238153E-4</v>
      </c>
      <c r="BG100" s="119">
        <v>4.2495598559481499E-4</v>
      </c>
      <c r="BH100" s="119">
        <v>6.4607656863909704E-3</v>
      </c>
      <c r="BI100" s="119">
        <v>8.1460858144025497E-4</v>
      </c>
      <c r="BJ100" s="119">
        <v>1.9379315171538799E-4</v>
      </c>
      <c r="BK100" s="119">
        <v>4.3607899427670899E-4</v>
      </c>
      <c r="BL100" s="119">
        <v>1.3665117804402099E-4</v>
      </c>
      <c r="BM100" s="119">
        <v>1.3006637431287399E-4</v>
      </c>
      <c r="BN100" s="119">
        <v>2.9094264410033202E-4</v>
      </c>
      <c r="BO100" s="119">
        <v>3.3089035013759201E-4</v>
      </c>
      <c r="BP100" s="120"/>
      <c r="BQ100" s="116"/>
      <c r="BR100" s="116"/>
      <c r="BS100" s="116"/>
      <c r="BT100" s="116"/>
      <c r="BU100" s="116"/>
      <c r="BV100" s="116"/>
      <c r="BW100" s="116"/>
      <c r="BX100" s="116"/>
      <c r="BY100" s="116"/>
      <c r="BZ100" s="116"/>
      <c r="CA100" s="116"/>
      <c r="CB100" s="116"/>
      <c r="CC100" s="116"/>
      <c r="CD100" s="116"/>
      <c r="CE100" s="116"/>
      <c r="CF100" s="116"/>
      <c r="CG100" s="116"/>
      <c r="CH100" s="116"/>
      <c r="CI100" s="116"/>
      <c r="CJ100" s="116"/>
      <c r="CK100" s="116"/>
      <c r="CL100" s="116"/>
      <c r="CM100" s="116"/>
      <c r="CN100" s="116"/>
      <c r="CO100" s="116"/>
      <c r="CP100" s="116"/>
      <c r="CQ100" s="116"/>
      <c r="CR100" s="116"/>
      <c r="CS100" s="116"/>
      <c r="CT100" s="116"/>
      <c r="CU100" s="116"/>
      <c r="CV100" s="116"/>
      <c r="CW100" s="116"/>
      <c r="CX100" s="116"/>
      <c r="CY100" s="116"/>
      <c r="CZ100" s="116"/>
      <c r="DA100" s="116"/>
      <c r="DB100" s="116"/>
      <c r="DC100" s="116"/>
      <c r="DD100" s="116"/>
      <c r="DE100" s="116"/>
      <c r="DF100" s="116"/>
      <c r="DG100" s="116"/>
      <c r="DH100" s="116"/>
      <c r="DI100" s="116"/>
      <c r="DJ100" s="116"/>
      <c r="DK100" s="116"/>
      <c r="DL100" s="116"/>
      <c r="DM100" s="116"/>
      <c r="DN100" s="116"/>
      <c r="DO100" s="116"/>
      <c r="DP100" s="116"/>
      <c r="DQ100" s="116"/>
      <c r="DR100" s="116"/>
      <c r="DS100" s="116"/>
      <c r="DT100" s="116"/>
      <c r="DU100" s="116"/>
      <c r="DV100" s="116"/>
      <c r="DW100" s="116"/>
      <c r="DX100" s="116"/>
      <c r="DY100" s="116"/>
      <c r="DZ100" s="116"/>
      <c r="EA100" s="116"/>
      <c r="EB100" s="116"/>
      <c r="EC100" s="116"/>
      <c r="ED100" s="116"/>
      <c r="EE100" s="116"/>
      <c r="EF100" s="116"/>
    </row>
    <row r="101" spans="1:136" ht="13.95" customHeight="1">
      <c r="A101" s="14">
        <f t="shared" si="19"/>
        <v>1896</v>
      </c>
      <c r="B101" s="119">
        <f t="shared" si="10"/>
        <v>2.642894025368682E-2</v>
      </c>
      <c r="C101" s="119">
        <f t="shared" si="11"/>
        <v>2.6488236169876752E-3</v>
      </c>
      <c r="D101" s="119">
        <f t="shared" si="12"/>
        <v>4.9030229921837737E-4</v>
      </c>
      <c r="E101" s="119">
        <f t="shared" si="13"/>
        <v>8.9564910596032373E-4</v>
      </c>
      <c r="F101" s="119">
        <f t="shared" si="14"/>
        <v>7.7198784340543882E-4</v>
      </c>
      <c r="G101" s="119">
        <f t="shared" si="15"/>
        <v>1.7357468188859198E-3</v>
      </c>
      <c r="H101" s="119">
        <f t="shared" si="16"/>
        <v>1.9559607916735371E-3</v>
      </c>
      <c r="I101" s="119">
        <f t="shared" si="17"/>
        <v>8.9808258794707718E-3</v>
      </c>
      <c r="J101" s="119">
        <f t="shared" si="18"/>
        <v>8.9496438980847786E-3</v>
      </c>
      <c r="K101" s="119">
        <v>4.7074062845602901E-4</v>
      </c>
      <c r="L101" s="119">
        <v>3.51012717170353E-5</v>
      </c>
      <c r="M101" s="119">
        <v>-5.9851978049844198E-5</v>
      </c>
      <c r="N101" s="119">
        <v>5.7081282306655303E-4</v>
      </c>
      <c r="O101" s="119">
        <v>1.18725447093287E-3</v>
      </c>
      <c r="P101" s="119" t="s">
        <v>170</v>
      </c>
      <c r="Q101" s="119">
        <v>-1.36638899365902E-4</v>
      </c>
      <c r="R101" s="119">
        <v>-1.2248473289335699E-4</v>
      </c>
      <c r="S101" s="119">
        <v>1.7078655262263599E-4</v>
      </c>
      <c r="T101" s="119">
        <v>-5.6531161458012495E-4</v>
      </c>
      <c r="U101" s="119">
        <v>1.0984150950817801E-3</v>
      </c>
      <c r="V101" s="119">
        <v>4.77101295921016E-4</v>
      </c>
      <c r="W101" s="119">
        <v>1.18521452822098E-6</v>
      </c>
      <c r="X101" s="119">
        <v>-6.9132620148384796E-6</v>
      </c>
      <c r="Y101" s="119">
        <v>-6.5874535363699197E-6</v>
      </c>
      <c r="Z101" s="119">
        <v>2.5516504320348799E-5</v>
      </c>
      <c r="AA101" s="119">
        <v>3.42061237252842E-5</v>
      </c>
      <c r="AB101" s="119">
        <v>1.46169654952422E-4</v>
      </c>
      <c r="AC101" s="119">
        <v>2.1461678274250201E-5</v>
      </c>
      <c r="AD101" s="119">
        <v>7.1488639181357301E-5</v>
      </c>
      <c r="AE101" s="119">
        <v>2.68125216123555E-4</v>
      </c>
      <c r="AF101" s="119">
        <v>3.5419779370345501E-4</v>
      </c>
      <c r="AG101" s="119">
        <v>7.5801297647659097E-7</v>
      </c>
      <c r="AH101" s="119">
        <v>7.3018455337233194E-5</v>
      </c>
      <c r="AI101" s="119">
        <v>1.1949411749685801E-4</v>
      </c>
      <c r="AJ101" s="119">
        <v>1.752557818555E-4</v>
      </c>
      <c r="AK101" s="119">
        <v>9.2822090937471407E-5</v>
      </c>
      <c r="AL101" s="119">
        <v>2.83497356310526E-5</v>
      </c>
      <c r="AM101" s="119">
        <v>1.4002861411313E-4</v>
      </c>
      <c r="AN101" s="119">
        <v>1.4226103505771701E-4</v>
      </c>
      <c r="AO101" s="119">
        <v>1.8874586035891501E-4</v>
      </c>
      <c r="AP101" s="119">
        <v>2.71338058664809E-5</v>
      </c>
      <c r="AQ101" s="119">
        <v>2.36317713482523E-4</v>
      </c>
      <c r="AR101" s="119">
        <v>8.3055072409566295E-5</v>
      </c>
      <c r="AS101" s="119">
        <v>3.2299142667487501E-5</v>
      </c>
      <c r="AT101" s="119">
        <v>2.3179659179051E-5</v>
      </c>
      <c r="AU101" s="119">
        <v>3.3569557604951002E-4</v>
      </c>
      <c r="AV101" s="119">
        <v>2.7089849809066102E-5</v>
      </c>
      <c r="AW101" s="119">
        <v>6.9458194632715894E-5</v>
      </c>
      <c r="AX101" s="119">
        <v>-9.6791908370956906E-5</v>
      </c>
      <c r="AY101" s="119">
        <v>8.0956385280156105E-4</v>
      </c>
      <c r="AZ101" s="119">
        <v>1.13102768610011E-3</v>
      </c>
      <c r="BA101" s="119">
        <v>8.2493310557342698E-4</v>
      </c>
      <c r="BB101" s="119">
        <v>8.5045350310478992E-3</v>
      </c>
      <c r="BC101" s="119">
        <v>3.0059643475661703E-4</v>
      </c>
      <c r="BD101" s="119">
        <v>2.16348812565896E-6</v>
      </c>
      <c r="BE101" s="119">
        <v>5.0378850879346803E-5</v>
      </c>
      <c r="BF101" s="119">
        <v>1.2315207466125099E-4</v>
      </c>
      <c r="BG101" s="119">
        <v>3.9661138205250899E-4</v>
      </c>
      <c r="BH101" s="119">
        <v>6.2822206982653403E-3</v>
      </c>
      <c r="BI101" s="119">
        <v>7.9040097568498704E-4</v>
      </c>
      <c r="BJ101" s="119">
        <v>1.9204519331009499E-4</v>
      </c>
      <c r="BK101" s="119">
        <v>4.0768196524521998E-4</v>
      </c>
      <c r="BL101" s="119">
        <v>1.30909901462628E-4</v>
      </c>
      <c r="BM101" s="119">
        <v>1.2864793211074901E-4</v>
      </c>
      <c r="BN101" s="119">
        <v>2.9297567229075801E-4</v>
      </c>
      <c r="BO101" s="119">
        <v>3.2815017766249001E-4</v>
      </c>
      <c r="BP101" s="120"/>
      <c r="BQ101" s="116"/>
      <c r="BR101" s="116"/>
      <c r="BS101" s="116"/>
      <c r="BT101" s="116"/>
      <c r="BU101" s="116"/>
      <c r="BV101" s="116"/>
      <c r="BW101" s="116"/>
      <c r="BX101" s="116"/>
      <c r="BY101" s="116"/>
      <c r="BZ101" s="116"/>
      <c r="CA101" s="116"/>
      <c r="CB101" s="116"/>
      <c r="CC101" s="116"/>
      <c r="CD101" s="116"/>
      <c r="CE101" s="116"/>
      <c r="CF101" s="116"/>
      <c r="CG101" s="116"/>
      <c r="CH101" s="116"/>
      <c r="CI101" s="116"/>
      <c r="CJ101" s="116"/>
      <c r="CK101" s="116"/>
      <c r="CL101" s="116"/>
      <c r="CM101" s="116"/>
      <c r="CN101" s="116"/>
      <c r="CO101" s="116"/>
      <c r="CP101" s="116"/>
      <c r="CQ101" s="116"/>
      <c r="CR101" s="116"/>
      <c r="CS101" s="116"/>
      <c r="CT101" s="116"/>
      <c r="CU101" s="116"/>
      <c r="CV101" s="116"/>
      <c r="CW101" s="116"/>
      <c r="CX101" s="116"/>
      <c r="CY101" s="116"/>
      <c r="CZ101" s="116"/>
      <c r="DA101" s="116"/>
      <c r="DB101" s="116"/>
      <c r="DC101" s="116"/>
      <c r="DD101" s="116"/>
      <c r="DE101" s="116"/>
      <c r="DF101" s="116"/>
      <c r="DG101" s="116"/>
      <c r="DH101" s="116"/>
      <c r="DI101" s="116"/>
      <c r="DJ101" s="116"/>
      <c r="DK101" s="116"/>
      <c r="DL101" s="116"/>
      <c r="DM101" s="116"/>
      <c r="DN101" s="116"/>
      <c r="DO101" s="116"/>
      <c r="DP101" s="116"/>
      <c r="DQ101" s="116"/>
      <c r="DR101" s="116"/>
      <c r="DS101" s="116"/>
      <c r="DT101" s="116"/>
      <c r="DU101" s="116"/>
      <c r="DV101" s="116"/>
      <c r="DW101" s="116"/>
      <c r="DX101" s="116"/>
      <c r="DY101" s="116"/>
      <c r="DZ101" s="116"/>
      <c r="EA101" s="116"/>
      <c r="EB101" s="116"/>
      <c r="EC101" s="116"/>
      <c r="ED101" s="116"/>
      <c r="EE101" s="116"/>
      <c r="EF101" s="116"/>
    </row>
    <row r="102" spans="1:136" ht="13.95" customHeight="1">
      <c r="A102" s="14">
        <f t="shared" si="19"/>
        <v>1897</v>
      </c>
      <c r="B102" s="119">
        <f t="shared" si="10"/>
        <v>2.7831365363366639E-2</v>
      </c>
      <c r="C102" s="119">
        <f t="shared" si="11"/>
        <v>2.4663834260852825E-3</v>
      </c>
      <c r="D102" s="119">
        <f t="shared" si="12"/>
        <v>4.6346512056786736E-4</v>
      </c>
      <c r="E102" s="119">
        <f t="shared" si="13"/>
        <v>8.9302235503114342E-4</v>
      </c>
      <c r="F102" s="119">
        <f t="shared" si="14"/>
        <v>7.9947070174548826E-4</v>
      </c>
      <c r="G102" s="119">
        <f t="shared" si="15"/>
        <v>1.7894300926888753E-3</v>
      </c>
      <c r="H102" s="119">
        <f t="shared" si="16"/>
        <v>2.1020685265018737E-3</v>
      </c>
      <c r="I102" s="119">
        <f t="shared" si="17"/>
        <v>9.6528647011640718E-3</v>
      </c>
      <c r="J102" s="119">
        <f t="shared" si="18"/>
        <v>9.6646604395820377E-3</v>
      </c>
      <c r="K102" s="119">
        <v>4.7100049340217601E-4</v>
      </c>
      <c r="L102" s="119">
        <v>3.5487664767979502E-5</v>
      </c>
      <c r="M102" s="119">
        <v>-6.7947921415534602E-5</v>
      </c>
      <c r="N102" s="119">
        <v>5.7180727013171097E-4</v>
      </c>
      <c r="O102" s="119">
        <v>9.73086450063777E-4</v>
      </c>
      <c r="P102" s="119" t="s">
        <v>170</v>
      </c>
      <c r="Q102" s="119">
        <v>-1.32832263265934E-4</v>
      </c>
      <c r="R102" s="119">
        <v>-1.2664376205071299E-4</v>
      </c>
      <c r="S102" s="119">
        <v>1.71281924674992E-4</v>
      </c>
      <c r="T102" s="119">
        <v>-5.7721539076005198E-4</v>
      </c>
      <c r="U102" s="119">
        <v>1.14835896053688E-3</v>
      </c>
      <c r="V102" s="119">
        <v>4.4862064715457298E-4</v>
      </c>
      <c r="W102" s="119">
        <v>1.3659445129362399E-6</v>
      </c>
      <c r="X102" s="119">
        <v>-6.7575779723268298E-6</v>
      </c>
      <c r="Y102" s="119">
        <v>-5.54742933539087E-6</v>
      </c>
      <c r="Z102" s="119">
        <v>2.5783536208075802E-5</v>
      </c>
      <c r="AA102" s="119">
        <v>3.2938019136959103E-5</v>
      </c>
      <c r="AB102" s="119">
        <v>1.62515601004001E-4</v>
      </c>
      <c r="AC102" s="119">
        <v>2.49540410802558E-5</v>
      </c>
      <c r="AD102" s="119">
        <v>6.5652471010523499E-5</v>
      </c>
      <c r="AE102" s="119">
        <v>2.4318246777190199E-4</v>
      </c>
      <c r="AF102" s="119">
        <v>3.63779755027502E-4</v>
      </c>
      <c r="AG102" s="119">
        <v>7.8178925107518598E-7</v>
      </c>
      <c r="AH102" s="119">
        <v>7.6642333836907E-5</v>
      </c>
      <c r="AI102" s="119">
        <v>1.2596557475733099E-4</v>
      </c>
      <c r="AJ102" s="119">
        <v>1.81489108111891E-4</v>
      </c>
      <c r="AK102" s="119">
        <v>9.5084340600252605E-5</v>
      </c>
      <c r="AL102" s="119">
        <v>2.9754817332073499E-5</v>
      </c>
      <c r="AM102" s="119">
        <v>1.3973567779246299E-4</v>
      </c>
      <c r="AN102" s="119">
        <v>1.5001706006349499E-4</v>
      </c>
      <c r="AO102" s="119">
        <v>1.9152591441913699E-4</v>
      </c>
      <c r="AP102" s="119">
        <v>2.6569602137006101E-5</v>
      </c>
      <c r="AQ102" s="119">
        <v>2.4110091269664299E-4</v>
      </c>
      <c r="AR102" s="119">
        <v>8.2940890918213093E-5</v>
      </c>
      <c r="AS102" s="119">
        <v>3.1517494978871303E-5</v>
      </c>
      <c r="AT102" s="119">
        <v>2.2562743732973301E-5</v>
      </c>
      <c r="AU102" s="119">
        <v>3.4440919224173002E-4</v>
      </c>
      <c r="AV102" s="119">
        <v>2.5933945007346699E-5</v>
      </c>
      <c r="AW102" s="119">
        <v>7.0260930494267407E-5</v>
      </c>
      <c r="AX102" s="119">
        <v>-8.2899968176223499E-5</v>
      </c>
      <c r="AY102" s="119">
        <v>8.3550843423891099E-4</v>
      </c>
      <c r="AZ102" s="119">
        <v>1.2250847637796699E-3</v>
      </c>
      <c r="BA102" s="119">
        <v>8.7698376272220399E-4</v>
      </c>
      <c r="BB102" s="119">
        <v>9.1687064261018695E-3</v>
      </c>
      <c r="BC102" s="119">
        <v>3.0428687235279901E-4</v>
      </c>
      <c r="BD102" s="119">
        <v>2.0185251037959898E-6</v>
      </c>
      <c r="BE102" s="119">
        <v>5.0250267091928098E-5</v>
      </c>
      <c r="BF102" s="119">
        <v>1.2760261051367899E-4</v>
      </c>
      <c r="BG102" s="119">
        <v>4.09245800984554E-4</v>
      </c>
      <c r="BH102" s="119">
        <v>6.9232591117136099E-3</v>
      </c>
      <c r="BI102" s="119">
        <v>8.4168892410383105E-4</v>
      </c>
      <c r="BJ102" s="119">
        <v>1.8854673016731601E-4</v>
      </c>
      <c r="BK102" s="119">
        <v>4.19805716618318E-4</v>
      </c>
      <c r="BL102" s="119">
        <v>1.32790232398839E-4</v>
      </c>
      <c r="BM102" s="119">
        <v>1.26581613635816E-4</v>
      </c>
      <c r="BN102" s="119">
        <v>2.9294001451123E-4</v>
      </c>
      <c r="BO102" s="119">
        <v>3.2980229544852401E-4</v>
      </c>
      <c r="BP102" s="120"/>
      <c r="BQ102" s="116"/>
      <c r="BR102" s="116"/>
      <c r="BS102" s="116"/>
      <c r="BT102" s="116"/>
      <c r="BU102" s="116"/>
      <c r="BV102" s="116"/>
      <c r="BW102" s="116"/>
      <c r="BX102" s="116"/>
      <c r="BY102" s="116"/>
      <c r="BZ102" s="116"/>
      <c r="CA102" s="116"/>
      <c r="CB102" s="116"/>
      <c r="CC102" s="116"/>
      <c r="CD102" s="116"/>
      <c r="CE102" s="116"/>
      <c r="CF102" s="116"/>
      <c r="CG102" s="116"/>
      <c r="CH102" s="116"/>
      <c r="CI102" s="116"/>
      <c r="CJ102" s="116"/>
      <c r="CK102" s="116"/>
      <c r="CL102" s="116"/>
      <c r="CM102" s="116"/>
      <c r="CN102" s="116"/>
      <c r="CO102" s="116"/>
      <c r="CP102" s="116"/>
      <c r="CQ102" s="116"/>
      <c r="CR102" s="116"/>
      <c r="CS102" s="116"/>
      <c r="CT102" s="116"/>
      <c r="CU102" s="116"/>
      <c r="CV102" s="116"/>
      <c r="CW102" s="116"/>
      <c r="CX102" s="116"/>
      <c r="CY102" s="116"/>
      <c r="CZ102" s="116"/>
      <c r="DA102" s="116"/>
      <c r="DB102" s="116"/>
      <c r="DC102" s="116"/>
      <c r="DD102" s="116"/>
      <c r="DE102" s="116"/>
      <c r="DF102" s="116"/>
      <c r="DG102" s="116"/>
      <c r="DH102" s="116"/>
      <c r="DI102" s="116"/>
      <c r="DJ102" s="116"/>
      <c r="DK102" s="116"/>
      <c r="DL102" s="116"/>
      <c r="DM102" s="116"/>
      <c r="DN102" s="116"/>
      <c r="DO102" s="116"/>
      <c r="DP102" s="116"/>
      <c r="DQ102" s="116"/>
      <c r="DR102" s="116"/>
      <c r="DS102" s="116"/>
      <c r="DT102" s="116"/>
      <c r="DU102" s="116"/>
      <c r="DV102" s="116"/>
      <c r="DW102" s="116"/>
      <c r="DX102" s="116"/>
      <c r="DY102" s="116"/>
      <c r="DZ102" s="116"/>
      <c r="EA102" s="116"/>
      <c r="EB102" s="116"/>
      <c r="EC102" s="116"/>
      <c r="ED102" s="116"/>
      <c r="EE102" s="116"/>
      <c r="EF102" s="116"/>
    </row>
    <row r="103" spans="1:136" ht="13.95" customHeight="1">
      <c r="A103" s="14">
        <f t="shared" si="19"/>
        <v>1898</v>
      </c>
      <c r="B103" s="119">
        <f t="shared" si="10"/>
        <v>2.6792850314712097E-2</v>
      </c>
      <c r="C103" s="119">
        <f t="shared" si="11"/>
        <v>2.5828067316508458E-3</v>
      </c>
      <c r="D103" s="119">
        <f t="shared" si="12"/>
        <v>3.9637780300973862E-4</v>
      </c>
      <c r="E103" s="119">
        <f t="shared" si="13"/>
        <v>8.8137835813950475E-4</v>
      </c>
      <c r="F103" s="119">
        <f t="shared" si="14"/>
        <v>7.766323599215113E-4</v>
      </c>
      <c r="G103" s="119">
        <f t="shared" si="15"/>
        <v>1.6618459451745301E-3</v>
      </c>
      <c r="H103" s="119">
        <f t="shared" si="16"/>
        <v>1.976993305767723E-3</v>
      </c>
      <c r="I103" s="119">
        <f t="shared" si="17"/>
        <v>9.2017892819025414E-3</v>
      </c>
      <c r="J103" s="119">
        <f t="shared" si="18"/>
        <v>9.3150265291457052E-3</v>
      </c>
      <c r="K103" s="119">
        <v>4.4670966609922102E-4</v>
      </c>
      <c r="L103" s="119">
        <v>3.4070654325629802E-5</v>
      </c>
      <c r="M103" s="119">
        <v>-7.3864864437067998E-5</v>
      </c>
      <c r="N103" s="119">
        <v>7.0917481831887005E-4</v>
      </c>
      <c r="O103" s="119">
        <v>1.07622094026537E-3</v>
      </c>
      <c r="P103" s="119" t="s">
        <v>170</v>
      </c>
      <c r="Q103" s="119">
        <v>-1.2649893731394901E-4</v>
      </c>
      <c r="R103" s="119">
        <v>-1.27787744914722E-4</v>
      </c>
      <c r="S103" s="119">
        <v>1.6216502324239499E-4</v>
      </c>
      <c r="T103" s="119">
        <v>-5.9363532872779099E-4</v>
      </c>
      <c r="U103" s="119">
        <v>1.07625250479289E-3</v>
      </c>
      <c r="V103" s="119">
        <v>3.8548086453434402E-4</v>
      </c>
      <c r="W103" s="119">
        <v>1.4070445243009E-6</v>
      </c>
      <c r="X103" s="119">
        <v>-1.00221939214467E-5</v>
      </c>
      <c r="Y103" s="119">
        <v>-5.3546184670078602E-6</v>
      </c>
      <c r="Z103" s="119">
        <v>2.4866706339548298E-5</v>
      </c>
      <c r="AA103" s="119">
        <v>2.4692901701745599E-5</v>
      </c>
      <c r="AB103" s="119">
        <v>1.6301275514677701E-4</v>
      </c>
      <c r="AC103" s="119">
        <v>2.1153394304368201E-5</v>
      </c>
      <c r="AD103" s="119">
        <v>7.1353762440589999E-5</v>
      </c>
      <c r="AE103" s="119">
        <v>2.39352519075208E-4</v>
      </c>
      <c r="AF103" s="119">
        <v>3.6181302547081599E-4</v>
      </c>
      <c r="AG103" s="119">
        <v>7.5487418115825499E-7</v>
      </c>
      <c r="AH103" s="119">
        <v>7.5529200138117994E-5</v>
      </c>
      <c r="AI103" s="119">
        <v>1.2899314939301501E-4</v>
      </c>
      <c r="AJ103" s="119">
        <v>1.74369054273018E-4</v>
      </c>
      <c r="AK103" s="119">
        <v>9.1555195412846698E-5</v>
      </c>
      <c r="AL103" s="119">
        <v>2.8937543232795299E-5</v>
      </c>
      <c r="AM103" s="119">
        <v>1.2299333868644199E-4</v>
      </c>
      <c r="AN103" s="119">
        <v>1.5350000460411799E-4</v>
      </c>
      <c r="AO103" s="119">
        <v>1.8148808833027099E-4</v>
      </c>
      <c r="AP103" s="119">
        <v>2.66145048675656E-5</v>
      </c>
      <c r="AQ103" s="119">
        <v>2.3129435917662201E-4</v>
      </c>
      <c r="AR103" s="119">
        <v>7.7533783609309498E-5</v>
      </c>
      <c r="AS103" s="119">
        <v>2.9941866891006601E-5</v>
      </c>
      <c r="AT103" s="119">
        <v>2.24470833315545E-5</v>
      </c>
      <c r="AU103" s="119">
        <v>3.3657817531351401E-4</v>
      </c>
      <c r="AV103" s="119">
        <v>2.4440822537886201E-5</v>
      </c>
      <c r="AW103" s="119">
        <v>6.57717186200418E-5</v>
      </c>
      <c r="AX103" s="119">
        <v>-1.13838139912293E-4</v>
      </c>
      <c r="AY103" s="119">
        <v>7.7957368240905199E-4</v>
      </c>
      <c r="AZ103" s="119">
        <v>1.14872862513264E-3</v>
      </c>
      <c r="BA103" s="119">
        <v>8.2826468063508301E-4</v>
      </c>
      <c r="BB103" s="119">
        <v>8.8740416369915594E-3</v>
      </c>
      <c r="BC103" s="119">
        <v>1.566935842756E-4</v>
      </c>
      <c r="BD103" s="119">
        <v>1.8508166145654401E-6</v>
      </c>
      <c r="BE103" s="119">
        <v>4.84528287332218E-5</v>
      </c>
      <c r="BF103" s="119">
        <v>1.20750415287596E-4</v>
      </c>
      <c r="BG103" s="119">
        <v>3.9190118201321098E-4</v>
      </c>
      <c r="BH103" s="119">
        <v>6.6976948086084603E-3</v>
      </c>
      <c r="BI103" s="119">
        <v>7.8459036494685295E-4</v>
      </c>
      <c r="BJ103" s="119">
        <v>1.8141864138092301E-4</v>
      </c>
      <c r="BK103" s="119">
        <v>4.0216731084430802E-4</v>
      </c>
      <c r="BL103" s="119">
        <v>1.2412660797753701E-4</v>
      </c>
      <c r="BM103" s="119">
        <v>1.22595602300714E-4</v>
      </c>
      <c r="BN103" s="119">
        <v>2.9139105564713198E-4</v>
      </c>
      <c r="BO103" s="119">
        <v>3.1914095542656603E-4</v>
      </c>
      <c r="BP103" s="120"/>
      <c r="BQ103" s="116"/>
      <c r="BR103" s="116"/>
      <c r="BS103" s="116"/>
      <c r="BT103" s="116"/>
      <c r="BU103" s="116"/>
      <c r="BV103" s="116"/>
      <c r="BW103" s="116"/>
      <c r="BX103" s="116"/>
      <c r="BY103" s="116"/>
      <c r="BZ103" s="116"/>
      <c r="CA103" s="116"/>
      <c r="CB103" s="116"/>
      <c r="CC103" s="116"/>
      <c r="CD103" s="116"/>
      <c r="CE103" s="116"/>
      <c r="CF103" s="116"/>
      <c r="CG103" s="116"/>
      <c r="CH103" s="116"/>
      <c r="CI103" s="116"/>
      <c r="CJ103" s="116"/>
      <c r="CK103" s="116"/>
      <c r="CL103" s="116"/>
      <c r="CM103" s="116"/>
      <c r="CN103" s="116"/>
      <c r="CO103" s="116"/>
      <c r="CP103" s="116"/>
      <c r="CQ103" s="116"/>
      <c r="CR103" s="116"/>
      <c r="CS103" s="116"/>
      <c r="CT103" s="116"/>
      <c r="CU103" s="116"/>
      <c r="CV103" s="116"/>
      <c r="CW103" s="116"/>
      <c r="CX103" s="116"/>
      <c r="CY103" s="116"/>
      <c r="CZ103" s="116"/>
      <c r="DA103" s="116"/>
      <c r="DB103" s="116"/>
      <c r="DC103" s="116"/>
      <c r="DD103" s="116"/>
      <c r="DE103" s="116"/>
      <c r="DF103" s="116"/>
      <c r="DG103" s="116"/>
      <c r="DH103" s="116"/>
      <c r="DI103" s="116"/>
      <c r="DJ103" s="116"/>
      <c r="DK103" s="116"/>
      <c r="DL103" s="116"/>
      <c r="DM103" s="116"/>
      <c r="DN103" s="116"/>
      <c r="DO103" s="116"/>
      <c r="DP103" s="116"/>
      <c r="DQ103" s="116"/>
      <c r="DR103" s="116"/>
      <c r="DS103" s="116"/>
      <c r="DT103" s="116"/>
      <c r="DU103" s="116"/>
      <c r="DV103" s="116"/>
      <c r="DW103" s="116"/>
      <c r="DX103" s="116"/>
      <c r="DY103" s="116"/>
      <c r="DZ103" s="116"/>
      <c r="EA103" s="116"/>
      <c r="EB103" s="116"/>
      <c r="EC103" s="116"/>
      <c r="ED103" s="116"/>
      <c r="EE103" s="116"/>
      <c r="EF103" s="116"/>
    </row>
    <row r="104" spans="1:136" ht="13.95" customHeight="1">
      <c r="A104" s="14">
        <f t="shared" si="19"/>
        <v>1899</v>
      </c>
      <c r="B104" s="119">
        <f t="shared" si="10"/>
        <v>2.6411965995997967E-2</v>
      </c>
      <c r="C104" s="119">
        <f t="shared" si="11"/>
        <v>2.1353312049767221E-3</v>
      </c>
      <c r="D104" s="119">
        <f t="shared" si="12"/>
        <v>4.1574875563568767E-4</v>
      </c>
      <c r="E104" s="119">
        <f t="shared" si="13"/>
        <v>9.2083551687570614E-4</v>
      </c>
      <c r="F104" s="119">
        <f t="shared" si="14"/>
        <v>7.7833728004233626E-4</v>
      </c>
      <c r="G104" s="119">
        <f t="shared" si="15"/>
        <v>1.6570458745293853E-3</v>
      </c>
      <c r="H104" s="119">
        <f t="shared" si="16"/>
        <v>1.9749241421368902E-3</v>
      </c>
      <c r="I104" s="119">
        <f t="shared" si="17"/>
        <v>9.5771335691613706E-3</v>
      </c>
      <c r="J104" s="119">
        <f t="shared" si="18"/>
        <v>8.9526096526398678E-3</v>
      </c>
      <c r="K104" s="119">
        <v>4.7477329619926998E-4</v>
      </c>
      <c r="L104" s="119">
        <v>3.8560437716237601E-5</v>
      </c>
      <c r="M104" s="119">
        <v>-8.5616467891326095E-5</v>
      </c>
      <c r="N104" s="119">
        <v>7.3329471208126104E-4</v>
      </c>
      <c r="O104" s="119">
        <v>5.9015985283057302E-4</v>
      </c>
      <c r="P104" s="119" t="s">
        <v>170</v>
      </c>
      <c r="Q104" s="119">
        <v>-1.2354669871208701E-4</v>
      </c>
      <c r="R104" s="119">
        <v>-1.2568553399179899E-4</v>
      </c>
      <c r="S104" s="119">
        <v>1.6131043180771999E-4</v>
      </c>
      <c r="T104" s="119">
        <v>-6.1711391971089704E-4</v>
      </c>
      <c r="U104" s="119">
        <v>1.0891950946477699E-3</v>
      </c>
      <c r="V104" s="119">
        <v>4.0550498342443498E-4</v>
      </c>
      <c r="W104" s="119">
        <v>1.5860803690302901E-6</v>
      </c>
      <c r="X104" s="119">
        <v>-9.8331368799431106E-6</v>
      </c>
      <c r="Y104" s="119">
        <v>-5.3543314924468497E-6</v>
      </c>
      <c r="Z104" s="119">
        <v>2.3845160214612301E-5</v>
      </c>
      <c r="AA104" s="119">
        <v>2.5403524179514698E-5</v>
      </c>
      <c r="AB104" s="119">
        <v>1.7994786302378299E-4</v>
      </c>
      <c r="AC104" s="119">
        <v>2.09189542290119E-5</v>
      </c>
      <c r="AD104" s="119">
        <v>6.9208015452199598E-5</v>
      </c>
      <c r="AE104" s="119">
        <v>2.4542532819120697E-4</v>
      </c>
      <c r="AF104" s="119">
        <v>3.7993183179999002E-4</v>
      </c>
      <c r="AG104" s="119">
        <v>7.44643301590309E-7</v>
      </c>
      <c r="AH104" s="119">
        <v>7.6672771338937099E-5</v>
      </c>
      <c r="AI104" s="119">
        <v>1.26006065494294E-4</v>
      </c>
      <c r="AJ104" s="119">
        <v>1.73818337527072E-4</v>
      </c>
      <c r="AK104" s="119">
        <v>9.0300384293703806E-5</v>
      </c>
      <c r="AL104" s="119">
        <v>2.8744421084442002E-5</v>
      </c>
      <c r="AM104" s="119">
        <v>1.2183285398771301E-4</v>
      </c>
      <c r="AN104" s="119">
        <v>1.6021780301458399E-4</v>
      </c>
      <c r="AO104" s="119">
        <v>1.8241732192997E-4</v>
      </c>
      <c r="AP104" s="119">
        <v>2.6235943552074E-5</v>
      </c>
      <c r="AQ104" s="119">
        <v>2.2995188868373201E-4</v>
      </c>
      <c r="AR104" s="119">
        <v>7.7661309564551104E-5</v>
      </c>
      <c r="AS104" s="119">
        <v>3.1080209205764597E-5</v>
      </c>
      <c r="AT104" s="119">
        <v>2.20442874450068E-5</v>
      </c>
      <c r="AU104" s="119">
        <v>3.2911776493583801E-4</v>
      </c>
      <c r="AV104" s="119">
        <v>2.4982793498392999E-5</v>
      </c>
      <c r="AW104" s="119">
        <v>6.3206530508839906E-5</v>
      </c>
      <c r="AX104" s="119">
        <v>-9.9718612690067297E-5</v>
      </c>
      <c r="AY104" s="119">
        <v>7.7006643789528299E-4</v>
      </c>
      <c r="AZ104" s="119">
        <v>1.1491508073588001E-3</v>
      </c>
      <c r="BA104" s="119">
        <v>8.2577333477809004E-4</v>
      </c>
      <c r="BB104" s="119">
        <v>9.1409027239327603E-3</v>
      </c>
      <c r="BC104" s="119">
        <v>2.6112449936744898E-4</v>
      </c>
      <c r="BD104" s="119">
        <v>1.730325071245E-6</v>
      </c>
      <c r="BE104" s="119">
        <v>5.0404819703328598E-5</v>
      </c>
      <c r="BF104" s="119">
        <v>1.2297120108658899E-4</v>
      </c>
      <c r="BG104" s="119">
        <v>4.06293846927627E-4</v>
      </c>
      <c r="BH104" s="119">
        <v>6.2729243898572698E-3</v>
      </c>
      <c r="BI104" s="119">
        <v>8.1162404696893302E-4</v>
      </c>
      <c r="BJ104" s="119">
        <v>1.7892292088267099E-4</v>
      </c>
      <c r="BK104" s="119">
        <v>3.9538332305503999E-4</v>
      </c>
      <c r="BL104" s="119">
        <v>1.2856804688650799E-4</v>
      </c>
      <c r="BM104" s="119">
        <v>1.2885795553991099E-4</v>
      </c>
      <c r="BN104" s="119">
        <v>2.9758135963836498E-4</v>
      </c>
      <c r="BO104" s="119">
        <v>3.3245376288354298E-4</v>
      </c>
      <c r="BP104" s="120"/>
      <c r="BQ104" s="116"/>
      <c r="BR104" s="116"/>
      <c r="BS104" s="116"/>
      <c r="BT104" s="116"/>
      <c r="BU104" s="116"/>
      <c r="BV104" s="116"/>
      <c r="BW104" s="116"/>
      <c r="BX104" s="116"/>
      <c r="BY104" s="116"/>
      <c r="BZ104" s="116"/>
      <c r="CA104" s="116"/>
      <c r="CB104" s="116"/>
      <c r="CC104" s="116"/>
      <c r="CD104" s="116"/>
      <c r="CE104" s="116"/>
      <c r="CF104" s="116"/>
      <c r="CG104" s="116"/>
      <c r="CH104" s="116"/>
      <c r="CI104" s="116"/>
      <c r="CJ104" s="116"/>
      <c r="CK104" s="116"/>
      <c r="CL104" s="116"/>
      <c r="CM104" s="116"/>
      <c r="CN104" s="116"/>
      <c r="CO104" s="116"/>
      <c r="CP104" s="116"/>
      <c r="CQ104" s="116"/>
      <c r="CR104" s="116"/>
      <c r="CS104" s="116"/>
      <c r="CT104" s="116"/>
      <c r="CU104" s="116"/>
      <c r="CV104" s="116"/>
      <c r="CW104" s="116"/>
      <c r="CX104" s="116"/>
      <c r="CY104" s="116"/>
      <c r="CZ104" s="116"/>
      <c r="DA104" s="116"/>
      <c r="DB104" s="116"/>
      <c r="DC104" s="116"/>
      <c r="DD104" s="116"/>
      <c r="DE104" s="116"/>
      <c r="DF104" s="116"/>
      <c r="DG104" s="116"/>
      <c r="DH104" s="116"/>
      <c r="DI104" s="116"/>
      <c r="DJ104" s="116"/>
      <c r="DK104" s="116"/>
      <c r="DL104" s="116"/>
      <c r="DM104" s="116"/>
      <c r="DN104" s="116"/>
      <c r="DO104" s="116"/>
      <c r="DP104" s="116"/>
      <c r="DQ104" s="116"/>
      <c r="DR104" s="116"/>
      <c r="DS104" s="116"/>
      <c r="DT104" s="116"/>
      <c r="DU104" s="116"/>
      <c r="DV104" s="116"/>
      <c r="DW104" s="116"/>
      <c r="DX104" s="116"/>
      <c r="DY104" s="116"/>
      <c r="DZ104" s="116"/>
      <c r="EA104" s="116"/>
      <c r="EB104" s="116"/>
      <c r="EC104" s="116"/>
      <c r="ED104" s="116"/>
      <c r="EE104" s="116"/>
      <c r="EF104" s="116"/>
    </row>
    <row r="105" spans="1:136" ht="13.95" customHeight="1">
      <c r="A105" s="14">
        <f t="shared" si="19"/>
        <v>1900</v>
      </c>
      <c r="B105" s="119">
        <f t="shared" si="10"/>
        <v>2.6519063404395259E-2</v>
      </c>
      <c r="C105" s="119">
        <f t="shared" si="11"/>
        <v>2.5055756637052352E-3</v>
      </c>
      <c r="D105" s="119">
        <f t="shared" si="12"/>
        <v>4.2057094945771318E-4</v>
      </c>
      <c r="E105" s="119">
        <f t="shared" si="13"/>
        <v>9.1598204040903297E-4</v>
      </c>
      <c r="F105" s="119">
        <f t="shared" si="14"/>
        <v>7.6167159339536529E-4</v>
      </c>
      <c r="G105" s="119">
        <f t="shared" si="15"/>
        <v>1.6777270951441187E-3</v>
      </c>
      <c r="H105" s="119">
        <f t="shared" si="16"/>
        <v>1.9702977386998949E-3</v>
      </c>
      <c r="I105" s="119">
        <f t="shared" si="17"/>
        <v>9.5129659573793424E-3</v>
      </c>
      <c r="J105" s="119">
        <f t="shared" si="18"/>
        <v>8.7542723662045567E-3</v>
      </c>
      <c r="K105" s="119">
        <v>4.8718757361536E-4</v>
      </c>
      <c r="L105" s="119">
        <v>3.6101077080370101E-5</v>
      </c>
      <c r="M105" s="119">
        <v>-4.51763076857779E-5</v>
      </c>
      <c r="N105" s="119">
        <v>6.9601190886429097E-4</v>
      </c>
      <c r="O105" s="119">
        <v>9.1554923224363501E-4</v>
      </c>
      <c r="P105" s="119" t="s">
        <v>170</v>
      </c>
      <c r="Q105" s="119">
        <v>-1.2681924212356899E-4</v>
      </c>
      <c r="R105" s="119">
        <v>-1.2267911400260401E-4</v>
      </c>
      <c r="S105" s="119">
        <v>1.6016042773395699E-4</v>
      </c>
      <c r="T105" s="119">
        <v>-6.3148781823845705E-4</v>
      </c>
      <c r="U105" s="119">
        <v>1.1367279262180299E-3</v>
      </c>
      <c r="V105" s="119">
        <v>4.1574416748521901E-4</v>
      </c>
      <c r="W105" s="119">
        <v>1.7300568474623599E-6</v>
      </c>
      <c r="X105" s="119">
        <v>-1.30418381057782E-5</v>
      </c>
      <c r="Y105" s="119">
        <v>-6.3601879891031399E-6</v>
      </c>
      <c r="Z105" s="119">
        <v>2.2498751219913099E-5</v>
      </c>
      <c r="AA105" s="119">
        <v>2.56284084795144E-5</v>
      </c>
      <c r="AB105" s="119">
        <v>1.83181568604312E-4</v>
      </c>
      <c r="AC105" s="119">
        <v>2.25244889086567E-5</v>
      </c>
      <c r="AD105" s="119">
        <v>6.9040623935159794E-5</v>
      </c>
      <c r="AE105" s="119">
        <v>2.34599053937719E-4</v>
      </c>
      <c r="AF105" s="119">
        <v>3.81007896543671E-4</v>
      </c>
      <c r="AG105" s="119">
        <v>7.4586405959763605E-7</v>
      </c>
      <c r="AH105" s="119">
        <v>7.0742221998453198E-5</v>
      </c>
      <c r="AI105" s="119">
        <v>1.2691691783100299E-4</v>
      </c>
      <c r="AJ105" s="119">
        <v>1.7497021275259499E-4</v>
      </c>
      <c r="AK105" s="119">
        <v>9.0435745902758E-5</v>
      </c>
      <c r="AL105" s="119">
        <v>2.73342672657504E-5</v>
      </c>
      <c r="AM105" s="119">
        <v>1.2253311020072401E-4</v>
      </c>
      <c r="AN105" s="119">
        <v>1.4799325338448401E-4</v>
      </c>
      <c r="AO105" s="119">
        <v>1.7833992550410601E-4</v>
      </c>
      <c r="AP105" s="119">
        <v>2.5676866240124799E-5</v>
      </c>
      <c r="AQ105" s="119">
        <v>2.2201378093477501E-4</v>
      </c>
      <c r="AR105" s="119">
        <v>7.5586296355969703E-5</v>
      </c>
      <c r="AS105" s="119">
        <v>3.0341444758842802E-5</v>
      </c>
      <c r="AT105" s="119">
        <v>2.1493956741219498E-5</v>
      </c>
      <c r="AU105" s="119">
        <v>3.1980156305650201E-4</v>
      </c>
      <c r="AV105" s="119">
        <v>2.4529561470717001E-5</v>
      </c>
      <c r="AW105" s="119">
        <v>6.5202144725469094E-5</v>
      </c>
      <c r="AX105" s="119">
        <v>-5.5994868663582301E-5</v>
      </c>
      <c r="AY105" s="119">
        <v>7.70736424019975E-4</v>
      </c>
      <c r="AZ105" s="119">
        <v>1.14823322201539E-3</v>
      </c>
      <c r="BA105" s="119">
        <v>8.2206451668450503E-4</v>
      </c>
      <c r="BB105" s="119">
        <v>9.0919268029249593E-3</v>
      </c>
      <c r="BC105" s="119">
        <v>2.5398420091307699E-4</v>
      </c>
      <c r="BD105" s="119">
        <v>1.63670721892242E-6</v>
      </c>
      <c r="BE105" s="119">
        <v>4.8835530681487397E-5</v>
      </c>
      <c r="BF105" s="119">
        <v>1.16582715640897E-4</v>
      </c>
      <c r="BG105" s="119">
        <v>3.86045186589233E-4</v>
      </c>
      <c r="BH105" s="119">
        <v>6.1287632877767197E-3</v>
      </c>
      <c r="BI105" s="119">
        <v>7.9363899151691398E-4</v>
      </c>
      <c r="BJ105" s="119">
        <v>1.80156572678471E-4</v>
      </c>
      <c r="BK105" s="119">
        <v>3.97205493001509E-4</v>
      </c>
      <c r="BL105" s="119">
        <v>1.2688547490128101E-4</v>
      </c>
      <c r="BM105" s="119">
        <v>1.2212376700664499E-4</v>
      </c>
      <c r="BN105" s="119">
        <v>2.9125644036167301E-4</v>
      </c>
      <c r="BO105" s="119">
        <v>3.28197152372108E-4</v>
      </c>
      <c r="BP105" s="120"/>
      <c r="BQ105" s="116"/>
      <c r="BR105" s="116"/>
      <c r="BS105" s="116"/>
      <c r="BT105" s="116"/>
      <c r="BU105" s="116"/>
      <c r="BV105" s="116"/>
      <c r="BW105" s="116"/>
      <c r="BX105" s="116"/>
      <c r="BY105" s="116"/>
      <c r="BZ105" s="116"/>
      <c r="CA105" s="116"/>
      <c r="CB105" s="116"/>
      <c r="CC105" s="116"/>
      <c r="CD105" s="116"/>
      <c r="CE105" s="116"/>
      <c r="CF105" s="116"/>
      <c r="CG105" s="116"/>
      <c r="CH105" s="116"/>
      <c r="CI105" s="116"/>
      <c r="CJ105" s="116"/>
      <c r="CK105" s="116"/>
      <c r="CL105" s="116"/>
      <c r="CM105" s="116"/>
      <c r="CN105" s="116"/>
      <c r="CO105" s="116"/>
      <c r="CP105" s="116"/>
      <c r="CQ105" s="116"/>
      <c r="CR105" s="116"/>
      <c r="CS105" s="116"/>
      <c r="CT105" s="116"/>
      <c r="CU105" s="116"/>
      <c r="CV105" s="116"/>
      <c r="CW105" s="116"/>
      <c r="CX105" s="116"/>
      <c r="CY105" s="116"/>
      <c r="CZ105" s="116"/>
      <c r="DA105" s="116"/>
      <c r="DB105" s="116"/>
      <c r="DC105" s="116"/>
      <c r="DD105" s="116"/>
      <c r="DE105" s="116"/>
      <c r="DF105" s="116"/>
      <c r="DG105" s="116"/>
      <c r="DH105" s="116"/>
      <c r="DI105" s="116"/>
      <c r="DJ105" s="116"/>
      <c r="DK105" s="116"/>
      <c r="DL105" s="116"/>
      <c r="DM105" s="116"/>
      <c r="DN105" s="116"/>
      <c r="DO105" s="116"/>
      <c r="DP105" s="116"/>
      <c r="DQ105" s="116"/>
      <c r="DR105" s="116"/>
      <c r="DS105" s="116"/>
      <c r="DT105" s="116"/>
      <c r="DU105" s="116"/>
      <c r="DV105" s="116"/>
      <c r="DW105" s="116"/>
      <c r="DX105" s="116"/>
      <c r="DY105" s="116"/>
      <c r="DZ105" s="116"/>
      <c r="EA105" s="116"/>
      <c r="EB105" s="116"/>
      <c r="EC105" s="116"/>
      <c r="ED105" s="116"/>
      <c r="EE105" s="116"/>
      <c r="EF105" s="116"/>
    </row>
    <row r="106" spans="1:136" ht="13.95" customHeight="1">
      <c r="A106" s="14">
        <f t="shared" si="19"/>
        <v>1901</v>
      </c>
      <c r="B106" s="119">
        <f t="shared" si="10"/>
        <v>2.6189177133062257E-2</v>
      </c>
      <c r="C106" s="119">
        <f t="shared" si="11"/>
        <v>1.7915668895790472E-3</v>
      </c>
      <c r="D106" s="119">
        <f t="shared" si="12"/>
        <v>4.6351785288416318E-4</v>
      </c>
      <c r="E106" s="119">
        <f t="shared" si="13"/>
        <v>9.3619216680433171E-4</v>
      </c>
      <c r="F106" s="119">
        <f t="shared" si="14"/>
        <v>7.393083875250697E-4</v>
      </c>
      <c r="G106" s="119">
        <f t="shared" si="15"/>
        <v>1.6378269985385684E-3</v>
      </c>
      <c r="H106" s="119">
        <f t="shared" si="16"/>
        <v>2.0744221031369181E-3</v>
      </c>
      <c r="I106" s="119">
        <f t="shared" si="17"/>
        <v>9.771695011835918E-3</v>
      </c>
      <c r="J106" s="119">
        <f t="shared" si="18"/>
        <v>8.7746477227582404E-3</v>
      </c>
      <c r="K106" s="119">
        <v>4.6014745217755901E-4</v>
      </c>
      <c r="L106" s="119">
        <v>3.4596203362786103E-5</v>
      </c>
      <c r="M106" s="119">
        <v>-5.0914760344164902E-5</v>
      </c>
      <c r="N106" s="119">
        <v>6.0204807464737703E-4</v>
      </c>
      <c r="O106" s="119">
        <v>2.6970708404063599E-4</v>
      </c>
      <c r="P106" s="119" t="s">
        <v>170</v>
      </c>
      <c r="Q106" s="119">
        <v>-1.2680084675425701E-4</v>
      </c>
      <c r="R106" s="119">
        <v>-1.1872939189503E-4</v>
      </c>
      <c r="S106" s="119">
        <v>1.6354151836453601E-4</v>
      </c>
      <c r="T106" s="119">
        <v>-5.33500001063585E-4</v>
      </c>
      <c r="U106" s="119">
        <v>1.0914715570431899E-3</v>
      </c>
      <c r="V106" s="119">
        <v>4.5528783762157602E-4</v>
      </c>
      <c r="W106" s="119">
        <v>1.9897071516322499E-6</v>
      </c>
      <c r="X106" s="119">
        <v>-9.2466389139002907E-6</v>
      </c>
      <c r="Y106" s="119">
        <v>-6.1435278727651799E-6</v>
      </c>
      <c r="Z106" s="119">
        <v>2.1630474897620399E-5</v>
      </c>
      <c r="AA106" s="119">
        <v>3.85145133320899E-5</v>
      </c>
      <c r="AB106" s="119">
        <v>2.3058183593241199E-4</v>
      </c>
      <c r="AC106" s="119">
        <v>2.2341502531890499E-5</v>
      </c>
      <c r="AD106" s="119">
        <v>7.17303562457883E-5</v>
      </c>
      <c r="AE106" s="119">
        <v>1.9616750609931599E-4</v>
      </c>
      <c r="AF106" s="119">
        <v>3.7685645266283502E-4</v>
      </c>
      <c r="AG106" s="119">
        <v>7.2598682731499597E-7</v>
      </c>
      <c r="AH106" s="119">
        <v>6.5143199346459E-5</v>
      </c>
      <c r="AI106" s="119">
        <v>1.20814704092679E-4</v>
      </c>
      <c r="AJ106" s="119">
        <v>1.6773313339655901E-4</v>
      </c>
      <c r="AK106" s="119">
        <v>8.8068312001306502E-5</v>
      </c>
      <c r="AL106" s="119">
        <v>2.80155833082172E-5</v>
      </c>
      <c r="AM106" s="119">
        <v>1.19116450794772E-4</v>
      </c>
      <c r="AN106" s="119">
        <v>1.49691017757762E-4</v>
      </c>
      <c r="AO106" s="119">
        <v>1.7817739227304899E-4</v>
      </c>
      <c r="AP106" s="119">
        <v>2.6201789963086399E-5</v>
      </c>
      <c r="AQ106" s="119">
        <v>2.1724327692469801E-4</v>
      </c>
      <c r="AR106" s="119">
        <v>7.4373667087619194E-5</v>
      </c>
      <c r="AS106" s="119">
        <v>2.9703161885708601E-5</v>
      </c>
      <c r="AT106" s="119">
        <v>2.2112712758537901E-5</v>
      </c>
      <c r="AU106" s="119">
        <v>3.2619766591635501E-4</v>
      </c>
      <c r="AV106" s="119">
        <v>2.3367344234994102E-5</v>
      </c>
      <c r="AW106" s="119">
        <v>6.0708385810713803E-5</v>
      </c>
      <c r="AX106" s="119">
        <v>-4.9167302651348399E-5</v>
      </c>
      <c r="AY106" s="119">
        <v>7.2890890433515495E-4</v>
      </c>
      <c r="AZ106" s="119">
        <v>1.2394312137118701E-3</v>
      </c>
      <c r="BA106" s="119">
        <v>8.3499088942504802E-4</v>
      </c>
      <c r="BB106" s="119">
        <v>9.3543183425643297E-3</v>
      </c>
      <c r="BC106" s="119">
        <v>2.4782226759327E-4</v>
      </c>
      <c r="BD106" s="119">
        <v>1.42749907363775E-6</v>
      </c>
      <c r="BE106" s="119">
        <v>5.1846902376256703E-5</v>
      </c>
      <c r="BF106" s="119">
        <v>1.16280000228423E-4</v>
      </c>
      <c r="BG106" s="119">
        <v>3.8492774535993E-4</v>
      </c>
      <c r="BH106" s="119">
        <v>6.1736803295033898E-3</v>
      </c>
      <c r="BI106" s="119">
        <v>7.9439968569756502E-4</v>
      </c>
      <c r="BJ106" s="119">
        <v>1.8014372200163999E-4</v>
      </c>
      <c r="BK106" s="119">
        <v>3.9618038094689701E-4</v>
      </c>
      <c r="BL106" s="119">
        <v>1.2630442679127199E-4</v>
      </c>
      <c r="BM106" s="119">
        <v>1.2833203956046099E-4</v>
      </c>
      <c r="BN106" s="119">
        <v>2.7988457440005301E-4</v>
      </c>
      <c r="BO106" s="119">
        <v>3.1079481849703299E-4</v>
      </c>
      <c r="BP106" s="120"/>
      <c r="BQ106" s="116"/>
      <c r="BR106" s="116"/>
      <c r="BS106" s="116"/>
      <c r="BT106" s="116"/>
      <c r="BU106" s="116"/>
      <c r="BV106" s="116"/>
      <c r="BW106" s="116"/>
      <c r="BX106" s="116"/>
      <c r="BY106" s="116"/>
      <c r="BZ106" s="116"/>
      <c r="CA106" s="116"/>
      <c r="CB106" s="116"/>
      <c r="CC106" s="116"/>
      <c r="CD106" s="116"/>
      <c r="CE106" s="116"/>
      <c r="CF106" s="116"/>
      <c r="CG106" s="116"/>
      <c r="CH106" s="116"/>
      <c r="CI106" s="116"/>
      <c r="CJ106" s="116"/>
      <c r="CK106" s="116"/>
      <c r="CL106" s="116"/>
      <c r="CM106" s="116"/>
      <c r="CN106" s="116"/>
      <c r="CO106" s="116"/>
      <c r="CP106" s="116"/>
      <c r="CQ106" s="116"/>
      <c r="CR106" s="116"/>
      <c r="CS106" s="116"/>
      <c r="CT106" s="116"/>
      <c r="CU106" s="116"/>
      <c r="CV106" s="116"/>
      <c r="CW106" s="116"/>
      <c r="CX106" s="116"/>
      <c r="CY106" s="116"/>
      <c r="CZ106" s="116"/>
      <c r="DA106" s="116"/>
      <c r="DB106" s="116"/>
      <c r="DC106" s="116"/>
      <c r="DD106" s="116"/>
      <c r="DE106" s="116"/>
      <c r="DF106" s="116"/>
      <c r="DG106" s="116"/>
      <c r="DH106" s="116"/>
      <c r="DI106" s="116"/>
      <c r="DJ106" s="116"/>
      <c r="DK106" s="116"/>
      <c r="DL106" s="116"/>
      <c r="DM106" s="116"/>
      <c r="DN106" s="116"/>
      <c r="DO106" s="116"/>
      <c r="DP106" s="116"/>
      <c r="DQ106" s="116"/>
      <c r="DR106" s="116"/>
      <c r="DS106" s="116"/>
      <c r="DT106" s="116"/>
      <c r="DU106" s="116"/>
      <c r="DV106" s="116"/>
      <c r="DW106" s="116"/>
      <c r="DX106" s="116"/>
      <c r="DY106" s="116"/>
      <c r="DZ106" s="116"/>
      <c r="EA106" s="116"/>
      <c r="EB106" s="116"/>
      <c r="EC106" s="116"/>
      <c r="ED106" s="116"/>
      <c r="EE106" s="116"/>
      <c r="EF106" s="116"/>
    </row>
    <row r="107" spans="1:136" ht="13.95" customHeight="1">
      <c r="A107" s="14">
        <f t="shared" si="19"/>
        <v>1902</v>
      </c>
      <c r="B107" s="119">
        <f t="shared" si="10"/>
        <v>2.5388623671929438E-2</v>
      </c>
      <c r="C107" s="119">
        <f t="shared" si="11"/>
        <v>2.2242073854037508E-3</v>
      </c>
      <c r="D107" s="119">
        <f t="shared" si="12"/>
        <v>4.277195486397459E-4</v>
      </c>
      <c r="E107" s="119">
        <f t="shared" si="13"/>
        <v>9.2278037337930859E-4</v>
      </c>
      <c r="F107" s="119">
        <f t="shared" si="14"/>
        <v>6.8740790849255908E-4</v>
      </c>
      <c r="G107" s="119">
        <f t="shared" si="15"/>
        <v>1.5609692017113017E-3</v>
      </c>
      <c r="H107" s="119">
        <f t="shared" si="16"/>
        <v>2.0365232845886501E-3</v>
      </c>
      <c r="I107" s="119">
        <f t="shared" si="17"/>
        <v>9.1062140629429508E-3</v>
      </c>
      <c r="J107" s="119">
        <f t="shared" si="18"/>
        <v>8.4228019067711692E-3</v>
      </c>
      <c r="K107" s="119">
        <v>4.4455190612477998E-4</v>
      </c>
      <c r="L107" s="119">
        <v>3.4026359374815702E-5</v>
      </c>
      <c r="M107" s="119">
        <v>-5.0730460856693001E-5</v>
      </c>
      <c r="N107" s="119">
        <v>4.0303580993867699E-4</v>
      </c>
      <c r="O107" s="119">
        <v>9.0317571884910197E-4</v>
      </c>
      <c r="P107" s="119" t="s">
        <v>170</v>
      </c>
      <c r="Q107" s="119">
        <v>-1.24808858568555E-4</v>
      </c>
      <c r="R107" s="119">
        <v>-1.1215800513821299E-4</v>
      </c>
      <c r="S107" s="119">
        <v>1.57096838311487E-4</v>
      </c>
      <c r="T107" s="119">
        <v>-5.1140584031758997E-4</v>
      </c>
      <c r="U107" s="119">
        <v>1.08142391768594E-3</v>
      </c>
      <c r="V107" s="119">
        <v>4.2233889994121402E-4</v>
      </c>
      <c r="W107" s="119">
        <v>2.3673988850679198E-6</v>
      </c>
      <c r="X107" s="119">
        <v>-9.0456459862016599E-6</v>
      </c>
      <c r="Y107" s="119">
        <v>-7.3223527464995799E-6</v>
      </c>
      <c r="Z107" s="119">
        <v>1.9381248546165199E-5</v>
      </c>
      <c r="AA107" s="119">
        <v>3.7736356071648098E-5</v>
      </c>
      <c r="AB107" s="119">
        <v>2.1814429486022199E-4</v>
      </c>
      <c r="AC107" s="119">
        <v>2.1451273522719599E-5</v>
      </c>
      <c r="AD107" s="119">
        <v>7.0513840372133895E-5</v>
      </c>
      <c r="AE107" s="119">
        <v>2.0134496015121399E-4</v>
      </c>
      <c r="AF107" s="119">
        <v>3.7358964840137102E-4</v>
      </c>
      <c r="AG107" s="119">
        <v>7.1618791882282901E-7</v>
      </c>
      <c r="AH107" s="119">
        <v>5.9806348826419298E-5</v>
      </c>
      <c r="AI107" s="119">
        <v>1.16369943425256E-4</v>
      </c>
      <c r="AJ107" s="119">
        <v>1.6240553676202099E-4</v>
      </c>
      <c r="AK107" s="119">
        <v>8.6715883543114796E-5</v>
      </c>
      <c r="AL107" s="119">
        <v>2.58469868953333E-5</v>
      </c>
      <c r="AM107" s="119">
        <v>1.03340795321475E-4</v>
      </c>
      <c r="AN107" s="119">
        <v>1.3220622580011699E-4</v>
      </c>
      <c r="AO107" s="119">
        <v>1.64185875820522E-4</v>
      </c>
      <c r="AP107" s="119">
        <v>2.5065657321781801E-5</v>
      </c>
      <c r="AQ107" s="119">
        <v>2.16200819133928E-4</v>
      </c>
      <c r="AR107" s="119">
        <v>7.0459640218616197E-5</v>
      </c>
      <c r="AS107" s="119">
        <v>2.8598338692448798E-5</v>
      </c>
      <c r="AT107" s="119">
        <v>2.12706791914722E-5</v>
      </c>
      <c r="AU107" s="119">
        <v>3.1740730389837599E-4</v>
      </c>
      <c r="AV107" s="119">
        <v>2.2539547238177901E-5</v>
      </c>
      <c r="AW107" s="119">
        <v>5.7817206522334701E-5</v>
      </c>
      <c r="AX107" s="119">
        <v>-5.91973890561988E-5</v>
      </c>
      <c r="AY107" s="119">
        <v>6.9662152272984305E-4</v>
      </c>
      <c r="AZ107" s="119">
        <v>1.1833989094668801E-3</v>
      </c>
      <c r="BA107" s="119">
        <v>8.5312437512177004E-4</v>
      </c>
      <c r="BB107" s="119">
        <v>8.6466741199267404E-3</v>
      </c>
      <c r="BC107" s="119">
        <v>3.00146253763176E-4</v>
      </c>
      <c r="BD107" s="119">
        <v>1.2422941785203099E-6</v>
      </c>
      <c r="BE107" s="119">
        <v>4.9008385721104602E-5</v>
      </c>
      <c r="BF107" s="119">
        <v>1.0914300935341E-4</v>
      </c>
      <c r="BG107" s="119">
        <v>3.6989172695860498E-4</v>
      </c>
      <c r="BH107" s="119">
        <v>5.8926913546035499E-3</v>
      </c>
      <c r="BI107" s="119">
        <v>7.8502510922027395E-4</v>
      </c>
      <c r="BJ107" s="119">
        <v>1.71245312188012E-4</v>
      </c>
      <c r="BK107" s="119">
        <v>3.8158898595068598E-4</v>
      </c>
      <c r="BL107" s="119">
        <v>1.1974031708856699E-4</v>
      </c>
      <c r="BM107" s="119">
        <v>1.17664650272226E-4</v>
      </c>
      <c r="BN107" s="119">
        <v>2.7141180267114E-4</v>
      </c>
      <c r="BO107" s="119">
        <v>3.1354264781810899E-4</v>
      </c>
      <c r="BP107" s="120"/>
      <c r="BQ107" s="116"/>
      <c r="BR107" s="116"/>
      <c r="BS107" s="116"/>
      <c r="BT107" s="116"/>
      <c r="BU107" s="116"/>
      <c r="BV107" s="116"/>
      <c r="BW107" s="116"/>
      <c r="BX107" s="116"/>
      <c r="BY107" s="116"/>
      <c r="BZ107" s="116"/>
      <c r="CA107" s="116"/>
      <c r="CB107" s="116"/>
      <c r="CC107" s="116"/>
      <c r="CD107" s="116"/>
      <c r="CE107" s="116"/>
      <c r="CF107" s="116"/>
      <c r="CG107" s="116"/>
      <c r="CH107" s="116"/>
      <c r="CI107" s="116"/>
      <c r="CJ107" s="116"/>
      <c r="CK107" s="116"/>
      <c r="CL107" s="116"/>
      <c r="CM107" s="116"/>
      <c r="CN107" s="116"/>
      <c r="CO107" s="116"/>
      <c r="CP107" s="116"/>
      <c r="CQ107" s="116"/>
      <c r="CR107" s="116"/>
      <c r="CS107" s="116"/>
      <c r="CT107" s="116"/>
      <c r="CU107" s="116"/>
      <c r="CV107" s="116"/>
      <c r="CW107" s="116"/>
      <c r="CX107" s="116"/>
      <c r="CY107" s="116"/>
      <c r="CZ107" s="116"/>
      <c r="DA107" s="116"/>
      <c r="DB107" s="116"/>
      <c r="DC107" s="116"/>
      <c r="DD107" s="116"/>
      <c r="DE107" s="116"/>
      <c r="DF107" s="116"/>
      <c r="DG107" s="116"/>
      <c r="DH107" s="116"/>
      <c r="DI107" s="116"/>
      <c r="DJ107" s="116"/>
      <c r="DK107" s="116"/>
      <c r="DL107" s="116"/>
      <c r="DM107" s="116"/>
      <c r="DN107" s="116"/>
      <c r="DO107" s="116"/>
      <c r="DP107" s="116"/>
      <c r="DQ107" s="116"/>
      <c r="DR107" s="116"/>
      <c r="DS107" s="116"/>
      <c r="DT107" s="116"/>
      <c r="DU107" s="116"/>
      <c r="DV107" s="116"/>
      <c r="DW107" s="116"/>
      <c r="DX107" s="116"/>
      <c r="DY107" s="116"/>
      <c r="DZ107" s="116"/>
      <c r="EA107" s="116"/>
      <c r="EB107" s="116"/>
      <c r="EC107" s="116"/>
      <c r="ED107" s="116"/>
      <c r="EE107" s="116"/>
      <c r="EF107" s="116"/>
    </row>
    <row r="108" spans="1:136" ht="13.95" customHeight="1">
      <c r="A108" s="14">
        <f t="shared" si="19"/>
        <v>1903</v>
      </c>
      <c r="B108" s="119">
        <f t="shared" si="10"/>
        <v>2.6274166411688414E-2</v>
      </c>
      <c r="C108" s="119">
        <f t="shared" si="11"/>
        <v>2.406217754616238E-3</v>
      </c>
      <c r="D108" s="119">
        <f t="shared" si="12"/>
        <v>4.5639848838116093E-4</v>
      </c>
      <c r="E108" s="119">
        <f t="shared" si="13"/>
        <v>9.0193659825327558E-4</v>
      </c>
      <c r="F108" s="119">
        <f t="shared" si="14"/>
        <v>6.6538540452378697E-4</v>
      </c>
      <c r="G108" s="119">
        <f t="shared" si="15"/>
        <v>1.5081888664973519E-3</v>
      </c>
      <c r="H108" s="119">
        <f t="shared" si="16"/>
        <v>1.9696934452818121E-3</v>
      </c>
      <c r="I108" s="119">
        <f t="shared" si="17"/>
        <v>9.2858706179822434E-3</v>
      </c>
      <c r="J108" s="119">
        <f t="shared" si="18"/>
        <v>9.0804752361525465E-3</v>
      </c>
      <c r="K108" s="119">
        <v>4.5365938531862399E-4</v>
      </c>
      <c r="L108" s="119">
        <v>3.5042798513536503E-5</v>
      </c>
      <c r="M108" s="119">
        <v>-1.24778120710428E-5</v>
      </c>
      <c r="N108" s="119">
        <v>5.0817562158399904E-4</v>
      </c>
      <c r="O108" s="119">
        <v>8.5193562625051603E-4</v>
      </c>
      <c r="P108" s="119" t="s">
        <v>170</v>
      </c>
      <c r="Q108" s="119">
        <v>-1.1832950148262899E-4</v>
      </c>
      <c r="R108" s="119">
        <v>-1.01899308596851E-4</v>
      </c>
      <c r="S108" s="119">
        <v>1.5277249077856199E-4</v>
      </c>
      <c r="T108" s="119">
        <v>-4.2423720332773702E-4</v>
      </c>
      <c r="U108" s="119">
        <v>1.0615756576492601E-3</v>
      </c>
      <c r="V108" s="119">
        <v>4.4700906061366502E-4</v>
      </c>
      <c r="W108" s="119">
        <v>2.55624163894839E-6</v>
      </c>
      <c r="X108" s="119">
        <v>-4.8819310327875803E-6</v>
      </c>
      <c r="Y108" s="119">
        <v>-7.60835890292542E-6</v>
      </c>
      <c r="Z108" s="119">
        <v>1.93234760642605E-5</v>
      </c>
      <c r="AA108" s="119">
        <v>3.5162494056485603E-5</v>
      </c>
      <c r="AB108" s="119">
        <v>2.14462996670392E-4</v>
      </c>
      <c r="AC108" s="119">
        <v>2.3521353429383999E-5</v>
      </c>
      <c r="AD108" s="119">
        <v>7.0792787556926896E-5</v>
      </c>
      <c r="AE108" s="119">
        <v>1.84277654883503E-4</v>
      </c>
      <c r="AF108" s="119">
        <v>3.7371931165658401E-4</v>
      </c>
      <c r="AG108" s="119">
        <v>6.9558901531203203E-7</v>
      </c>
      <c r="AH108" s="119">
        <v>5.5072571703819502E-5</v>
      </c>
      <c r="AI108" s="119">
        <v>1.11423562449346E-4</v>
      </c>
      <c r="AJ108" s="119">
        <v>1.6552141700646101E-4</v>
      </c>
      <c r="AK108" s="119">
        <v>8.4083572610965196E-5</v>
      </c>
      <c r="AL108" s="119">
        <v>2.4900023753109301E-5</v>
      </c>
      <c r="AM108" s="119">
        <v>9.9427264070570907E-5</v>
      </c>
      <c r="AN108" s="119">
        <v>1.24261403914203E-4</v>
      </c>
      <c r="AO108" s="119">
        <v>1.6431130468798301E-4</v>
      </c>
      <c r="AP108" s="119">
        <v>2.3954109830045E-5</v>
      </c>
      <c r="AQ108" s="119">
        <v>2.1312799146632399E-4</v>
      </c>
      <c r="AR108" s="119">
        <v>6.6040560309519198E-5</v>
      </c>
      <c r="AS108" s="119">
        <v>2.9082292163018402E-5</v>
      </c>
      <c r="AT108" s="119">
        <v>2.0489093545481599E-5</v>
      </c>
      <c r="AU108" s="119">
        <v>3.1212737628731E-4</v>
      </c>
      <c r="AV108" s="119">
        <v>2.14426958815932E-5</v>
      </c>
      <c r="AW108" s="119">
        <v>5.45986339541912E-5</v>
      </c>
      <c r="AX108" s="119">
        <v>-1.0165009017632699E-4</v>
      </c>
      <c r="AY108" s="119">
        <v>7.0466489854821297E-4</v>
      </c>
      <c r="AZ108" s="119">
        <v>1.1419461754622301E-3</v>
      </c>
      <c r="BA108" s="119">
        <v>8.2774726981958203E-4</v>
      </c>
      <c r="BB108" s="119">
        <v>8.8562894184374998E-3</v>
      </c>
      <c r="BC108" s="119">
        <v>2.6597322600747198E-4</v>
      </c>
      <c r="BD108" s="119">
        <v>1.0435523698356401E-6</v>
      </c>
      <c r="BE108" s="119">
        <v>5.2095525293374603E-5</v>
      </c>
      <c r="BF108" s="119">
        <v>1.10468895874061E-4</v>
      </c>
      <c r="BG108" s="119">
        <v>3.7033791190367902E-4</v>
      </c>
      <c r="BH108" s="119">
        <v>6.60115548126094E-3</v>
      </c>
      <c r="BI108" s="119">
        <v>7.6853888859481799E-4</v>
      </c>
      <c r="BJ108" s="119">
        <v>1.6926536944552499E-4</v>
      </c>
      <c r="BK108" s="119">
        <v>3.8233604332629198E-4</v>
      </c>
      <c r="BL108" s="119">
        <v>1.15617565073073E-4</v>
      </c>
      <c r="BM108" s="119">
        <v>1.1830128611695699E-4</v>
      </c>
      <c r="BN108" s="119">
        <v>2.7268019689258202E-4</v>
      </c>
      <c r="BO108" s="119">
        <v>2.8224249353867899E-4</v>
      </c>
      <c r="BP108" s="120"/>
      <c r="BQ108" s="116"/>
      <c r="BR108" s="116"/>
      <c r="BS108" s="116"/>
      <c r="BT108" s="116"/>
      <c r="BU108" s="116"/>
      <c r="BV108" s="116"/>
      <c r="BW108" s="116"/>
      <c r="BX108" s="116"/>
      <c r="BY108" s="116"/>
      <c r="BZ108" s="116"/>
      <c r="CA108" s="116"/>
      <c r="CB108" s="116"/>
      <c r="CC108" s="116"/>
      <c r="CD108" s="116"/>
      <c r="CE108" s="116"/>
      <c r="CF108" s="116"/>
      <c r="CG108" s="116"/>
      <c r="CH108" s="116"/>
      <c r="CI108" s="116"/>
      <c r="CJ108" s="116"/>
      <c r="CK108" s="116"/>
      <c r="CL108" s="116"/>
      <c r="CM108" s="116"/>
      <c r="CN108" s="116"/>
      <c r="CO108" s="116"/>
      <c r="CP108" s="116"/>
      <c r="CQ108" s="116"/>
      <c r="CR108" s="116"/>
      <c r="CS108" s="116"/>
      <c r="CT108" s="116"/>
      <c r="CU108" s="116"/>
      <c r="CV108" s="116"/>
      <c r="CW108" s="116"/>
      <c r="CX108" s="116"/>
      <c r="CY108" s="116"/>
      <c r="CZ108" s="116"/>
      <c r="DA108" s="116"/>
      <c r="DB108" s="116"/>
      <c r="DC108" s="116"/>
      <c r="DD108" s="116"/>
      <c r="DE108" s="116"/>
      <c r="DF108" s="116"/>
      <c r="DG108" s="116"/>
      <c r="DH108" s="116"/>
      <c r="DI108" s="116"/>
      <c r="DJ108" s="116"/>
      <c r="DK108" s="116"/>
      <c r="DL108" s="116"/>
      <c r="DM108" s="116"/>
      <c r="DN108" s="116"/>
      <c r="DO108" s="116"/>
      <c r="DP108" s="116"/>
      <c r="DQ108" s="116"/>
      <c r="DR108" s="116"/>
      <c r="DS108" s="116"/>
      <c r="DT108" s="116"/>
      <c r="DU108" s="116"/>
      <c r="DV108" s="116"/>
      <c r="DW108" s="116"/>
      <c r="DX108" s="116"/>
      <c r="DY108" s="116"/>
      <c r="DZ108" s="116"/>
      <c r="EA108" s="116"/>
      <c r="EB108" s="116"/>
      <c r="EC108" s="116"/>
      <c r="ED108" s="116"/>
      <c r="EE108" s="116"/>
      <c r="EF108" s="116"/>
    </row>
    <row r="109" spans="1:136" ht="13.95" customHeight="1">
      <c r="A109" s="14">
        <f t="shared" si="19"/>
        <v>1904</v>
      </c>
      <c r="B109" s="119">
        <f t="shared" si="10"/>
        <v>2.5354372158761206E-2</v>
      </c>
      <c r="C109" s="119">
        <f t="shared" si="11"/>
        <v>2.5130247696870502E-3</v>
      </c>
      <c r="D109" s="119">
        <f t="shared" si="12"/>
        <v>5.2355270426602586E-4</v>
      </c>
      <c r="E109" s="119">
        <f t="shared" si="13"/>
        <v>8.7371796911346286E-4</v>
      </c>
      <c r="F109" s="119">
        <f t="shared" si="14"/>
        <v>6.052208788637634E-4</v>
      </c>
      <c r="G109" s="119">
        <f t="shared" si="15"/>
        <v>1.4920195370644906E-3</v>
      </c>
      <c r="H109" s="119">
        <f t="shared" si="16"/>
        <v>1.901220840242144E-3</v>
      </c>
      <c r="I109" s="119">
        <f t="shared" si="17"/>
        <v>9.0034214798051584E-3</v>
      </c>
      <c r="J109" s="119">
        <f t="shared" si="18"/>
        <v>8.4421939797191103E-3</v>
      </c>
      <c r="K109" s="119">
        <v>4.7017189487844502E-4</v>
      </c>
      <c r="L109" s="119">
        <v>3.4875363507292498E-5</v>
      </c>
      <c r="M109" s="119">
        <v>-1.08903668582912E-5</v>
      </c>
      <c r="N109" s="119">
        <v>6.4695800776109699E-4</v>
      </c>
      <c r="O109" s="119">
        <v>8.4889000855991096E-4</v>
      </c>
      <c r="P109" s="119" t="s">
        <v>170</v>
      </c>
      <c r="Q109" s="119">
        <v>-1.1941981642981099E-4</v>
      </c>
      <c r="R109" s="119">
        <v>-1.0321276397882299E-4</v>
      </c>
      <c r="S109" s="119">
        <v>1.4958802339429801E-4</v>
      </c>
      <c r="T109" s="119">
        <v>-4.1074271067022798E-4</v>
      </c>
      <c r="U109" s="119">
        <v>1.00680712952316E-3</v>
      </c>
      <c r="V109" s="119">
        <v>5.1840396029424404E-4</v>
      </c>
      <c r="W109" s="119">
        <v>2.70396006035295E-6</v>
      </c>
      <c r="X109" s="119">
        <v>-8.8563108051507604E-6</v>
      </c>
      <c r="Y109" s="119">
        <v>-7.4063067200011701E-6</v>
      </c>
      <c r="Z109" s="119">
        <v>1.8707401436580699E-5</v>
      </c>
      <c r="AA109" s="119">
        <v>2.7484170457869699E-5</v>
      </c>
      <c r="AB109" s="119">
        <v>2.18429534052005E-4</v>
      </c>
      <c r="AC109" s="119">
        <v>2.2577518220755402E-5</v>
      </c>
      <c r="AD109" s="119">
        <v>6.8049318158055699E-5</v>
      </c>
      <c r="AE109" s="119">
        <v>1.7886936042905399E-4</v>
      </c>
      <c r="AF109" s="119">
        <v>3.5830806779572297E-4</v>
      </c>
      <c r="AG109" s="119">
        <v>6.9409456692040795E-7</v>
      </c>
      <c r="AH109" s="119">
        <v>4.6292873855773099E-5</v>
      </c>
      <c r="AI109" s="119">
        <v>1.0057451158446999E-4</v>
      </c>
      <c r="AJ109" s="119">
        <v>1.5564927042705599E-4</v>
      </c>
      <c r="AK109" s="119">
        <v>8.3714797641979896E-5</v>
      </c>
      <c r="AL109" s="119">
        <v>2.3123909218495901E-5</v>
      </c>
      <c r="AM109" s="119">
        <v>8.5827756233857101E-5</v>
      </c>
      <c r="AN109" s="119">
        <v>1.09343665335211E-4</v>
      </c>
      <c r="AO109" s="119">
        <v>1.5356223172178799E-4</v>
      </c>
      <c r="AP109" s="119">
        <v>2.3587858470147799E-5</v>
      </c>
      <c r="AQ109" s="119">
        <v>2.1623738249122699E-4</v>
      </c>
      <c r="AR109" s="119">
        <v>6.08864826020399E-5</v>
      </c>
      <c r="AS109" s="119">
        <v>2.8848799434198401E-5</v>
      </c>
      <c r="AT109" s="119">
        <v>2.0324710964114001E-5</v>
      </c>
      <c r="AU109" s="119">
        <v>3.1265122004541201E-4</v>
      </c>
      <c r="AV109" s="119">
        <v>2.0911872070987899E-5</v>
      </c>
      <c r="AW109" s="119">
        <v>5.3173446167828798E-5</v>
      </c>
      <c r="AX109" s="119">
        <v>-8.7136226816560204E-5</v>
      </c>
      <c r="AY109" s="119">
        <v>6.88971759913307E-4</v>
      </c>
      <c r="AZ109" s="119">
        <v>1.12565712751186E-3</v>
      </c>
      <c r="BA109" s="119">
        <v>7.7556371273028403E-4</v>
      </c>
      <c r="BB109" s="119">
        <v>8.6132928598081707E-3</v>
      </c>
      <c r="BC109" s="119">
        <v>2.3259410800019099E-4</v>
      </c>
      <c r="BD109" s="119">
        <v>8.7411332169787496E-7</v>
      </c>
      <c r="BE109" s="119">
        <v>5.0009684886461998E-5</v>
      </c>
      <c r="BF109" s="119">
        <v>1.0665071378863701E-4</v>
      </c>
      <c r="BG109" s="119">
        <v>3.40984107236322E-4</v>
      </c>
      <c r="BH109" s="119">
        <v>6.0687666290223296E-3</v>
      </c>
      <c r="BI109" s="119">
        <v>7.3861630347839095E-4</v>
      </c>
      <c r="BJ109" s="119">
        <v>1.62891809625249E-4</v>
      </c>
      <c r="BK109" s="119">
        <v>3.5388198979645097E-4</v>
      </c>
      <c r="BL109" s="119">
        <v>1.13439206338433E-4</v>
      </c>
      <c r="BM109" s="119">
        <v>1.14185930419604E-4</v>
      </c>
      <c r="BN109" s="119">
        <v>2.7599143183481699E-4</v>
      </c>
      <c r="BO109" s="119">
        <v>2.7343657196751301E-4</v>
      </c>
      <c r="BP109" s="120"/>
      <c r="BQ109" s="116"/>
      <c r="BR109" s="116"/>
      <c r="BS109" s="116"/>
      <c r="BT109" s="116"/>
      <c r="BU109" s="116"/>
      <c r="BV109" s="116"/>
      <c r="BW109" s="116"/>
      <c r="BX109" s="116"/>
      <c r="BY109" s="116"/>
      <c r="BZ109" s="116"/>
      <c r="CA109" s="116"/>
      <c r="CB109" s="116"/>
      <c r="CC109" s="116"/>
      <c r="CD109" s="116"/>
      <c r="CE109" s="116"/>
      <c r="CF109" s="116"/>
      <c r="CG109" s="116"/>
      <c r="CH109" s="116"/>
      <c r="CI109" s="116"/>
      <c r="CJ109" s="116"/>
      <c r="CK109" s="116"/>
      <c r="CL109" s="116"/>
      <c r="CM109" s="116"/>
      <c r="CN109" s="116"/>
      <c r="CO109" s="116"/>
      <c r="CP109" s="116"/>
      <c r="CQ109" s="116"/>
      <c r="CR109" s="116"/>
      <c r="CS109" s="116"/>
      <c r="CT109" s="116"/>
      <c r="CU109" s="116"/>
      <c r="CV109" s="116"/>
      <c r="CW109" s="116"/>
      <c r="CX109" s="116"/>
      <c r="CY109" s="116"/>
      <c r="CZ109" s="116"/>
      <c r="DA109" s="116"/>
      <c r="DB109" s="116"/>
      <c r="DC109" s="116"/>
      <c r="DD109" s="116"/>
      <c r="DE109" s="116"/>
      <c r="DF109" s="116"/>
      <c r="DG109" s="116"/>
      <c r="DH109" s="116"/>
      <c r="DI109" s="116"/>
      <c r="DJ109" s="116"/>
      <c r="DK109" s="116"/>
      <c r="DL109" s="116"/>
      <c r="DM109" s="116"/>
      <c r="DN109" s="116"/>
      <c r="DO109" s="116"/>
      <c r="DP109" s="116"/>
      <c r="DQ109" s="116"/>
      <c r="DR109" s="116"/>
      <c r="DS109" s="116"/>
      <c r="DT109" s="116"/>
      <c r="DU109" s="116"/>
      <c r="DV109" s="116"/>
      <c r="DW109" s="116"/>
      <c r="DX109" s="116"/>
      <c r="DY109" s="116"/>
      <c r="DZ109" s="116"/>
      <c r="EA109" s="116"/>
      <c r="EB109" s="116"/>
      <c r="EC109" s="116"/>
      <c r="ED109" s="116"/>
      <c r="EE109" s="116"/>
      <c r="EF109" s="116"/>
    </row>
    <row r="110" spans="1:136" ht="13.95" customHeight="1">
      <c r="A110" s="14">
        <f t="shared" si="19"/>
        <v>1905</v>
      </c>
      <c r="B110" s="119">
        <f t="shared" si="10"/>
        <v>2.5175199308392134E-2</v>
      </c>
      <c r="C110" s="119">
        <f t="shared" si="11"/>
        <v>2.5345912009390034E-3</v>
      </c>
      <c r="D110" s="119">
        <f t="shared" si="12"/>
        <v>5.134494161940081E-4</v>
      </c>
      <c r="E110" s="119">
        <f t="shared" si="13"/>
        <v>7.8907598757137665E-4</v>
      </c>
      <c r="F110" s="119">
        <f t="shared" si="14"/>
        <v>5.7512497029197805E-4</v>
      </c>
      <c r="G110" s="119">
        <f t="shared" si="15"/>
        <v>1.4126144829855007E-3</v>
      </c>
      <c r="H110" s="119">
        <f t="shared" si="16"/>
        <v>1.9486548243813091E-3</v>
      </c>
      <c r="I110" s="119">
        <f t="shared" si="17"/>
        <v>9.0839532868386419E-3</v>
      </c>
      <c r="J110" s="119">
        <f t="shared" si="18"/>
        <v>8.3177351391903135E-3</v>
      </c>
      <c r="K110" s="119">
        <v>4.4605808451541403E-4</v>
      </c>
      <c r="L110" s="119">
        <v>3.4220121423121897E-5</v>
      </c>
      <c r="M110" s="119">
        <v>8.3591514631836098E-6</v>
      </c>
      <c r="N110" s="119">
        <v>6.6094503245873396E-4</v>
      </c>
      <c r="O110" s="119">
        <v>8.4706717712708E-4</v>
      </c>
      <c r="P110" s="119" t="s">
        <v>170</v>
      </c>
      <c r="Q110" s="119">
        <v>-1.1935784685467399E-4</v>
      </c>
      <c r="R110" s="119">
        <v>-9.7062682858547797E-5</v>
      </c>
      <c r="S110" s="119">
        <v>1.45424031862348E-4</v>
      </c>
      <c r="T110" s="119">
        <v>-3.8640129752020398E-4</v>
      </c>
      <c r="U110" s="119">
        <v>9.9533942932254803E-4</v>
      </c>
      <c r="V110" s="119">
        <v>5.0944638462316599E-4</v>
      </c>
      <c r="W110" s="119">
        <v>3.1171720322609202E-6</v>
      </c>
      <c r="X110" s="119">
        <v>-8.4594302726347601E-6</v>
      </c>
      <c r="Y110" s="119">
        <v>-7.7326117012673095E-6</v>
      </c>
      <c r="Z110" s="119">
        <v>1.7077901512483299E-5</v>
      </c>
      <c r="AA110" s="119">
        <v>1.7695856225729101E-5</v>
      </c>
      <c r="AB110" s="119">
        <v>2.14101642294729E-4</v>
      </c>
      <c r="AC110" s="119">
        <v>2.15546256649474E-5</v>
      </c>
      <c r="AD110" s="119">
        <v>6.6717726718051098E-5</v>
      </c>
      <c r="AE110" s="119">
        <v>1.42910546174851E-4</v>
      </c>
      <c r="AF110" s="119">
        <v>3.2609559049306898E-4</v>
      </c>
      <c r="AG110" s="119">
        <v>6.7291145365111898E-7</v>
      </c>
      <c r="AH110" s="119">
        <v>4.0621954976284997E-5</v>
      </c>
      <c r="AI110" s="119">
        <v>9.4395645962862403E-5</v>
      </c>
      <c r="AJ110" s="119">
        <v>1.5001206929602E-4</v>
      </c>
      <c r="AK110" s="119">
        <v>8.15869103329434E-5</v>
      </c>
      <c r="AL110" s="119">
        <v>2.2204644268003299E-5</v>
      </c>
      <c r="AM110" s="119">
        <v>8.1116373008587899E-5</v>
      </c>
      <c r="AN110" s="119">
        <v>1.04514460993625E-4</v>
      </c>
      <c r="AO110" s="119">
        <v>1.4594020206424099E-4</v>
      </c>
      <c r="AP110" s="119">
        <v>2.3414810778360201E-5</v>
      </c>
      <c r="AQ110" s="119">
        <v>2.1149072633956401E-4</v>
      </c>
      <c r="AR110" s="119">
        <v>5.4600455384767898E-5</v>
      </c>
      <c r="AS110" s="119">
        <v>2.74276394971077E-5</v>
      </c>
      <c r="AT110" s="119">
        <v>2.0290979206407E-5</v>
      </c>
      <c r="AU110" s="119">
        <v>3.0471947924036702E-4</v>
      </c>
      <c r="AV110" s="119">
        <v>1.9810058748692599E-5</v>
      </c>
      <c r="AW110" s="119">
        <v>5.2537853882274297E-5</v>
      </c>
      <c r="AX110" s="119">
        <v>-1.0193864511615001E-4</v>
      </c>
      <c r="AY110" s="119">
        <v>6.5432092295986902E-4</v>
      </c>
      <c r="AZ110" s="119">
        <v>1.15499118117119E-3</v>
      </c>
      <c r="BA110" s="119">
        <v>7.9366364321011896E-4</v>
      </c>
      <c r="BB110" s="119">
        <v>8.7787017832352699E-3</v>
      </c>
      <c r="BC110" s="119">
        <v>1.6013938623227899E-4</v>
      </c>
      <c r="BD110" s="119">
        <v>6.8138984175923602E-7</v>
      </c>
      <c r="BE110" s="119">
        <v>4.5273061039337001E-5</v>
      </c>
      <c r="BF110" s="119">
        <v>9.9157666489997306E-5</v>
      </c>
      <c r="BG110" s="119">
        <v>3.4122745859393598E-4</v>
      </c>
      <c r="BH110" s="119">
        <v>5.9778768161825001E-3</v>
      </c>
      <c r="BI110" s="119">
        <v>7.3372263982464695E-4</v>
      </c>
      <c r="BJ110" s="119">
        <v>1.6081997748076401E-4</v>
      </c>
      <c r="BK110" s="119">
        <v>3.5429456079992099E-4</v>
      </c>
      <c r="BL110" s="119">
        <v>1.11446605986858E-4</v>
      </c>
      <c r="BM110" s="119">
        <v>1.14117945065242E-4</v>
      </c>
      <c r="BN110" s="119">
        <v>2.61244239467004E-4</v>
      </c>
      <c r="BO110" s="119">
        <v>2.6298489578944199E-4</v>
      </c>
      <c r="BP110" s="120"/>
      <c r="BQ110" s="116"/>
      <c r="BR110" s="116"/>
      <c r="BS110" s="116"/>
      <c r="BT110" s="116"/>
      <c r="BU110" s="116"/>
      <c r="BV110" s="116"/>
      <c r="BW110" s="116"/>
      <c r="BX110" s="116"/>
      <c r="BY110" s="116"/>
      <c r="BZ110" s="116"/>
      <c r="CA110" s="116"/>
      <c r="CB110" s="116"/>
      <c r="CC110" s="116"/>
      <c r="CD110" s="116"/>
      <c r="CE110" s="116"/>
      <c r="CF110" s="116"/>
      <c r="CG110" s="116"/>
      <c r="CH110" s="116"/>
      <c r="CI110" s="116"/>
      <c r="CJ110" s="116"/>
      <c r="CK110" s="116"/>
      <c r="CL110" s="116"/>
      <c r="CM110" s="116"/>
      <c r="CN110" s="116"/>
      <c r="CO110" s="116"/>
      <c r="CP110" s="116"/>
      <c r="CQ110" s="116"/>
      <c r="CR110" s="116"/>
      <c r="CS110" s="116"/>
      <c r="CT110" s="116"/>
      <c r="CU110" s="116"/>
      <c r="CV110" s="116"/>
      <c r="CW110" s="116"/>
      <c r="CX110" s="116"/>
      <c r="CY110" s="116"/>
      <c r="CZ110" s="116"/>
      <c r="DA110" s="116"/>
      <c r="DB110" s="116"/>
      <c r="DC110" s="116"/>
      <c r="DD110" s="116"/>
      <c r="DE110" s="116"/>
      <c r="DF110" s="116"/>
      <c r="DG110" s="116"/>
      <c r="DH110" s="116"/>
      <c r="DI110" s="116"/>
      <c r="DJ110" s="116"/>
      <c r="DK110" s="116"/>
      <c r="DL110" s="116"/>
      <c r="DM110" s="116"/>
      <c r="DN110" s="116"/>
      <c r="DO110" s="116"/>
      <c r="DP110" s="116"/>
      <c r="DQ110" s="116"/>
      <c r="DR110" s="116"/>
      <c r="DS110" s="116"/>
      <c r="DT110" s="116"/>
      <c r="DU110" s="116"/>
      <c r="DV110" s="116"/>
      <c r="DW110" s="116"/>
      <c r="DX110" s="116"/>
      <c r="DY110" s="116"/>
      <c r="DZ110" s="116"/>
      <c r="EA110" s="116"/>
      <c r="EB110" s="116"/>
      <c r="EC110" s="116"/>
      <c r="ED110" s="116"/>
      <c r="EE110" s="116"/>
      <c r="EF110" s="116"/>
    </row>
    <row r="111" spans="1:136" ht="13.95" customHeight="1">
      <c r="A111" s="14">
        <f t="shared" si="19"/>
        <v>1906</v>
      </c>
      <c r="B111" s="119">
        <f t="shared" si="10"/>
        <v>2.488904963368764E-2</v>
      </c>
      <c r="C111" s="119">
        <f t="shared" si="11"/>
        <v>2.2635395909672671E-3</v>
      </c>
      <c r="D111" s="119">
        <f t="shared" si="12"/>
        <v>5.4230097983417919E-4</v>
      </c>
      <c r="E111" s="119">
        <f t="shared" si="13"/>
        <v>7.5484454447227918E-4</v>
      </c>
      <c r="F111" s="119">
        <f t="shared" si="14"/>
        <v>5.5606449358845244E-4</v>
      </c>
      <c r="G111" s="119">
        <f t="shared" si="15"/>
        <v>1.3633258275355482E-3</v>
      </c>
      <c r="H111" s="119">
        <f t="shared" si="16"/>
        <v>2.0854786759892281E-3</v>
      </c>
      <c r="I111" s="119">
        <f t="shared" si="17"/>
        <v>9.1453219525394775E-3</v>
      </c>
      <c r="J111" s="119">
        <f t="shared" si="18"/>
        <v>8.1781735687612087E-3</v>
      </c>
      <c r="K111" s="119">
        <v>4.51955391128843E-4</v>
      </c>
      <c r="L111" s="119">
        <v>3.2339475632417102E-5</v>
      </c>
      <c r="M111" s="119">
        <v>2.7400517250803999E-5</v>
      </c>
      <c r="N111" s="119">
        <v>6.5374274889628701E-4</v>
      </c>
      <c r="O111" s="119">
        <v>5.7301153375780695E-4</v>
      </c>
      <c r="P111" s="119" t="s">
        <v>170</v>
      </c>
      <c r="Q111" s="119">
        <v>-1.14588521259253E-4</v>
      </c>
      <c r="R111" s="119">
        <v>-1.0490345252231801E-4</v>
      </c>
      <c r="S111" s="119">
        <v>1.40365163895876E-4</v>
      </c>
      <c r="T111" s="119">
        <v>-3.4180090655939701E-4</v>
      </c>
      <c r="U111" s="119">
        <v>9.4601764074620095E-4</v>
      </c>
      <c r="V111" s="119">
        <v>5.4401126208000901E-4</v>
      </c>
      <c r="W111" s="119">
        <v>3.53959178869188E-6</v>
      </c>
      <c r="X111" s="119">
        <v>-1.2374649916770301E-5</v>
      </c>
      <c r="Y111" s="119">
        <v>-8.8122640226015294E-6</v>
      </c>
      <c r="Z111" s="119">
        <v>1.5937039904850098E-5</v>
      </c>
      <c r="AA111" s="119">
        <v>1.9418866807087499E-5</v>
      </c>
      <c r="AB111" s="119">
        <v>1.7070693049863701E-4</v>
      </c>
      <c r="AC111" s="119">
        <v>2.0234516723684599E-5</v>
      </c>
      <c r="AD111" s="119">
        <v>6.9082124477241096E-5</v>
      </c>
      <c r="AE111" s="119">
        <v>1.5629156449966901E-4</v>
      </c>
      <c r="AF111" s="119">
        <v>3.1911054146596001E-4</v>
      </c>
      <c r="AG111" s="119">
        <v>6.6603052915754998E-7</v>
      </c>
      <c r="AH111" s="119">
        <v>3.2426308195260298E-5</v>
      </c>
      <c r="AI111" s="119">
        <v>9.8150232146839702E-5</v>
      </c>
      <c r="AJ111" s="119">
        <v>1.48940167147561E-4</v>
      </c>
      <c r="AK111" s="119">
        <v>8.12280268055935E-5</v>
      </c>
      <c r="AL111" s="119">
        <v>2.1756900169497901E-5</v>
      </c>
      <c r="AM111" s="119">
        <v>7.8537986085968695E-5</v>
      </c>
      <c r="AN111" s="119">
        <v>9.4358842508573805E-5</v>
      </c>
      <c r="AO111" s="119">
        <v>1.4176653288330501E-4</v>
      </c>
      <c r="AP111" s="119">
        <v>2.2109354744630601E-5</v>
      </c>
      <c r="AQ111" s="119">
        <v>2.12591796599689E-4</v>
      </c>
      <c r="AR111" s="119">
        <v>5.1802628467355302E-5</v>
      </c>
      <c r="AS111" s="119">
        <v>2.75385112727976E-5</v>
      </c>
      <c r="AT111" s="119">
        <v>2.0239951058129901E-5</v>
      </c>
      <c r="AU111" s="119">
        <v>2.9909447861856299E-4</v>
      </c>
      <c r="AV111" s="119">
        <v>1.9203156980926199E-5</v>
      </c>
      <c r="AW111" s="119">
        <v>5.0577303549600502E-5</v>
      </c>
      <c r="AX111" s="119">
        <v>-1.2566717284776899E-4</v>
      </c>
      <c r="AY111" s="119">
        <v>6.4406928620832E-4</v>
      </c>
      <c r="AZ111" s="119">
        <v>1.26139011707247E-3</v>
      </c>
      <c r="BA111" s="119">
        <v>8.2408855891675798E-4</v>
      </c>
      <c r="BB111" s="119">
        <v>8.9427213759080797E-3</v>
      </c>
      <c r="BC111" s="119">
        <v>5.6349681296164902E-5</v>
      </c>
      <c r="BD111" s="119">
        <v>5.07663711516411E-7</v>
      </c>
      <c r="BE111" s="119">
        <v>4.8315417785185801E-5</v>
      </c>
      <c r="BF111" s="119">
        <v>9.7427813838531303E-5</v>
      </c>
      <c r="BG111" s="119">
        <v>3.27230045915914E-4</v>
      </c>
      <c r="BH111" s="119">
        <v>5.9029585498040597E-3</v>
      </c>
      <c r="BI111" s="119">
        <v>7.1860989601321397E-4</v>
      </c>
      <c r="BJ111" s="119">
        <v>1.5236595714738301E-4</v>
      </c>
      <c r="BK111" s="119">
        <v>3.4094420593655002E-4</v>
      </c>
      <c r="BL111" s="119">
        <v>1.08896284324424E-4</v>
      </c>
      <c r="BM111" s="119">
        <v>1.11247763578112E-4</v>
      </c>
      <c r="BN111" s="119">
        <v>2.6045546977798099E-4</v>
      </c>
      <c r="BO111" s="119">
        <v>2.5546539626356999E-4</v>
      </c>
      <c r="BP111" s="120"/>
      <c r="BQ111" s="116"/>
      <c r="BR111" s="116"/>
      <c r="BS111" s="116"/>
      <c r="BT111" s="116"/>
      <c r="BU111" s="116"/>
      <c r="BV111" s="116"/>
      <c r="BW111" s="116"/>
      <c r="BX111" s="116"/>
      <c r="BY111" s="116"/>
      <c r="BZ111" s="116"/>
      <c r="CA111" s="116"/>
      <c r="CB111" s="116"/>
      <c r="CC111" s="116"/>
      <c r="CD111" s="116"/>
      <c r="CE111" s="116"/>
      <c r="CF111" s="116"/>
      <c r="CG111" s="116"/>
      <c r="CH111" s="116"/>
      <c r="CI111" s="116"/>
      <c r="CJ111" s="116"/>
      <c r="CK111" s="116"/>
      <c r="CL111" s="116"/>
      <c r="CM111" s="116"/>
      <c r="CN111" s="116"/>
      <c r="CO111" s="116"/>
      <c r="CP111" s="116"/>
      <c r="CQ111" s="116"/>
      <c r="CR111" s="116"/>
      <c r="CS111" s="116"/>
      <c r="CT111" s="116"/>
      <c r="CU111" s="116"/>
      <c r="CV111" s="116"/>
      <c r="CW111" s="116"/>
      <c r="CX111" s="116"/>
      <c r="CY111" s="116"/>
      <c r="CZ111" s="116"/>
      <c r="DA111" s="116"/>
      <c r="DB111" s="116"/>
      <c r="DC111" s="116"/>
      <c r="DD111" s="116"/>
      <c r="DE111" s="116"/>
      <c r="DF111" s="116"/>
      <c r="DG111" s="116"/>
      <c r="DH111" s="116"/>
      <c r="DI111" s="116"/>
      <c r="DJ111" s="116"/>
      <c r="DK111" s="116"/>
      <c r="DL111" s="116"/>
      <c r="DM111" s="116"/>
      <c r="DN111" s="116"/>
      <c r="DO111" s="116"/>
      <c r="DP111" s="116"/>
      <c r="DQ111" s="116"/>
      <c r="DR111" s="116"/>
      <c r="DS111" s="116"/>
      <c r="DT111" s="116"/>
      <c r="DU111" s="116"/>
      <c r="DV111" s="116"/>
      <c r="DW111" s="116"/>
      <c r="DX111" s="116"/>
      <c r="DY111" s="116"/>
      <c r="DZ111" s="116"/>
      <c r="EA111" s="116"/>
      <c r="EB111" s="116"/>
      <c r="EC111" s="116"/>
      <c r="ED111" s="116"/>
      <c r="EE111" s="116"/>
      <c r="EF111" s="116"/>
    </row>
    <row r="112" spans="1:136" ht="13.95" customHeight="1">
      <c r="A112" s="14">
        <f t="shared" si="19"/>
        <v>1907</v>
      </c>
      <c r="B112" s="119">
        <f t="shared" si="10"/>
        <v>2.4193660816687619E-2</v>
      </c>
      <c r="C112" s="119">
        <f t="shared" si="11"/>
        <v>2.187533442454999E-3</v>
      </c>
      <c r="D112" s="119">
        <f t="shared" si="12"/>
        <v>5.0359479403939912E-4</v>
      </c>
      <c r="E112" s="119">
        <f t="shared" si="13"/>
        <v>7.5322340985826801E-4</v>
      </c>
      <c r="F112" s="119">
        <f t="shared" si="14"/>
        <v>5.1866284470448781E-4</v>
      </c>
      <c r="G112" s="119">
        <f t="shared" si="15"/>
        <v>1.30530885385107E-3</v>
      </c>
      <c r="H112" s="119">
        <f t="shared" si="16"/>
        <v>1.9213230423846068E-3</v>
      </c>
      <c r="I112" s="119">
        <f t="shared" si="17"/>
        <v>9.1678390564442231E-3</v>
      </c>
      <c r="J112" s="119">
        <f t="shared" si="18"/>
        <v>7.8361753729505688E-3</v>
      </c>
      <c r="K112" s="119">
        <v>4.6860077504990002E-4</v>
      </c>
      <c r="L112" s="119">
        <v>3.1852953428346099E-5</v>
      </c>
      <c r="M112" s="119">
        <v>4.402094900097E-5</v>
      </c>
      <c r="N112" s="119">
        <v>6.4369756663776399E-4</v>
      </c>
      <c r="O112" s="119">
        <v>4.9743875930213896E-4</v>
      </c>
      <c r="P112" s="119" t="s">
        <v>170</v>
      </c>
      <c r="Q112" s="119">
        <v>-1.0925079097171101E-4</v>
      </c>
      <c r="R112" s="119">
        <v>-1.07274304723343E-4</v>
      </c>
      <c r="S112" s="119">
        <v>1.3656841155176299E-4</v>
      </c>
      <c r="T112" s="119">
        <v>-3.28769423352088E-4</v>
      </c>
      <c r="U112" s="119">
        <v>9.1064854653125896E-4</v>
      </c>
      <c r="V112" s="119">
        <v>5.14433270157648E-4</v>
      </c>
      <c r="W112" s="119">
        <v>4.0733757240586302E-6</v>
      </c>
      <c r="X112" s="119">
        <v>-2.0891939371328899E-5</v>
      </c>
      <c r="Y112" s="119">
        <v>-8.9383361482052605E-6</v>
      </c>
      <c r="Z112" s="119">
        <v>1.4918423677226699E-5</v>
      </c>
      <c r="AA112" s="119">
        <v>1.5324627284052702E-5</v>
      </c>
      <c r="AB112" s="119">
        <v>1.8137130003756499E-4</v>
      </c>
      <c r="AC112" s="119">
        <v>1.82815736100039E-5</v>
      </c>
      <c r="AD112" s="119">
        <v>7.07209719789514E-5</v>
      </c>
      <c r="AE112" s="119">
        <v>1.43664048867924E-4</v>
      </c>
      <c r="AF112" s="119">
        <v>3.23860888079771E-4</v>
      </c>
      <c r="AG112" s="119">
        <v>6.2877182560015703E-7</v>
      </c>
      <c r="AH112" s="119">
        <v>2.7309454800984802E-5</v>
      </c>
      <c r="AI112" s="119">
        <v>8.6504709928408998E-5</v>
      </c>
      <c r="AJ112" s="119">
        <v>1.4210224053672101E-4</v>
      </c>
      <c r="AK112" s="119">
        <v>7.7121998922694395E-5</v>
      </c>
      <c r="AL112" s="119">
        <v>1.9930018605967299E-5</v>
      </c>
      <c r="AM112" s="119">
        <v>7.5923220754614795E-5</v>
      </c>
      <c r="AN112" s="119">
        <v>8.9142429329496401E-5</v>
      </c>
      <c r="AO112" s="119">
        <v>1.38560355157514E-4</v>
      </c>
      <c r="AP112" s="119">
        <v>2.16319776149831E-5</v>
      </c>
      <c r="AQ112" s="119">
        <v>2.05213914115474E-4</v>
      </c>
      <c r="AR112" s="119">
        <v>5.0977131951747797E-5</v>
      </c>
      <c r="AS112" s="119">
        <v>2.7203664439559999E-5</v>
      </c>
      <c r="AT112" s="119">
        <v>2.0005199954550898E-5</v>
      </c>
      <c r="AU112" s="119">
        <v>2.8968013758892902E-4</v>
      </c>
      <c r="AV112" s="119">
        <v>1.8736519324930801E-5</v>
      </c>
      <c r="AW112" s="119">
        <v>4.9590769362407202E-5</v>
      </c>
      <c r="AX112" s="119">
        <v>-1.3537770456252399E-4</v>
      </c>
      <c r="AY112" s="119">
        <v>6.1908688890349695E-4</v>
      </c>
      <c r="AZ112" s="119">
        <v>1.1357678365981499E-3</v>
      </c>
      <c r="BA112" s="119">
        <v>7.8555520578645695E-4</v>
      </c>
      <c r="BB112" s="119">
        <v>8.9367781309179703E-3</v>
      </c>
      <c r="BC112" s="119">
        <v>8.8086323595277998E-5</v>
      </c>
      <c r="BD112" s="119">
        <v>3.3822131960031198E-7</v>
      </c>
      <c r="BE112" s="119">
        <v>4.8794624863138297E-5</v>
      </c>
      <c r="BF112" s="119">
        <v>9.38417557482358E-5</v>
      </c>
      <c r="BG112" s="119">
        <v>3.1644838607129802E-4</v>
      </c>
      <c r="BH112" s="119">
        <v>5.5869966491387804E-3</v>
      </c>
      <c r="BI112" s="119">
        <v>7.1636616242343697E-4</v>
      </c>
      <c r="BJ112" s="119">
        <v>1.58513881367859E-4</v>
      </c>
      <c r="BK112" s="119">
        <v>3.31154979523895E-4</v>
      </c>
      <c r="BL112" s="119">
        <v>1.03385077015635E-4</v>
      </c>
      <c r="BM112" s="119">
        <v>1.08468910017027E-4</v>
      </c>
      <c r="BN112" s="119">
        <v>2.6328854461904802E-4</v>
      </c>
      <c r="BO112" s="119">
        <v>2.51552782773589E-4</v>
      </c>
      <c r="BP112" s="120"/>
      <c r="BQ112" s="116"/>
      <c r="BR112" s="116"/>
      <c r="BS112" s="116"/>
      <c r="BT112" s="116"/>
      <c r="BU112" s="116"/>
      <c r="BV112" s="116"/>
      <c r="BW112" s="116"/>
      <c r="BX112" s="116"/>
      <c r="BY112" s="116"/>
      <c r="BZ112" s="116"/>
      <c r="CA112" s="116"/>
      <c r="CB112" s="116"/>
      <c r="CC112" s="116"/>
      <c r="CD112" s="116"/>
      <c r="CE112" s="116"/>
      <c r="CF112" s="116"/>
      <c r="CG112" s="116"/>
      <c r="CH112" s="116"/>
      <c r="CI112" s="116"/>
      <c r="CJ112" s="116"/>
      <c r="CK112" s="116"/>
      <c r="CL112" s="116"/>
      <c r="CM112" s="116"/>
      <c r="CN112" s="116"/>
      <c r="CO112" s="116"/>
      <c r="CP112" s="116"/>
      <c r="CQ112" s="116"/>
      <c r="CR112" s="116"/>
      <c r="CS112" s="116"/>
      <c r="CT112" s="116"/>
      <c r="CU112" s="116"/>
      <c r="CV112" s="116"/>
      <c r="CW112" s="116"/>
      <c r="CX112" s="116"/>
      <c r="CY112" s="116"/>
      <c r="CZ112" s="116"/>
      <c r="DA112" s="116"/>
      <c r="DB112" s="116"/>
      <c r="DC112" s="116"/>
      <c r="DD112" s="116"/>
      <c r="DE112" s="116"/>
      <c r="DF112" s="116"/>
      <c r="DG112" s="116"/>
      <c r="DH112" s="116"/>
      <c r="DI112" s="116"/>
      <c r="DJ112" s="116"/>
      <c r="DK112" s="116"/>
      <c r="DL112" s="116"/>
      <c r="DM112" s="116"/>
      <c r="DN112" s="116"/>
      <c r="DO112" s="116"/>
      <c r="DP112" s="116"/>
      <c r="DQ112" s="116"/>
      <c r="DR112" s="116"/>
      <c r="DS112" s="116"/>
      <c r="DT112" s="116"/>
      <c r="DU112" s="116"/>
      <c r="DV112" s="116"/>
      <c r="DW112" s="116"/>
      <c r="DX112" s="116"/>
      <c r="DY112" s="116"/>
      <c r="DZ112" s="116"/>
      <c r="EA112" s="116"/>
      <c r="EB112" s="116"/>
      <c r="EC112" s="116"/>
      <c r="ED112" s="116"/>
      <c r="EE112" s="116"/>
      <c r="EF112" s="116"/>
    </row>
    <row r="113" spans="1:136" ht="13.95" customHeight="1">
      <c r="A113" s="14">
        <f t="shared" si="19"/>
        <v>1908</v>
      </c>
      <c r="B113" s="119">
        <f t="shared" si="10"/>
        <v>2.4521142381525286E-2</v>
      </c>
      <c r="C113" s="119">
        <f t="shared" si="11"/>
        <v>2.5695651702320669E-3</v>
      </c>
      <c r="D113" s="119">
        <f t="shared" si="12"/>
        <v>6.7051049621098E-4</v>
      </c>
      <c r="E113" s="119">
        <f t="shared" si="13"/>
        <v>7.8386291200148125E-4</v>
      </c>
      <c r="F113" s="119">
        <f t="shared" si="14"/>
        <v>4.7482281871600652E-4</v>
      </c>
      <c r="G113" s="119">
        <f t="shared" si="15"/>
        <v>1.2997748233960188E-3</v>
      </c>
      <c r="H113" s="119">
        <f t="shared" si="16"/>
        <v>1.9208723423243569E-3</v>
      </c>
      <c r="I113" s="119">
        <f t="shared" si="17"/>
        <v>8.8822063256058376E-3</v>
      </c>
      <c r="J113" s="119">
        <f t="shared" si="18"/>
        <v>7.9195274930385397E-3</v>
      </c>
      <c r="K113" s="119">
        <v>4.6993335451818501E-4</v>
      </c>
      <c r="L113" s="119">
        <v>3.1485872224713897E-5</v>
      </c>
      <c r="M113" s="119">
        <v>6.7159080326433302E-5</v>
      </c>
      <c r="N113" s="119">
        <v>6.41949784705946E-4</v>
      </c>
      <c r="O113" s="119">
        <v>8.0921285566761697E-4</v>
      </c>
      <c r="P113" s="119" t="s">
        <v>170</v>
      </c>
      <c r="Q113" s="119">
        <v>-1.1437150207079999E-4</v>
      </c>
      <c r="R113" s="119">
        <v>-1.11299435413183E-4</v>
      </c>
      <c r="S113" s="119">
        <v>1.4918553258928E-4</v>
      </c>
      <c r="T113" s="119">
        <v>-2.8259611161690401E-4</v>
      </c>
      <c r="U113" s="119">
        <v>9.0890573930077902E-4</v>
      </c>
      <c r="V113" s="119">
        <v>6.79662758011879E-4</v>
      </c>
      <c r="W113" s="119">
        <v>3.99718268450556E-6</v>
      </c>
      <c r="X113" s="119">
        <v>-2.0678682136618699E-5</v>
      </c>
      <c r="Y113" s="119">
        <v>-7.6900202090249502E-6</v>
      </c>
      <c r="Z113" s="119">
        <v>1.5219257860239E-5</v>
      </c>
      <c r="AA113" s="119">
        <v>1.6268502452708401E-5</v>
      </c>
      <c r="AB113" s="119">
        <v>2.0866609150011899E-4</v>
      </c>
      <c r="AC113" s="119">
        <v>1.7115885619087801E-5</v>
      </c>
      <c r="AD113" s="119">
        <v>7.2468672142099002E-5</v>
      </c>
      <c r="AE113" s="119">
        <v>1.3354042911263201E-4</v>
      </c>
      <c r="AF113" s="119">
        <v>3.3580333117483498E-4</v>
      </c>
      <c r="AG113" s="119">
        <v>6.4189117923091095E-7</v>
      </c>
      <c r="AH113" s="119">
        <v>2.22531442982898E-5</v>
      </c>
      <c r="AI113" s="119">
        <v>7.6871983070823303E-5</v>
      </c>
      <c r="AJ113" s="119">
        <v>1.3818673841793701E-4</v>
      </c>
      <c r="AK113" s="119">
        <v>7.8911945312146802E-5</v>
      </c>
      <c r="AL113" s="119">
        <v>1.8660812286469401E-5</v>
      </c>
      <c r="AM113" s="119">
        <v>6.3550789293943694E-5</v>
      </c>
      <c r="AN113" s="119">
        <v>7.5745514857165596E-5</v>
      </c>
      <c r="AO113" s="119">
        <v>1.3902324312490701E-4</v>
      </c>
      <c r="AP113" s="119">
        <v>2.19819527797925E-5</v>
      </c>
      <c r="AQ113" s="119">
        <v>2.11092681195234E-4</v>
      </c>
      <c r="AR113" s="119">
        <v>5.2136108892852597E-5</v>
      </c>
      <c r="AS113" s="119">
        <v>2.6407780789580702E-5</v>
      </c>
      <c r="AT113" s="119">
        <v>1.9525204472330801E-5</v>
      </c>
      <c r="AU113" s="119">
        <v>2.9435990253053599E-4</v>
      </c>
      <c r="AV113" s="119">
        <v>1.8703531055397201E-5</v>
      </c>
      <c r="AW113" s="119">
        <v>4.9487172343557999E-5</v>
      </c>
      <c r="AX113" s="119">
        <v>-1.13614363878902E-4</v>
      </c>
      <c r="AY113" s="119">
        <v>5.80671610090732E-4</v>
      </c>
      <c r="AZ113" s="119">
        <v>1.1378617806579699E-3</v>
      </c>
      <c r="BA113" s="119">
        <v>7.8301056166638701E-4</v>
      </c>
      <c r="BB113" s="119">
        <v>8.6987023456047904E-3</v>
      </c>
      <c r="BC113" s="119">
        <v>5.1810408428380303E-5</v>
      </c>
      <c r="BD113" s="119">
        <v>-8.7694831653018202E-6</v>
      </c>
      <c r="BE113" s="119">
        <v>4.8730506903053897E-5</v>
      </c>
      <c r="BF113" s="119">
        <v>9.1732547834912602E-5</v>
      </c>
      <c r="BG113" s="119">
        <v>3.13731117327926E-4</v>
      </c>
      <c r="BH113" s="119">
        <v>5.6919305596223003E-3</v>
      </c>
      <c r="BI113" s="119">
        <v>7.0973096842648299E-4</v>
      </c>
      <c r="BJ113" s="119">
        <v>1.6004215372657999E-4</v>
      </c>
      <c r="BK113" s="119">
        <v>3.2927401914116799E-4</v>
      </c>
      <c r="BL113" s="119">
        <v>1.00954417745553E-4</v>
      </c>
      <c r="BM113" s="119">
        <v>1.08665666064443E-4</v>
      </c>
      <c r="BN113" s="119">
        <v>2.6097452421203199E-4</v>
      </c>
      <c r="BO113" s="119">
        <v>2.4422406677205498E-4</v>
      </c>
      <c r="BP113" s="120"/>
      <c r="BQ113" s="116"/>
      <c r="BR113" s="116"/>
      <c r="BS113" s="116"/>
      <c r="BT113" s="116"/>
      <c r="BU113" s="116"/>
      <c r="BV113" s="116"/>
      <c r="BW113" s="116"/>
      <c r="BX113" s="116"/>
      <c r="BY113" s="116"/>
      <c r="BZ113" s="116"/>
      <c r="CA113" s="116"/>
      <c r="CB113" s="116"/>
      <c r="CC113" s="116"/>
      <c r="CD113" s="116"/>
      <c r="CE113" s="116"/>
      <c r="CF113" s="116"/>
      <c r="CG113" s="116"/>
      <c r="CH113" s="116"/>
      <c r="CI113" s="116"/>
      <c r="CJ113" s="116"/>
      <c r="CK113" s="116"/>
      <c r="CL113" s="116"/>
      <c r="CM113" s="116"/>
      <c r="CN113" s="116"/>
      <c r="CO113" s="116"/>
      <c r="CP113" s="116"/>
      <c r="CQ113" s="116"/>
      <c r="CR113" s="116"/>
      <c r="CS113" s="116"/>
      <c r="CT113" s="116"/>
      <c r="CU113" s="116"/>
      <c r="CV113" s="116"/>
      <c r="CW113" s="116"/>
      <c r="CX113" s="116"/>
      <c r="CY113" s="116"/>
      <c r="CZ113" s="116"/>
      <c r="DA113" s="116"/>
      <c r="DB113" s="116"/>
      <c r="DC113" s="116"/>
      <c r="DD113" s="116"/>
      <c r="DE113" s="116"/>
      <c r="DF113" s="116"/>
      <c r="DG113" s="116"/>
      <c r="DH113" s="116"/>
      <c r="DI113" s="116"/>
      <c r="DJ113" s="116"/>
      <c r="DK113" s="116"/>
      <c r="DL113" s="116"/>
      <c r="DM113" s="116"/>
      <c r="DN113" s="116"/>
      <c r="DO113" s="116"/>
      <c r="DP113" s="116"/>
      <c r="DQ113" s="116"/>
      <c r="DR113" s="116"/>
      <c r="DS113" s="116"/>
      <c r="DT113" s="116"/>
      <c r="DU113" s="116"/>
      <c r="DV113" s="116"/>
      <c r="DW113" s="116"/>
      <c r="DX113" s="116"/>
      <c r="DY113" s="116"/>
      <c r="DZ113" s="116"/>
      <c r="EA113" s="116"/>
      <c r="EB113" s="116"/>
      <c r="EC113" s="116"/>
      <c r="ED113" s="116"/>
      <c r="EE113" s="116"/>
      <c r="EF113" s="116"/>
    </row>
    <row r="114" spans="1:136" ht="13.95" customHeight="1">
      <c r="A114" s="14">
        <f t="shared" si="19"/>
        <v>1909</v>
      </c>
      <c r="B114" s="119">
        <f t="shared" si="10"/>
        <v>2.3889750165175264E-2</v>
      </c>
      <c r="C114" s="119">
        <f t="shared" si="11"/>
        <v>2.2970104004925622E-3</v>
      </c>
      <c r="D114" s="119">
        <f t="shared" si="12"/>
        <v>6.4111388665604005E-4</v>
      </c>
      <c r="E114" s="119">
        <f t="shared" si="13"/>
        <v>7.1460647994404632E-4</v>
      </c>
      <c r="F114" s="119">
        <f t="shared" si="14"/>
        <v>4.5632723638530816E-4</v>
      </c>
      <c r="G114" s="119">
        <f t="shared" si="15"/>
        <v>1.2405217219287439E-3</v>
      </c>
      <c r="H114" s="119">
        <f t="shared" si="16"/>
        <v>1.9261442758709251E-3</v>
      </c>
      <c r="I114" s="119">
        <f t="shared" si="17"/>
        <v>9.0640812333712684E-3</v>
      </c>
      <c r="J114" s="119">
        <f t="shared" si="18"/>
        <v>7.5499449305263706E-3</v>
      </c>
      <c r="K114" s="119">
        <v>4.7979587843051299E-4</v>
      </c>
      <c r="L114" s="119">
        <v>3.2280428188474799E-5</v>
      </c>
      <c r="M114" s="119">
        <v>5.2752444629964397E-5</v>
      </c>
      <c r="N114" s="119">
        <v>6.6410415947974505E-4</v>
      </c>
      <c r="O114" s="119">
        <v>4.9695290621181397E-4</v>
      </c>
      <c r="P114" s="119" t="s">
        <v>170</v>
      </c>
      <c r="Q114" s="119">
        <v>-1.10689658680497E-4</v>
      </c>
      <c r="R114" s="119">
        <v>-1.11286832679484E-4</v>
      </c>
      <c r="S114" s="119">
        <v>1.2731355822347999E-4</v>
      </c>
      <c r="T114" s="119">
        <v>-2.34042690272716E-4</v>
      </c>
      <c r="U114" s="119">
        <v>8.9983020696126801E-4</v>
      </c>
      <c r="V114" s="119">
        <v>6.5122104020346795E-4</v>
      </c>
      <c r="W114" s="119">
        <v>4.4321881627670304E-6</v>
      </c>
      <c r="X114" s="119">
        <v>-2.1322766384276601E-5</v>
      </c>
      <c r="Y114" s="119">
        <v>-7.5988687301929296E-6</v>
      </c>
      <c r="Z114" s="119">
        <v>1.4382293404274699E-5</v>
      </c>
      <c r="AA114" s="119">
        <v>3.2245645545164499E-6</v>
      </c>
      <c r="AB114" s="119">
        <v>1.9835584413371699E-4</v>
      </c>
      <c r="AC114" s="119">
        <v>1.6863081889737901E-5</v>
      </c>
      <c r="AD114" s="119">
        <v>6.8991013147988995E-5</v>
      </c>
      <c r="AE114" s="119">
        <v>1.13751802632766E-4</v>
      </c>
      <c r="AF114" s="119">
        <v>3.1342017358532002E-4</v>
      </c>
      <c r="AG114" s="119">
        <v>6.2522912468771997E-7</v>
      </c>
      <c r="AH114" s="119">
        <v>1.6218535515432399E-5</v>
      </c>
      <c r="AI114" s="119">
        <v>7.9183905440216893E-5</v>
      </c>
      <c r="AJ114" s="119">
        <v>1.3679005711562399E-4</v>
      </c>
      <c r="AK114" s="119">
        <v>7.7601439031944999E-5</v>
      </c>
      <c r="AL114" s="119">
        <v>1.7923322700981901E-5</v>
      </c>
      <c r="AM114" s="119">
        <v>5.9873710289123797E-5</v>
      </c>
      <c r="AN114" s="119">
        <v>6.8111037167296393E-5</v>
      </c>
      <c r="AO114" s="119">
        <v>1.32171155677194E-4</v>
      </c>
      <c r="AP114" s="119">
        <v>2.12069004630601E-5</v>
      </c>
      <c r="AQ114" s="119">
        <v>2.0888219815125899E-4</v>
      </c>
      <c r="AR114" s="119">
        <v>4.6937767431082199E-5</v>
      </c>
      <c r="AS114" s="119">
        <v>2.7138240795126301E-5</v>
      </c>
      <c r="AT114" s="119">
        <v>1.9008135749406401E-5</v>
      </c>
      <c r="AU114" s="119">
        <v>2.8399972986097299E-4</v>
      </c>
      <c r="AV114" s="119">
        <v>1.8887917974321802E-5</v>
      </c>
      <c r="AW114" s="119">
        <v>4.7015491472305103E-5</v>
      </c>
      <c r="AX114" s="119">
        <v>-1.39985905623327E-4</v>
      </c>
      <c r="AY114" s="119">
        <v>5.7526008997734303E-4</v>
      </c>
      <c r="AZ114" s="119">
        <v>1.1137298300771001E-3</v>
      </c>
      <c r="BA114" s="119">
        <v>8.1241444579382505E-4</v>
      </c>
      <c r="BB114" s="119">
        <v>8.9260962414352395E-3</v>
      </c>
      <c r="BC114" s="119">
        <v>1.2297346499198701E-5</v>
      </c>
      <c r="BD114" s="119">
        <v>-8.6727564107530193E-6</v>
      </c>
      <c r="BE114" s="119">
        <v>4.8790853921056998E-5</v>
      </c>
      <c r="BF114" s="119">
        <v>8.5569547926526003E-5</v>
      </c>
      <c r="BG114" s="119">
        <v>3.1250192898088502E-4</v>
      </c>
      <c r="BH114" s="119">
        <v>5.3253681004892103E-3</v>
      </c>
      <c r="BI114" s="119">
        <v>7.1449237273352704E-4</v>
      </c>
      <c r="BJ114" s="119">
        <v>1.53493457947348E-4</v>
      </c>
      <c r="BK114" s="119">
        <v>3.2818645635342999E-4</v>
      </c>
      <c r="BL114" s="119">
        <v>1.01204448307448E-4</v>
      </c>
      <c r="BM114" s="119">
        <v>1.0439342770276801E-4</v>
      </c>
      <c r="BN114" s="119">
        <v>2.6016852174049702E-4</v>
      </c>
      <c r="BO114" s="119">
        <v>2.5013621627125799E-4</v>
      </c>
      <c r="BP114" s="120"/>
      <c r="BQ114" s="116"/>
      <c r="BR114" s="116"/>
      <c r="BS114" s="116"/>
      <c r="BT114" s="116"/>
      <c r="BU114" s="116"/>
      <c r="BV114" s="116"/>
      <c r="BW114" s="116"/>
      <c r="BX114" s="116"/>
      <c r="BY114" s="116"/>
      <c r="BZ114" s="116"/>
      <c r="CA114" s="116"/>
      <c r="CB114" s="116"/>
      <c r="CC114" s="116"/>
      <c r="CD114" s="116"/>
      <c r="CE114" s="116"/>
      <c r="CF114" s="116"/>
      <c r="CG114" s="116"/>
      <c r="CH114" s="116"/>
      <c r="CI114" s="116"/>
      <c r="CJ114" s="116"/>
      <c r="CK114" s="116"/>
      <c r="CL114" s="116"/>
      <c r="CM114" s="116"/>
      <c r="CN114" s="116"/>
      <c r="CO114" s="116"/>
      <c r="CP114" s="116"/>
      <c r="CQ114" s="116"/>
      <c r="CR114" s="116"/>
      <c r="CS114" s="116"/>
      <c r="CT114" s="116"/>
      <c r="CU114" s="116"/>
      <c r="CV114" s="116"/>
      <c r="CW114" s="116"/>
      <c r="CX114" s="116"/>
      <c r="CY114" s="116"/>
      <c r="CZ114" s="116"/>
      <c r="DA114" s="116"/>
      <c r="DB114" s="116"/>
      <c r="DC114" s="116"/>
      <c r="DD114" s="116"/>
      <c r="DE114" s="116"/>
      <c r="DF114" s="116"/>
      <c r="DG114" s="116"/>
      <c r="DH114" s="116"/>
      <c r="DI114" s="116"/>
      <c r="DJ114" s="116"/>
      <c r="DK114" s="116"/>
      <c r="DL114" s="116"/>
      <c r="DM114" s="116"/>
      <c r="DN114" s="116"/>
      <c r="DO114" s="116"/>
      <c r="DP114" s="116"/>
      <c r="DQ114" s="116"/>
      <c r="DR114" s="116"/>
      <c r="DS114" s="116"/>
      <c r="DT114" s="116"/>
      <c r="DU114" s="116"/>
      <c r="DV114" s="116"/>
      <c r="DW114" s="116"/>
      <c r="DX114" s="116"/>
      <c r="DY114" s="116"/>
      <c r="DZ114" s="116"/>
      <c r="EA114" s="116"/>
      <c r="EB114" s="116"/>
      <c r="EC114" s="116"/>
      <c r="ED114" s="116"/>
      <c r="EE114" s="116"/>
      <c r="EF114" s="116"/>
    </row>
    <row r="115" spans="1:136" ht="13.95" customHeight="1">
      <c r="A115" s="14">
        <f t="shared" si="19"/>
        <v>1910</v>
      </c>
      <c r="B115" s="119">
        <f t="shared" si="10"/>
        <v>2.4345571218428948E-2</v>
      </c>
      <c r="C115" s="119">
        <f t="shared" si="11"/>
        <v>2.4728993440875082E-3</v>
      </c>
      <c r="D115" s="119">
        <f t="shared" si="12"/>
        <v>7.3110415182139703E-4</v>
      </c>
      <c r="E115" s="119">
        <f t="shared" si="13"/>
        <v>7.0014929513582199E-4</v>
      </c>
      <c r="F115" s="119">
        <f t="shared" si="14"/>
        <v>4.5808536357621981E-4</v>
      </c>
      <c r="G115" s="119">
        <f t="shared" si="15"/>
        <v>1.2836448611249361E-3</v>
      </c>
      <c r="H115" s="119">
        <f t="shared" si="16"/>
        <v>1.9439247960874959E-3</v>
      </c>
      <c r="I115" s="119">
        <f t="shared" si="17"/>
        <v>1.0168164249207473E-2</v>
      </c>
      <c r="J115" s="119">
        <f t="shared" si="18"/>
        <v>6.5875991573880986E-3</v>
      </c>
      <c r="K115" s="119">
        <v>4.87372281280077E-4</v>
      </c>
      <c r="L115" s="119">
        <v>3.23421213635324E-5</v>
      </c>
      <c r="M115" s="119">
        <v>7.1500652312581002E-5</v>
      </c>
      <c r="N115" s="119">
        <v>6.6229169406010503E-4</v>
      </c>
      <c r="O115" s="119">
        <v>5.1880840693445201E-4</v>
      </c>
      <c r="P115" s="119" t="s">
        <v>170</v>
      </c>
      <c r="Q115" s="119">
        <v>-1.08135769457396E-4</v>
      </c>
      <c r="R115" s="119">
        <v>-1.14682773385374E-4</v>
      </c>
      <c r="S115" s="119">
        <v>1.18443287952685E-4</v>
      </c>
      <c r="T115" s="119">
        <v>-1.5731294294916501E-4</v>
      </c>
      <c r="U115" s="119">
        <v>9.6227238597601105E-4</v>
      </c>
      <c r="V115" s="119">
        <v>7.47898095153772E-4</v>
      </c>
      <c r="W115" s="119">
        <v>4.8357527192501801E-6</v>
      </c>
      <c r="X115" s="119">
        <v>-2.58620643791017E-5</v>
      </c>
      <c r="Y115" s="119">
        <v>-9.2547421425209992E-6</v>
      </c>
      <c r="Z115" s="119">
        <v>1.34871104699976E-5</v>
      </c>
      <c r="AA115" s="119">
        <v>-6.8120079670826102E-6</v>
      </c>
      <c r="AB115" s="119">
        <v>2.1469967187204099E-4</v>
      </c>
      <c r="AC115" s="119">
        <v>1.5772969047476601E-5</v>
      </c>
      <c r="AD115" s="119">
        <v>7.2320672215006395E-5</v>
      </c>
      <c r="AE115" s="119">
        <v>8.7009931107453597E-5</v>
      </c>
      <c r="AF115" s="119">
        <v>3.1715805886092698E-4</v>
      </c>
      <c r="AG115" s="119">
        <v>6.1016713569188605E-7</v>
      </c>
      <c r="AH115" s="119">
        <v>1.4323752528935199E-5</v>
      </c>
      <c r="AI115" s="119">
        <v>7.4804997553223901E-5</v>
      </c>
      <c r="AJ115" s="119">
        <v>1.35029329648468E-4</v>
      </c>
      <c r="AK115" s="119">
        <v>7.6115236217029402E-5</v>
      </c>
      <c r="AL115" s="119">
        <v>1.8645098378061599E-5</v>
      </c>
      <c r="AM115" s="119">
        <v>6.7765671279343797E-5</v>
      </c>
      <c r="AN115" s="119">
        <v>7.0791110835466002E-5</v>
      </c>
      <c r="AO115" s="119">
        <v>1.33096514128883E-4</v>
      </c>
      <c r="AP115" s="119">
        <v>2.1938784929381599E-5</v>
      </c>
      <c r="AQ115" s="119">
        <v>2.0742446457776E-4</v>
      </c>
      <c r="AR115" s="119">
        <v>5.3194308699840903E-5</v>
      </c>
      <c r="AS115" s="119">
        <v>2.69558375227323E-5</v>
      </c>
      <c r="AT115" s="119">
        <v>1.9870691308435001E-5</v>
      </c>
      <c r="AU115" s="119">
        <v>2.9468211237012497E-4</v>
      </c>
      <c r="AV115" s="119">
        <v>1.8035676045551899E-5</v>
      </c>
      <c r="AW115" s="119">
        <v>4.79811992386694E-5</v>
      </c>
      <c r="AX115" s="119">
        <v>-1.0489719428857801E-4</v>
      </c>
      <c r="AY115" s="119">
        <v>5.6536246659213496E-4</v>
      </c>
      <c r="AZ115" s="119">
        <v>1.15531433561328E-3</v>
      </c>
      <c r="BA115" s="119">
        <v>7.8861046047421597E-4</v>
      </c>
      <c r="BB115" s="119">
        <v>9.9487690921358802E-3</v>
      </c>
      <c r="BC115" s="119">
        <v>8.1515571946097398E-5</v>
      </c>
      <c r="BD115" s="119">
        <v>-1.5592006057295499E-7</v>
      </c>
      <c r="BE115" s="119">
        <v>4.9243264125562699E-5</v>
      </c>
      <c r="BF115" s="119">
        <v>8.8792241060505297E-5</v>
      </c>
      <c r="BG115" s="119">
        <v>3.1111646957984599E-4</v>
      </c>
      <c r="BH115" s="119">
        <v>4.3942263316297603E-3</v>
      </c>
      <c r="BI115" s="119">
        <v>6.99329198098321E-4</v>
      </c>
      <c r="BJ115" s="119">
        <v>1.6332719530801E-4</v>
      </c>
      <c r="BK115" s="119">
        <v>3.2690383597283601E-4</v>
      </c>
      <c r="BL115" s="119">
        <v>9.6729671245661297E-5</v>
      </c>
      <c r="BM115" s="119">
        <v>1.12566529080928E-4</v>
      </c>
      <c r="BN115" s="119">
        <v>2.6240300420198899E-4</v>
      </c>
      <c r="BO115" s="119">
        <v>2.2099692227074799E-4</v>
      </c>
      <c r="BP115" s="120"/>
      <c r="BQ115" s="116"/>
      <c r="BR115" s="116"/>
      <c r="BS115" s="116"/>
      <c r="BT115" s="116"/>
      <c r="BU115" s="116"/>
      <c r="BV115" s="116"/>
      <c r="BW115" s="116"/>
      <c r="BX115" s="116"/>
      <c r="BY115" s="116"/>
      <c r="BZ115" s="116"/>
      <c r="CA115" s="116"/>
      <c r="CB115" s="116"/>
      <c r="CC115" s="116"/>
      <c r="CD115" s="116"/>
      <c r="CE115" s="116"/>
      <c r="CF115" s="116"/>
      <c r="CG115" s="116"/>
      <c r="CH115" s="116"/>
      <c r="CI115" s="116"/>
      <c r="CJ115" s="116"/>
      <c r="CK115" s="116"/>
      <c r="CL115" s="116"/>
      <c r="CM115" s="116"/>
      <c r="CN115" s="116"/>
      <c r="CO115" s="116"/>
      <c r="CP115" s="116"/>
      <c r="CQ115" s="116"/>
      <c r="CR115" s="116"/>
      <c r="CS115" s="116"/>
      <c r="CT115" s="116"/>
      <c r="CU115" s="116"/>
      <c r="CV115" s="116"/>
      <c r="CW115" s="116"/>
      <c r="CX115" s="116"/>
      <c r="CY115" s="116"/>
      <c r="CZ115" s="116"/>
      <c r="DA115" s="116"/>
      <c r="DB115" s="116"/>
      <c r="DC115" s="116"/>
      <c r="DD115" s="116"/>
      <c r="DE115" s="116"/>
      <c r="DF115" s="116"/>
      <c r="DG115" s="116"/>
      <c r="DH115" s="116"/>
      <c r="DI115" s="116"/>
      <c r="DJ115" s="116"/>
      <c r="DK115" s="116"/>
      <c r="DL115" s="116"/>
      <c r="DM115" s="116"/>
      <c r="DN115" s="116"/>
      <c r="DO115" s="116"/>
      <c r="DP115" s="116"/>
      <c r="DQ115" s="116"/>
      <c r="DR115" s="116"/>
      <c r="DS115" s="116"/>
      <c r="DT115" s="116"/>
      <c r="DU115" s="116"/>
      <c r="DV115" s="116"/>
      <c r="DW115" s="116"/>
      <c r="DX115" s="116"/>
      <c r="DY115" s="116"/>
      <c r="DZ115" s="116"/>
      <c r="EA115" s="116"/>
      <c r="EB115" s="116"/>
      <c r="EC115" s="116"/>
      <c r="ED115" s="116"/>
      <c r="EE115" s="116"/>
      <c r="EF115" s="116"/>
    </row>
    <row r="116" spans="1:136" ht="13.95" customHeight="1">
      <c r="A116" s="14">
        <f t="shared" si="19"/>
        <v>1911</v>
      </c>
      <c r="B116" s="119">
        <f t="shared" si="10"/>
        <v>2.4361887175411056E-2</v>
      </c>
      <c r="C116" s="119">
        <f t="shared" si="11"/>
        <v>2.5408729156788279E-3</v>
      </c>
      <c r="D116" s="119">
        <f t="shared" si="12"/>
        <v>7.6989177101512889E-4</v>
      </c>
      <c r="E116" s="119">
        <f t="shared" si="13"/>
        <v>6.810765024782455E-4</v>
      </c>
      <c r="F116" s="119">
        <f t="shared" si="14"/>
        <v>4.5525953869861253E-4</v>
      </c>
      <c r="G116" s="119">
        <f t="shared" si="15"/>
        <v>1.2651256665183789E-3</v>
      </c>
      <c r="H116" s="119">
        <f t="shared" si="16"/>
        <v>1.958072143873597E-3</v>
      </c>
      <c r="I116" s="119">
        <f t="shared" si="17"/>
        <v>1.0096632862242121E-2</v>
      </c>
      <c r="J116" s="119">
        <f t="shared" si="18"/>
        <v>6.5949557749061432E-3</v>
      </c>
      <c r="K116" s="119">
        <v>4.8149958428150098E-4</v>
      </c>
      <c r="L116" s="119">
        <v>3.0203809159290998E-5</v>
      </c>
      <c r="M116" s="119">
        <v>6.3119706750604997E-5</v>
      </c>
      <c r="N116" s="119">
        <v>6.0129330960893195E-4</v>
      </c>
      <c r="O116" s="119">
        <v>8.0394623828092498E-4</v>
      </c>
      <c r="P116" s="119" t="s">
        <v>170</v>
      </c>
      <c r="Q116" s="119">
        <v>-1.10379924722199E-4</v>
      </c>
      <c r="R116" s="119">
        <v>-1.2086321090855899E-4</v>
      </c>
      <c r="S116" s="119">
        <v>1.3203518403895399E-4</v>
      </c>
      <c r="T116" s="119">
        <v>-1.6617718662287399E-4</v>
      </c>
      <c r="U116" s="119">
        <v>8.2619540581225202E-4</v>
      </c>
      <c r="V116" s="119">
        <v>7.8880137778765803E-4</v>
      </c>
      <c r="W116" s="119">
        <v>4.6144011757837104E-6</v>
      </c>
      <c r="X116" s="119">
        <v>-2.88894648824201E-5</v>
      </c>
      <c r="Y116" s="119">
        <v>-9.4766511153960701E-6</v>
      </c>
      <c r="Z116" s="119">
        <v>1.4842108049503401E-5</v>
      </c>
      <c r="AA116" s="119">
        <v>-1.74676214400064E-6</v>
      </c>
      <c r="AB116" s="119">
        <v>1.7987725131718299E-4</v>
      </c>
      <c r="AC116" s="119">
        <v>1.56253273569587E-5</v>
      </c>
      <c r="AD116" s="119">
        <v>7.2939226056021301E-5</v>
      </c>
      <c r="AE116" s="119">
        <v>9.6051521729633094E-5</v>
      </c>
      <c r="AF116" s="119">
        <v>3.1832993816245002E-4</v>
      </c>
      <c r="AG116" s="119">
        <v>6.0759335622879805E-7</v>
      </c>
      <c r="AH116" s="119">
        <v>1.1112764230699801E-5</v>
      </c>
      <c r="AI116" s="119">
        <v>7.6285738177330194E-5</v>
      </c>
      <c r="AJ116" s="119">
        <v>1.3425153891296999E-4</v>
      </c>
      <c r="AK116" s="119">
        <v>7.6497276770261396E-5</v>
      </c>
      <c r="AL116" s="119">
        <v>1.8263477323469502E-5</v>
      </c>
      <c r="AM116" s="119">
        <v>6.6633087535524196E-5</v>
      </c>
      <c r="AN116" s="119">
        <v>7.1608062392128596E-5</v>
      </c>
      <c r="AO116" s="119">
        <v>1.3005130573735899E-4</v>
      </c>
      <c r="AP116" s="119">
        <v>2.2137489826776801E-5</v>
      </c>
      <c r="AQ116" s="119">
        <v>2.0928824333684101E-4</v>
      </c>
      <c r="AR116" s="119">
        <v>5.0846548429751097E-5</v>
      </c>
      <c r="AS116" s="119">
        <v>2.7850974760756499E-5</v>
      </c>
      <c r="AT116" s="119">
        <v>1.9829984365627899E-5</v>
      </c>
      <c r="AU116" s="119">
        <v>2.9513465582507801E-4</v>
      </c>
      <c r="AV116" s="119">
        <v>1.85628719350183E-5</v>
      </c>
      <c r="AW116" s="119">
        <v>4.6607702220686299E-5</v>
      </c>
      <c r="AX116" s="119">
        <v>-1.05161295354367E-4</v>
      </c>
      <c r="AY116" s="119">
        <v>5.4997718543485096E-4</v>
      </c>
      <c r="AZ116" s="119">
        <v>1.1749667674337699E-3</v>
      </c>
      <c r="BA116" s="119">
        <v>7.8310537643982699E-4</v>
      </c>
      <c r="BB116" s="119">
        <v>9.8819104948950302E-3</v>
      </c>
      <c r="BC116" s="119">
        <v>7.4804152871230103E-5</v>
      </c>
      <c r="BD116" s="119">
        <v>4.8231296688097096E-7</v>
      </c>
      <c r="BE116" s="119">
        <v>5.0928035972462901E-5</v>
      </c>
      <c r="BF116" s="119">
        <v>8.8507865536514895E-5</v>
      </c>
      <c r="BG116" s="119">
        <v>3.1067586856612002E-4</v>
      </c>
      <c r="BH116" s="119">
        <v>4.4168344113661899E-3</v>
      </c>
      <c r="BI116" s="119">
        <v>6.8992522708984799E-4</v>
      </c>
      <c r="BJ116" s="119">
        <v>1.5603732622852099E-4</v>
      </c>
      <c r="BK116" s="119">
        <v>3.2730309123246102E-4</v>
      </c>
      <c r="BL116" s="119">
        <v>9.4641976822950493E-5</v>
      </c>
      <c r="BM116" s="119">
        <v>1.09417432045129E-4</v>
      </c>
      <c r="BN116" s="119">
        <v>2.64872380725287E-4</v>
      </c>
      <c r="BO116" s="119">
        <v>2.25248060829636E-4</v>
      </c>
      <c r="BP116" s="120"/>
      <c r="BQ116" s="116"/>
      <c r="BR116" s="116"/>
      <c r="BS116" s="116"/>
      <c r="BT116" s="116"/>
      <c r="BU116" s="116"/>
      <c r="BV116" s="116"/>
      <c r="BW116" s="116"/>
      <c r="BX116" s="116"/>
      <c r="BY116" s="116"/>
      <c r="BZ116" s="116"/>
      <c r="CA116" s="116"/>
      <c r="CB116" s="116"/>
      <c r="CC116" s="116"/>
      <c r="CD116" s="116"/>
      <c r="CE116" s="116"/>
      <c r="CF116" s="116"/>
      <c r="CG116" s="116"/>
      <c r="CH116" s="116"/>
      <c r="CI116" s="116"/>
      <c r="CJ116" s="116"/>
      <c r="CK116" s="116"/>
      <c r="CL116" s="116"/>
      <c r="CM116" s="116"/>
      <c r="CN116" s="116"/>
      <c r="CO116" s="116"/>
      <c r="CP116" s="116"/>
      <c r="CQ116" s="116"/>
      <c r="CR116" s="116"/>
      <c r="CS116" s="116"/>
      <c r="CT116" s="116"/>
      <c r="CU116" s="116"/>
      <c r="CV116" s="116"/>
      <c r="CW116" s="116"/>
      <c r="CX116" s="116"/>
      <c r="CY116" s="116"/>
      <c r="CZ116" s="116"/>
      <c r="DA116" s="116"/>
      <c r="DB116" s="116"/>
      <c r="DC116" s="116"/>
      <c r="DD116" s="116"/>
      <c r="DE116" s="116"/>
      <c r="DF116" s="116"/>
      <c r="DG116" s="116"/>
      <c r="DH116" s="116"/>
      <c r="DI116" s="116"/>
      <c r="DJ116" s="116"/>
      <c r="DK116" s="116"/>
      <c r="DL116" s="116"/>
      <c r="DM116" s="116"/>
      <c r="DN116" s="116"/>
      <c r="DO116" s="116"/>
      <c r="DP116" s="116"/>
      <c r="DQ116" s="116"/>
      <c r="DR116" s="116"/>
      <c r="DS116" s="116"/>
      <c r="DT116" s="116"/>
      <c r="DU116" s="116"/>
      <c r="DV116" s="116"/>
      <c r="DW116" s="116"/>
      <c r="DX116" s="116"/>
      <c r="DY116" s="116"/>
      <c r="DZ116" s="116"/>
      <c r="EA116" s="116"/>
      <c r="EB116" s="116"/>
      <c r="EC116" s="116"/>
      <c r="ED116" s="116"/>
      <c r="EE116" s="116"/>
      <c r="EF116" s="116"/>
    </row>
    <row r="117" spans="1:136" ht="13.95" customHeight="1">
      <c r="A117" s="14">
        <f t="shared" si="19"/>
        <v>1912</v>
      </c>
      <c r="B117" s="119">
        <f t="shared" si="10"/>
        <v>2.4443234519693668E-2</v>
      </c>
      <c r="C117" s="119">
        <f t="shared" si="11"/>
        <v>2.4824479192050129E-3</v>
      </c>
      <c r="D117" s="119">
        <f t="shared" si="12"/>
        <v>7.0561579391579838E-4</v>
      </c>
      <c r="E117" s="119">
        <f t="shared" si="13"/>
        <v>6.6911232263742342E-4</v>
      </c>
      <c r="F117" s="119">
        <f t="shared" si="14"/>
        <v>4.5992709656890928E-4</v>
      </c>
      <c r="G117" s="119">
        <f t="shared" si="15"/>
        <v>1.2523927144565867E-3</v>
      </c>
      <c r="H117" s="119">
        <f t="shared" si="16"/>
        <v>1.787637730106692E-3</v>
      </c>
      <c r="I117" s="119">
        <f t="shared" si="17"/>
        <v>9.43036413941707E-3</v>
      </c>
      <c r="J117" s="119">
        <f t="shared" si="18"/>
        <v>7.6557368033861768E-3</v>
      </c>
      <c r="K117" s="119">
        <v>4.8268026448941798E-4</v>
      </c>
      <c r="L117" s="119">
        <v>2.9294368312480599E-5</v>
      </c>
      <c r="M117" s="119">
        <v>5.0037507340475297E-5</v>
      </c>
      <c r="N117" s="119">
        <v>6.1869032065324004E-4</v>
      </c>
      <c r="O117" s="119">
        <v>7.6222662949001303E-4</v>
      </c>
      <c r="P117" s="119" t="s">
        <v>170</v>
      </c>
      <c r="Q117" s="119">
        <v>-1.0723270343826299E-4</v>
      </c>
      <c r="R117" s="119">
        <v>-1.21992352999262E-4</v>
      </c>
      <c r="S117" s="119">
        <v>1.4333372724380399E-4</v>
      </c>
      <c r="T117" s="119">
        <v>-1.46481440142411E-4</v>
      </c>
      <c r="U117" s="119">
        <v>7.7189159825551796E-4</v>
      </c>
      <c r="V117" s="119">
        <v>7.4382089990887796E-4</v>
      </c>
      <c r="W117" s="119">
        <v>4.1457969175291998E-6</v>
      </c>
      <c r="X117" s="119">
        <v>-4.8353992357855303E-5</v>
      </c>
      <c r="Y117" s="119">
        <v>-8.5401057495244999E-6</v>
      </c>
      <c r="Z117" s="119">
        <v>1.4543195196771E-5</v>
      </c>
      <c r="AA117" s="119">
        <v>-1.73792629269608E-6</v>
      </c>
      <c r="AB117" s="119">
        <v>1.86570553278906E-4</v>
      </c>
      <c r="AC117" s="119">
        <v>1.34725177462617E-5</v>
      </c>
      <c r="AD117" s="119">
        <v>6.5206001529818006E-5</v>
      </c>
      <c r="AE117" s="119">
        <v>9.3142821057105805E-5</v>
      </c>
      <c r="AF117" s="119">
        <v>3.1245835531802798E-4</v>
      </c>
      <c r="AG117" s="119">
        <v>5.8955580989121803E-7</v>
      </c>
      <c r="AH117" s="119">
        <v>1.4423904520371E-5</v>
      </c>
      <c r="AI117" s="119">
        <v>7.3932698186009695E-5</v>
      </c>
      <c r="AJ117" s="119">
        <v>1.3432436809405601E-4</v>
      </c>
      <c r="AK117" s="119">
        <v>7.4576269483168906E-5</v>
      </c>
      <c r="AL117" s="119">
        <v>1.7391902319616299E-5</v>
      </c>
      <c r="AM117" s="119">
        <v>7.5154322167428903E-5</v>
      </c>
      <c r="AN117" s="119">
        <v>6.9534075988367293E-5</v>
      </c>
      <c r="AO117" s="119">
        <v>1.21669026108014E-4</v>
      </c>
      <c r="AP117" s="119">
        <v>2.0980488969972899E-5</v>
      </c>
      <c r="AQ117" s="119">
        <v>2.1094613141196399E-4</v>
      </c>
      <c r="AR117" s="119">
        <v>5.0464828432799902E-5</v>
      </c>
      <c r="AS117" s="119">
        <v>2.69381037036398E-5</v>
      </c>
      <c r="AT117" s="119">
        <v>1.95603236114166E-5</v>
      </c>
      <c r="AU117" s="119">
        <v>2.8593606919761501E-4</v>
      </c>
      <c r="AV117" s="119">
        <v>1.7314152364546199E-5</v>
      </c>
      <c r="AW117" s="119">
        <v>4.6806063535542298E-5</v>
      </c>
      <c r="AX117" s="119">
        <v>-1.0246106847824E-4</v>
      </c>
      <c r="AY117" s="119">
        <v>5.5423859559931604E-4</v>
      </c>
      <c r="AZ117" s="119">
        <v>1.04208438912981E-3</v>
      </c>
      <c r="BA117" s="119">
        <v>7.4555334097688197E-4</v>
      </c>
      <c r="BB117" s="119">
        <v>9.1511953520687708E-3</v>
      </c>
      <c r="BC117" s="119">
        <v>1.4036244776005901E-4</v>
      </c>
      <c r="BD117" s="119">
        <v>1.04821815952344E-6</v>
      </c>
      <c r="BE117" s="119">
        <v>4.9511919278783298E-5</v>
      </c>
      <c r="BF117" s="119">
        <v>8.8246202149932205E-5</v>
      </c>
      <c r="BG117" s="119">
        <v>3.1619369200187701E-4</v>
      </c>
      <c r="BH117" s="119">
        <v>5.4700567871982398E-3</v>
      </c>
      <c r="BI117" s="119">
        <v>6.9274546457066496E-4</v>
      </c>
      <c r="BJ117" s="119">
        <v>1.55496097728624E-4</v>
      </c>
      <c r="BK117" s="119">
        <v>3.1478229368577399E-4</v>
      </c>
      <c r="BL117" s="119">
        <v>9.7827145852245399E-5</v>
      </c>
      <c r="BM117" s="119">
        <v>1.0599041394593599E-4</v>
      </c>
      <c r="BN117" s="119">
        <v>2.5350968702210703E-4</v>
      </c>
      <c r="BO117" s="119">
        <v>2.4913522138070998E-4</v>
      </c>
      <c r="BP117" s="120"/>
      <c r="BQ117" s="116"/>
      <c r="BR117" s="116"/>
      <c r="BS117" s="116"/>
      <c r="BT117" s="116"/>
      <c r="BU117" s="116"/>
      <c r="BV117" s="116"/>
      <c r="BW117" s="116"/>
      <c r="BX117" s="116"/>
      <c r="BY117" s="116"/>
      <c r="BZ117" s="116"/>
      <c r="CA117" s="116"/>
      <c r="CB117" s="116"/>
      <c r="CC117" s="116"/>
      <c r="CD117" s="116"/>
      <c r="CE117" s="116"/>
      <c r="CF117" s="116"/>
      <c r="CG117" s="116"/>
      <c r="CH117" s="116"/>
      <c r="CI117" s="116"/>
      <c r="CJ117" s="116"/>
      <c r="CK117" s="116"/>
      <c r="CL117" s="116"/>
      <c r="CM117" s="116"/>
      <c r="CN117" s="116"/>
      <c r="CO117" s="116"/>
      <c r="CP117" s="116"/>
      <c r="CQ117" s="116"/>
      <c r="CR117" s="116"/>
      <c r="CS117" s="116"/>
      <c r="CT117" s="116"/>
      <c r="CU117" s="116"/>
      <c r="CV117" s="116"/>
      <c r="CW117" s="116"/>
      <c r="CX117" s="116"/>
      <c r="CY117" s="116"/>
      <c r="CZ117" s="116"/>
      <c r="DA117" s="116"/>
      <c r="DB117" s="116"/>
      <c r="DC117" s="116"/>
      <c r="DD117" s="116"/>
      <c r="DE117" s="116"/>
      <c r="DF117" s="116"/>
      <c r="DG117" s="116"/>
      <c r="DH117" s="116"/>
      <c r="DI117" s="116"/>
      <c r="DJ117" s="116"/>
      <c r="DK117" s="116"/>
      <c r="DL117" s="116"/>
      <c r="DM117" s="116"/>
      <c r="DN117" s="116"/>
      <c r="DO117" s="116"/>
      <c r="DP117" s="116"/>
      <c r="DQ117" s="116"/>
      <c r="DR117" s="116"/>
      <c r="DS117" s="116"/>
      <c r="DT117" s="116"/>
      <c r="DU117" s="116"/>
      <c r="DV117" s="116"/>
      <c r="DW117" s="116"/>
      <c r="DX117" s="116"/>
      <c r="DY117" s="116"/>
      <c r="DZ117" s="116"/>
      <c r="EA117" s="116"/>
      <c r="EB117" s="116"/>
      <c r="EC117" s="116"/>
      <c r="ED117" s="116"/>
      <c r="EE117" s="116"/>
      <c r="EF117" s="116"/>
    </row>
    <row r="118" spans="1:136" ht="13.95" customHeight="1">
      <c r="A118" s="14">
        <f t="shared" si="19"/>
        <v>1913</v>
      </c>
      <c r="B118" s="119">
        <f t="shared" si="10"/>
        <v>2.5695284648681364E-2</v>
      </c>
      <c r="C118" s="119">
        <f t="shared" si="11"/>
        <v>2.495145558716732E-3</v>
      </c>
      <c r="D118" s="119">
        <f t="shared" si="12"/>
        <v>7.6653482353506895E-4</v>
      </c>
      <c r="E118" s="119">
        <f t="shared" si="13"/>
        <v>7.6624545239533173E-4</v>
      </c>
      <c r="F118" s="119">
        <f t="shared" si="14"/>
        <v>5.3088330015296954E-4</v>
      </c>
      <c r="G118" s="119">
        <f t="shared" si="15"/>
        <v>1.2923800060357725E-3</v>
      </c>
      <c r="H118" s="119">
        <f t="shared" si="16"/>
        <v>1.7780792103414241E-3</v>
      </c>
      <c r="I118" s="119">
        <f t="shared" si="17"/>
        <v>9.9869592640905169E-3</v>
      </c>
      <c r="J118" s="119">
        <f t="shared" si="18"/>
        <v>8.0790570334135486E-3</v>
      </c>
      <c r="K118" s="119">
        <v>4.9030191714034799E-4</v>
      </c>
      <c r="L118" s="119">
        <v>3.1706040491549401E-5</v>
      </c>
      <c r="M118" s="119">
        <v>4.0935688428557E-5</v>
      </c>
      <c r="N118" s="119">
        <v>5.68954010802484E-4</v>
      </c>
      <c r="O118" s="119">
        <v>7.6735067102800603E-4</v>
      </c>
      <c r="P118" s="119" t="s">
        <v>170</v>
      </c>
      <c r="Q118" s="119">
        <v>-9.1326318734990603E-5</v>
      </c>
      <c r="R118" s="119">
        <v>-1.28257594469361E-4</v>
      </c>
      <c r="S118" s="119">
        <v>1.5448413868305E-4</v>
      </c>
      <c r="T118" s="119">
        <v>-1.01437668562939E-4</v>
      </c>
      <c r="U118" s="119">
        <v>7.6243467391002803E-4</v>
      </c>
      <c r="V118" s="119">
        <v>8.2133910320982505E-4</v>
      </c>
      <c r="W118" s="119">
        <v>3.58906998434951E-6</v>
      </c>
      <c r="X118" s="119">
        <v>-6.6210527701024104E-5</v>
      </c>
      <c r="Y118" s="119">
        <v>-7.54657466500604E-6</v>
      </c>
      <c r="Z118" s="119">
        <v>1.5363752706924501E-5</v>
      </c>
      <c r="AA118" s="119">
        <v>3.5722206209192799E-6</v>
      </c>
      <c r="AB118" s="119">
        <v>2.4063197298349E-4</v>
      </c>
      <c r="AC118" s="119">
        <v>1.8006183445245898E-5</v>
      </c>
      <c r="AD118" s="119">
        <v>7.5539421681684995E-5</v>
      </c>
      <c r="AE118" s="119">
        <v>9.2675591582318603E-5</v>
      </c>
      <c r="AF118" s="119">
        <v>3.3582006208167299E-4</v>
      </c>
      <c r="AG118" s="119">
        <v>6.1139281762553698E-7</v>
      </c>
      <c r="AH118" s="119">
        <v>2.1823604919513899E-5</v>
      </c>
      <c r="AI118" s="119">
        <v>9.1464866005136204E-5</v>
      </c>
      <c r="AJ118" s="119">
        <v>1.4296727016078901E-4</v>
      </c>
      <c r="AK118" s="119">
        <v>8.0342609595015401E-5</v>
      </c>
      <c r="AL118" s="119">
        <v>1.9576365004646201E-5</v>
      </c>
      <c r="AM118" s="119">
        <v>8.5327012568201205E-5</v>
      </c>
      <c r="AN118" s="119">
        <v>8.8770179082042102E-5</v>
      </c>
      <c r="AO118" s="119">
        <v>1.27251945470526E-4</v>
      </c>
      <c r="AP118" s="119">
        <v>2.2571657006226599E-5</v>
      </c>
      <c r="AQ118" s="119">
        <v>2.1405367803388001E-4</v>
      </c>
      <c r="AR118" s="119">
        <v>5.1660540987985098E-5</v>
      </c>
      <c r="AS118" s="119">
        <v>2.81187066724921E-5</v>
      </c>
      <c r="AT118" s="119">
        <v>2.0698283812972101E-5</v>
      </c>
      <c r="AU118" s="119">
        <v>3.00808225209307E-4</v>
      </c>
      <c r="AV118" s="119">
        <v>1.83092041828034E-5</v>
      </c>
      <c r="AW118" s="119">
        <v>4.79733367389912E-5</v>
      </c>
      <c r="AX118" s="119">
        <v>-1.02790279709657E-4</v>
      </c>
      <c r="AY118" s="119">
        <v>5.63724707630246E-4</v>
      </c>
      <c r="AZ118" s="119">
        <v>1.03645077308056E-3</v>
      </c>
      <c r="BA118" s="119">
        <v>7.4162843726086405E-4</v>
      </c>
      <c r="BB118" s="119">
        <v>9.5912138632102007E-3</v>
      </c>
      <c r="BC118" s="119">
        <v>2.41926568816433E-4</v>
      </c>
      <c r="BD118" s="119">
        <v>1.7299954174797501E-6</v>
      </c>
      <c r="BE118" s="119">
        <v>5.3371522665956401E-5</v>
      </c>
      <c r="BF118" s="119">
        <v>9.8717313980447202E-5</v>
      </c>
      <c r="BG118" s="119">
        <v>3.2734831011340803E-4</v>
      </c>
      <c r="BH118" s="119">
        <v>5.78230358673891E-3</v>
      </c>
      <c r="BI118" s="119">
        <v>7.14538790846203E-4</v>
      </c>
      <c r="BJ118" s="119">
        <v>1.6475310949465199E-4</v>
      </c>
      <c r="BK118" s="119">
        <v>3.4357246072737102E-4</v>
      </c>
      <c r="BL118" s="119">
        <v>9.9180884127530298E-5</v>
      </c>
      <c r="BM118" s="119">
        <v>1.1539802980852201E-4</v>
      </c>
      <c r="BN118" s="119">
        <v>2.7013114923400602E-4</v>
      </c>
      <c r="BO118" s="119">
        <v>2.6183071232294602E-4</v>
      </c>
      <c r="BP118" s="120"/>
      <c r="BQ118" s="116"/>
      <c r="BR118" s="116"/>
      <c r="BS118" s="116"/>
      <c r="BT118" s="116"/>
      <c r="BU118" s="116"/>
      <c r="BV118" s="116"/>
      <c r="BW118" s="116"/>
      <c r="BX118" s="116"/>
      <c r="BY118" s="116"/>
      <c r="BZ118" s="116"/>
      <c r="CA118" s="116"/>
      <c r="CB118" s="116"/>
      <c r="CC118" s="116"/>
      <c r="CD118" s="116"/>
      <c r="CE118" s="116"/>
      <c r="CF118" s="116"/>
      <c r="CG118" s="116"/>
      <c r="CH118" s="116"/>
      <c r="CI118" s="116"/>
      <c r="CJ118" s="116"/>
      <c r="CK118" s="116"/>
      <c r="CL118" s="116"/>
      <c r="CM118" s="116"/>
      <c r="CN118" s="116"/>
      <c r="CO118" s="116"/>
      <c r="CP118" s="116"/>
      <c r="CQ118" s="116"/>
      <c r="CR118" s="116"/>
      <c r="CS118" s="116"/>
      <c r="CT118" s="116"/>
      <c r="CU118" s="116"/>
      <c r="CV118" s="116"/>
      <c r="CW118" s="116"/>
      <c r="CX118" s="116"/>
      <c r="CY118" s="116"/>
      <c r="CZ118" s="116"/>
      <c r="DA118" s="116"/>
      <c r="DB118" s="116"/>
      <c r="DC118" s="116"/>
      <c r="DD118" s="116"/>
      <c r="DE118" s="116"/>
      <c r="DF118" s="116"/>
      <c r="DG118" s="116"/>
      <c r="DH118" s="116"/>
      <c r="DI118" s="116"/>
      <c r="DJ118" s="116"/>
      <c r="DK118" s="116"/>
      <c r="DL118" s="116"/>
      <c r="DM118" s="116"/>
      <c r="DN118" s="116"/>
      <c r="DO118" s="116"/>
      <c r="DP118" s="116"/>
      <c r="DQ118" s="116"/>
      <c r="DR118" s="116"/>
      <c r="DS118" s="116"/>
      <c r="DT118" s="116"/>
      <c r="DU118" s="116"/>
      <c r="DV118" s="116"/>
      <c r="DW118" s="116"/>
      <c r="DX118" s="116"/>
      <c r="DY118" s="116"/>
      <c r="DZ118" s="116"/>
      <c r="EA118" s="116"/>
      <c r="EB118" s="116"/>
      <c r="EC118" s="116"/>
      <c r="ED118" s="116"/>
      <c r="EE118" s="116"/>
      <c r="EF118" s="116"/>
    </row>
    <row r="119" spans="1:136" ht="13.95" customHeight="1">
      <c r="A119" s="14">
        <f t="shared" si="19"/>
        <v>1914</v>
      </c>
      <c r="B119" s="119">
        <f t="shared" si="10"/>
        <v>2.5803547126280059E-2</v>
      </c>
      <c r="C119" s="119">
        <f t="shared" si="11"/>
        <v>2.6831940527058899E-3</v>
      </c>
      <c r="D119" s="119">
        <f t="shared" si="12"/>
        <v>7.3384377134338497E-4</v>
      </c>
      <c r="E119" s="119">
        <f t="shared" si="13"/>
        <v>8.3541931283611899E-4</v>
      </c>
      <c r="F119" s="119">
        <f t="shared" si="14"/>
        <v>5.6045060627710988E-4</v>
      </c>
      <c r="G119" s="119">
        <f t="shared" si="15"/>
        <v>1.3150806981558111E-3</v>
      </c>
      <c r="H119" s="119">
        <f t="shared" si="16"/>
        <v>1.7807451662871271E-3</v>
      </c>
      <c r="I119" s="119">
        <f t="shared" si="17"/>
        <v>9.7651471685609829E-3</v>
      </c>
      <c r="J119" s="119">
        <f t="shared" si="18"/>
        <v>8.1296663501136332E-3</v>
      </c>
      <c r="K119" s="119">
        <v>5.0366786356916395E-4</v>
      </c>
      <c r="L119" s="119">
        <v>2.8606330749734299E-5</v>
      </c>
      <c r="M119" s="119">
        <v>2.00339351410807E-5</v>
      </c>
      <c r="N119" s="119">
        <v>5.5879439360297697E-4</v>
      </c>
      <c r="O119" s="119">
        <v>1.0551736117886601E-3</v>
      </c>
      <c r="P119" s="119" t="s">
        <v>170</v>
      </c>
      <c r="Q119" s="119">
        <v>-9.5406971983586893E-5</v>
      </c>
      <c r="R119" s="119">
        <v>-1.4021653533959099E-4</v>
      </c>
      <c r="S119" s="119">
        <v>1.5079912650652999E-4</v>
      </c>
      <c r="T119" s="119">
        <v>-8.5276542285997006E-5</v>
      </c>
      <c r="U119" s="119">
        <v>6.8701884095691897E-4</v>
      </c>
      <c r="V119" s="119">
        <v>8.0801490339250698E-4</v>
      </c>
      <c r="W119" s="119">
        <v>2.8141570898332299E-6</v>
      </c>
      <c r="X119" s="119">
        <v>-8.49851467499693E-5</v>
      </c>
      <c r="Y119" s="119">
        <v>-8.7380435275698305E-6</v>
      </c>
      <c r="Z119" s="119">
        <v>1.6737901138583901E-5</v>
      </c>
      <c r="AA119" s="119">
        <v>2.4143957463440301E-5</v>
      </c>
      <c r="AB119" s="119">
        <v>2.5476837787987002E-4</v>
      </c>
      <c r="AC119" s="119">
        <v>2.2745092897507402E-5</v>
      </c>
      <c r="AD119" s="119">
        <v>7.9784441637750195E-5</v>
      </c>
      <c r="AE119" s="119">
        <v>1.04310283341989E-4</v>
      </c>
      <c r="AF119" s="119">
        <v>3.4966715961556199E-4</v>
      </c>
      <c r="AG119" s="119">
        <v>6.3956210632970996E-7</v>
      </c>
      <c r="AH119" s="119">
        <v>2.2047001174566901E-5</v>
      </c>
      <c r="AI119" s="119">
        <v>8.6438125286153402E-5</v>
      </c>
      <c r="AJ119" s="119">
        <v>1.4087458142444901E-4</v>
      </c>
      <c r="AK119" s="119">
        <v>7.80977534516251E-5</v>
      </c>
      <c r="AL119" s="119">
        <v>1.80011392332665E-5</v>
      </c>
      <c r="AM119" s="119">
        <v>1.2480010216448699E-4</v>
      </c>
      <c r="AN119" s="119">
        <v>8.95523414362323E-5</v>
      </c>
      <c r="AO119" s="119">
        <v>1.29370372737065E-4</v>
      </c>
      <c r="AP119" s="119">
        <v>2.2203765218544499E-5</v>
      </c>
      <c r="AQ119" s="119">
        <v>2.20122206193641E-4</v>
      </c>
      <c r="AR119" s="119">
        <v>5.42327710405037E-5</v>
      </c>
      <c r="AS119" s="119">
        <v>2.9516657342177699E-5</v>
      </c>
      <c r="AT119" s="119">
        <v>2.1019609646640401E-5</v>
      </c>
      <c r="AU119" s="119">
        <v>3.0576925364494902E-4</v>
      </c>
      <c r="AV119" s="119">
        <v>1.84052174248834E-5</v>
      </c>
      <c r="AW119" s="119">
        <v>5.17620046601482E-5</v>
      </c>
      <c r="AX119" s="119">
        <v>-1.09918078162367E-4</v>
      </c>
      <c r="AY119" s="119">
        <v>5.7259691840962502E-4</v>
      </c>
      <c r="AZ119" s="119">
        <v>1.04407035167332E-3</v>
      </c>
      <c r="BA119" s="119">
        <v>7.3667481461380695E-4</v>
      </c>
      <c r="BB119" s="119">
        <v>9.3703316015860804E-3</v>
      </c>
      <c r="BC119" s="119">
        <v>2.46822808010112E-4</v>
      </c>
      <c r="BD119" s="119">
        <v>-6.3984536352380496E-6</v>
      </c>
      <c r="BE119" s="119">
        <v>5.4044134803212802E-5</v>
      </c>
      <c r="BF119" s="119">
        <v>1.00347077796814E-4</v>
      </c>
      <c r="BG119" s="119">
        <v>3.2121695540566E-4</v>
      </c>
      <c r="BH119" s="119">
        <v>5.8007340690948202E-3</v>
      </c>
      <c r="BI119" s="119">
        <v>7.3800970867990098E-4</v>
      </c>
      <c r="BJ119" s="119">
        <v>1.6772197408874401E-4</v>
      </c>
      <c r="BK119" s="119">
        <v>3.3843293543436501E-4</v>
      </c>
      <c r="BL119" s="119">
        <v>1.06606235339051E-4</v>
      </c>
      <c r="BM119" s="119">
        <v>1.21174314830596E-4</v>
      </c>
      <c r="BN119" s="119">
        <v>2.8024423969416498E-4</v>
      </c>
      <c r="BO119" s="119">
        <v>2.5552591754633101E-4</v>
      </c>
      <c r="BP119" s="120"/>
      <c r="BQ119" s="116"/>
      <c r="BR119" s="116"/>
      <c r="BS119" s="116"/>
      <c r="BT119" s="116"/>
      <c r="BU119" s="116"/>
      <c r="BV119" s="116"/>
      <c r="BW119" s="116"/>
      <c r="BX119" s="116"/>
      <c r="BY119" s="116"/>
      <c r="BZ119" s="116"/>
      <c r="CA119" s="116"/>
      <c r="CB119" s="116"/>
      <c r="CC119" s="116"/>
      <c r="CD119" s="116"/>
      <c r="CE119" s="116"/>
      <c r="CF119" s="116"/>
      <c r="CG119" s="116"/>
      <c r="CH119" s="116"/>
      <c r="CI119" s="116"/>
      <c r="CJ119" s="116"/>
      <c r="CK119" s="116"/>
      <c r="CL119" s="116"/>
      <c r="CM119" s="116"/>
      <c r="CN119" s="116"/>
      <c r="CO119" s="116"/>
      <c r="CP119" s="116"/>
      <c r="CQ119" s="116"/>
      <c r="CR119" s="116"/>
      <c r="CS119" s="116"/>
      <c r="CT119" s="116"/>
      <c r="CU119" s="116"/>
      <c r="CV119" s="116"/>
      <c r="CW119" s="116"/>
      <c r="CX119" s="116"/>
      <c r="CY119" s="116"/>
      <c r="CZ119" s="116"/>
      <c r="DA119" s="116"/>
      <c r="DB119" s="116"/>
      <c r="DC119" s="116"/>
      <c r="DD119" s="116"/>
      <c r="DE119" s="116"/>
      <c r="DF119" s="116"/>
      <c r="DG119" s="116"/>
      <c r="DH119" s="116"/>
      <c r="DI119" s="116"/>
      <c r="DJ119" s="116"/>
      <c r="DK119" s="116"/>
      <c r="DL119" s="116"/>
      <c r="DM119" s="116"/>
      <c r="DN119" s="116"/>
      <c r="DO119" s="116"/>
      <c r="DP119" s="116"/>
      <c r="DQ119" s="116"/>
      <c r="DR119" s="116"/>
      <c r="DS119" s="116"/>
      <c r="DT119" s="116"/>
      <c r="DU119" s="116"/>
      <c r="DV119" s="116"/>
      <c r="DW119" s="116"/>
      <c r="DX119" s="116"/>
      <c r="DY119" s="116"/>
      <c r="DZ119" s="116"/>
      <c r="EA119" s="116"/>
      <c r="EB119" s="116"/>
      <c r="EC119" s="116"/>
      <c r="ED119" s="116"/>
      <c r="EE119" s="116"/>
      <c r="EF119" s="116"/>
    </row>
    <row r="120" spans="1:136" ht="13.95" customHeight="1">
      <c r="A120" s="14">
        <f t="shared" si="19"/>
        <v>1915</v>
      </c>
      <c r="B120" s="119">
        <f t="shared" si="10"/>
        <v>2.72453974184583E-2</v>
      </c>
      <c r="C120" s="119">
        <f t="shared" si="11"/>
        <v>2.8304768940711359E-3</v>
      </c>
      <c r="D120" s="119">
        <f t="shared" si="12"/>
        <v>7.7408834212530208E-4</v>
      </c>
      <c r="E120" s="119">
        <f t="shared" si="13"/>
        <v>9.2235183466997665E-4</v>
      </c>
      <c r="F120" s="119">
        <f t="shared" si="14"/>
        <v>6.3416485565506969E-4</v>
      </c>
      <c r="G120" s="119">
        <f t="shared" si="15"/>
        <v>1.3404474805894723E-3</v>
      </c>
      <c r="H120" s="119">
        <f t="shared" si="16"/>
        <v>1.7704264875646279E-3</v>
      </c>
      <c r="I120" s="119">
        <f t="shared" si="17"/>
        <v>1.044559100211143E-2</v>
      </c>
      <c r="J120" s="119">
        <f t="shared" si="18"/>
        <v>8.527850521671286E-3</v>
      </c>
      <c r="K120" s="119">
        <v>5.4903641634680396E-4</v>
      </c>
      <c r="L120" s="119">
        <v>3.04498111032906E-5</v>
      </c>
      <c r="M120" s="119">
        <v>2.26416850508498E-5</v>
      </c>
      <c r="N120" s="119">
        <v>5.4803862045161905E-4</v>
      </c>
      <c r="O120" s="119">
        <v>1.2211374399554E-3</v>
      </c>
      <c r="P120" s="119" t="s">
        <v>170</v>
      </c>
      <c r="Q120" s="119">
        <v>-9.4052430708401602E-5</v>
      </c>
      <c r="R120" s="119">
        <v>-1.7247294736446499E-4</v>
      </c>
      <c r="S120" s="119">
        <v>1.5158264055589699E-4</v>
      </c>
      <c r="T120" s="119">
        <v>-9.7532050585670703E-5</v>
      </c>
      <c r="U120" s="119">
        <v>6.7164770926581301E-4</v>
      </c>
      <c r="V120" s="119">
        <v>8.3683210425277202E-4</v>
      </c>
      <c r="W120" s="119">
        <v>2.59836265774566E-6</v>
      </c>
      <c r="X120" s="119">
        <v>-7.4781174031329103E-5</v>
      </c>
      <c r="Y120" s="119">
        <v>-8.3900850253331107E-6</v>
      </c>
      <c r="Z120" s="119">
        <v>1.7829134271446499E-5</v>
      </c>
      <c r="AA120" s="119">
        <v>2.4734845726248901E-5</v>
      </c>
      <c r="AB120" s="119">
        <v>2.52344769277204E-4</v>
      </c>
      <c r="AC120" s="119">
        <v>2.86220558161319E-5</v>
      </c>
      <c r="AD120" s="119">
        <v>7.9588189575716898E-5</v>
      </c>
      <c r="AE120" s="119">
        <v>1.7804741020258999E-4</v>
      </c>
      <c r="AF120" s="119">
        <v>3.59014564072085E-4</v>
      </c>
      <c r="AG120" s="119">
        <v>6.4706237394055502E-7</v>
      </c>
      <c r="AH120" s="119">
        <v>2.9897637135951601E-5</v>
      </c>
      <c r="AI120" s="119">
        <v>9.6232289414325794E-5</v>
      </c>
      <c r="AJ120" s="119">
        <v>1.4522597172730799E-4</v>
      </c>
      <c r="AK120" s="119">
        <v>8.2591822569131498E-5</v>
      </c>
      <c r="AL120" s="119">
        <v>1.71520346001943E-5</v>
      </c>
      <c r="AM120" s="119">
        <v>1.54967235480142E-4</v>
      </c>
      <c r="AN120" s="119">
        <v>1.07450802354076E-4</v>
      </c>
      <c r="AO120" s="119">
        <v>1.26006860868451E-4</v>
      </c>
      <c r="AP120" s="119">
        <v>2.2896016139940501E-5</v>
      </c>
      <c r="AQ120" s="119">
        <v>2.3027967610942299E-4</v>
      </c>
      <c r="AR120" s="119">
        <v>5.4900908953332502E-5</v>
      </c>
      <c r="AS120" s="119">
        <v>3.0912791714604403E-5</v>
      </c>
      <c r="AT120" s="119">
        <v>2.1200452483805301E-5</v>
      </c>
      <c r="AU120" s="119">
        <v>3.1468564525763897E-4</v>
      </c>
      <c r="AV120" s="119">
        <v>1.8925671574771399E-5</v>
      </c>
      <c r="AW120" s="119">
        <v>5.0561209737388203E-5</v>
      </c>
      <c r="AX120" s="119">
        <v>-1.10253501098101E-4</v>
      </c>
      <c r="AY120" s="119">
        <v>5.8033174884821804E-4</v>
      </c>
      <c r="AZ120" s="119">
        <v>1.02400828109365E-3</v>
      </c>
      <c r="BA120" s="119">
        <v>7.46418206470978E-4</v>
      </c>
      <c r="BB120" s="119">
        <v>1.00146584962943E-2</v>
      </c>
      <c r="BC120" s="119">
        <v>2.71879979429057E-4</v>
      </c>
      <c r="BD120" s="119">
        <v>-5.6532616871379404E-6</v>
      </c>
      <c r="BE120" s="119">
        <v>5.70065648162409E-5</v>
      </c>
      <c r="BF120" s="119">
        <v>1.07699223258969E-4</v>
      </c>
      <c r="BG120" s="119">
        <v>3.4071182642453698E-4</v>
      </c>
      <c r="BH120" s="119">
        <v>6.0812885913935303E-3</v>
      </c>
      <c r="BI120" s="119">
        <v>7.7010436197451099E-4</v>
      </c>
      <c r="BJ120" s="119">
        <v>1.7273873648339001E-4</v>
      </c>
      <c r="BK120" s="119">
        <v>3.5829594216696002E-4</v>
      </c>
      <c r="BL120" s="119">
        <v>1.18095231749949E-4</v>
      </c>
      <c r="BM120" s="119">
        <v>1.2224622971466101E-4</v>
      </c>
      <c r="BN120" s="119">
        <v>2.8247029541237203E-4</v>
      </c>
      <c r="BO120" s="119">
        <v>2.8189930635137602E-4</v>
      </c>
      <c r="BP120" s="120"/>
      <c r="BQ120" s="116"/>
      <c r="BR120" s="116"/>
      <c r="BS120" s="116"/>
      <c r="BT120" s="116"/>
      <c r="BU120" s="116"/>
      <c r="BV120" s="116"/>
      <c r="BW120" s="116"/>
      <c r="BX120" s="116"/>
      <c r="BY120" s="116"/>
      <c r="BZ120" s="116"/>
      <c r="CA120" s="116"/>
      <c r="CB120" s="116"/>
      <c r="CC120" s="116"/>
      <c r="CD120" s="116"/>
      <c r="CE120" s="116"/>
      <c r="CF120" s="116"/>
      <c r="CG120" s="116"/>
      <c r="CH120" s="116"/>
      <c r="CI120" s="116"/>
      <c r="CJ120" s="116"/>
      <c r="CK120" s="116"/>
      <c r="CL120" s="116"/>
      <c r="CM120" s="116"/>
      <c r="CN120" s="116"/>
      <c r="CO120" s="116"/>
      <c r="CP120" s="116"/>
      <c r="CQ120" s="116"/>
      <c r="CR120" s="116"/>
      <c r="CS120" s="116"/>
      <c r="CT120" s="116"/>
      <c r="CU120" s="116"/>
      <c r="CV120" s="116"/>
      <c r="CW120" s="116"/>
      <c r="CX120" s="116"/>
      <c r="CY120" s="116"/>
      <c r="CZ120" s="116"/>
      <c r="DA120" s="116"/>
      <c r="DB120" s="116"/>
      <c r="DC120" s="116"/>
      <c r="DD120" s="116"/>
      <c r="DE120" s="116"/>
      <c r="DF120" s="116"/>
      <c r="DG120" s="116"/>
      <c r="DH120" s="116"/>
      <c r="DI120" s="116"/>
      <c r="DJ120" s="116"/>
      <c r="DK120" s="116"/>
      <c r="DL120" s="116"/>
      <c r="DM120" s="116"/>
      <c r="DN120" s="116"/>
      <c r="DO120" s="116"/>
      <c r="DP120" s="116"/>
      <c r="DQ120" s="116"/>
      <c r="DR120" s="116"/>
      <c r="DS120" s="116"/>
      <c r="DT120" s="116"/>
      <c r="DU120" s="116"/>
      <c r="DV120" s="116"/>
      <c r="DW120" s="116"/>
      <c r="DX120" s="116"/>
      <c r="DY120" s="116"/>
      <c r="DZ120" s="116"/>
      <c r="EA120" s="116"/>
      <c r="EB120" s="116"/>
      <c r="EC120" s="116"/>
      <c r="ED120" s="116"/>
      <c r="EE120" s="116"/>
      <c r="EF120" s="116"/>
    </row>
    <row r="121" spans="1:136" ht="13.95" customHeight="1">
      <c r="A121" s="14">
        <f t="shared" si="19"/>
        <v>1916</v>
      </c>
      <c r="B121" s="119">
        <f t="shared" si="10"/>
        <v>2.8315186802540051E-2</v>
      </c>
      <c r="C121" s="119">
        <f t="shared" si="11"/>
        <v>2.3013853284592082E-3</v>
      </c>
      <c r="D121" s="119">
        <f t="shared" si="12"/>
        <v>5.6894929761716118E-4</v>
      </c>
      <c r="E121" s="119">
        <f t="shared" si="13"/>
        <v>1.0514683324246146E-3</v>
      </c>
      <c r="F121" s="119">
        <f t="shared" si="14"/>
        <v>6.7739212842919769E-4</v>
      </c>
      <c r="G121" s="119">
        <f t="shared" si="15"/>
        <v>1.398101607403598E-3</v>
      </c>
      <c r="H121" s="119">
        <f t="shared" si="16"/>
        <v>1.8530624784240891E-3</v>
      </c>
      <c r="I121" s="119">
        <f t="shared" si="17"/>
        <v>1.1421410590521536E-2</v>
      </c>
      <c r="J121" s="119">
        <f t="shared" si="18"/>
        <v>9.0434170392606449E-3</v>
      </c>
      <c r="K121" s="119">
        <v>5.3073349244236903E-4</v>
      </c>
      <c r="L121" s="119">
        <v>3.2169426999409297E-5</v>
      </c>
      <c r="M121" s="119">
        <v>5.5563785224018799E-5</v>
      </c>
      <c r="N121" s="119">
        <v>6.1634335621863195E-4</v>
      </c>
      <c r="O121" s="119">
        <v>7.7417082225702703E-4</v>
      </c>
      <c r="P121" s="119" t="s">
        <v>170</v>
      </c>
      <c r="Q121" s="119">
        <v>-9.6675195159812104E-5</v>
      </c>
      <c r="R121" s="119">
        <v>-2.1887839005039301E-4</v>
      </c>
      <c r="S121" s="119">
        <v>1.55355507786254E-4</v>
      </c>
      <c r="T121" s="119">
        <v>-8.4204076234219697E-5</v>
      </c>
      <c r="U121" s="119">
        <v>5.3680659897592303E-4</v>
      </c>
      <c r="V121" s="119">
        <v>6.4120780364881305E-4</v>
      </c>
      <c r="W121" s="119">
        <v>2.4917031601980802E-6</v>
      </c>
      <c r="X121" s="119">
        <v>-8.5053854052701295E-5</v>
      </c>
      <c r="Y121" s="119">
        <v>-8.30189510142873E-6</v>
      </c>
      <c r="Z121" s="119">
        <v>1.8605539962279999E-5</v>
      </c>
      <c r="AA121" s="119">
        <v>2.6454539715610601E-5</v>
      </c>
      <c r="AB121" s="119">
        <v>2.5940187490823698E-4</v>
      </c>
      <c r="AC121" s="119">
        <v>2.3344685283459101E-5</v>
      </c>
      <c r="AD121" s="119">
        <v>9.0940074028088801E-5</v>
      </c>
      <c r="AE121" s="119">
        <v>2.6495555615695798E-4</v>
      </c>
      <c r="AF121" s="119">
        <v>3.8637160233226099E-4</v>
      </c>
      <c r="AG121" s="119">
        <v>6.7976153047225902E-7</v>
      </c>
      <c r="AH121" s="119">
        <v>2.7489774170502699E-5</v>
      </c>
      <c r="AI121" s="119">
        <v>9.8426904029434695E-5</v>
      </c>
      <c r="AJ121" s="119">
        <v>1.5241348941863001E-4</v>
      </c>
      <c r="AK121" s="119">
        <v>8.3741575885834906E-5</v>
      </c>
      <c r="AL121" s="119">
        <v>1.7577235435573101E-5</v>
      </c>
      <c r="AM121" s="119">
        <v>1.81097202784196E-4</v>
      </c>
      <c r="AN121" s="119">
        <v>1.15966185174554E-4</v>
      </c>
      <c r="AO121" s="119">
        <v>1.35216898479889E-4</v>
      </c>
      <c r="AP121" s="119">
        <v>2.4006682241868201E-5</v>
      </c>
      <c r="AQ121" s="119">
        <v>2.3201536272672701E-4</v>
      </c>
      <c r="AR121" s="119">
        <v>5.8007659784677497E-5</v>
      </c>
      <c r="AS121" s="119">
        <v>3.1117109242325798E-5</v>
      </c>
      <c r="AT121" s="119">
        <v>2.16484149432178E-5</v>
      </c>
      <c r="AU121" s="119">
        <v>3.2080515743458801E-4</v>
      </c>
      <c r="AV121" s="119">
        <v>1.9583240766608699E-5</v>
      </c>
      <c r="AW121" s="119">
        <v>5.5328434818083397E-5</v>
      </c>
      <c r="AX121" s="119">
        <v>-9.7908945427485402E-5</v>
      </c>
      <c r="AY121" s="119">
        <v>5.98281592393098E-4</v>
      </c>
      <c r="AZ121" s="119">
        <v>1.1074195366889601E-3</v>
      </c>
      <c r="BA121" s="119">
        <v>7.4564294173512903E-4</v>
      </c>
      <c r="BB121" s="119">
        <v>1.09931306068744E-2</v>
      </c>
      <c r="BC121" s="119">
        <v>2.6104230566521299E-4</v>
      </c>
      <c r="BD121" s="119">
        <v>-5.2026698823631603E-6</v>
      </c>
      <c r="BE121" s="119">
        <v>5.8734929297051397E-5</v>
      </c>
      <c r="BF121" s="119">
        <v>1.13705418567234E-4</v>
      </c>
      <c r="BG121" s="119">
        <v>3.5936629800862203E-4</v>
      </c>
      <c r="BH121" s="119">
        <v>6.5099493922675302E-3</v>
      </c>
      <c r="BI121" s="119">
        <v>7.9774083743511801E-4</v>
      </c>
      <c r="BJ121" s="119">
        <v>1.76015216967829E-4</v>
      </c>
      <c r="BK121" s="119">
        <v>3.5806961881716199E-4</v>
      </c>
      <c r="BL121" s="119">
        <v>1.17376456069657E-4</v>
      </c>
      <c r="BM121" s="119">
        <v>1.3091686188975701E-4</v>
      </c>
      <c r="BN121" s="119">
        <v>2.88262313264391E-4</v>
      </c>
      <c r="BO121" s="119">
        <v>3.0572004454057798E-4</v>
      </c>
      <c r="BP121" s="120"/>
      <c r="BQ121" s="116"/>
      <c r="BR121" s="116"/>
      <c r="BS121" s="116"/>
      <c r="BT121" s="116"/>
      <c r="BU121" s="116"/>
      <c r="BV121" s="116"/>
      <c r="BW121" s="116"/>
      <c r="BX121" s="116"/>
      <c r="BY121" s="116"/>
      <c r="BZ121" s="116"/>
      <c r="CA121" s="116"/>
      <c r="CB121" s="116"/>
      <c r="CC121" s="116"/>
      <c r="CD121" s="116"/>
      <c r="CE121" s="116"/>
      <c r="CF121" s="116"/>
      <c r="CG121" s="116"/>
      <c r="CH121" s="116"/>
      <c r="CI121" s="116"/>
      <c r="CJ121" s="116"/>
      <c r="CK121" s="116"/>
      <c r="CL121" s="116"/>
      <c r="CM121" s="116"/>
      <c r="CN121" s="116"/>
      <c r="CO121" s="116"/>
      <c r="CP121" s="116"/>
      <c r="CQ121" s="116"/>
      <c r="CR121" s="116"/>
      <c r="CS121" s="116"/>
      <c r="CT121" s="116"/>
      <c r="CU121" s="116"/>
      <c r="CV121" s="116"/>
      <c r="CW121" s="116"/>
      <c r="CX121" s="116"/>
      <c r="CY121" s="116"/>
      <c r="CZ121" s="116"/>
      <c r="DA121" s="116"/>
      <c r="DB121" s="116"/>
      <c r="DC121" s="116"/>
      <c r="DD121" s="116"/>
      <c r="DE121" s="116"/>
      <c r="DF121" s="116"/>
      <c r="DG121" s="116"/>
      <c r="DH121" s="116"/>
      <c r="DI121" s="116"/>
      <c r="DJ121" s="116"/>
      <c r="DK121" s="116"/>
      <c r="DL121" s="116"/>
      <c r="DM121" s="116"/>
      <c r="DN121" s="116"/>
      <c r="DO121" s="116"/>
      <c r="DP121" s="116"/>
      <c r="DQ121" s="116"/>
      <c r="DR121" s="116"/>
      <c r="DS121" s="116"/>
      <c r="DT121" s="116"/>
      <c r="DU121" s="116"/>
      <c r="DV121" s="116"/>
      <c r="DW121" s="116"/>
      <c r="DX121" s="116"/>
      <c r="DY121" s="116"/>
      <c r="DZ121" s="116"/>
      <c r="EA121" s="116"/>
      <c r="EB121" s="116"/>
      <c r="EC121" s="116"/>
      <c r="ED121" s="116"/>
      <c r="EE121" s="116"/>
      <c r="EF121" s="116"/>
    </row>
    <row r="122" spans="1:136" ht="13.95" customHeight="1">
      <c r="A122" s="14">
        <f t="shared" si="19"/>
        <v>1917</v>
      </c>
      <c r="B122" s="119">
        <f t="shared" si="10"/>
        <v>3.0908889416644183E-2</v>
      </c>
      <c r="C122" s="119">
        <f t="shared" si="11"/>
        <v>2.4313312252327592E-3</v>
      </c>
      <c r="D122" s="119">
        <f t="shared" si="12"/>
        <v>6.5343219310469555E-4</v>
      </c>
      <c r="E122" s="119">
        <f t="shared" si="13"/>
        <v>1.0303522306106718E-3</v>
      </c>
      <c r="F122" s="119">
        <f t="shared" si="14"/>
        <v>7.4411733098921789E-4</v>
      </c>
      <c r="G122" s="119">
        <f t="shared" si="15"/>
        <v>1.5152990038532826E-3</v>
      </c>
      <c r="H122" s="119">
        <f t="shared" si="16"/>
        <v>2.1551090268851752E-3</v>
      </c>
      <c r="I122" s="119">
        <f t="shared" si="17"/>
        <v>1.2656294462905117E-2</v>
      </c>
      <c r="J122" s="119">
        <f t="shared" si="18"/>
        <v>9.7229539430632624E-3</v>
      </c>
      <c r="K122" s="119">
        <v>5.8111534368389601E-4</v>
      </c>
      <c r="L122" s="119">
        <v>3.0525134126134702E-5</v>
      </c>
      <c r="M122" s="119">
        <v>4.7870752845141798E-5</v>
      </c>
      <c r="N122" s="119">
        <v>5.8165361451457498E-4</v>
      </c>
      <c r="O122" s="119">
        <v>9.0225053267553601E-4</v>
      </c>
      <c r="P122" s="119" t="s">
        <v>170</v>
      </c>
      <c r="Q122" s="119">
        <v>-9.5724070284739001E-5</v>
      </c>
      <c r="R122" s="119">
        <v>-2.2186249220397801E-4</v>
      </c>
      <c r="S122" s="119">
        <v>1.6263946813519699E-4</v>
      </c>
      <c r="T122" s="119">
        <v>-6.94659401556999E-5</v>
      </c>
      <c r="U122" s="119">
        <v>5.1232888189669602E-4</v>
      </c>
      <c r="V122" s="119">
        <v>7.2848494128994405E-4</v>
      </c>
      <c r="W122" s="119">
        <v>2.1754627128643002E-6</v>
      </c>
      <c r="X122" s="119">
        <v>-8.8801027433897404E-5</v>
      </c>
      <c r="Y122" s="119">
        <v>-8.7301784986371606E-6</v>
      </c>
      <c r="Z122" s="119">
        <v>2.0302995034421801E-5</v>
      </c>
      <c r="AA122" s="119">
        <v>2.7622644854970099E-5</v>
      </c>
      <c r="AB122" s="119">
        <v>2.7674369036476902E-4</v>
      </c>
      <c r="AC122" s="119">
        <v>2.5209424718279801E-5</v>
      </c>
      <c r="AD122" s="119">
        <v>1.03182443617872E-4</v>
      </c>
      <c r="AE122" s="119">
        <v>1.76302005026932E-4</v>
      </c>
      <c r="AF122" s="119">
        <v>4.2129202202784898E-4</v>
      </c>
      <c r="AG122" s="119">
        <v>7.08325733006139E-7</v>
      </c>
      <c r="AH122" s="119">
        <v>2.5706049956053601E-5</v>
      </c>
      <c r="AI122" s="119">
        <v>1.07000768958869E-4</v>
      </c>
      <c r="AJ122" s="119">
        <v>1.539079370459E-4</v>
      </c>
      <c r="AK122" s="119">
        <v>9.1208720530644601E-5</v>
      </c>
      <c r="AL122" s="119">
        <v>1.7198473298035499E-5</v>
      </c>
      <c r="AM122" s="119">
        <v>2.1611731539734999E-4</v>
      </c>
      <c r="AN122" s="119">
        <v>1.32269740069359E-4</v>
      </c>
      <c r="AO122" s="119">
        <v>1.3954998170995301E-4</v>
      </c>
      <c r="AP122" s="119">
        <v>2.6305442097990601E-5</v>
      </c>
      <c r="AQ122" s="119">
        <v>2.5080983150995801E-4</v>
      </c>
      <c r="AR122" s="119">
        <v>6.2467339482582396E-5</v>
      </c>
      <c r="AS122" s="119">
        <v>3.4328414186451501E-5</v>
      </c>
      <c r="AT122" s="119">
        <v>2.41060580292741E-5</v>
      </c>
      <c r="AU122" s="119">
        <v>3.36366597704121E-4</v>
      </c>
      <c r="AV122" s="119">
        <v>2.04940728875207E-5</v>
      </c>
      <c r="AW122" s="119">
        <v>6.4189258181715202E-5</v>
      </c>
      <c r="AX122" s="119">
        <v>-1.04126028956163E-4</v>
      </c>
      <c r="AY122" s="119">
        <v>6.6080803701987895E-4</v>
      </c>
      <c r="AZ122" s="119">
        <v>1.27403097926314E-3</v>
      </c>
      <c r="BA122" s="119">
        <v>8.8107804762203499E-4</v>
      </c>
      <c r="BB122" s="119">
        <v>1.2116908570682599E-2</v>
      </c>
      <c r="BC122" s="119">
        <v>3.55584384796793E-4</v>
      </c>
      <c r="BD122" s="119">
        <v>-4.9088552728135701E-6</v>
      </c>
      <c r="BE122" s="119">
        <v>6.4338176576682197E-5</v>
      </c>
      <c r="BF122" s="119">
        <v>1.24372186121856E-4</v>
      </c>
      <c r="BG122" s="119">
        <v>3.8118595357202801E-4</v>
      </c>
      <c r="BH122" s="119">
        <v>7.0135527077330598E-3</v>
      </c>
      <c r="BI122" s="119">
        <v>8.3656407822682902E-4</v>
      </c>
      <c r="BJ122" s="119">
        <v>1.8872607489074501E-4</v>
      </c>
      <c r="BK122" s="119">
        <v>4.0268240955547099E-4</v>
      </c>
      <c r="BL122" s="119">
        <v>1.20849829110343E-4</v>
      </c>
      <c r="BM122" s="119">
        <v>1.40390730773807E-4</v>
      </c>
      <c r="BN122" s="119">
        <v>3.2401214647953498E-4</v>
      </c>
      <c r="BO122" s="119">
        <v>3.1499001272144599E-4</v>
      </c>
      <c r="BP122" s="120"/>
      <c r="BQ122" s="116"/>
      <c r="BR122" s="116"/>
      <c r="BS122" s="116"/>
      <c r="BT122" s="116"/>
      <c r="BU122" s="116"/>
      <c r="BV122" s="116"/>
      <c r="BW122" s="116"/>
      <c r="BX122" s="116"/>
      <c r="BY122" s="116"/>
      <c r="BZ122" s="116"/>
      <c r="CA122" s="116"/>
      <c r="CB122" s="116"/>
      <c r="CC122" s="116"/>
      <c r="CD122" s="116"/>
      <c r="CE122" s="116"/>
      <c r="CF122" s="116"/>
      <c r="CG122" s="116"/>
      <c r="CH122" s="116"/>
      <c r="CI122" s="116"/>
      <c r="CJ122" s="116"/>
      <c r="CK122" s="116"/>
      <c r="CL122" s="116"/>
      <c r="CM122" s="116"/>
      <c r="CN122" s="116"/>
      <c r="CO122" s="116"/>
      <c r="CP122" s="116"/>
      <c r="CQ122" s="116"/>
      <c r="CR122" s="116"/>
      <c r="CS122" s="116"/>
      <c r="CT122" s="116"/>
      <c r="CU122" s="116"/>
      <c r="CV122" s="116"/>
      <c r="CW122" s="116"/>
      <c r="CX122" s="116"/>
      <c r="CY122" s="116"/>
      <c r="CZ122" s="116"/>
      <c r="DA122" s="116"/>
      <c r="DB122" s="116"/>
      <c r="DC122" s="116"/>
      <c r="DD122" s="116"/>
      <c r="DE122" s="116"/>
      <c r="DF122" s="116"/>
      <c r="DG122" s="116"/>
      <c r="DH122" s="116"/>
      <c r="DI122" s="116"/>
      <c r="DJ122" s="116"/>
      <c r="DK122" s="116"/>
      <c r="DL122" s="116"/>
      <c r="DM122" s="116"/>
      <c r="DN122" s="116"/>
      <c r="DO122" s="116"/>
      <c r="DP122" s="116"/>
      <c r="DQ122" s="116"/>
      <c r="DR122" s="116"/>
      <c r="DS122" s="116"/>
      <c r="DT122" s="116"/>
      <c r="DU122" s="116"/>
      <c r="DV122" s="116"/>
      <c r="DW122" s="116"/>
      <c r="DX122" s="116"/>
      <c r="DY122" s="116"/>
      <c r="DZ122" s="116"/>
      <c r="EA122" s="116"/>
      <c r="EB122" s="116"/>
      <c r="EC122" s="116"/>
      <c r="ED122" s="116"/>
      <c r="EE122" s="116"/>
      <c r="EF122" s="116"/>
    </row>
    <row r="123" spans="1:136" ht="13.95" customHeight="1">
      <c r="A123" s="14">
        <f t="shared" si="19"/>
        <v>1918</v>
      </c>
      <c r="B123" s="119">
        <f t="shared" si="10"/>
        <v>3.1061622123504707E-2</v>
      </c>
      <c r="C123" s="119">
        <f t="shared" si="11"/>
        <v>2.5209714618624748E-3</v>
      </c>
      <c r="D123" s="119">
        <f t="shared" si="12"/>
        <v>1.1705549909879764E-3</v>
      </c>
      <c r="E123" s="119">
        <f t="shared" si="13"/>
        <v>1.1071876551411218E-3</v>
      </c>
      <c r="F123" s="119">
        <f t="shared" si="14"/>
        <v>7.2962498804239725E-4</v>
      </c>
      <c r="G123" s="119">
        <f t="shared" si="15"/>
        <v>1.572277568281722E-3</v>
      </c>
      <c r="H123" s="119">
        <f t="shared" si="16"/>
        <v>2.59489342648163E-3</v>
      </c>
      <c r="I123" s="119">
        <f t="shared" si="17"/>
        <v>1.2313163511185554E-2</v>
      </c>
      <c r="J123" s="119">
        <f t="shared" si="18"/>
        <v>9.0529485215218308E-3</v>
      </c>
      <c r="K123" s="119">
        <v>5.4048710730704203E-4</v>
      </c>
      <c r="L123" s="119">
        <v>3.2800211479448297E-5</v>
      </c>
      <c r="M123" s="119">
        <v>6.6199702046157395E-5</v>
      </c>
      <c r="N123" s="119">
        <v>5.5917623824539302E-4</v>
      </c>
      <c r="O123" s="119">
        <v>1.03575577914997E-3</v>
      </c>
      <c r="P123" s="119" t="s">
        <v>170</v>
      </c>
      <c r="Q123" s="119">
        <v>-1.0835838799775E-4</v>
      </c>
      <c r="R123" s="119">
        <v>-1.9112010040371499E-4</v>
      </c>
      <c r="S123" s="119">
        <v>1.7186104245573401E-4</v>
      </c>
      <c r="T123" s="119">
        <v>-5.3550660715002303E-5</v>
      </c>
      <c r="U123" s="119">
        <v>4.67720530295197E-4</v>
      </c>
      <c r="V123" s="119">
        <v>1.2537615438817399E-3</v>
      </c>
      <c r="W123" s="119">
        <v>1.58254262396422E-6</v>
      </c>
      <c r="X123" s="119">
        <v>-9.2610768316550094E-5</v>
      </c>
      <c r="Y123" s="119">
        <v>-1.1547468425095201E-5</v>
      </c>
      <c r="Z123" s="119">
        <v>1.9369141223917601E-5</v>
      </c>
      <c r="AA123" s="119">
        <v>3.1523988310171999E-5</v>
      </c>
      <c r="AB123" s="119">
        <v>3.0248458463837298E-4</v>
      </c>
      <c r="AC123" s="119">
        <v>2.4043721234012E-5</v>
      </c>
      <c r="AD123" s="119">
        <v>1.0589498474291101E-4</v>
      </c>
      <c r="AE123" s="119">
        <v>2.00852615477163E-4</v>
      </c>
      <c r="AF123" s="119">
        <v>4.4238776073849101E-4</v>
      </c>
      <c r="AG123" s="119">
        <v>7.4616391109858405E-7</v>
      </c>
      <c r="AH123" s="119">
        <v>1.38412444010466E-5</v>
      </c>
      <c r="AI123" s="119">
        <v>1.05808885183541E-4</v>
      </c>
      <c r="AJ123" s="119">
        <v>1.4333834936342601E-4</v>
      </c>
      <c r="AK123" s="119">
        <v>9.5578158688306201E-5</v>
      </c>
      <c r="AL123" s="119">
        <v>1.6877950278720901E-5</v>
      </c>
      <c r="AM123" s="119">
        <v>2.14254873428753E-4</v>
      </c>
      <c r="AN123" s="119">
        <v>1.39179362787505E-4</v>
      </c>
      <c r="AO123" s="119">
        <v>1.3899841306779499E-4</v>
      </c>
      <c r="AP123" s="119">
        <v>2.64630434850772E-5</v>
      </c>
      <c r="AQ123" s="119">
        <v>2.7022029881802197E-4</v>
      </c>
      <c r="AR123" s="119">
        <v>6.7097879001388994E-5</v>
      </c>
      <c r="AS123" s="119">
        <v>3.6471908496842402E-5</v>
      </c>
      <c r="AT123" s="119">
        <v>2.4649102353448498E-5</v>
      </c>
      <c r="AU123" s="119">
        <v>3.57888987162089E-4</v>
      </c>
      <c r="AV123" s="119">
        <v>2.1555757202057999E-5</v>
      </c>
      <c r="AW123" s="119">
        <v>6.6956784523566798E-5</v>
      </c>
      <c r="AX123" s="119">
        <v>-1.2665422520896001E-4</v>
      </c>
      <c r="AY123" s="119">
        <v>6.8862961938039404E-4</v>
      </c>
      <c r="AZ123" s="119">
        <v>1.50707676537198E-3</v>
      </c>
      <c r="BA123" s="119">
        <v>1.08781666110965E-3</v>
      </c>
      <c r="BB123" s="119">
        <v>1.16473425249231E-2</v>
      </c>
      <c r="BC123" s="119">
        <v>4.7025276695295898E-4</v>
      </c>
      <c r="BD123" s="119">
        <v>-4.5098308304363404E-6</v>
      </c>
      <c r="BE123" s="119">
        <v>6.75824718968737E-5</v>
      </c>
      <c r="BF123" s="119">
        <v>1.3249557824305901E-4</v>
      </c>
      <c r="BG123" s="119">
        <v>3.7360729065972202E-4</v>
      </c>
      <c r="BH123" s="119">
        <v>6.3553364425143E-3</v>
      </c>
      <c r="BI123" s="119">
        <v>8.3076481647400104E-4</v>
      </c>
      <c r="BJ123" s="119">
        <v>1.8905125706162001E-4</v>
      </c>
      <c r="BK123" s="119">
        <v>3.96877113949913E-4</v>
      </c>
      <c r="BL123" s="119">
        <v>1.20809154642745E-4</v>
      </c>
      <c r="BM123" s="119">
        <v>1.4291615022928399E-4</v>
      </c>
      <c r="BN123" s="119">
        <v>3.30989312076823E-4</v>
      </c>
      <c r="BO123" s="119">
        <v>3.1259698391342502E-4</v>
      </c>
      <c r="BP123" s="120"/>
      <c r="BQ123" s="116"/>
      <c r="BR123" s="116"/>
      <c r="BS123" s="116"/>
      <c r="BT123" s="116"/>
      <c r="BU123" s="116"/>
      <c r="BV123" s="116"/>
      <c r="BW123" s="116"/>
      <c r="BX123" s="116"/>
      <c r="BY123" s="116"/>
      <c r="BZ123" s="116"/>
      <c r="CA123" s="116"/>
      <c r="CB123" s="116"/>
      <c r="CC123" s="116"/>
      <c r="CD123" s="116"/>
      <c r="CE123" s="116"/>
      <c r="CF123" s="116"/>
      <c r="CG123" s="116"/>
      <c r="CH123" s="116"/>
      <c r="CI123" s="116"/>
      <c r="CJ123" s="116"/>
      <c r="CK123" s="116"/>
      <c r="CL123" s="116"/>
      <c r="CM123" s="116"/>
      <c r="CN123" s="116"/>
      <c r="CO123" s="116"/>
      <c r="CP123" s="116"/>
      <c r="CQ123" s="116"/>
      <c r="CR123" s="116"/>
      <c r="CS123" s="116"/>
      <c r="CT123" s="116"/>
      <c r="CU123" s="116"/>
      <c r="CV123" s="116"/>
      <c r="CW123" s="116"/>
      <c r="CX123" s="116"/>
      <c r="CY123" s="116"/>
      <c r="CZ123" s="116"/>
      <c r="DA123" s="116"/>
      <c r="DB123" s="116"/>
      <c r="DC123" s="116"/>
      <c r="DD123" s="116"/>
      <c r="DE123" s="116"/>
      <c r="DF123" s="116"/>
      <c r="DG123" s="116"/>
      <c r="DH123" s="116"/>
      <c r="DI123" s="116"/>
      <c r="DJ123" s="116"/>
      <c r="DK123" s="116"/>
      <c r="DL123" s="116"/>
      <c r="DM123" s="116"/>
      <c r="DN123" s="116"/>
      <c r="DO123" s="116"/>
      <c r="DP123" s="116"/>
      <c r="DQ123" s="116"/>
      <c r="DR123" s="116"/>
      <c r="DS123" s="116"/>
      <c r="DT123" s="116"/>
      <c r="DU123" s="116"/>
      <c r="DV123" s="116"/>
      <c r="DW123" s="116"/>
      <c r="DX123" s="116"/>
      <c r="DY123" s="116"/>
      <c r="DZ123" s="116"/>
      <c r="EA123" s="116"/>
      <c r="EB123" s="116"/>
      <c r="EC123" s="116"/>
      <c r="ED123" s="116"/>
      <c r="EE123" s="116"/>
      <c r="EF123" s="116"/>
    </row>
    <row r="124" spans="1:136" ht="13.95" customHeight="1">
      <c r="A124" s="14">
        <f t="shared" si="19"/>
        <v>1919</v>
      </c>
      <c r="B124" s="119">
        <f t="shared" si="10"/>
        <v>3.1384892533569082E-2</v>
      </c>
      <c r="C124" s="119">
        <f t="shared" si="11"/>
        <v>2.5132843968638679E-3</v>
      </c>
      <c r="D124" s="119">
        <f t="shared" si="12"/>
        <v>1.1820885724255163E-3</v>
      </c>
      <c r="E124" s="119">
        <f t="shared" si="13"/>
        <v>1.053414185707546E-3</v>
      </c>
      <c r="F124" s="119">
        <f t="shared" si="14"/>
        <v>6.8874562678184793E-4</v>
      </c>
      <c r="G124" s="119">
        <f t="shared" si="15"/>
        <v>1.5598662250417934E-3</v>
      </c>
      <c r="H124" s="119">
        <f t="shared" si="16"/>
        <v>3.0486967112982799E-3</v>
      </c>
      <c r="I124" s="119">
        <f t="shared" si="17"/>
        <v>1.1443551990839147E-2</v>
      </c>
      <c r="J124" s="119">
        <f t="shared" si="18"/>
        <v>9.8952448246110835E-3</v>
      </c>
      <c r="K124" s="119">
        <v>5.8812883644857798E-4</v>
      </c>
      <c r="L124" s="119">
        <v>3.42030677827064E-5</v>
      </c>
      <c r="M124" s="119">
        <v>4.2856118171623397E-5</v>
      </c>
      <c r="N124" s="119">
        <v>6.3759677653882905E-4</v>
      </c>
      <c r="O124" s="119">
        <v>1.1118725890481699E-3</v>
      </c>
      <c r="P124" s="119" t="s">
        <v>170</v>
      </c>
      <c r="Q124" s="119">
        <v>-1.1545100261434899E-4</v>
      </c>
      <c r="R124" s="119">
        <v>-2.29558279165763E-4</v>
      </c>
      <c r="S124" s="119">
        <v>1.6637039775475499E-4</v>
      </c>
      <c r="T124" s="119">
        <v>-7.0459668713258701E-5</v>
      </c>
      <c r="U124" s="119">
        <v>3.4772556161257698E-4</v>
      </c>
      <c r="V124" s="119">
        <v>1.22951500932183E-3</v>
      </c>
      <c r="W124" s="119">
        <v>8.4295670764323904E-7</v>
      </c>
      <c r="X124" s="119">
        <v>-5.3878791146243103E-5</v>
      </c>
      <c r="Y124" s="119">
        <v>-1.62292406635695E-5</v>
      </c>
      <c r="Z124" s="119">
        <v>2.18386382058557E-5</v>
      </c>
      <c r="AA124" s="119">
        <v>4.9878334350006702E-6</v>
      </c>
      <c r="AB124" s="119">
        <v>2.5835615338061399E-4</v>
      </c>
      <c r="AC124" s="119">
        <v>2.9907635639222399E-5</v>
      </c>
      <c r="AD124" s="119">
        <v>1.08147847748678E-4</v>
      </c>
      <c r="AE124" s="119">
        <v>2.0799095833277099E-4</v>
      </c>
      <c r="AF124" s="119">
        <v>4.4402375717125998E-4</v>
      </c>
      <c r="AG124" s="119">
        <v>7.1840221640317399E-7</v>
      </c>
      <c r="AH124" s="119">
        <v>4.4675321073948E-6</v>
      </c>
      <c r="AI124" s="119">
        <v>9.87242258841908E-5</v>
      </c>
      <c r="AJ124" s="119">
        <v>1.43259566441459E-4</v>
      </c>
      <c r="AK124" s="119">
        <v>9.6134295400194402E-5</v>
      </c>
      <c r="AL124" s="119">
        <v>1.39986336585407E-5</v>
      </c>
      <c r="AM124" s="119">
        <v>2.08527193158177E-4</v>
      </c>
      <c r="AN124" s="119">
        <v>1.2291577791548799E-4</v>
      </c>
      <c r="AO124" s="119">
        <v>1.4037596916569001E-4</v>
      </c>
      <c r="AP124" s="119">
        <v>2.7187357201055598E-5</v>
      </c>
      <c r="AQ124" s="119">
        <v>2.6578009658464698E-4</v>
      </c>
      <c r="AR124" s="119">
        <v>6.4193000846451205E-5</v>
      </c>
      <c r="AS124" s="119">
        <v>3.6125593103884599E-5</v>
      </c>
      <c r="AT124" s="119">
        <v>2.4689875408672801E-5</v>
      </c>
      <c r="AU124" s="119">
        <v>3.4834936247628799E-4</v>
      </c>
      <c r="AV124" s="119">
        <v>2.1839968188305999E-5</v>
      </c>
      <c r="AW124" s="119">
        <v>7.0501790815106103E-5</v>
      </c>
      <c r="AX124" s="119">
        <v>-1.2717428640553199E-4</v>
      </c>
      <c r="AY124" s="119">
        <v>6.87997497657224E-4</v>
      </c>
      <c r="AZ124" s="119">
        <v>1.89218657470693E-3</v>
      </c>
      <c r="BA124" s="119">
        <v>1.1565101365913499E-3</v>
      </c>
      <c r="BB124" s="119">
        <v>1.07230902775408E-2</v>
      </c>
      <c r="BC124" s="119">
        <v>5.2494061649226403E-4</v>
      </c>
      <c r="BD124" s="119">
        <v>-3.4777816431154599E-6</v>
      </c>
      <c r="BE124" s="119">
        <v>6.7141829310819005E-5</v>
      </c>
      <c r="BF124" s="119">
        <v>1.31857049138379E-4</v>
      </c>
      <c r="BG124" s="119">
        <v>3.61956266441116E-4</v>
      </c>
      <c r="BH124" s="119">
        <v>7.1738655398957797E-3</v>
      </c>
      <c r="BI124" s="119">
        <v>8.4073345445545697E-4</v>
      </c>
      <c r="BJ124" s="119">
        <v>1.8779950761027599E-4</v>
      </c>
      <c r="BK124" s="119">
        <v>3.8649216565974899E-4</v>
      </c>
      <c r="BL124" s="119">
        <v>1.27609737436946E-4</v>
      </c>
      <c r="BM124" s="119">
        <v>1.4978831891251999E-4</v>
      </c>
      <c r="BN124" s="119">
        <v>3.27880020157687E-4</v>
      </c>
      <c r="BO124" s="119">
        <v>3.3911981404155598E-4</v>
      </c>
      <c r="BP124" s="120"/>
      <c r="BQ124" s="116"/>
      <c r="BR124" s="116"/>
      <c r="BS124" s="116"/>
      <c r="BT124" s="116"/>
      <c r="BU124" s="116"/>
      <c r="BV124" s="116"/>
      <c r="BW124" s="116"/>
      <c r="BX124" s="116"/>
      <c r="BY124" s="116"/>
      <c r="BZ124" s="116"/>
      <c r="CA124" s="116"/>
      <c r="CB124" s="116"/>
      <c r="CC124" s="116"/>
      <c r="CD124" s="116"/>
      <c r="CE124" s="116"/>
      <c r="CF124" s="116"/>
      <c r="CG124" s="116"/>
      <c r="CH124" s="116"/>
      <c r="CI124" s="116"/>
      <c r="CJ124" s="116"/>
      <c r="CK124" s="116"/>
      <c r="CL124" s="116"/>
      <c r="CM124" s="116"/>
      <c r="CN124" s="116"/>
      <c r="CO124" s="116"/>
      <c r="CP124" s="116"/>
      <c r="CQ124" s="116"/>
      <c r="CR124" s="116"/>
      <c r="CS124" s="116"/>
      <c r="CT124" s="116"/>
      <c r="CU124" s="116"/>
      <c r="CV124" s="116"/>
      <c r="CW124" s="116"/>
      <c r="CX124" s="116"/>
      <c r="CY124" s="116"/>
      <c r="CZ124" s="116"/>
      <c r="DA124" s="116"/>
      <c r="DB124" s="116"/>
      <c r="DC124" s="116"/>
      <c r="DD124" s="116"/>
      <c r="DE124" s="116"/>
      <c r="DF124" s="116"/>
      <c r="DG124" s="116"/>
      <c r="DH124" s="116"/>
      <c r="DI124" s="116"/>
      <c r="DJ124" s="116"/>
      <c r="DK124" s="116"/>
      <c r="DL124" s="116"/>
      <c r="DM124" s="116"/>
      <c r="DN124" s="116"/>
      <c r="DO124" s="116"/>
      <c r="DP124" s="116"/>
      <c r="DQ124" s="116"/>
      <c r="DR124" s="116"/>
      <c r="DS124" s="116"/>
      <c r="DT124" s="116"/>
      <c r="DU124" s="116"/>
      <c r="DV124" s="116"/>
      <c r="DW124" s="116"/>
      <c r="DX124" s="116"/>
      <c r="DY124" s="116"/>
      <c r="DZ124" s="116"/>
      <c r="EA124" s="116"/>
      <c r="EB124" s="116"/>
      <c r="EC124" s="116"/>
      <c r="ED124" s="116"/>
      <c r="EE124" s="116"/>
      <c r="EF124" s="116"/>
    </row>
    <row r="125" spans="1:136" ht="13.95" customHeight="1">
      <c r="A125" s="14">
        <f t="shared" si="19"/>
        <v>1920</v>
      </c>
      <c r="B125" s="119">
        <f t="shared" si="10"/>
        <v>3.147687681730145E-2</v>
      </c>
      <c r="C125" s="119">
        <f t="shared" si="11"/>
        <v>2.3933275151862029E-3</v>
      </c>
      <c r="D125" s="119">
        <f t="shared" si="12"/>
        <v>1.1624372708515054E-3</v>
      </c>
      <c r="E125" s="119">
        <f t="shared" si="13"/>
        <v>1.0923173758918205E-3</v>
      </c>
      <c r="F125" s="119">
        <f t="shared" si="14"/>
        <v>6.8161029769333898E-4</v>
      </c>
      <c r="G125" s="119">
        <f t="shared" si="15"/>
        <v>1.6968776613721717E-3</v>
      </c>
      <c r="H125" s="119">
        <f t="shared" si="16"/>
        <v>3.1881556200905599E-3</v>
      </c>
      <c r="I125" s="119">
        <f t="shared" si="17"/>
        <v>1.2229394296642602E-2</v>
      </c>
      <c r="J125" s="119">
        <f t="shared" si="18"/>
        <v>9.0327567795732509E-3</v>
      </c>
      <c r="K125" s="119">
        <v>6.3398498410085699E-4</v>
      </c>
      <c r="L125" s="119">
        <v>3.4317853821033302E-5</v>
      </c>
      <c r="M125" s="119">
        <v>2.28841575541108E-5</v>
      </c>
      <c r="N125" s="119">
        <v>6.1327886050003503E-4</v>
      </c>
      <c r="O125" s="119">
        <v>9.5497664218567005E-4</v>
      </c>
      <c r="P125" s="119" t="s">
        <v>170</v>
      </c>
      <c r="Q125" s="119">
        <v>-1.29758152214261E-4</v>
      </c>
      <c r="R125" s="119">
        <v>-2.2197988296266899E-4</v>
      </c>
      <c r="S125" s="119">
        <v>1.76771337780456E-4</v>
      </c>
      <c r="T125" s="119">
        <v>-5.5167941779197998E-5</v>
      </c>
      <c r="U125" s="119">
        <v>3.64019656200169E-4</v>
      </c>
      <c r="V125" s="119">
        <v>1.24908402747076E-3</v>
      </c>
      <c r="W125" s="119">
        <v>1.0546339671755099E-7</v>
      </c>
      <c r="X125" s="119">
        <v>-9.0731534952717794E-5</v>
      </c>
      <c r="Y125" s="119">
        <v>-1.9576503995082298E-5</v>
      </c>
      <c r="Z125" s="119">
        <v>2.3555818931828099E-5</v>
      </c>
      <c r="AA125" s="119">
        <v>2.8405734720398399E-5</v>
      </c>
      <c r="AB125" s="119">
        <v>2.1699725263057599E-4</v>
      </c>
      <c r="AC125" s="119">
        <v>2.9091646076582001E-5</v>
      </c>
      <c r="AD125" s="119">
        <v>1.1629673622615599E-4</v>
      </c>
      <c r="AE125" s="119">
        <v>2.4859977480565102E-4</v>
      </c>
      <c r="AF125" s="119">
        <v>4.52926231432457E-4</v>
      </c>
      <c r="AG125" s="119">
        <v>7.1837893218244697E-7</v>
      </c>
      <c r="AH125" s="119">
        <v>-5.2741546730259396E-7</v>
      </c>
      <c r="AI125" s="119">
        <v>9.3103734259704097E-5</v>
      </c>
      <c r="AJ125" s="119">
        <v>1.3890313395641799E-4</v>
      </c>
      <c r="AK125" s="119">
        <v>1.02059876517569E-4</v>
      </c>
      <c r="AL125" s="119">
        <v>1.4454791335357099E-5</v>
      </c>
      <c r="AM125" s="119">
        <v>2.00962203149398E-4</v>
      </c>
      <c r="AN125" s="119">
        <v>1.3193559501001301E-4</v>
      </c>
      <c r="AO125" s="119">
        <v>1.40680435508859E-4</v>
      </c>
      <c r="AP125" s="119">
        <v>2.8485050756247999E-5</v>
      </c>
      <c r="AQ125" s="119">
        <v>2.8681694506954499E-4</v>
      </c>
      <c r="AR125" s="119">
        <v>6.6964222501843303E-5</v>
      </c>
      <c r="AS125" s="119">
        <v>3.7423901243967202E-5</v>
      </c>
      <c r="AT125" s="119">
        <v>2.5858938579712102E-5</v>
      </c>
      <c r="AU125" s="119">
        <v>3.7675063838405598E-4</v>
      </c>
      <c r="AV125" s="119">
        <v>2.3062144872534E-5</v>
      </c>
      <c r="AW125" s="119">
        <v>7.4457536005458994E-5</v>
      </c>
      <c r="AX125" s="119">
        <v>-1.33245565672853E-4</v>
      </c>
      <c r="AY125" s="119">
        <v>7.6962341412280103E-4</v>
      </c>
      <c r="AZ125" s="119">
        <v>1.9564455895228899E-3</v>
      </c>
      <c r="BA125" s="119">
        <v>1.2317100305676699E-3</v>
      </c>
      <c r="BB125" s="119">
        <v>1.13084890100448E-2</v>
      </c>
      <c r="BC125" s="119">
        <v>7.0367648162333798E-4</v>
      </c>
      <c r="BD125" s="119">
        <v>-2.6745388060110499E-6</v>
      </c>
      <c r="BE125" s="119">
        <v>7.3268543235352905E-5</v>
      </c>
      <c r="BF125" s="119">
        <v>1.4663480054512301E-4</v>
      </c>
      <c r="BG125" s="119">
        <v>3.93263996497079E-4</v>
      </c>
      <c r="BH125" s="119">
        <v>6.2214099291801198E-3</v>
      </c>
      <c r="BI125" s="119">
        <v>8.3470715846359702E-4</v>
      </c>
      <c r="BJ125" s="119">
        <v>1.9655187228063601E-4</v>
      </c>
      <c r="BK125" s="119">
        <v>4.1956354324298198E-4</v>
      </c>
      <c r="BL125" s="119">
        <v>1.2843726295868501E-4</v>
      </c>
      <c r="BM125" s="119">
        <v>1.5532688084808101E-4</v>
      </c>
      <c r="BN125" s="119">
        <v>3.38114497064677E-4</v>
      </c>
      <c r="BO125" s="119">
        <v>3.4538163903739501E-4</v>
      </c>
      <c r="BP125" s="120"/>
      <c r="BQ125" s="116"/>
      <c r="BR125" s="116"/>
      <c r="BS125" s="116"/>
      <c r="BT125" s="116"/>
      <c r="BU125" s="116"/>
      <c r="BV125" s="116"/>
      <c r="BW125" s="116"/>
      <c r="BX125" s="116"/>
      <c r="BY125" s="116"/>
      <c r="BZ125" s="116"/>
      <c r="CA125" s="116"/>
      <c r="CB125" s="116"/>
      <c r="CC125" s="116"/>
      <c r="CD125" s="116"/>
      <c r="CE125" s="116"/>
      <c r="CF125" s="116"/>
      <c r="CG125" s="116"/>
      <c r="CH125" s="116"/>
      <c r="CI125" s="116"/>
      <c r="CJ125" s="116"/>
      <c r="CK125" s="116"/>
      <c r="CL125" s="116"/>
      <c r="CM125" s="116"/>
      <c r="CN125" s="116"/>
      <c r="CO125" s="116"/>
      <c r="CP125" s="116"/>
      <c r="CQ125" s="116"/>
      <c r="CR125" s="116"/>
      <c r="CS125" s="116"/>
      <c r="CT125" s="116"/>
      <c r="CU125" s="116"/>
      <c r="CV125" s="116"/>
      <c r="CW125" s="116"/>
      <c r="CX125" s="116"/>
      <c r="CY125" s="116"/>
      <c r="CZ125" s="116"/>
      <c r="DA125" s="116"/>
      <c r="DB125" s="116"/>
      <c r="DC125" s="116"/>
      <c r="DD125" s="116"/>
      <c r="DE125" s="116"/>
      <c r="DF125" s="116"/>
      <c r="DG125" s="116"/>
      <c r="DH125" s="116"/>
      <c r="DI125" s="116"/>
      <c r="DJ125" s="116"/>
      <c r="DK125" s="116"/>
      <c r="DL125" s="116"/>
      <c r="DM125" s="116"/>
      <c r="DN125" s="116"/>
      <c r="DO125" s="116"/>
      <c r="DP125" s="116"/>
      <c r="DQ125" s="116"/>
      <c r="DR125" s="116"/>
      <c r="DS125" s="116"/>
      <c r="DT125" s="116"/>
      <c r="DU125" s="116"/>
      <c r="DV125" s="116"/>
      <c r="DW125" s="116"/>
      <c r="DX125" s="116"/>
      <c r="DY125" s="116"/>
      <c r="DZ125" s="116"/>
      <c r="EA125" s="116"/>
      <c r="EB125" s="116"/>
      <c r="EC125" s="116"/>
      <c r="ED125" s="116"/>
      <c r="EE125" s="116"/>
      <c r="EF125" s="116"/>
    </row>
    <row r="126" spans="1:136" ht="13.95" customHeight="1">
      <c r="A126" s="14">
        <f t="shared" si="19"/>
        <v>1921</v>
      </c>
      <c r="B126" s="119">
        <f t="shared" si="10"/>
        <v>3.0618749456180008E-2</v>
      </c>
      <c r="C126" s="119">
        <f t="shared" si="11"/>
        <v>1.8477365341392101E-3</v>
      </c>
      <c r="D126" s="119">
        <f t="shared" si="12"/>
        <v>1.1605332302948607E-3</v>
      </c>
      <c r="E126" s="119">
        <f t="shared" si="13"/>
        <v>1.1261255388414499E-3</v>
      </c>
      <c r="F126" s="119">
        <f t="shared" si="14"/>
        <v>6.5022422579632177E-4</v>
      </c>
      <c r="G126" s="119">
        <f t="shared" si="15"/>
        <v>1.6226082132183978E-3</v>
      </c>
      <c r="H126" s="119">
        <f t="shared" si="16"/>
        <v>3.0004343088353199E-3</v>
      </c>
      <c r="I126" s="119">
        <f t="shared" si="17"/>
        <v>1.1937872459913639E-2</v>
      </c>
      <c r="J126" s="119">
        <f t="shared" si="18"/>
        <v>9.2732149451408112E-3</v>
      </c>
      <c r="K126" s="119">
        <v>5.9117481446184896E-4</v>
      </c>
      <c r="L126" s="119">
        <v>3.0023923569540399E-5</v>
      </c>
      <c r="M126" s="119">
        <v>6.6780052509855301E-6</v>
      </c>
      <c r="N126" s="119">
        <v>5.7149104637235304E-4</v>
      </c>
      <c r="O126" s="119">
        <v>6.2314152513793305E-4</v>
      </c>
      <c r="P126" s="119" t="s">
        <v>170</v>
      </c>
      <c r="Q126" s="119">
        <v>-1.4075722824849601E-4</v>
      </c>
      <c r="R126" s="119">
        <v>-1.66295229125063E-4</v>
      </c>
      <c r="S126" s="119">
        <v>1.6584621336916599E-4</v>
      </c>
      <c r="T126" s="119">
        <v>-1.2978223513873099E-4</v>
      </c>
      <c r="U126" s="119">
        <v>2.9621569848967301E-4</v>
      </c>
      <c r="V126" s="119">
        <v>1.2405231946217999E-3</v>
      </c>
      <c r="W126" s="119" t="s">
        <v>170</v>
      </c>
      <c r="X126" s="119">
        <v>-9.3920544004463704E-5</v>
      </c>
      <c r="Y126" s="119">
        <v>-8.7868270234916905E-6</v>
      </c>
      <c r="Z126" s="119">
        <v>2.27174067010164E-5</v>
      </c>
      <c r="AA126" s="119">
        <v>3.1636012538808201E-5</v>
      </c>
      <c r="AB126" s="119">
        <v>3.0845387098816802E-4</v>
      </c>
      <c r="AC126" s="119">
        <v>3.40584557563037E-5</v>
      </c>
      <c r="AD126" s="119">
        <v>1.11799539628087E-4</v>
      </c>
      <c r="AE126" s="119">
        <v>1.9874359826500701E-4</v>
      </c>
      <c r="AF126" s="119">
        <v>4.4143406166507597E-4</v>
      </c>
      <c r="AG126" s="119">
        <v>6.7225380652389405E-7</v>
      </c>
      <c r="AH126" s="119">
        <v>8.8305888762573495E-6</v>
      </c>
      <c r="AI126" s="119">
        <v>9.6866489347536698E-5</v>
      </c>
      <c r="AJ126" s="119">
        <v>1.3787547978969799E-4</v>
      </c>
      <c r="AK126" s="119">
        <v>9.2697930029841101E-5</v>
      </c>
      <c r="AL126" s="119">
        <v>1.24557582772496E-5</v>
      </c>
      <c r="AM126" s="119">
        <v>1.74988881285058E-4</v>
      </c>
      <c r="AN126" s="119">
        <v>1.2583684438415699E-4</v>
      </c>
      <c r="AO126" s="119">
        <v>1.36209827573012E-4</v>
      </c>
      <c r="AP126" s="119">
        <v>2.6689760320907801E-5</v>
      </c>
      <c r="AQ126" s="119">
        <v>2.7274051539173102E-4</v>
      </c>
      <c r="AR126" s="119">
        <v>6.3277562866653403E-5</v>
      </c>
      <c r="AS126" s="119">
        <v>3.5291364818849797E-5</v>
      </c>
      <c r="AT126" s="119">
        <v>2.4676821823697001E-5</v>
      </c>
      <c r="AU126" s="119">
        <v>3.6791254783266999E-4</v>
      </c>
      <c r="AV126" s="119">
        <v>2.21157624698108E-5</v>
      </c>
      <c r="AW126" s="119">
        <v>7.1749708604759797E-5</v>
      </c>
      <c r="AX126" s="119">
        <v>-1.03216153778319E-4</v>
      </c>
      <c r="AY126" s="119">
        <v>7.0516049529462501E-4</v>
      </c>
      <c r="AZ126" s="119">
        <v>1.81452860034824E-3</v>
      </c>
      <c r="BA126" s="119">
        <v>1.1859057084870801E-3</v>
      </c>
      <c r="BB126" s="119">
        <v>1.11721066034566E-2</v>
      </c>
      <c r="BC126" s="119">
        <v>5.6788906813509004E-4</v>
      </c>
      <c r="BD126" s="119">
        <v>-3.8906736223238903E-6</v>
      </c>
      <c r="BE126" s="119">
        <v>6.7904179354921396E-5</v>
      </c>
      <c r="BF126" s="119">
        <v>1.33863282589351E-4</v>
      </c>
      <c r="BG126" s="119">
        <v>3.7672699916865799E-4</v>
      </c>
      <c r="BH126" s="119">
        <v>6.60625893449923E-3</v>
      </c>
      <c r="BI126" s="119">
        <v>8.0513748650251605E-4</v>
      </c>
      <c r="BJ126" s="119">
        <v>1.8306855682007E-4</v>
      </c>
      <c r="BK126" s="119">
        <v>3.7982684403917199E-4</v>
      </c>
      <c r="BL126" s="119">
        <v>1.2097821656411901E-4</v>
      </c>
      <c r="BM126" s="119">
        <v>1.5490844574650201E-4</v>
      </c>
      <c r="BN126" s="119">
        <v>3.2192752770567702E-4</v>
      </c>
      <c r="BO126" s="119">
        <v>3.2438193409486498E-4</v>
      </c>
      <c r="BP126" s="120"/>
      <c r="BQ126" s="116"/>
      <c r="BR126" s="116"/>
      <c r="BS126" s="116"/>
      <c r="BT126" s="116"/>
      <c r="BU126" s="116"/>
      <c r="BV126" s="116"/>
      <c r="BW126" s="116"/>
      <c r="BX126" s="116"/>
      <c r="BY126" s="116"/>
      <c r="BZ126" s="116"/>
      <c r="CA126" s="116"/>
      <c r="CB126" s="116"/>
      <c r="CC126" s="116"/>
      <c r="CD126" s="116"/>
      <c r="CE126" s="116"/>
      <c r="CF126" s="116"/>
      <c r="CG126" s="116"/>
      <c r="CH126" s="116"/>
      <c r="CI126" s="116"/>
      <c r="CJ126" s="116"/>
      <c r="CK126" s="116"/>
      <c r="CL126" s="116"/>
      <c r="CM126" s="116"/>
      <c r="CN126" s="116"/>
      <c r="CO126" s="116"/>
      <c r="CP126" s="116"/>
      <c r="CQ126" s="116"/>
      <c r="CR126" s="116"/>
      <c r="CS126" s="116"/>
      <c r="CT126" s="116"/>
      <c r="CU126" s="116"/>
      <c r="CV126" s="116"/>
      <c r="CW126" s="116"/>
      <c r="CX126" s="116"/>
      <c r="CY126" s="116"/>
      <c r="CZ126" s="116"/>
      <c r="DA126" s="116"/>
      <c r="DB126" s="116"/>
      <c r="DC126" s="116"/>
      <c r="DD126" s="116"/>
      <c r="DE126" s="116"/>
      <c r="DF126" s="116"/>
      <c r="DG126" s="116"/>
      <c r="DH126" s="116"/>
      <c r="DI126" s="116"/>
      <c r="DJ126" s="116"/>
      <c r="DK126" s="116"/>
      <c r="DL126" s="116"/>
      <c r="DM126" s="116"/>
      <c r="DN126" s="116"/>
      <c r="DO126" s="116"/>
      <c r="DP126" s="116"/>
      <c r="DQ126" s="116"/>
      <c r="DR126" s="116"/>
      <c r="DS126" s="116"/>
      <c r="DT126" s="116"/>
      <c r="DU126" s="116"/>
      <c r="DV126" s="116"/>
      <c r="DW126" s="116"/>
      <c r="DX126" s="116"/>
      <c r="DY126" s="116"/>
      <c r="DZ126" s="116"/>
      <c r="EA126" s="116"/>
      <c r="EB126" s="116"/>
      <c r="EC126" s="116"/>
      <c r="ED126" s="116"/>
      <c r="EE126" s="116"/>
      <c r="EF126" s="116"/>
    </row>
    <row r="127" spans="1:136" ht="13.95" customHeight="1">
      <c r="A127" s="14">
        <f t="shared" si="19"/>
        <v>1922</v>
      </c>
      <c r="B127" s="119">
        <f t="shared" si="10"/>
        <v>2.9536858066597803E-2</v>
      </c>
      <c r="C127" s="119">
        <f t="shared" si="11"/>
        <v>1.8396409250897804E-3</v>
      </c>
      <c r="D127" s="119">
        <f t="shared" si="12"/>
        <v>1.1980361064362576E-3</v>
      </c>
      <c r="E127" s="119">
        <f t="shared" si="13"/>
        <v>1.1103995102665258E-3</v>
      </c>
      <c r="F127" s="119">
        <f t="shared" si="14"/>
        <v>6.7314433018937961E-4</v>
      </c>
      <c r="G127" s="119">
        <f t="shared" si="15"/>
        <v>1.5833174633291371E-3</v>
      </c>
      <c r="H127" s="119">
        <f t="shared" si="16"/>
        <v>2.7683955447540399E-3</v>
      </c>
      <c r="I127" s="119">
        <f t="shared" si="17"/>
        <v>1.2237876023000941E-2</v>
      </c>
      <c r="J127" s="119">
        <f t="shared" si="18"/>
        <v>8.1260481635317423E-3</v>
      </c>
      <c r="K127" s="119">
        <v>5.9036484620404099E-4</v>
      </c>
      <c r="L127" s="119">
        <v>3.0003426470856599E-5</v>
      </c>
      <c r="M127" s="119">
        <v>-3.1616830718199399E-5</v>
      </c>
      <c r="N127" s="119">
        <v>6.2829069681129995E-4</v>
      </c>
      <c r="O127" s="119">
        <v>6.9762687182334498E-4</v>
      </c>
      <c r="P127" s="119" t="s">
        <v>170</v>
      </c>
      <c r="Q127" s="119">
        <v>-1.4903797915352701E-4</v>
      </c>
      <c r="R127" s="119">
        <v>-1.7478571984529199E-4</v>
      </c>
      <c r="S127" s="119">
        <v>1.5222164594646699E-4</v>
      </c>
      <c r="T127" s="119">
        <v>-1.4568399011277299E-4</v>
      </c>
      <c r="U127" s="119">
        <v>2.4225795766356201E-4</v>
      </c>
      <c r="V127" s="119">
        <v>1.28921684690049E-3</v>
      </c>
      <c r="W127" s="119">
        <v>4.0440441074810797E-6</v>
      </c>
      <c r="X127" s="119">
        <v>-1.09133043302265E-4</v>
      </c>
      <c r="Y127" s="119">
        <v>-7.9103755085111592E-6</v>
      </c>
      <c r="Z127" s="119">
        <v>2.1818634239062599E-5</v>
      </c>
      <c r="AA127" s="119">
        <v>2.7255696664940701E-5</v>
      </c>
      <c r="AB127" s="119">
        <v>2.9219365917342499E-4</v>
      </c>
      <c r="AC127" s="119">
        <v>3.3276726208845098E-5</v>
      </c>
      <c r="AD127" s="119">
        <v>1.07001337319872E-4</v>
      </c>
      <c r="AE127" s="119">
        <v>2.23611499268192E-4</v>
      </c>
      <c r="AF127" s="119">
        <v>4.2706059163125098E-4</v>
      </c>
      <c r="AG127" s="119">
        <v>6.1732214786071897E-7</v>
      </c>
      <c r="AH127" s="119">
        <v>1.6962000202525799E-5</v>
      </c>
      <c r="AI127" s="119">
        <v>1.09224235964849E-4</v>
      </c>
      <c r="AJ127" s="119">
        <v>1.3650006278988799E-4</v>
      </c>
      <c r="AK127" s="119">
        <v>9.4123158285700702E-5</v>
      </c>
      <c r="AL127" s="119">
        <v>1.2203796857116401E-5</v>
      </c>
      <c r="AM127" s="119">
        <v>1.7236236414967801E-4</v>
      </c>
      <c r="AN127" s="119">
        <v>1.3115138979176099E-4</v>
      </c>
      <c r="AO127" s="119">
        <v>1.3014019050583501E-4</v>
      </c>
      <c r="AP127" s="119">
        <v>2.65743380832819E-5</v>
      </c>
      <c r="AQ127" s="119">
        <v>2.5855134072601997E-4</v>
      </c>
      <c r="AR127" s="119">
        <v>6.2410235234845702E-5</v>
      </c>
      <c r="AS127" s="119">
        <v>3.5060697335583198E-5</v>
      </c>
      <c r="AT127" s="119">
        <v>2.3531378038716602E-5</v>
      </c>
      <c r="AU127" s="119">
        <v>3.4542897312744598E-4</v>
      </c>
      <c r="AV127" s="119">
        <v>2.10554330425891E-5</v>
      </c>
      <c r="AW127" s="119">
        <v>6.6552121850168799E-5</v>
      </c>
      <c r="AX127" s="119">
        <v>-9.9601173810006193E-5</v>
      </c>
      <c r="AY127" s="119">
        <v>7.1361392919465697E-4</v>
      </c>
      <c r="AZ127" s="119">
        <v>1.6824435402673799E-3</v>
      </c>
      <c r="BA127" s="119">
        <v>1.08595200448666E-3</v>
      </c>
      <c r="BB127" s="119">
        <v>1.15026306182741E-2</v>
      </c>
      <c r="BC127" s="119">
        <v>5.4311616823964504E-4</v>
      </c>
      <c r="BD127" s="119">
        <v>-4.9264586841177797E-6</v>
      </c>
      <c r="BE127" s="119">
        <v>6.4454637692751702E-5</v>
      </c>
      <c r="BF127" s="119">
        <v>1.3260105747856099E-4</v>
      </c>
      <c r="BG127" s="119">
        <v>3.7270510099261897E-4</v>
      </c>
      <c r="BH127" s="119">
        <v>5.5144055467998302E-3</v>
      </c>
      <c r="BI127" s="119">
        <v>7.9039404062346903E-4</v>
      </c>
      <c r="BJ127" s="119">
        <v>1.7753145211259999E-4</v>
      </c>
      <c r="BK127" s="119">
        <v>3.7449950504885802E-4</v>
      </c>
      <c r="BL127" s="119">
        <v>1.2014112839333299E-4</v>
      </c>
      <c r="BM127" s="119">
        <v>1.5115395768270699E-4</v>
      </c>
      <c r="BN127" s="119">
        <v>3.1183532786178698E-4</v>
      </c>
      <c r="BO127" s="119">
        <v>3.13382104016539E-4</v>
      </c>
      <c r="BP127" s="120"/>
      <c r="BQ127" s="116"/>
      <c r="BR127" s="116"/>
      <c r="BS127" s="116"/>
      <c r="BT127" s="116"/>
      <c r="BU127" s="116"/>
      <c r="BV127" s="116"/>
      <c r="BW127" s="116"/>
      <c r="BX127" s="116"/>
      <c r="BY127" s="116"/>
      <c r="BZ127" s="116"/>
      <c r="CA127" s="116"/>
      <c r="CB127" s="116"/>
      <c r="CC127" s="116"/>
      <c r="CD127" s="116"/>
      <c r="CE127" s="116"/>
      <c r="CF127" s="116"/>
      <c r="CG127" s="116"/>
      <c r="CH127" s="116"/>
      <c r="CI127" s="116"/>
      <c r="CJ127" s="116"/>
      <c r="CK127" s="116"/>
      <c r="CL127" s="116"/>
      <c r="CM127" s="116"/>
      <c r="CN127" s="116"/>
      <c r="CO127" s="116"/>
      <c r="CP127" s="116"/>
      <c r="CQ127" s="116"/>
      <c r="CR127" s="116"/>
      <c r="CS127" s="116"/>
      <c r="CT127" s="116"/>
      <c r="CU127" s="116"/>
      <c r="CV127" s="116"/>
      <c r="CW127" s="116"/>
      <c r="CX127" s="116"/>
      <c r="CY127" s="116"/>
      <c r="CZ127" s="116"/>
      <c r="DA127" s="116"/>
      <c r="DB127" s="116"/>
      <c r="DC127" s="116"/>
      <c r="DD127" s="116"/>
      <c r="DE127" s="116"/>
      <c r="DF127" s="116"/>
      <c r="DG127" s="116"/>
      <c r="DH127" s="116"/>
      <c r="DI127" s="116"/>
      <c r="DJ127" s="116"/>
      <c r="DK127" s="116"/>
      <c r="DL127" s="116"/>
      <c r="DM127" s="116"/>
      <c r="DN127" s="116"/>
      <c r="DO127" s="116"/>
      <c r="DP127" s="116"/>
      <c r="DQ127" s="116"/>
      <c r="DR127" s="116"/>
      <c r="DS127" s="116"/>
      <c r="DT127" s="116"/>
      <c r="DU127" s="116"/>
      <c r="DV127" s="116"/>
      <c r="DW127" s="116"/>
      <c r="DX127" s="116"/>
      <c r="DY127" s="116"/>
      <c r="DZ127" s="116"/>
      <c r="EA127" s="116"/>
      <c r="EB127" s="116"/>
      <c r="EC127" s="116"/>
      <c r="ED127" s="116"/>
      <c r="EE127" s="116"/>
      <c r="EF127" s="116"/>
    </row>
    <row r="128" spans="1:136" ht="13.95" customHeight="1">
      <c r="A128" s="14">
        <f t="shared" si="19"/>
        <v>1923</v>
      </c>
      <c r="B128" s="119">
        <f t="shared" si="10"/>
        <v>3.1044089936633594E-2</v>
      </c>
      <c r="C128" s="119">
        <f t="shared" si="11"/>
        <v>2.0281662731557125E-3</v>
      </c>
      <c r="D128" s="119">
        <f t="shared" si="12"/>
        <v>6.2122320626041669E-4</v>
      </c>
      <c r="E128" s="119">
        <f t="shared" si="13"/>
        <v>1.0325775913253756E-3</v>
      </c>
      <c r="F128" s="119">
        <f t="shared" si="14"/>
        <v>7.0683303835859118E-4</v>
      </c>
      <c r="G128" s="119">
        <f t="shared" si="15"/>
        <v>1.6082641154257795E-3</v>
      </c>
      <c r="H128" s="119">
        <f t="shared" si="16"/>
        <v>2.8733880085704197E-3</v>
      </c>
      <c r="I128" s="119">
        <f t="shared" si="17"/>
        <v>1.361687002629448E-2</v>
      </c>
      <c r="J128" s="119">
        <f t="shared" si="18"/>
        <v>8.556767677242819E-3</v>
      </c>
      <c r="K128" s="119">
        <v>8.2024200092391903E-4</v>
      </c>
      <c r="L128" s="119">
        <v>3.1596736312233699E-5</v>
      </c>
      <c r="M128" s="119">
        <v>-1.10523906400901E-5</v>
      </c>
      <c r="N128" s="119">
        <v>5.7303096437182196E-4</v>
      </c>
      <c r="O128" s="119">
        <v>6.2295010915153497E-4</v>
      </c>
      <c r="P128" s="119" t="s">
        <v>170</v>
      </c>
      <c r="Q128" s="119">
        <v>-1.50660247852925E-4</v>
      </c>
      <c r="R128" s="119">
        <v>-1.8520147634407401E-4</v>
      </c>
      <c r="S128" s="119">
        <v>1.5865179518228899E-4</v>
      </c>
      <c r="T128" s="119">
        <v>-1.59389400906468E-4</v>
      </c>
      <c r="U128" s="119">
        <v>3.2799818295747098E-4</v>
      </c>
      <c r="V128" s="119">
        <v>7.0832907199216099E-4</v>
      </c>
      <c r="W128" s="119">
        <v>-4.5400883802255198E-7</v>
      </c>
      <c r="X128" s="119">
        <v>-1.00220028976208E-4</v>
      </c>
      <c r="Y128" s="119">
        <v>-7.82467592431965E-6</v>
      </c>
      <c r="Z128" s="119">
        <v>2.13928480068059E-5</v>
      </c>
      <c r="AA128" s="119">
        <v>5.4464058918895899E-6</v>
      </c>
      <c r="AB128" s="119">
        <v>2.3960177591637701E-4</v>
      </c>
      <c r="AC128" s="119">
        <v>2.85650810911769E-5</v>
      </c>
      <c r="AD128" s="119">
        <v>1.0986768705904601E-4</v>
      </c>
      <c r="AE128" s="119">
        <v>2.39561791192368E-4</v>
      </c>
      <c r="AF128" s="119">
        <v>4.09534850174518E-4</v>
      </c>
      <c r="AG128" s="119">
        <v>6.4100493373260905E-7</v>
      </c>
      <c r="AH128" s="119">
        <v>2.5864595833785998E-5</v>
      </c>
      <c r="AI128" s="119">
        <v>1.21562339267976E-4</v>
      </c>
      <c r="AJ128" s="119">
        <v>1.41300206392122E-4</v>
      </c>
      <c r="AK128" s="119">
        <v>9.96724499582695E-5</v>
      </c>
      <c r="AL128" s="119">
        <v>1.2788845517515099E-5</v>
      </c>
      <c r="AM128" s="119">
        <v>1.7002498063677199E-4</v>
      </c>
      <c r="AN128" s="119">
        <v>1.34978615818418E-4</v>
      </c>
      <c r="AO128" s="119">
        <v>1.3510892819118501E-4</v>
      </c>
      <c r="AP128" s="119">
        <v>2.72766002216701E-5</v>
      </c>
      <c r="AQ128" s="119">
        <v>2.6655684714471997E-4</v>
      </c>
      <c r="AR128" s="119">
        <v>6.5447116976327007E-5</v>
      </c>
      <c r="AS128" s="119">
        <v>3.6960844823928999E-5</v>
      </c>
      <c r="AT128" s="119">
        <v>2.50737349363766E-5</v>
      </c>
      <c r="AU128" s="119">
        <v>3.6433421277970701E-4</v>
      </c>
      <c r="AV128" s="119">
        <v>2.1689507835485E-5</v>
      </c>
      <c r="AW128" s="119">
        <v>6.7461561226500396E-5</v>
      </c>
      <c r="AX128" s="119">
        <v>-1.1020873253213501E-4</v>
      </c>
      <c r="AY128" s="119">
        <v>7.0856349382201404E-4</v>
      </c>
      <c r="AZ128" s="119">
        <v>1.7177720740893399E-3</v>
      </c>
      <c r="BA128" s="119">
        <v>1.15561593448108E-3</v>
      </c>
      <c r="BB128" s="119">
        <v>1.28094978260818E-2</v>
      </c>
      <c r="BC128" s="119">
        <v>6.0330230194607904E-4</v>
      </c>
      <c r="BD128" s="119">
        <v>-6.2432552729801496E-6</v>
      </c>
      <c r="BE128" s="119">
        <v>6.9091240348469595E-5</v>
      </c>
      <c r="BF128" s="119">
        <v>1.4122191319111099E-4</v>
      </c>
      <c r="BG128" s="119">
        <v>3.8274156992114898E-4</v>
      </c>
      <c r="BH128" s="119">
        <v>5.7824038673607997E-3</v>
      </c>
      <c r="BI128" s="119">
        <v>8.5892511284895096E-4</v>
      </c>
      <c r="BJ128" s="119">
        <v>1.8876386020257301E-4</v>
      </c>
      <c r="BK128" s="119">
        <v>3.8475544240822998E-4</v>
      </c>
      <c r="BL128" s="119">
        <v>1.3273717579686501E-4</v>
      </c>
      <c r="BM128" s="119">
        <v>1.5760237169915601E-4</v>
      </c>
      <c r="BN128" s="119">
        <v>3.4099519691007703E-4</v>
      </c>
      <c r="BO128" s="119">
        <v>3.2784308009501799E-4</v>
      </c>
      <c r="BP128" s="120"/>
      <c r="BQ128" s="116"/>
      <c r="BR128" s="116"/>
      <c r="BS128" s="116"/>
      <c r="BT128" s="116"/>
      <c r="BU128" s="116"/>
      <c r="BV128" s="116"/>
      <c r="BW128" s="116"/>
      <c r="BX128" s="116"/>
      <c r="BY128" s="116"/>
      <c r="BZ128" s="116"/>
      <c r="CA128" s="116"/>
      <c r="CB128" s="116"/>
      <c r="CC128" s="116"/>
      <c r="CD128" s="116"/>
      <c r="CE128" s="116"/>
      <c r="CF128" s="116"/>
      <c r="CG128" s="116"/>
      <c r="CH128" s="116"/>
      <c r="CI128" s="116"/>
      <c r="CJ128" s="116"/>
      <c r="CK128" s="116"/>
      <c r="CL128" s="116"/>
      <c r="CM128" s="116"/>
      <c r="CN128" s="116"/>
      <c r="CO128" s="116"/>
      <c r="CP128" s="116"/>
      <c r="CQ128" s="116"/>
      <c r="CR128" s="116"/>
      <c r="CS128" s="116"/>
      <c r="CT128" s="116"/>
      <c r="CU128" s="116"/>
      <c r="CV128" s="116"/>
      <c r="CW128" s="116"/>
      <c r="CX128" s="116"/>
      <c r="CY128" s="116"/>
      <c r="CZ128" s="116"/>
      <c r="DA128" s="116"/>
      <c r="DB128" s="116"/>
      <c r="DC128" s="116"/>
      <c r="DD128" s="116"/>
      <c r="DE128" s="116"/>
      <c r="DF128" s="116"/>
      <c r="DG128" s="116"/>
      <c r="DH128" s="116"/>
      <c r="DI128" s="116"/>
      <c r="DJ128" s="116"/>
      <c r="DK128" s="116"/>
      <c r="DL128" s="116"/>
      <c r="DM128" s="116"/>
      <c r="DN128" s="116"/>
      <c r="DO128" s="116"/>
      <c r="DP128" s="116"/>
      <c r="DQ128" s="116"/>
      <c r="DR128" s="116"/>
      <c r="DS128" s="116"/>
      <c r="DT128" s="116"/>
      <c r="DU128" s="116"/>
      <c r="DV128" s="116"/>
      <c r="DW128" s="116"/>
      <c r="DX128" s="116"/>
      <c r="DY128" s="116"/>
      <c r="DZ128" s="116"/>
      <c r="EA128" s="116"/>
      <c r="EB128" s="116"/>
      <c r="EC128" s="116"/>
      <c r="ED128" s="116"/>
      <c r="EE128" s="116"/>
      <c r="EF128" s="116"/>
    </row>
    <row r="129" spans="1:136" ht="13.95" customHeight="1">
      <c r="A129" s="14">
        <f t="shared" si="19"/>
        <v>1924</v>
      </c>
      <c r="B129" s="119">
        <f t="shared" si="10"/>
        <v>3.0612923907999523E-2</v>
      </c>
      <c r="C129" s="119">
        <f t="shared" si="11"/>
        <v>1.8317645987408321E-3</v>
      </c>
      <c r="D129" s="119">
        <f t="shared" si="12"/>
        <v>5.8806247585578065E-4</v>
      </c>
      <c r="E129" s="119">
        <f t="shared" si="13"/>
        <v>9.8322879555435682E-4</v>
      </c>
      <c r="F129" s="119">
        <f t="shared" si="14"/>
        <v>6.5542066021641657E-4</v>
      </c>
      <c r="G129" s="119">
        <f t="shared" si="15"/>
        <v>1.5886268722503857E-3</v>
      </c>
      <c r="H129" s="119">
        <f t="shared" si="16"/>
        <v>2.8029789839607699E-3</v>
      </c>
      <c r="I129" s="119">
        <f t="shared" si="17"/>
        <v>1.2854673888633473E-2</v>
      </c>
      <c r="J129" s="119">
        <f t="shared" si="18"/>
        <v>9.3081676327875108E-3</v>
      </c>
      <c r="K129" s="119">
        <v>7.3530865432594504E-4</v>
      </c>
      <c r="L129" s="119">
        <v>2.8180628472616699E-5</v>
      </c>
      <c r="M129" s="119">
        <v>-8.9826702642062806E-6</v>
      </c>
      <c r="N129" s="119">
        <v>6.0148093381057698E-4</v>
      </c>
      <c r="O129" s="119">
        <v>5.9803378865182298E-4</v>
      </c>
      <c r="P129" s="119" t="s">
        <v>170</v>
      </c>
      <c r="Q129" s="119">
        <v>-1.5109854654591999E-4</v>
      </c>
      <c r="R129" s="119">
        <v>-1.8282808217106201E-4</v>
      </c>
      <c r="S129" s="119">
        <v>1.44683083919807E-4</v>
      </c>
      <c r="T129" s="119">
        <v>-1.9845076119793701E-4</v>
      </c>
      <c r="U129" s="119">
        <v>2.6543756973918897E-4</v>
      </c>
      <c r="V129" s="119">
        <v>6.7624588789794496E-4</v>
      </c>
      <c r="W129" s="119">
        <v>-9.9107916976544701E-7</v>
      </c>
      <c r="X129" s="119">
        <v>-1.00686683177916E-4</v>
      </c>
      <c r="Y129" s="119">
        <v>-7.3750202811241597E-6</v>
      </c>
      <c r="Z129" s="119">
        <v>2.0869370586641299E-5</v>
      </c>
      <c r="AA129" s="119">
        <v>-1.12150578174552E-5</v>
      </c>
      <c r="AB129" s="119">
        <v>2.4606159167706601E-4</v>
      </c>
      <c r="AC129" s="119">
        <v>2.6271780888245E-5</v>
      </c>
      <c r="AD129" s="119">
        <v>1.01638428244761E-4</v>
      </c>
      <c r="AE129" s="119">
        <v>2.4160243653921601E-4</v>
      </c>
      <c r="AF129" s="119">
        <v>3.78869616022524E-4</v>
      </c>
      <c r="AG129" s="119">
        <v>5.6341259744019004E-7</v>
      </c>
      <c r="AH129" s="119">
        <v>2.8764259971475599E-5</v>
      </c>
      <c r="AI129" s="119">
        <v>1.195707187328E-4</v>
      </c>
      <c r="AJ129" s="119">
        <v>1.31749358546869E-4</v>
      </c>
      <c r="AK129" s="119">
        <v>9.23863463843215E-5</v>
      </c>
      <c r="AL129" s="119">
        <v>9.3301365390643604E-6</v>
      </c>
      <c r="AM129" s="119">
        <v>1.49250003753113E-4</v>
      </c>
      <c r="AN129" s="119">
        <v>1.2380642369133301E-4</v>
      </c>
      <c r="AO129" s="119">
        <v>1.29741478823216E-4</v>
      </c>
      <c r="AP129" s="119">
        <v>2.6595477169228801E-5</v>
      </c>
      <c r="AQ129" s="119">
        <v>2.66553214825652E-4</v>
      </c>
      <c r="AR129" s="119">
        <v>6.2509134326187794E-5</v>
      </c>
      <c r="AS129" s="119">
        <v>3.4738865890935801E-5</v>
      </c>
      <c r="AT129" s="119">
        <v>2.3859791256737001E-5</v>
      </c>
      <c r="AU129" s="119">
        <v>3.6318923698650099E-4</v>
      </c>
      <c r="AV129" s="119">
        <v>2.1636827846811699E-5</v>
      </c>
      <c r="AW129" s="119">
        <v>6.6293445086805801E-5</v>
      </c>
      <c r="AX129" s="119">
        <v>-1.25348986248564E-4</v>
      </c>
      <c r="AY129" s="119">
        <v>7.1885838628687397E-4</v>
      </c>
      <c r="AZ129" s="119">
        <v>1.71200945580376E-3</v>
      </c>
      <c r="BA129" s="119">
        <v>1.0909695281570101E-3</v>
      </c>
      <c r="BB129" s="119">
        <v>1.2151616639648101E-2</v>
      </c>
      <c r="BC129" s="119">
        <v>5.1208968874192999E-4</v>
      </c>
      <c r="BD129" s="119">
        <v>-6.8511669269730099E-6</v>
      </c>
      <c r="BE129" s="119">
        <v>6.4416961177917099E-5</v>
      </c>
      <c r="BF129" s="119">
        <v>1.33401765992496E-4</v>
      </c>
      <c r="BG129" s="119">
        <v>3.6149175284307198E-4</v>
      </c>
      <c r="BH129" s="119">
        <v>6.6586846482322298E-3</v>
      </c>
      <c r="BI129" s="119">
        <v>8.0449580984854295E-4</v>
      </c>
      <c r="BJ129" s="119">
        <v>1.8562298683105801E-4</v>
      </c>
      <c r="BK129" s="119">
        <v>3.8467439863708102E-4</v>
      </c>
      <c r="BL129" s="119">
        <v>1.1635037973391601E-4</v>
      </c>
      <c r="BM129" s="119">
        <v>1.5990745648602399E-4</v>
      </c>
      <c r="BN129" s="119">
        <v>3.2189692549508498E-4</v>
      </c>
      <c r="BO129" s="119">
        <v>3.1504327468050099E-4</v>
      </c>
      <c r="BP129" s="120"/>
      <c r="BQ129" s="116"/>
      <c r="BR129" s="116"/>
      <c r="BS129" s="116"/>
      <c r="BT129" s="116"/>
      <c r="BU129" s="116"/>
      <c r="BV129" s="116"/>
      <c r="BW129" s="116"/>
      <c r="BX129" s="116"/>
      <c r="BY129" s="116"/>
      <c r="BZ129" s="116"/>
      <c r="CA129" s="116"/>
      <c r="CB129" s="116"/>
      <c r="CC129" s="116"/>
      <c r="CD129" s="116"/>
      <c r="CE129" s="116"/>
      <c r="CF129" s="116"/>
      <c r="CG129" s="116"/>
      <c r="CH129" s="116"/>
      <c r="CI129" s="116"/>
      <c r="CJ129" s="116"/>
      <c r="CK129" s="116"/>
      <c r="CL129" s="116"/>
      <c r="CM129" s="116"/>
      <c r="CN129" s="116"/>
      <c r="CO129" s="116"/>
      <c r="CP129" s="116"/>
      <c r="CQ129" s="116"/>
      <c r="CR129" s="116"/>
      <c r="CS129" s="116"/>
      <c r="CT129" s="116"/>
      <c r="CU129" s="116"/>
      <c r="CV129" s="116"/>
      <c r="CW129" s="116"/>
      <c r="CX129" s="116"/>
      <c r="CY129" s="116"/>
      <c r="CZ129" s="116"/>
      <c r="DA129" s="116"/>
      <c r="DB129" s="116"/>
      <c r="DC129" s="116"/>
      <c r="DD129" s="116"/>
      <c r="DE129" s="116"/>
      <c r="DF129" s="116"/>
      <c r="DG129" s="116"/>
      <c r="DH129" s="116"/>
      <c r="DI129" s="116"/>
      <c r="DJ129" s="116"/>
      <c r="DK129" s="116"/>
      <c r="DL129" s="116"/>
      <c r="DM129" s="116"/>
      <c r="DN129" s="116"/>
      <c r="DO129" s="116"/>
      <c r="DP129" s="116"/>
      <c r="DQ129" s="116"/>
      <c r="DR129" s="116"/>
      <c r="DS129" s="116"/>
      <c r="DT129" s="116"/>
      <c r="DU129" s="116"/>
      <c r="DV129" s="116"/>
      <c r="DW129" s="116"/>
      <c r="DX129" s="116"/>
      <c r="DY129" s="116"/>
      <c r="DZ129" s="116"/>
      <c r="EA129" s="116"/>
      <c r="EB129" s="116"/>
      <c r="EC129" s="116"/>
      <c r="ED129" s="116"/>
      <c r="EE129" s="116"/>
      <c r="EF129" s="116"/>
    </row>
    <row r="130" spans="1:136" ht="13.95" customHeight="1">
      <c r="A130" s="14">
        <f t="shared" si="19"/>
        <v>1925</v>
      </c>
      <c r="B130" s="119">
        <f t="shared" si="10"/>
        <v>3.1251565014677421E-2</v>
      </c>
      <c r="C130" s="119">
        <f t="shared" si="11"/>
        <v>1.8034533531452528E-3</v>
      </c>
      <c r="D130" s="119">
        <f t="shared" si="12"/>
        <v>6.8969939601603062E-4</v>
      </c>
      <c r="E130" s="119">
        <f t="shared" si="13"/>
        <v>1.034335631225233E-3</v>
      </c>
      <c r="F130" s="119">
        <f t="shared" si="14"/>
        <v>7.0702845921957335E-4</v>
      </c>
      <c r="G130" s="119">
        <f t="shared" si="15"/>
        <v>1.6278008696801198E-3</v>
      </c>
      <c r="H130" s="119">
        <f t="shared" si="16"/>
        <v>2.74715644924906E-3</v>
      </c>
      <c r="I130" s="119">
        <f t="shared" si="17"/>
        <v>1.5300887416493169E-2</v>
      </c>
      <c r="J130" s="119">
        <f t="shared" si="18"/>
        <v>7.3412034396489832E-3</v>
      </c>
      <c r="K130" s="119">
        <v>7.3742420120395398E-4</v>
      </c>
      <c r="L130" s="119">
        <v>2.8566556345239599E-5</v>
      </c>
      <c r="M130" s="119">
        <v>-7.8442866312471506E-6</v>
      </c>
      <c r="N130" s="119">
        <v>4.48605691186728E-4</v>
      </c>
      <c r="O130" s="119">
        <v>6.5023776358111003E-4</v>
      </c>
      <c r="P130" s="119">
        <v>1.95466653628265E-5</v>
      </c>
      <c r="Q130" s="119">
        <v>-1.38062113387834E-4</v>
      </c>
      <c r="R130" s="119">
        <v>-1.7708018557056001E-4</v>
      </c>
      <c r="S130" s="119">
        <v>1.4242399795004899E-4</v>
      </c>
      <c r="T130" s="119">
        <v>-1.78404228965312E-4</v>
      </c>
      <c r="U130" s="119">
        <v>2.7803929207029899E-4</v>
      </c>
      <c r="V130" s="119">
        <v>7.90097622934657E-4</v>
      </c>
      <c r="W130" s="119">
        <v>7.3154495799936503E-8</v>
      </c>
      <c r="X130" s="119">
        <v>-1.15017911041011E-4</v>
      </c>
      <c r="Y130" s="119">
        <v>-7.1810798716218298E-6</v>
      </c>
      <c r="Z130" s="119">
        <v>2.17276094982065E-5</v>
      </c>
      <c r="AA130" s="119">
        <v>-2.8634167621315701E-6</v>
      </c>
      <c r="AB130" s="119">
        <v>2.35044860107147E-4</v>
      </c>
      <c r="AC130" s="119">
        <v>2.63848453465764E-5</v>
      </c>
      <c r="AD130" s="119">
        <v>1.0768458468473699E-4</v>
      </c>
      <c r="AE130" s="119">
        <v>2.49429993550418E-4</v>
      </c>
      <c r="AF130" s="119">
        <v>4.1865476429848601E-4</v>
      </c>
      <c r="AG130" s="119">
        <v>5.5686987612417398E-7</v>
      </c>
      <c r="AH130" s="119">
        <v>4.00520660655509E-5</v>
      </c>
      <c r="AI130" s="119">
        <v>1.27980950942581E-4</v>
      </c>
      <c r="AJ130" s="119">
        <v>1.4111176197599399E-4</v>
      </c>
      <c r="AK130" s="119">
        <v>9.6363633171987306E-5</v>
      </c>
      <c r="AL130" s="119">
        <v>1.1217766076134E-5</v>
      </c>
      <c r="AM130" s="119">
        <v>1.51901486340751E-4</v>
      </c>
      <c r="AN130" s="119">
        <v>1.3784392477045099E-4</v>
      </c>
      <c r="AO130" s="119">
        <v>1.35841003899336E-4</v>
      </c>
      <c r="AP130" s="119">
        <v>2.7622360077949398E-5</v>
      </c>
      <c r="AQ130" s="119">
        <v>2.63623727618715E-4</v>
      </c>
      <c r="AR130" s="119">
        <v>6.5549328757669205E-5</v>
      </c>
      <c r="AS130" s="119">
        <v>3.6265066471078803E-5</v>
      </c>
      <c r="AT130" s="119">
        <v>2.5122248052274499E-5</v>
      </c>
      <c r="AU130" s="119">
        <v>3.6707180034479999E-4</v>
      </c>
      <c r="AV130" s="119">
        <v>2.25922814321555E-5</v>
      </c>
      <c r="AW130" s="119">
        <v>6.8709169211864405E-5</v>
      </c>
      <c r="AX130" s="119">
        <v>-1.28035831509412E-4</v>
      </c>
      <c r="AY130" s="119">
        <v>7.4343971532368899E-4</v>
      </c>
      <c r="AZ130" s="119">
        <v>1.62087414368651E-3</v>
      </c>
      <c r="BA130" s="119">
        <v>1.12628230556255E-3</v>
      </c>
      <c r="BB130" s="119">
        <v>1.44904607082946E-2</v>
      </c>
      <c r="BC130" s="119">
        <v>6.1559179819957205E-4</v>
      </c>
      <c r="BD130" s="119">
        <v>-8.0753174077987899E-6</v>
      </c>
      <c r="BE130" s="119">
        <v>6.7124538788762903E-5</v>
      </c>
      <c r="BF130" s="119">
        <v>1.3578568861803201E-4</v>
      </c>
      <c r="BG130" s="119">
        <v>3.80541511444675E-4</v>
      </c>
      <c r="BH130" s="119">
        <v>4.5802164584051999E-3</v>
      </c>
      <c r="BI130" s="119">
        <v>8.6140602393203496E-4</v>
      </c>
      <c r="BJ130" s="119">
        <v>1.91014153248088E-4</v>
      </c>
      <c r="BK130" s="119">
        <v>3.8271316384034902E-4</v>
      </c>
      <c r="BL130" s="119">
        <v>1.2461882026494999E-4</v>
      </c>
      <c r="BM130" s="119">
        <v>1.6846418861643801E-4</v>
      </c>
      <c r="BN130" s="119">
        <v>3.3749257978877098E-4</v>
      </c>
      <c r="BO130" s="119">
        <v>3.1473654010847902E-4</v>
      </c>
      <c r="BP130" s="120"/>
      <c r="BQ130" s="116"/>
      <c r="BR130" s="116"/>
      <c r="BS130" s="116"/>
      <c r="BT130" s="116"/>
      <c r="BU130" s="116"/>
      <c r="BV130" s="116"/>
      <c r="BW130" s="116"/>
      <c r="BX130" s="116"/>
      <c r="BY130" s="116"/>
      <c r="BZ130" s="116"/>
      <c r="CA130" s="116"/>
      <c r="CB130" s="116"/>
      <c r="CC130" s="116"/>
      <c r="CD130" s="116"/>
      <c r="CE130" s="116"/>
      <c r="CF130" s="116"/>
      <c r="CG130" s="116"/>
      <c r="CH130" s="116"/>
      <c r="CI130" s="116"/>
      <c r="CJ130" s="116"/>
      <c r="CK130" s="116"/>
      <c r="CL130" s="116"/>
      <c r="CM130" s="116"/>
      <c r="CN130" s="116"/>
      <c r="CO130" s="116"/>
      <c r="CP130" s="116"/>
      <c r="CQ130" s="116"/>
      <c r="CR130" s="116"/>
      <c r="CS130" s="116"/>
      <c r="CT130" s="116"/>
      <c r="CU130" s="116"/>
      <c r="CV130" s="116"/>
      <c r="CW130" s="116"/>
      <c r="CX130" s="116"/>
      <c r="CY130" s="116"/>
      <c r="CZ130" s="116"/>
      <c r="DA130" s="116"/>
      <c r="DB130" s="116"/>
      <c r="DC130" s="116"/>
      <c r="DD130" s="116"/>
      <c r="DE130" s="116"/>
      <c r="DF130" s="116"/>
      <c r="DG130" s="116"/>
      <c r="DH130" s="116"/>
      <c r="DI130" s="116"/>
      <c r="DJ130" s="116"/>
      <c r="DK130" s="116"/>
      <c r="DL130" s="116"/>
      <c r="DM130" s="116"/>
      <c r="DN130" s="116"/>
      <c r="DO130" s="116"/>
      <c r="DP130" s="116"/>
      <c r="DQ130" s="116"/>
      <c r="DR130" s="116"/>
      <c r="DS130" s="116"/>
      <c r="DT130" s="116"/>
      <c r="DU130" s="116"/>
      <c r="DV130" s="116"/>
      <c r="DW130" s="116"/>
      <c r="DX130" s="116"/>
      <c r="DY130" s="116"/>
      <c r="DZ130" s="116"/>
      <c r="EA130" s="116"/>
      <c r="EB130" s="116"/>
      <c r="EC130" s="116"/>
      <c r="ED130" s="116"/>
      <c r="EE130" s="116"/>
      <c r="EF130" s="116"/>
    </row>
    <row r="131" spans="1:136" ht="13.95" customHeight="1">
      <c r="A131" s="14">
        <f t="shared" si="19"/>
        <v>1926</v>
      </c>
      <c r="B131" s="119">
        <f t="shared" si="10"/>
        <v>3.0768562092900832E-2</v>
      </c>
      <c r="C131" s="119">
        <f t="shared" si="11"/>
        <v>1.6200044721319407E-3</v>
      </c>
      <c r="D131" s="119">
        <f t="shared" si="12"/>
        <v>7.1258422822921682E-4</v>
      </c>
      <c r="E131" s="119">
        <f t="shared" si="13"/>
        <v>1.1329999780117879E-3</v>
      </c>
      <c r="F131" s="119">
        <f t="shared" si="14"/>
        <v>6.6887203631102899E-4</v>
      </c>
      <c r="G131" s="119">
        <f t="shared" si="15"/>
        <v>1.612042830632386E-3</v>
      </c>
      <c r="H131" s="119">
        <f t="shared" si="16"/>
        <v>2.5760026336977401E-3</v>
      </c>
      <c r="I131" s="119">
        <f t="shared" si="17"/>
        <v>1.4764157238624419E-2</v>
      </c>
      <c r="J131" s="119">
        <f t="shared" si="18"/>
        <v>7.6818986752623126E-3</v>
      </c>
      <c r="K131" s="119">
        <v>7.3036872973221098E-4</v>
      </c>
      <c r="L131" s="119">
        <v>2.6506742171181699E-5</v>
      </c>
      <c r="M131" s="119">
        <v>-7.2535781570866902E-6</v>
      </c>
      <c r="N131" s="119">
        <v>3.8116042041882499E-4</v>
      </c>
      <c r="O131" s="119">
        <v>5.4673203005575896E-4</v>
      </c>
      <c r="P131" s="119">
        <v>5.8530033439250503E-6</v>
      </c>
      <c r="Q131" s="119">
        <v>-1.37104702915336E-4</v>
      </c>
      <c r="R131" s="119">
        <v>-1.7148663957703599E-4</v>
      </c>
      <c r="S131" s="119">
        <v>1.4543793493087301E-4</v>
      </c>
      <c r="T131" s="119">
        <v>-1.8660836008806801E-4</v>
      </c>
      <c r="U131" s="119">
        <v>2.8639889221669299E-4</v>
      </c>
      <c r="V131" s="119">
        <v>7.9850894233219596E-4</v>
      </c>
      <c r="W131" s="119">
        <v>-4.4162076948141201E-7</v>
      </c>
      <c r="X131" s="119">
        <v>-1.03743806088739E-4</v>
      </c>
      <c r="Y131" s="119">
        <v>-4.0335061601904299E-6</v>
      </c>
      <c r="Z131" s="119">
        <v>2.22942189154318E-5</v>
      </c>
      <c r="AA131" s="119">
        <v>5.7260376043863804E-6</v>
      </c>
      <c r="AB131" s="119">
        <v>3.0250884938841903E-4</v>
      </c>
      <c r="AC131" s="119">
        <v>2.8208290926111701E-5</v>
      </c>
      <c r="AD131" s="119">
        <v>9.9940001444213803E-5</v>
      </c>
      <c r="AE131" s="119">
        <v>2.5408072014785699E-4</v>
      </c>
      <c r="AF131" s="119">
        <v>4.4253607850079998E-4</v>
      </c>
      <c r="AG131" s="119">
        <v>5.1313368878711905E-7</v>
      </c>
      <c r="AH131" s="119">
        <v>4.79542858148529E-5</v>
      </c>
      <c r="AI131" s="119">
        <v>1.23832842101344E-4</v>
      </c>
      <c r="AJ131" s="119">
        <v>1.3725503427631901E-4</v>
      </c>
      <c r="AK131" s="119">
        <v>9.4450739040541294E-5</v>
      </c>
      <c r="AL131" s="119">
        <v>9.5259822367436596E-6</v>
      </c>
      <c r="AM131" s="119">
        <v>1.2786701973375401E-4</v>
      </c>
      <c r="AN131" s="119">
        <v>1.27472999418687E-4</v>
      </c>
      <c r="AO131" s="119">
        <v>1.3524374552973501E-4</v>
      </c>
      <c r="AP131" s="119">
        <v>2.6684629768527099E-5</v>
      </c>
      <c r="AQ131" s="119">
        <v>2.6280490614190402E-4</v>
      </c>
      <c r="AR131" s="119">
        <v>6.5264932098297205E-5</v>
      </c>
      <c r="AS131" s="119">
        <v>3.5348489247446498E-5</v>
      </c>
      <c r="AT131" s="119">
        <v>2.48371724464783E-5</v>
      </c>
      <c r="AU131" s="119">
        <v>3.5523327183366001E-4</v>
      </c>
      <c r="AV131" s="119">
        <v>2.2384680425866398E-5</v>
      </c>
      <c r="AW131" s="119">
        <v>6.8028259576701205E-5</v>
      </c>
      <c r="AX131" s="119">
        <v>-1.27846370129961E-4</v>
      </c>
      <c r="AY131" s="119">
        <v>7.4405911369373101E-4</v>
      </c>
      <c r="AZ131" s="119">
        <v>1.5187182239890099E-3</v>
      </c>
      <c r="BA131" s="119">
        <v>1.05728440970873E-3</v>
      </c>
      <c r="BB131" s="119">
        <v>1.3972952098094699E-2</v>
      </c>
      <c r="BC131" s="119">
        <v>5.9456158538774605E-4</v>
      </c>
      <c r="BD131" s="119">
        <v>-9.4988980132580606E-6</v>
      </c>
      <c r="BE131" s="119">
        <v>6.5372244044141202E-5</v>
      </c>
      <c r="BF131" s="119">
        <v>1.4077020911108901E-4</v>
      </c>
      <c r="BG131" s="119">
        <v>3.8186660574235799E-4</v>
      </c>
      <c r="BH131" s="119">
        <v>5.0256868106242202E-3</v>
      </c>
      <c r="BI131" s="119">
        <v>7.7825515459250096E-4</v>
      </c>
      <c r="BJ131" s="119">
        <v>1.8838653085660501E-4</v>
      </c>
      <c r="BK131" s="119">
        <v>3.8412737469095399E-4</v>
      </c>
      <c r="BL131" s="119">
        <v>1.20767891842311E-4</v>
      </c>
      <c r="BM131" s="119">
        <v>1.62402566834271E-4</v>
      </c>
      <c r="BN131" s="119">
        <v>3.2404879408794401E-4</v>
      </c>
      <c r="BO131" s="119">
        <v>3.16356945991148E-4</v>
      </c>
      <c r="BP131" s="120"/>
      <c r="BQ131" s="116"/>
      <c r="BR131" s="116"/>
      <c r="BS131" s="116"/>
      <c r="BT131" s="116"/>
      <c r="BU131" s="116"/>
      <c r="BV131" s="116"/>
      <c r="BW131" s="116"/>
      <c r="BX131" s="116"/>
      <c r="BY131" s="116"/>
      <c r="BZ131" s="116"/>
      <c r="CA131" s="116"/>
      <c r="CB131" s="116"/>
      <c r="CC131" s="116"/>
      <c r="CD131" s="116"/>
      <c r="CE131" s="116"/>
      <c r="CF131" s="116"/>
      <c r="CG131" s="116"/>
      <c r="CH131" s="116"/>
      <c r="CI131" s="116"/>
      <c r="CJ131" s="116"/>
      <c r="CK131" s="116"/>
      <c r="CL131" s="116"/>
      <c r="CM131" s="116"/>
      <c r="CN131" s="116"/>
      <c r="CO131" s="116"/>
      <c r="CP131" s="116"/>
      <c r="CQ131" s="116"/>
      <c r="CR131" s="116"/>
      <c r="CS131" s="116"/>
      <c r="CT131" s="116"/>
      <c r="CU131" s="116"/>
      <c r="CV131" s="116"/>
      <c r="CW131" s="116"/>
      <c r="CX131" s="116"/>
      <c r="CY131" s="116"/>
      <c r="CZ131" s="116"/>
      <c r="DA131" s="116"/>
      <c r="DB131" s="116"/>
      <c r="DC131" s="116"/>
      <c r="DD131" s="116"/>
      <c r="DE131" s="116"/>
      <c r="DF131" s="116"/>
      <c r="DG131" s="116"/>
      <c r="DH131" s="116"/>
      <c r="DI131" s="116"/>
      <c r="DJ131" s="116"/>
      <c r="DK131" s="116"/>
      <c r="DL131" s="116"/>
      <c r="DM131" s="116"/>
      <c r="DN131" s="116"/>
      <c r="DO131" s="116"/>
      <c r="DP131" s="116"/>
      <c r="DQ131" s="116"/>
      <c r="DR131" s="116"/>
      <c r="DS131" s="116"/>
      <c r="DT131" s="116"/>
      <c r="DU131" s="116"/>
      <c r="DV131" s="116"/>
      <c r="DW131" s="116"/>
      <c r="DX131" s="116"/>
      <c r="DY131" s="116"/>
      <c r="DZ131" s="116"/>
      <c r="EA131" s="116"/>
      <c r="EB131" s="116"/>
      <c r="EC131" s="116"/>
      <c r="ED131" s="116"/>
      <c r="EE131" s="116"/>
      <c r="EF131" s="116"/>
    </row>
    <row r="132" spans="1:136" ht="13.95" customHeight="1">
      <c r="A132" s="14">
        <f t="shared" si="19"/>
        <v>1927</v>
      </c>
      <c r="B132" s="119">
        <f t="shared" si="10"/>
        <v>2.9588300263733932E-2</v>
      </c>
      <c r="C132" s="119">
        <f t="shared" si="11"/>
        <v>1.4787483114278778E-3</v>
      </c>
      <c r="D132" s="119">
        <f t="shared" si="12"/>
        <v>7.127965137058112E-4</v>
      </c>
      <c r="E132" s="119">
        <f t="shared" si="13"/>
        <v>1.093003166070539E-3</v>
      </c>
      <c r="F132" s="119">
        <f t="shared" si="14"/>
        <v>6.8279053254724671E-4</v>
      </c>
      <c r="G132" s="119">
        <f t="shared" si="15"/>
        <v>1.5541221750222369E-3</v>
      </c>
      <c r="H132" s="119">
        <f t="shared" si="16"/>
        <v>2.5477561008265502E-3</v>
      </c>
      <c r="I132" s="119">
        <f t="shared" si="17"/>
        <v>1.4124637742522841E-2</v>
      </c>
      <c r="J132" s="119">
        <f t="shared" si="18"/>
        <v>7.3944457216108296E-3</v>
      </c>
      <c r="K132" s="119">
        <v>6.7630232424010595E-4</v>
      </c>
      <c r="L132" s="119">
        <v>2.5248171462868199E-5</v>
      </c>
      <c r="M132" s="119">
        <v>-6.2368275272609198E-6</v>
      </c>
      <c r="N132" s="119">
        <v>3.5251133868678702E-4</v>
      </c>
      <c r="O132" s="119">
        <v>5.2600456781761503E-4</v>
      </c>
      <c r="P132" s="119">
        <v>-6.2657926761536402E-6</v>
      </c>
      <c r="Q132" s="119">
        <v>-1.3426081671611301E-4</v>
      </c>
      <c r="R132" s="119">
        <v>-1.70579630178311E-4</v>
      </c>
      <c r="S132" s="119">
        <v>1.44194644385703E-4</v>
      </c>
      <c r="T132" s="119">
        <v>-2.2457999613024999E-4</v>
      </c>
      <c r="U132" s="119">
        <v>2.9641032806288701E-4</v>
      </c>
      <c r="V132" s="119">
        <v>7.8421947950359802E-4</v>
      </c>
      <c r="W132" s="119">
        <v>-1.08155013239668E-6</v>
      </c>
      <c r="X132" s="119">
        <v>-8.9393470712562803E-5</v>
      </c>
      <c r="Y132" s="119">
        <v>-2.6034018104519301E-6</v>
      </c>
      <c r="Z132" s="119">
        <v>2.1655456857624501E-5</v>
      </c>
      <c r="AA132" s="119">
        <v>-2.7665755669498898E-6</v>
      </c>
      <c r="AB132" s="119">
        <v>2.9655975681273803E-4</v>
      </c>
      <c r="AC132" s="119">
        <v>2.8866329330722701E-5</v>
      </c>
      <c r="AD132" s="119">
        <v>9.4152373657992205E-5</v>
      </c>
      <c r="AE132" s="119">
        <v>2.51827771165869E-4</v>
      </c>
      <c r="AF132" s="119">
        <v>4.2436351067016699E-4</v>
      </c>
      <c r="AG132" s="119">
        <v>4.6428236790544199E-7</v>
      </c>
      <c r="AH132" s="119">
        <v>4.5909140974046798E-5</v>
      </c>
      <c r="AI132" s="119">
        <v>1.2735703582564701E-4</v>
      </c>
      <c r="AJ132" s="119">
        <v>1.33449121931998E-4</v>
      </c>
      <c r="AK132" s="119">
        <v>9.5841013526895999E-5</v>
      </c>
      <c r="AL132" s="119">
        <v>7.7924140321614294E-6</v>
      </c>
      <c r="AM132" s="119">
        <v>1.4022664890855701E-4</v>
      </c>
      <c r="AN132" s="119">
        <v>1.3175087498003499E-4</v>
      </c>
      <c r="AO132" s="119">
        <v>1.3220836124887099E-4</v>
      </c>
      <c r="AP132" s="119">
        <v>2.5548141954438299E-5</v>
      </c>
      <c r="AQ132" s="119">
        <v>2.5884217886216901E-4</v>
      </c>
      <c r="AR132" s="119">
        <v>6.0126205368288097E-5</v>
      </c>
      <c r="AS132" s="119">
        <v>3.5820971984183901E-5</v>
      </c>
      <c r="AT132" s="119">
        <v>2.40831895897432E-5</v>
      </c>
      <c r="AU132" s="119">
        <v>3.4368039675530902E-4</v>
      </c>
      <c r="AV132" s="119">
        <v>2.07697853187231E-5</v>
      </c>
      <c r="AW132" s="119">
        <v>6.5305150261976499E-5</v>
      </c>
      <c r="AX132" s="119">
        <v>-1.2319181303603401E-4</v>
      </c>
      <c r="AY132" s="119">
        <v>7.10929606714569E-4</v>
      </c>
      <c r="AZ132" s="119">
        <v>1.47128235860475E-3</v>
      </c>
      <c r="BA132" s="119">
        <v>1.0764737422218E-3</v>
      </c>
      <c r="BB132" s="119">
        <v>1.33290031126705E-2</v>
      </c>
      <c r="BC132" s="119">
        <v>6.0538463112806598E-4</v>
      </c>
      <c r="BD132" s="119">
        <v>-1.10443878374478E-5</v>
      </c>
      <c r="BE132" s="119">
        <v>6.5142995242588206E-5</v>
      </c>
      <c r="BF132" s="119">
        <v>1.3615139131913399E-4</v>
      </c>
      <c r="BG132" s="119">
        <v>3.5819089820094698E-4</v>
      </c>
      <c r="BH132" s="119">
        <v>4.84038558506052E-3</v>
      </c>
      <c r="BI132" s="119">
        <v>7.2654152877664805E-4</v>
      </c>
      <c r="BJ132" s="119">
        <v>1.8261232080401E-4</v>
      </c>
      <c r="BK132" s="119">
        <v>3.81337918605931E-4</v>
      </c>
      <c r="BL132" s="119">
        <v>1.21386931814667E-4</v>
      </c>
      <c r="BM132" s="119">
        <v>1.6367643521546601E-4</v>
      </c>
      <c r="BN132" s="119">
        <v>3.2499604775451001E-4</v>
      </c>
      <c r="BO132" s="119">
        <v>2.9531805537813099E-4</v>
      </c>
      <c r="BP132" s="120"/>
      <c r="BQ132" s="116"/>
      <c r="BR132" s="116"/>
      <c r="BS132" s="116"/>
      <c r="BT132" s="116"/>
      <c r="BU132" s="116"/>
      <c r="BV132" s="116"/>
      <c r="BW132" s="116"/>
      <c r="BX132" s="116"/>
      <c r="BY132" s="116"/>
      <c r="BZ132" s="116"/>
      <c r="CA132" s="116"/>
      <c r="CB132" s="116"/>
      <c r="CC132" s="116"/>
      <c r="CD132" s="116"/>
      <c r="CE132" s="116"/>
      <c r="CF132" s="116"/>
      <c r="CG132" s="116"/>
      <c r="CH132" s="116"/>
      <c r="CI132" s="116"/>
      <c r="CJ132" s="116"/>
      <c r="CK132" s="116"/>
      <c r="CL132" s="116"/>
      <c r="CM132" s="116"/>
      <c r="CN132" s="116"/>
      <c r="CO132" s="116"/>
      <c r="CP132" s="116"/>
      <c r="CQ132" s="116"/>
      <c r="CR132" s="116"/>
      <c r="CS132" s="116"/>
      <c r="CT132" s="116"/>
      <c r="CU132" s="116"/>
      <c r="CV132" s="116"/>
      <c r="CW132" s="116"/>
      <c r="CX132" s="116"/>
      <c r="CY132" s="116"/>
      <c r="CZ132" s="116"/>
      <c r="DA132" s="116"/>
      <c r="DB132" s="116"/>
      <c r="DC132" s="116"/>
      <c r="DD132" s="116"/>
      <c r="DE132" s="116"/>
      <c r="DF132" s="116"/>
      <c r="DG132" s="116"/>
      <c r="DH132" s="116"/>
      <c r="DI132" s="116"/>
      <c r="DJ132" s="116"/>
      <c r="DK132" s="116"/>
      <c r="DL132" s="116"/>
      <c r="DM132" s="116"/>
      <c r="DN132" s="116"/>
      <c r="DO132" s="116"/>
      <c r="DP132" s="116"/>
      <c r="DQ132" s="116"/>
      <c r="DR132" s="116"/>
      <c r="DS132" s="116"/>
      <c r="DT132" s="116"/>
      <c r="DU132" s="116"/>
      <c r="DV132" s="116"/>
      <c r="DW132" s="116"/>
      <c r="DX132" s="116"/>
      <c r="DY132" s="116"/>
      <c r="DZ132" s="116"/>
      <c r="EA132" s="116"/>
      <c r="EB132" s="116"/>
      <c r="EC132" s="116"/>
      <c r="ED132" s="116"/>
      <c r="EE132" s="116"/>
      <c r="EF132" s="116"/>
    </row>
    <row r="133" spans="1:136" ht="13.95" customHeight="1">
      <c r="A133" s="14">
        <f t="shared" si="19"/>
        <v>1928</v>
      </c>
      <c r="B133" s="119">
        <f t="shared" ref="B133:B196" si="20">SUM(C133:J133)</f>
        <v>2.7743847531338711E-2</v>
      </c>
      <c r="C133" s="119">
        <f t="shared" ref="C133:C196" si="21">SUM(K133:U133)</f>
        <v>1.7305306881429056E-3</v>
      </c>
      <c r="D133" s="119">
        <f t="shared" ref="D133:D196" si="22">SUM(V133:Z133)</f>
        <v>6.6667561131137569E-4</v>
      </c>
      <c r="E133" s="119">
        <f t="shared" ref="E133:E196" si="23">SUM(AA133:AF133)</f>
        <v>9.6052631518782632E-4</v>
      </c>
      <c r="F133" s="119">
        <f t="shared" ref="F133:F196" si="24">SUM(AG133:AN133)</f>
        <v>6.7354616643320578E-4</v>
      </c>
      <c r="G133" s="119">
        <f t="shared" ref="G133:G196" si="25">SUM(AO133:AY133)</f>
        <v>1.4970187348887845E-3</v>
      </c>
      <c r="H133" s="119">
        <f t="shared" ref="H133:H196" si="26">SUM(AZ133:BA133)</f>
        <v>2.5424062985239899E-3</v>
      </c>
      <c r="I133" s="119">
        <f t="shared" ref="I133:I196" si="27">SUM(BB133:BF133)</f>
        <v>1.3498140805895724E-2</v>
      </c>
      <c r="J133" s="119">
        <f t="shared" ref="J133:J196" si="28">SUM(BG133:BO133)</f>
        <v>6.1750029109548989E-3</v>
      </c>
      <c r="K133" s="119">
        <v>6.4677943487251202E-4</v>
      </c>
      <c r="L133" s="119">
        <v>2.36636628203924E-5</v>
      </c>
      <c r="M133" s="119">
        <v>-4.7178120083376997E-6</v>
      </c>
      <c r="N133" s="119">
        <v>6.0249057892119995E-4</v>
      </c>
      <c r="O133" s="119">
        <v>5.64439641070844E-4</v>
      </c>
      <c r="P133" s="119">
        <v>-1.8060535520194199E-5</v>
      </c>
      <c r="Q133" s="119">
        <v>-1.24943505454375E-4</v>
      </c>
      <c r="R133" s="119">
        <v>-1.67710136746301E-4</v>
      </c>
      <c r="S133" s="119">
        <v>1.3642294956771301E-4</v>
      </c>
      <c r="T133" s="119">
        <v>-2.2756848938171E-4</v>
      </c>
      <c r="U133" s="119">
        <v>2.9973490000116199E-4</v>
      </c>
      <c r="V133" s="119">
        <v>7.3178364560579599E-4</v>
      </c>
      <c r="W133" s="119">
        <v>-1.4590971528688201E-6</v>
      </c>
      <c r="X133" s="119">
        <v>-7.93586649115821E-5</v>
      </c>
      <c r="Y133" s="119">
        <v>-4.7592155874851203E-6</v>
      </c>
      <c r="Z133" s="119">
        <v>2.0468943357515799E-5</v>
      </c>
      <c r="AA133" s="119">
        <v>-2.0717317521388101E-5</v>
      </c>
      <c r="AB133" s="119">
        <v>2.2888557817848899E-4</v>
      </c>
      <c r="AC133" s="119">
        <v>2.3636901532456302E-5</v>
      </c>
      <c r="AD133" s="119">
        <v>8.4062971941673204E-5</v>
      </c>
      <c r="AE133" s="119">
        <v>2.4764801778022098E-4</v>
      </c>
      <c r="AF133" s="119">
        <v>3.97010163276375E-4</v>
      </c>
      <c r="AG133" s="119">
        <v>3.9052645405765498E-7</v>
      </c>
      <c r="AH133" s="119">
        <v>4.8968244630387998E-5</v>
      </c>
      <c r="AI133" s="119">
        <v>1.2574309553543199E-4</v>
      </c>
      <c r="AJ133" s="119">
        <v>1.40410860222925E-4</v>
      </c>
      <c r="AK133" s="119">
        <v>9.2293320637784897E-5</v>
      </c>
      <c r="AL133" s="119">
        <v>9.18780753632127E-6</v>
      </c>
      <c r="AM133" s="119">
        <v>1.32365901530394E-4</v>
      </c>
      <c r="AN133" s="119">
        <v>1.24186409885903E-4</v>
      </c>
      <c r="AO133" s="119">
        <v>1.2344279401495399E-4</v>
      </c>
      <c r="AP133" s="119">
        <v>2.4668175384308701E-5</v>
      </c>
      <c r="AQ133" s="119">
        <v>2.4243132600458399E-4</v>
      </c>
      <c r="AR133" s="119">
        <v>5.9484019610133397E-5</v>
      </c>
      <c r="AS133" s="119">
        <v>3.4375478168903597E-5</v>
      </c>
      <c r="AT133" s="119">
        <v>2.33072947767501E-5</v>
      </c>
      <c r="AU133" s="119">
        <v>3.2739685271375099E-4</v>
      </c>
      <c r="AV133" s="119">
        <v>2.04008054142644E-5</v>
      </c>
      <c r="AW133" s="119">
        <v>6.0950257440685398E-5</v>
      </c>
      <c r="AX133" s="119">
        <v>-1.2289186048730001E-4</v>
      </c>
      <c r="AY133" s="119">
        <v>7.0345359184775E-4</v>
      </c>
      <c r="AZ133" s="119">
        <v>1.50055281397579E-3</v>
      </c>
      <c r="BA133" s="119">
        <v>1.0418534845482001E-3</v>
      </c>
      <c r="BB133" s="119">
        <v>1.2771266215183E-2</v>
      </c>
      <c r="BC133" s="119">
        <v>5.4388215298790303E-4</v>
      </c>
      <c r="BD133" s="119">
        <v>-1.03025093998103E-5</v>
      </c>
      <c r="BE133" s="119">
        <v>6.3780950580666904E-5</v>
      </c>
      <c r="BF133" s="119">
        <v>1.2951399654396499E-4</v>
      </c>
      <c r="BG133" s="119">
        <v>3.5576837380662E-4</v>
      </c>
      <c r="BH133" s="119">
        <v>3.7597598635390498E-3</v>
      </c>
      <c r="BI133" s="119">
        <v>6.6680079024049104E-4</v>
      </c>
      <c r="BJ133" s="119">
        <v>1.76046617190472E-4</v>
      </c>
      <c r="BK133" s="119">
        <v>3.5781795314249101E-4</v>
      </c>
      <c r="BL133" s="119">
        <v>1.18634305755446E-4</v>
      </c>
      <c r="BM133" s="119">
        <v>1.58958559836039E-4</v>
      </c>
      <c r="BN133" s="119">
        <v>3.05878153412414E-4</v>
      </c>
      <c r="BO133" s="119">
        <v>2.7533829403187499E-4</v>
      </c>
      <c r="BP133" s="120"/>
      <c r="BQ133" s="116"/>
      <c r="BR133" s="116"/>
      <c r="BS133" s="116"/>
      <c r="BT133" s="116"/>
      <c r="BU133" s="116"/>
      <c r="BV133" s="116"/>
      <c r="BW133" s="116"/>
      <c r="BX133" s="116"/>
      <c r="BY133" s="116"/>
      <c r="BZ133" s="116"/>
      <c r="CA133" s="116"/>
      <c r="CB133" s="116"/>
      <c r="CC133" s="116"/>
      <c r="CD133" s="116"/>
      <c r="CE133" s="116"/>
      <c r="CF133" s="116"/>
      <c r="CG133" s="116"/>
      <c r="CH133" s="116"/>
      <c r="CI133" s="116"/>
      <c r="CJ133" s="116"/>
      <c r="CK133" s="116"/>
      <c r="CL133" s="116"/>
      <c r="CM133" s="116"/>
      <c r="CN133" s="116"/>
      <c r="CO133" s="116"/>
      <c r="CP133" s="116"/>
      <c r="CQ133" s="116"/>
      <c r="CR133" s="116"/>
      <c r="CS133" s="116"/>
      <c r="CT133" s="116"/>
      <c r="CU133" s="116"/>
      <c r="CV133" s="116"/>
      <c r="CW133" s="116"/>
      <c r="CX133" s="116"/>
      <c r="CY133" s="116"/>
      <c r="CZ133" s="116"/>
      <c r="DA133" s="116"/>
      <c r="DB133" s="116"/>
      <c r="DC133" s="116"/>
      <c r="DD133" s="116"/>
      <c r="DE133" s="116"/>
      <c r="DF133" s="116"/>
      <c r="DG133" s="116"/>
      <c r="DH133" s="116"/>
      <c r="DI133" s="116"/>
      <c r="DJ133" s="116"/>
      <c r="DK133" s="116"/>
      <c r="DL133" s="116"/>
      <c r="DM133" s="116"/>
      <c r="DN133" s="116"/>
      <c r="DO133" s="116"/>
      <c r="DP133" s="116"/>
      <c r="DQ133" s="116"/>
      <c r="DR133" s="116"/>
      <c r="DS133" s="116"/>
      <c r="DT133" s="116"/>
      <c r="DU133" s="116"/>
      <c r="DV133" s="116"/>
      <c r="DW133" s="116"/>
      <c r="DX133" s="116"/>
      <c r="DY133" s="116"/>
      <c r="DZ133" s="116"/>
      <c r="EA133" s="116"/>
      <c r="EB133" s="116"/>
      <c r="EC133" s="116"/>
      <c r="ED133" s="116"/>
      <c r="EE133" s="116"/>
      <c r="EF133" s="116"/>
    </row>
    <row r="134" spans="1:136" ht="13.95" customHeight="1">
      <c r="A134" s="14">
        <f t="shared" si="19"/>
        <v>1929</v>
      </c>
      <c r="B134" s="119">
        <f t="shared" si="20"/>
        <v>2.7254048360787785E-2</v>
      </c>
      <c r="C134" s="119">
        <f t="shared" si="21"/>
        <v>1.4284128375244912E-3</v>
      </c>
      <c r="D134" s="119">
        <f t="shared" si="22"/>
        <v>5.8400380865703569E-4</v>
      </c>
      <c r="E134" s="119">
        <f t="shared" si="23"/>
        <v>1.0108060430396235E-3</v>
      </c>
      <c r="F134" s="119">
        <f t="shared" si="24"/>
        <v>6.6971386649347035E-4</v>
      </c>
      <c r="G134" s="119">
        <f t="shared" si="25"/>
        <v>1.5029992459619724E-3</v>
      </c>
      <c r="H134" s="119">
        <f t="shared" si="26"/>
        <v>2.6486185706588901E-3</v>
      </c>
      <c r="I134" s="119">
        <f t="shared" si="27"/>
        <v>1.3342610709117932E-2</v>
      </c>
      <c r="J134" s="119">
        <f t="shared" si="28"/>
        <v>6.0668832793343711E-3</v>
      </c>
      <c r="K134" s="119">
        <v>6.7179064963424702E-4</v>
      </c>
      <c r="L134" s="119">
        <v>2.4851473619266201E-5</v>
      </c>
      <c r="M134" s="119">
        <v>-3.4176923200861399E-6</v>
      </c>
      <c r="N134" s="119">
        <v>3.7031664167652602E-4</v>
      </c>
      <c r="O134" s="119">
        <v>5.45384074021002E-4</v>
      </c>
      <c r="P134" s="119">
        <v>-2.9181144101634001E-5</v>
      </c>
      <c r="Q134" s="119">
        <v>-1.15897997665195E-4</v>
      </c>
      <c r="R134" s="119">
        <v>-1.7682321324763E-4</v>
      </c>
      <c r="S134" s="119">
        <v>1.3694665817449701E-4</v>
      </c>
      <c r="T134" s="119">
        <v>-2.3676979911308599E-4</v>
      </c>
      <c r="U134" s="119">
        <v>2.4121318684658399E-4</v>
      </c>
      <c r="V134" s="119">
        <v>6.5891333770589299E-4</v>
      </c>
      <c r="W134" s="119">
        <v>-1.15922002391131E-6</v>
      </c>
      <c r="X134" s="119">
        <v>-8.9118625422381794E-5</v>
      </c>
      <c r="Y134" s="119">
        <v>-4.4394277329734099E-6</v>
      </c>
      <c r="Z134" s="119">
        <v>1.98077441304092E-5</v>
      </c>
      <c r="AA134" s="119">
        <v>-2.7334862523754298E-6</v>
      </c>
      <c r="AB134" s="119">
        <v>2.37635085085822E-4</v>
      </c>
      <c r="AC134" s="119">
        <v>2.3806346207510101E-5</v>
      </c>
      <c r="AD134" s="119">
        <v>9.2510956354921898E-5</v>
      </c>
      <c r="AE134" s="119">
        <v>2.5923134883373199E-4</v>
      </c>
      <c r="AF134" s="119">
        <v>4.0035579281001298E-4</v>
      </c>
      <c r="AG134" s="119">
        <v>3.4377443548293701E-7</v>
      </c>
      <c r="AH134" s="119">
        <v>5.1264080589295398E-5</v>
      </c>
      <c r="AI134" s="119">
        <v>1.34252155496924E-4</v>
      </c>
      <c r="AJ134" s="119">
        <v>1.35134653903773E-4</v>
      </c>
      <c r="AK134" s="119">
        <v>9.2114609388868298E-5</v>
      </c>
      <c r="AL134" s="119">
        <v>7.6771874638097202E-6</v>
      </c>
      <c r="AM134" s="119">
        <v>1.19416136514262E-4</v>
      </c>
      <c r="AN134" s="119">
        <v>1.2951126870105499E-4</v>
      </c>
      <c r="AO134" s="119">
        <v>1.2464807367706601E-4</v>
      </c>
      <c r="AP134" s="119">
        <v>2.5533650402641502E-5</v>
      </c>
      <c r="AQ134" s="119">
        <v>2.4483982562934203E-4</v>
      </c>
      <c r="AR134" s="119">
        <v>6.1096651621399701E-5</v>
      </c>
      <c r="AS134" s="119">
        <v>3.35606371040314E-5</v>
      </c>
      <c r="AT134" s="119">
        <v>2.29687113112423E-5</v>
      </c>
      <c r="AU134" s="119">
        <v>3.2105083533962502E-4</v>
      </c>
      <c r="AV134" s="119">
        <v>2.0501876630666701E-5</v>
      </c>
      <c r="AW134" s="119">
        <v>6.2048446589566894E-5</v>
      </c>
      <c r="AX134" s="119">
        <v>-1.10313081252332E-4</v>
      </c>
      <c r="AY134" s="119">
        <v>6.9706361890872304E-4</v>
      </c>
      <c r="AZ134" s="119">
        <v>1.5934179218309E-3</v>
      </c>
      <c r="BA134" s="119">
        <v>1.0552006488279901E-3</v>
      </c>
      <c r="BB134" s="119">
        <v>1.26139114782137E-2</v>
      </c>
      <c r="BC134" s="119">
        <v>5.4781464565147801E-4</v>
      </c>
      <c r="BD134" s="119">
        <v>-1.1259659047686199E-5</v>
      </c>
      <c r="BE134" s="119">
        <v>6.2341700430861401E-5</v>
      </c>
      <c r="BF134" s="119">
        <v>1.29802543869579E-4</v>
      </c>
      <c r="BG134" s="119">
        <v>3.4019052604792401E-4</v>
      </c>
      <c r="BH134" s="119">
        <v>3.6470239398829099E-3</v>
      </c>
      <c r="BI134" s="119">
        <v>6.8602805617904805E-4</v>
      </c>
      <c r="BJ134" s="119">
        <v>1.7383672229955E-4</v>
      </c>
      <c r="BK134" s="119">
        <v>3.62192781183979E-4</v>
      </c>
      <c r="BL134" s="119">
        <v>1.1413683593396E-4</v>
      </c>
      <c r="BM134" s="119">
        <v>1.5624537341809799E-4</v>
      </c>
      <c r="BN134" s="119">
        <v>3.0960406400185302E-4</v>
      </c>
      <c r="BO134" s="119">
        <v>2.7762498038704799E-4</v>
      </c>
      <c r="BP134" s="120"/>
      <c r="BQ134" s="116"/>
      <c r="BR134" s="116"/>
      <c r="BS134" s="116"/>
      <c r="BT134" s="116"/>
      <c r="BU134" s="116"/>
      <c r="BV134" s="116"/>
      <c r="BW134" s="116"/>
      <c r="BX134" s="116"/>
      <c r="BY134" s="116"/>
      <c r="BZ134" s="116"/>
      <c r="CA134" s="116"/>
      <c r="CB134" s="116"/>
      <c r="CC134" s="116"/>
      <c r="CD134" s="116"/>
      <c r="CE134" s="116"/>
      <c r="CF134" s="116"/>
      <c r="CG134" s="116"/>
      <c r="CH134" s="116"/>
      <c r="CI134" s="116"/>
      <c r="CJ134" s="116"/>
      <c r="CK134" s="116"/>
      <c r="CL134" s="116"/>
      <c r="CM134" s="116"/>
      <c r="CN134" s="116"/>
      <c r="CO134" s="116"/>
      <c r="CP134" s="116"/>
      <c r="CQ134" s="116"/>
      <c r="CR134" s="116"/>
      <c r="CS134" s="116"/>
      <c r="CT134" s="116"/>
      <c r="CU134" s="116"/>
      <c r="CV134" s="116"/>
      <c r="CW134" s="116"/>
      <c r="CX134" s="116"/>
      <c r="CY134" s="116"/>
      <c r="CZ134" s="116"/>
      <c r="DA134" s="116"/>
      <c r="DB134" s="116"/>
      <c r="DC134" s="116"/>
      <c r="DD134" s="116"/>
      <c r="DE134" s="116"/>
      <c r="DF134" s="116"/>
      <c r="DG134" s="116"/>
      <c r="DH134" s="116"/>
      <c r="DI134" s="116"/>
      <c r="DJ134" s="116"/>
      <c r="DK134" s="116"/>
      <c r="DL134" s="116"/>
      <c r="DM134" s="116"/>
      <c r="DN134" s="116"/>
      <c r="DO134" s="116"/>
      <c r="DP134" s="116"/>
      <c r="DQ134" s="116"/>
      <c r="DR134" s="116"/>
      <c r="DS134" s="116"/>
      <c r="DT134" s="116"/>
      <c r="DU134" s="116"/>
      <c r="DV134" s="116"/>
      <c r="DW134" s="116"/>
      <c r="DX134" s="116"/>
      <c r="DY134" s="116"/>
      <c r="DZ134" s="116"/>
      <c r="EA134" s="116"/>
      <c r="EB134" s="116"/>
      <c r="EC134" s="116"/>
      <c r="ED134" s="116"/>
      <c r="EE134" s="116"/>
      <c r="EF134" s="116"/>
    </row>
    <row r="135" spans="1:136" ht="13.95" customHeight="1">
      <c r="A135" s="14">
        <f t="shared" ref="A135:A198" si="29">A134+1</f>
        <v>1930</v>
      </c>
      <c r="B135" s="119">
        <f t="shared" si="20"/>
        <v>2.7846151859602094E-2</v>
      </c>
      <c r="C135" s="119">
        <f t="shared" si="21"/>
        <v>1.3841471159618405E-3</v>
      </c>
      <c r="D135" s="119">
        <f t="shared" si="22"/>
        <v>7.0363706324369296E-4</v>
      </c>
      <c r="E135" s="119">
        <f t="shared" si="23"/>
        <v>1.1399728725653641E-3</v>
      </c>
      <c r="F135" s="119">
        <f t="shared" si="24"/>
        <v>6.627036397275337E-4</v>
      </c>
      <c r="G135" s="119">
        <f t="shared" si="25"/>
        <v>1.5341102117547366E-3</v>
      </c>
      <c r="H135" s="119">
        <f t="shared" si="26"/>
        <v>2.7212444394563102E-3</v>
      </c>
      <c r="I135" s="119">
        <f t="shared" si="27"/>
        <v>1.3742559941424093E-2</v>
      </c>
      <c r="J135" s="119">
        <f t="shared" si="28"/>
        <v>5.9577765754685206E-3</v>
      </c>
      <c r="K135" s="119">
        <v>6.7210390797720098E-4</v>
      </c>
      <c r="L135" s="119">
        <v>2.5956870924654301E-5</v>
      </c>
      <c r="M135" s="119">
        <v>-2.1942590163443399E-6</v>
      </c>
      <c r="N135" s="119">
        <v>3.0277190639783701E-4</v>
      </c>
      <c r="O135" s="119">
        <v>5.7614516140779199E-4</v>
      </c>
      <c r="P135" s="119">
        <v>-3.7098986825831001E-5</v>
      </c>
      <c r="Q135" s="119">
        <v>-1.2059932862253199E-4</v>
      </c>
      <c r="R135" s="119">
        <v>-1.8798582012496501E-4</v>
      </c>
      <c r="S135" s="119">
        <v>1.4618874838534201E-4</v>
      </c>
      <c r="T135" s="119">
        <v>-2.49073741506013E-4</v>
      </c>
      <c r="U135" s="119">
        <v>2.5793265696469998E-4</v>
      </c>
      <c r="V135" s="119">
        <v>7.70237341451124E-4</v>
      </c>
      <c r="W135" s="119">
        <v>3.2884652441810301E-7</v>
      </c>
      <c r="X135" s="119">
        <v>-8.3941172037071697E-5</v>
      </c>
      <c r="Y135" s="119">
        <v>-4.6677260199594298E-6</v>
      </c>
      <c r="Z135" s="119">
        <v>2.16797733251819E-5</v>
      </c>
      <c r="AA135" s="119">
        <v>3.0543578536936099E-5</v>
      </c>
      <c r="AB135" s="119">
        <v>2.8279994642824797E-4</v>
      </c>
      <c r="AC135" s="119">
        <v>2.7079909696917099E-5</v>
      </c>
      <c r="AD135" s="119">
        <v>1.0205302427282901E-4</v>
      </c>
      <c r="AE135" s="119">
        <v>2.6085130486026999E-4</v>
      </c>
      <c r="AF135" s="119">
        <v>4.3664510877016398E-4</v>
      </c>
      <c r="AG135" s="119">
        <v>2.6513343914105399E-7</v>
      </c>
      <c r="AH135" s="119">
        <v>6.0007691232030798E-5</v>
      </c>
      <c r="AI135" s="119">
        <v>1.3543929438492499E-4</v>
      </c>
      <c r="AJ135" s="119">
        <v>1.3245353938500301E-4</v>
      </c>
      <c r="AK135" s="119">
        <v>9.1605502123431797E-5</v>
      </c>
      <c r="AL135" s="119">
        <v>4.5751758774940602E-6</v>
      </c>
      <c r="AM135" s="119">
        <v>1.15836634649828E-4</v>
      </c>
      <c r="AN135" s="119">
        <v>1.2252066863568001E-4</v>
      </c>
      <c r="AO135" s="119">
        <v>1.2972027828734201E-4</v>
      </c>
      <c r="AP135" s="119">
        <v>2.6029751084985E-5</v>
      </c>
      <c r="AQ135" s="119">
        <v>2.4456618923491597E-4</v>
      </c>
      <c r="AR135" s="119">
        <v>6.0698314288460499E-5</v>
      </c>
      <c r="AS135" s="119">
        <v>3.5979760902167902E-5</v>
      </c>
      <c r="AT135" s="119">
        <v>2.3601436222760001E-5</v>
      </c>
      <c r="AU135" s="119">
        <v>3.2740313760112801E-4</v>
      </c>
      <c r="AV135" s="119">
        <v>2.12098908272785E-5</v>
      </c>
      <c r="AW135" s="119">
        <v>6.1770365387019794E-5</v>
      </c>
      <c r="AX135" s="119">
        <v>-1.01605976686546E-4</v>
      </c>
      <c r="AY135" s="119">
        <v>7.0473706460522502E-4</v>
      </c>
      <c r="AZ135" s="119">
        <v>1.6390120666664001E-3</v>
      </c>
      <c r="BA135" s="119">
        <v>1.0822323727899101E-3</v>
      </c>
      <c r="BB135" s="119">
        <v>1.3012433693963901E-2</v>
      </c>
      <c r="BC135" s="119">
        <v>5.4769828676887796E-4</v>
      </c>
      <c r="BD135" s="119">
        <v>-1.3975497074263101E-5</v>
      </c>
      <c r="BE135" s="119">
        <v>6.5740727602494697E-5</v>
      </c>
      <c r="BF135" s="119">
        <v>1.3066273016308199E-4</v>
      </c>
      <c r="BG135" s="119">
        <v>3.5695222614329599E-4</v>
      </c>
      <c r="BH135" s="119">
        <v>3.46753736775473E-3</v>
      </c>
      <c r="BI135" s="119">
        <v>7.1038836126618402E-4</v>
      </c>
      <c r="BJ135" s="119">
        <v>1.7831079421951401E-4</v>
      </c>
      <c r="BK135" s="119">
        <v>3.59393616752014E-4</v>
      </c>
      <c r="BL135" s="119">
        <v>1.19249749749508E-4</v>
      </c>
      <c r="BM135" s="119">
        <v>1.5882928956055501E-4</v>
      </c>
      <c r="BN135" s="119">
        <v>3.2267180183779502E-4</v>
      </c>
      <c r="BO135" s="119">
        <v>2.8444336818492298E-4</v>
      </c>
      <c r="BP135" s="120"/>
      <c r="BQ135" s="116"/>
      <c r="BR135" s="116"/>
      <c r="BS135" s="116"/>
      <c r="BT135" s="116"/>
      <c r="BU135" s="116"/>
      <c r="BV135" s="116"/>
      <c r="BW135" s="116"/>
      <c r="BX135" s="116"/>
      <c r="BY135" s="116"/>
      <c r="BZ135" s="116"/>
      <c r="CA135" s="116"/>
      <c r="CB135" s="116"/>
      <c r="CC135" s="116"/>
      <c r="CD135" s="116"/>
      <c r="CE135" s="116"/>
      <c r="CF135" s="116"/>
      <c r="CG135" s="116"/>
      <c r="CH135" s="116"/>
      <c r="CI135" s="116"/>
      <c r="CJ135" s="116"/>
      <c r="CK135" s="116"/>
      <c r="CL135" s="116"/>
      <c r="CM135" s="116"/>
      <c r="CN135" s="116"/>
      <c r="CO135" s="116"/>
      <c r="CP135" s="116"/>
      <c r="CQ135" s="116"/>
      <c r="CR135" s="116"/>
      <c r="CS135" s="116"/>
      <c r="CT135" s="116"/>
      <c r="CU135" s="116"/>
      <c r="CV135" s="116"/>
      <c r="CW135" s="116"/>
      <c r="CX135" s="116"/>
      <c r="CY135" s="116"/>
      <c r="CZ135" s="116"/>
      <c r="DA135" s="116"/>
      <c r="DB135" s="116"/>
      <c r="DC135" s="116"/>
      <c r="DD135" s="116"/>
      <c r="DE135" s="116"/>
      <c r="DF135" s="116"/>
      <c r="DG135" s="116"/>
      <c r="DH135" s="116"/>
      <c r="DI135" s="116"/>
      <c r="DJ135" s="116"/>
      <c r="DK135" s="116"/>
      <c r="DL135" s="116"/>
      <c r="DM135" s="116"/>
      <c r="DN135" s="116"/>
      <c r="DO135" s="116"/>
      <c r="DP135" s="116"/>
      <c r="DQ135" s="116"/>
      <c r="DR135" s="116"/>
      <c r="DS135" s="116"/>
      <c r="DT135" s="116"/>
      <c r="DU135" s="116"/>
      <c r="DV135" s="116"/>
      <c r="DW135" s="116"/>
      <c r="DX135" s="116"/>
      <c r="DY135" s="116"/>
      <c r="DZ135" s="116"/>
      <c r="EA135" s="116"/>
      <c r="EB135" s="116"/>
      <c r="EC135" s="116"/>
      <c r="ED135" s="116"/>
      <c r="EE135" s="116"/>
      <c r="EF135" s="116"/>
    </row>
    <row r="136" spans="1:136" ht="13.95" customHeight="1">
      <c r="A136" s="14">
        <f t="shared" si="29"/>
        <v>1931</v>
      </c>
      <c r="B136" s="119">
        <f t="shared" si="20"/>
        <v>2.7995385851988155E-2</v>
      </c>
      <c r="C136" s="119">
        <f t="shared" si="21"/>
        <v>1.3389446593945207E-3</v>
      </c>
      <c r="D136" s="119">
        <f t="shared" si="22"/>
        <v>7.8053881931272454E-4</v>
      </c>
      <c r="E136" s="119">
        <f t="shared" si="23"/>
        <v>1.2403129443132957E-3</v>
      </c>
      <c r="F136" s="119">
        <f t="shared" si="24"/>
        <v>6.4722256423368541E-4</v>
      </c>
      <c r="G136" s="119">
        <f t="shared" si="25"/>
        <v>1.5523138005958661E-3</v>
      </c>
      <c r="H136" s="119">
        <f t="shared" si="26"/>
        <v>2.6087747785459099E-3</v>
      </c>
      <c r="I136" s="119">
        <f t="shared" si="27"/>
        <v>1.3633490679523696E-2</v>
      </c>
      <c r="J136" s="119">
        <f t="shared" si="28"/>
        <v>6.193787606068455E-3</v>
      </c>
      <c r="K136" s="119">
        <v>6.6566739356339302E-4</v>
      </c>
      <c r="L136" s="119">
        <v>2.6715848274296801E-5</v>
      </c>
      <c r="M136" s="119">
        <v>-2.2191351843592002E-6</v>
      </c>
      <c r="N136" s="119">
        <v>2.91028349925628E-4</v>
      </c>
      <c r="O136" s="119">
        <v>5.6843157484053302E-4</v>
      </c>
      <c r="P136" s="119">
        <v>-4.0385888621485403E-5</v>
      </c>
      <c r="Q136" s="119">
        <v>-1.1792544757808499E-4</v>
      </c>
      <c r="R136" s="119">
        <v>-1.7829289705439101E-4</v>
      </c>
      <c r="S136" s="119">
        <v>1.15053336205421E-4</v>
      </c>
      <c r="T136" s="119">
        <v>-2.4986641374266801E-4</v>
      </c>
      <c r="U136" s="119">
        <v>2.6073793876623698E-4</v>
      </c>
      <c r="V136" s="119">
        <v>8.1730215398513302E-4</v>
      </c>
      <c r="W136" s="119">
        <v>7.0194048470653304E-6</v>
      </c>
      <c r="X136" s="119">
        <v>-6.4018013911007298E-5</v>
      </c>
      <c r="Y136" s="119">
        <v>-1.03031831834061E-6</v>
      </c>
      <c r="Z136" s="119">
        <v>2.1265592709874101E-5</v>
      </c>
      <c r="AA136" s="119">
        <v>2.25721763660643E-5</v>
      </c>
      <c r="AB136" s="119">
        <v>3.7676565678999797E-4</v>
      </c>
      <c r="AC136" s="119">
        <v>3.0507321795601401E-5</v>
      </c>
      <c r="AD136" s="119">
        <v>1.0602546725502E-4</v>
      </c>
      <c r="AE136" s="119">
        <v>2.6498367074436299E-4</v>
      </c>
      <c r="AF136" s="119">
        <v>4.3945865136224902E-4</v>
      </c>
      <c r="AG136" s="119">
        <v>1.4235270988775499E-7</v>
      </c>
      <c r="AH136" s="119">
        <v>6.7657686441681999E-5</v>
      </c>
      <c r="AI136" s="119">
        <v>1.4186181746327E-4</v>
      </c>
      <c r="AJ136" s="119">
        <v>1.3408221705117301E-4</v>
      </c>
      <c r="AK136" s="119">
        <v>9.4499065904444504E-5</v>
      </c>
      <c r="AL136" s="119">
        <v>1.4449541396853E-6</v>
      </c>
      <c r="AM136" s="119">
        <v>9.2800746251083896E-5</v>
      </c>
      <c r="AN136" s="119">
        <v>1.14733724272459E-4</v>
      </c>
      <c r="AO136" s="119">
        <v>1.2383000308855801E-4</v>
      </c>
      <c r="AP136" s="119">
        <v>2.5447663981811599E-5</v>
      </c>
      <c r="AQ136" s="119">
        <v>2.4810621510984497E-4</v>
      </c>
      <c r="AR136" s="119">
        <v>5.94640397478449E-5</v>
      </c>
      <c r="AS136" s="119">
        <v>3.5589830747500597E-5</v>
      </c>
      <c r="AT136" s="119">
        <v>2.2387966287674198E-5</v>
      </c>
      <c r="AU136" s="119">
        <v>3.2808470652183802E-4</v>
      </c>
      <c r="AV136" s="119">
        <v>2.0951019957099199E-5</v>
      </c>
      <c r="AW136" s="119">
        <v>6.0714808284456702E-5</v>
      </c>
      <c r="AX136" s="119">
        <v>-8.4978473055396096E-5</v>
      </c>
      <c r="AY136" s="119">
        <v>7.1271601992463395E-4</v>
      </c>
      <c r="AZ136" s="119">
        <v>1.54149647602521E-3</v>
      </c>
      <c r="BA136" s="119">
        <v>1.0672783025207E-3</v>
      </c>
      <c r="BB136" s="119">
        <v>1.2996963767558699E-2</v>
      </c>
      <c r="BC136" s="119">
        <v>4.5371941505303198E-4</v>
      </c>
      <c r="BD136" s="119">
        <v>-1.0435657985143101E-5</v>
      </c>
      <c r="BE136" s="119">
        <v>6.4510081225290603E-5</v>
      </c>
      <c r="BF136" s="119">
        <v>1.2873307367181801E-4</v>
      </c>
      <c r="BG136" s="119">
        <v>3.3808447140189999E-4</v>
      </c>
      <c r="BH136" s="119">
        <v>3.7482003477974099E-3</v>
      </c>
      <c r="BI136" s="119">
        <v>6.94327340852889E-4</v>
      </c>
      <c r="BJ136" s="119">
        <v>1.7601250087454E-4</v>
      </c>
      <c r="BK136" s="119">
        <v>3.5971829306168898E-4</v>
      </c>
      <c r="BL136" s="119">
        <v>1.11582504796177E-4</v>
      </c>
      <c r="BM136" s="119">
        <v>1.6328600984321601E-4</v>
      </c>
      <c r="BN136" s="119">
        <v>3.0473866974340102E-4</v>
      </c>
      <c r="BO136" s="119">
        <v>2.9783746769723301E-4</v>
      </c>
      <c r="BP136" s="120"/>
      <c r="BQ136" s="116"/>
      <c r="BR136" s="116"/>
      <c r="BS136" s="116"/>
      <c r="BT136" s="116"/>
      <c r="BU136" s="116"/>
      <c r="BV136" s="116"/>
      <c r="BW136" s="116"/>
      <c r="BX136" s="116"/>
      <c r="BY136" s="116"/>
      <c r="BZ136" s="116"/>
      <c r="CA136" s="116"/>
      <c r="CB136" s="116"/>
      <c r="CC136" s="116"/>
      <c r="CD136" s="116"/>
      <c r="CE136" s="116"/>
      <c r="CF136" s="116"/>
      <c r="CG136" s="116"/>
      <c r="CH136" s="116"/>
      <c r="CI136" s="116"/>
      <c r="CJ136" s="116"/>
      <c r="CK136" s="116"/>
      <c r="CL136" s="116"/>
      <c r="CM136" s="116"/>
      <c r="CN136" s="116"/>
      <c r="CO136" s="116"/>
      <c r="CP136" s="116"/>
      <c r="CQ136" s="116"/>
      <c r="CR136" s="116"/>
      <c r="CS136" s="116"/>
      <c r="CT136" s="116"/>
      <c r="CU136" s="116"/>
      <c r="CV136" s="116"/>
      <c r="CW136" s="116"/>
      <c r="CX136" s="116"/>
      <c r="CY136" s="116"/>
      <c r="CZ136" s="116"/>
      <c r="DA136" s="116"/>
      <c r="DB136" s="116"/>
      <c r="DC136" s="116"/>
      <c r="DD136" s="116"/>
      <c r="DE136" s="116"/>
      <c r="DF136" s="116"/>
      <c r="DG136" s="116"/>
      <c r="DH136" s="116"/>
      <c r="DI136" s="116"/>
      <c r="DJ136" s="116"/>
      <c r="DK136" s="116"/>
      <c r="DL136" s="116"/>
      <c r="DM136" s="116"/>
      <c r="DN136" s="116"/>
      <c r="DO136" s="116"/>
      <c r="DP136" s="116"/>
      <c r="DQ136" s="116"/>
      <c r="DR136" s="116"/>
      <c r="DS136" s="116"/>
      <c r="DT136" s="116"/>
      <c r="DU136" s="116"/>
      <c r="DV136" s="116"/>
      <c r="DW136" s="116"/>
      <c r="DX136" s="116"/>
      <c r="DY136" s="116"/>
      <c r="DZ136" s="116"/>
      <c r="EA136" s="116"/>
      <c r="EB136" s="116"/>
      <c r="EC136" s="116"/>
      <c r="ED136" s="116"/>
      <c r="EE136" s="116"/>
      <c r="EF136" s="116"/>
    </row>
    <row r="137" spans="1:136" ht="13.95" customHeight="1">
      <c r="A137" s="14">
        <f t="shared" si="29"/>
        <v>1932</v>
      </c>
      <c r="B137" s="119">
        <f t="shared" si="20"/>
        <v>2.6783820239952461E-2</v>
      </c>
      <c r="C137" s="119">
        <f t="shared" si="21"/>
        <v>6.1682047272236995E-4</v>
      </c>
      <c r="D137" s="119">
        <f t="shared" si="22"/>
        <v>1.2473832739335077E-3</v>
      </c>
      <c r="E137" s="119">
        <f t="shared" si="23"/>
        <v>1.144627554478147E-3</v>
      </c>
      <c r="F137" s="119">
        <f t="shared" si="24"/>
        <v>6.5154457838417518E-4</v>
      </c>
      <c r="G137" s="119">
        <f t="shared" si="25"/>
        <v>1.5163930407107238E-3</v>
      </c>
      <c r="H137" s="119">
        <f t="shared" si="26"/>
        <v>2.4994382221392099E-3</v>
      </c>
      <c r="I137" s="119">
        <f t="shared" si="27"/>
        <v>1.3301782064160999E-2</v>
      </c>
      <c r="J137" s="119">
        <f t="shared" si="28"/>
        <v>5.8058310334233284E-3</v>
      </c>
      <c r="K137" s="119">
        <v>6.1369104386338697E-4</v>
      </c>
      <c r="L137" s="119">
        <v>2.5053340262415299E-5</v>
      </c>
      <c r="M137" s="119">
        <v>-2.1279662043061499E-6</v>
      </c>
      <c r="N137" s="119">
        <v>3.3914719033427502E-4</v>
      </c>
      <c r="O137" s="119">
        <v>1.2441548553965999E-5</v>
      </c>
      <c r="P137" s="119">
        <v>-3.9354851756760503E-5</v>
      </c>
      <c r="Q137" s="119">
        <v>-1.37010411259783E-4</v>
      </c>
      <c r="R137" s="119">
        <v>-1.74417899067207E-4</v>
      </c>
      <c r="S137" s="119">
        <v>6.38361910062514E-5</v>
      </c>
      <c r="T137" s="119">
        <v>-2.7079648753872799E-4</v>
      </c>
      <c r="U137" s="119">
        <v>1.8635877452885999E-4</v>
      </c>
      <c r="V137" s="119">
        <v>1.2672237420421799E-3</v>
      </c>
      <c r="W137" s="119" t="s">
        <v>170</v>
      </c>
      <c r="X137" s="119">
        <v>-4.2511102838831302E-5</v>
      </c>
      <c r="Y137" s="119">
        <v>1.08500800620423E-8</v>
      </c>
      <c r="Z137" s="119">
        <v>2.2659784650097E-5</v>
      </c>
      <c r="AA137" s="119">
        <v>-2.82450047790326E-6</v>
      </c>
      <c r="AB137" s="119">
        <v>3.4018716631543298E-4</v>
      </c>
      <c r="AC137" s="119">
        <v>5.9137333033083397E-5</v>
      </c>
      <c r="AD137" s="119">
        <v>1.022232553515E-4</v>
      </c>
      <c r="AE137" s="119">
        <v>2.5240959754913001E-4</v>
      </c>
      <c r="AF137" s="119">
        <v>3.9349470270690399E-4</v>
      </c>
      <c r="AG137" s="119">
        <v>-3.18746984116193E-10</v>
      </c>
      <c r="AH137" s="119">
        <v>7.3597169858925896E-5</v>
      </c>
      <c r="AI137" s="119">
        <v>1.4340139655551499E-4</v>
      </c>
      <c r="AJ137" s="119">
        <v>1.30459670818582E-4</v>
      </c>
      <c r="AK137" s="119">
        <v>8.92290258432454E-5</v>
      </c>
      <c r="AL137" s="119">
        <v>-1.8639578579360099E-6</v>
      </c>
      <c r="AM137" s="119">
        <v>1.05297941239249E-4</v>
      </c>
      <c r="AN137" s="119">
        <v>1.11423650673578E-4</v>
      </c>
      <c r="AO137" s="119">
        <v>1.1897996900971301E-4</v>
      </c>
      <c r="AP137" s="119">
        <v>2.5503474495912701E-5</v>
      </c>
      <c r="AQ137" s="119">
        <v>2.4151776343610799E-4</v>
      </c>
      <c r="AR137" s="119">
        <v>5.7386200220885501E-5</v>
      </c>
      <c r="AS137" s="119">
        <v>3.4332362501534903E-5</v>
      </c>
      <c r="AT137" s="119">
        <v>2.1797388110196699E-5</v>
      </c>
      <c r="AU137" s="119">
        <v>3.0695132729052099E-4</v>
      </c>
      <c r="AV137" s="119">
        <v>1.9803142907111E-5</v>
      </c>
      <c r="AW137" s="119">
        <v>5.5825162028698803E-5</v>
      </c>
      <c r="AX137" s="119">
        <v>-5.6529054670594902E-5</v>
      </c>
      <c r="AY137" s="119">
        <v>6.9082530538063696E-4</v>
      </c>
      <c r="AZ137" s="119">
        <v>1.4767008481903999E-3</v>
      </c>
      <c r="BA137" s="119">
        <v>1.02273737394881E-3</v>
      </c>
      <c r="BB137" s="119">
        <v>1.28258981229079E-2</v>
      </c>
      <c r="BC137" s="119">
        <v>2.95482724607164E-4</v>
      </c>
      <c r="BD137" s="119">
        <v>-6.8298870862216096E-6</v>
      </c>
      <c r="BE137" s="119">
        <v>6.5564462585385806E-5</v>
      </c>
      <c r="BF137" s="119">
        <v>1.21666641146772E-4</v>
      </c>
      <c r="BG137" s="119">
        <v>3.2940648939540102E-4</v>
      </c>
      <c r="BH137" s="119">
        <v>3.45585133779384E-3</v>
      </c>
      <c r="BI137" s="119">
        <v>6.5737504103037699E-4</v>
      </c>
      <c r="BJ137" s="119">
        <v>1.7008995092068099E-4</v>
      </c>
      <c r="BK137" s="119">
        <v>3.4807780691409199E-4</v>
      </c>
      <c r="BL137" s="119">
        <v>1.05138892145965E-4</v>
      </c>
      <c r="BM137" s="119">
        <v>1.62054271042251E-4</v>
      </c>
      <c r="BN137" s="119">
        <v>3.0529440380509701E-4</v>
      </c>
      <c r="BO137" s="119">
        <v>2.7254284037562501E-4</v>
      </c>
      <c r="BP137" s="120"/>
      <c r="BQ137" s="116"/>
      <c r="BR137" s="116"/>
      <c r="BS137" s="116"/>
      <c r="BT137" s="116"/>
      <c r="BU137" s="116"/>
      <c r="BV137" s="116"/>
      <c r="BW137" s="116"/>
      <c r="BX137" s="116"/>
      <c r="BY137" s="116"/>
      <c r="BZ137" s="116"/>
      <c r="CA137" s="116"/>
      <c r="CB137" s="116"/>
      <c r="CC137" s="116"/>
      <c r="CD137" s="116"/>
      <c r="CE137" s="116"/>
      <c r="CF137" s="116"/>
      <c r="CG137" s="116"/>
      <c r="CH137" s="116"/>
      <c r="CI137" s="116"/>
      <c r="CJ137" s="116"/>
      <c r="CK137" s="116"/>
      <c r="CL137" s="116"/>
      <c r="CM137" s="116"/>
      <c r="CN137" s="116"/>
      <c r="CO137" s="116"/>
      <c r="CP137" s="116"/>
      <c r="CQ137" s="116"/>
      <c r="CR137" s="116"/>
      <c r="CS137" s="116"/>
      <c r="CT137" s="116"/>
      <c r="CU137" s="116"/>
      <c r="CV137" s="116"/>
      <c r="CW137" s="116"/>
      <c r="CX137" s="116"/>
      <c r="CY137" s="116"/>
      <c r="CZ137" s="116"/>
      <c r="DA137" s="116"/>
      <c r="DB137" s="116"/>
      <c r="DC137" s="116"/>
      <c r="DD137" s="116"/>
      <c r="DE137" s="116"/>
      <c r="DF137" s="116"/>
      <c r="DG137" s="116"/>
      <c r="DH137" s="116"/>
      <c r="DI137" s="116"/>
      <c r="DJ137" s="116"/>
      <c r="DK137" s="116"/>
      <c r="DL137" s="116"/>
      <c r="DM137" s="116"/>
      <c r="DN137" s="116"/>
      <c r="DO137" s="116"/>
      <c r="DP137" s="116"/>
      <c r="DQ137" s="116"/>
      <c r="DR137" s="116"/>
      <c r="DS137" s="116"/>
      <c r="DT137" s="116"/>
      <c r="DU137" s="116"/>
      <c r="DV137" s="116"/>
      <c r="DW137" s="116"/>
      <c r="DX137" s="116"/>
      <c r="DY137" s="116"/>
      <c r="DZ137" s="116"/>
      <c r="EA137" s="116"/>
      <c r="EB137" s="116"/>
      <c r="EC137" s="116"/>
      <c r="ED137" s="116"/>
      <c r="EE137" s="116"/>
      <c r="EF137" s="116"/>
    </row>
    <row r="138" spans="1:136" ht="13.95" customHeight="1">
      <c r="A138" s="14">
        <f t="shared" si="29"/>
        <v>1933</v>
      </c>
      <c r="B138" s="119">
        <f t="shared" si="20"/>
        <v>2.4366405550913146E-2</v>
      </c>
      <c r="C138" s="119">
        <f t="shared" si="21"/>
        <v>3.7166512179671928E-4</v>
      </c>
      <c r="D138" s="119">
        <f t="shared" si="22"/>
        <v>1.0029887650166575E-3</v>
      </c>
      <c r="E138" s="119">
        <f t="shared" si="23"/>
        <v>9.9732652682446099E-4</v>
      </c>
      <c r="F138" s="119">
        <f t="shared" si="24"/>
        <v>5.8235588741675413E-4</v>
      </c>
      <c r="G138" s="119">
        <f t="shared" si="25"/>
        <v>1.4167686795082284E-3</v>
      </c>
      <c r="H138" s="119">
        <f t="shared" si="26"/>
        <v>2.3570121819223282E-3</v>
      </c>
      <c r="I138" s="119">
        <f t="shared" si="27"/>
        <v>1.3035651571111449E-2</v>
      </c>
      <c r="J138" s="119">
        <f t="shared" si="28"/>
        <v>4.602636817316548E-3</v>
      </c>
      <c r="K138" s="119">
        <v>5.4763312797118904E-4</v>
      </c>
      <c r="L138" s="119">
        <v>2.0675607627481501E-5</v>
      </c>
      <c r="M138" s="119">
        <v>-2.2273286372661702E-6</v>
      </c>
      <c r="N138" s="119">
        <v>1.9958281473310399E-4</v>
      </c>
      <c r="O138" s="119">
        <v>1.2505800507110501E-5</v>
      </c>
      <c r="P138" s="119">
        <v>-4.4327109464042903E-5</v>
      </c>
      <c r="Q138" s="119">
        <v>-1.2735417302688301E-4</v>
      </c>
      <c r="R138" s="119">
        <v>-1.7554603963885999E-4</v>
      </c>
      <c r="S138" s="119">
        <v>2.4754832652301299E-5</v>
      </c>
      <c r="T138" s="119">
        <v>-2.6396488849057001E-4</v>
      </c>
      <c r="U138" s="119">
        <v>1.7993247756315501E-4</v>
      </c>
      <c r="V138" s="119">
        <v>1.0477364807821401E-3</v>
      </c>
      <c r="W138" s="119" t="s">
        <v>170</v>
      </c>
      <c r="X138" s="119">
        <v>-6.17152089499058E-5</v>
      </c>
      <c r="Y138" s="119">
        <v>-4.3774791752258202E-6</v>
      </c>
      <c r="Z138" s="119">
        <v>2.1344972359648898E-5</v>
      </c>
      <c r="AA138" s="119">
        <v>-2.6915487390682699E-6</v>
      </c>
      <c r="AB138" s="119">
        <v>2.4548171259719499E-4</v>
      </c>
      <c r="AC138" s="119">
        <v>4.5078711802613099E-5</v>
      </c>
      <c r="AD138" s="119">
        <v>9.1597779650131196E-5</v>
      </c>
      <c r="AE138" s="119">
        <v>2.4439005720379398E-4</v>
      </c>
      <c r="AF138" s="119">
        <v>3.73469814309796E-4</v>
      </c>
      <c r="AG138" s="119">
        <v>-1.08939169217562E-7</v>
      </c>
      <c r="AH138" s="119">
        <v>7.3235699393387496E-5</v>
      </c>
      <c r="AI138" s="119">
        <v>1.3453659468067199E-4</v>
      </c>
      <c r="AJ138" s="119">
        <v>1.1916027529001599E-4</v>
      </c>
      <c r="AK138" s="119">
        <v>8.5770627266968999E-5</v>
      </c>
      <c r="AL138" s="119">
        <v>-4.9938434066857101E-6</v>
      </c>
      <c r="AM138" s="119">
        <v>7.3119755745348899E-5</v>
      </c>
      <c r="AN138" s="119">
        <v>1.01635717616264E-4</v>
      </c>
      <c r="AO138" s="119">
        <v>1.14579425803977E-4</v>
      </c>
      <c r="AP138" s="119">
        <v>2.4197784829141999E-5</v>
      </c>
      <c r="AQ138" s="119">
        <v>2.29822120332957E-4</v>
      </c>
      <c r="AR138" s="119">
        <v>5.4135331000383097E-5</v>
      </c>
      <c r="AS138" s="119">
        <v>3.3171678747616398E-5</v>
      </c>
      <c r="AT138" s="119">
        <v>1.9997478799829102E-5</v>
      </c>
      <c r="AU138" s="119">
        <v>2.96109359081852E-4</v>
      </c>
      <c r="AV138" s="119">
        <v>1.88240754482872E-5</v>
      </c>
      <c r="AW138" s="119">
        <v>5.2563647336402199E-5</v>
      </c>
      <c r="AX138" s="119">
        <v>-7.7246026095729593E-5</v>
      </c>
      <c r="AY138" s="119">
        <v>6.5061380422351198E-4</v>
      </c>
      <c r="AZ138" s="119">
        <v>1.4139932686828901E-3</v>
      </c>
      <c r="BA138" s="119">
        <v>9.4301891323943796E-4</v>
      </c>
      <c r="BB138" s="119">
        <v>1.2648274371195201E-2</v>
      </c>
      <c r="BC138" s="119">
        <v>2.13959702317029E-4</v>
      </c>
      <c r="BD138" s="119">
        <v>-3.2712249960458302E-6</v>
      </c>
      <c r="BE138" s="119">
        <v>6.0287704129885299E-5</v>
      </c>
      <c r="BF138" s="119">
        <v>1.1640101846537901E-4</v>
      </c>
      <c r="BG138" s="119">
        <v>3.1219294916770102E-4</v>
      </c>
      <c r="BH138" s="119">
        <v>2.3237880154569198E-3</v>
      </c>
      <c r="BI138" s="119">
        <v>6.6403277719360402E-4</v>
      </c>
      <c r="BJ138" s="119">
        <v>1.5861829541885899E-4</v>
      </c>
      <c r="BK138" s="119">
        <v>3.28284212418942E-4</v>
      </c>
      <c r="BL138" s="119">
        <v>1.00449594773464E-4</v>
      </c>
      <c r="BM138" s="119">
        <v>1.5651123043228899E-4</v>
      </c>
      <c r="BN138" s="119">
        <v>2.86098626647844E-4</v>
      </c>
      <c r="BO138" s="119">
        <v>2.7266111580692497E-4</v>
      </c>
      <c r="BP138" s="120"/>
      <c r="BQ138" s="116"/>
      <c r="BR138" s="116"/>
      <c r="BS138" s="116"/>
      <c r="BT138" s="116"/>
      <c r="BU138" s="116"/>
      <c r="BV138" s="116"/>
      <c r="BW138" s="116"/>
      <c r="BX138" s="116"/>
      <c r="BY138" s="116"/>
      <c r="BZ138" s="116"/>
      <c r="CA138" s="116"/>
      <c r="CB138" s="116"/>
      <c r="CC138" s="116"/>
      <c r="CD138" s="116"/>
      <c r="CE138" s="116"/>
      <c r="CF138" s="116"/>
      <c r="CG138" s="116"/>
      <c r="CH138" s="116"/>
      <c r="CI138" s="116"/>
      <c r="CJ138" s="116"/>
      <c r="CK138" s="116"/>
      <c r="CL138" s="116"/>
      <c r="CM138" s="116"/>
      <c r="CN138" s="116"/>
      <c r="CO138" s="116"/>
      <c r="CP138" s="116"/>
      <c r="CQ138" s="116"/>
      <c r="CR138" s="116"/>
      <c r="CS138" s="116"/>
      <c r="CT138" s="116"/>
      <c r="CU138" s="116"/>
      <c r="CV138" s="116"/>
      <c r="CW138" s="116"/>
      <c r="CX138" s="116"/>
      <c r="CY138" s="116"/>
      <c r="CZ138" s="116"/>
      <c r="DA138" s="116"/>
      <c r="DB138" s="116"/>
      <c r="DC138" s="116"/>
      <c r="DD138" s="116"/>
      <c r="DE138" s="116"/>
      <c r="DF138" s="116"/>
      <c r="DG138" s="116"/>
      <c r="DH138" s="116"/>
      <c r="DI138" s="116"/>
      <c r="DJ138" s="116"/>
      <c r="DK138" s="116"/>
      <c r="DL138" s="116"/>
      <c r="DM138" s="116"/>
      <c r="DN138" s="116"/>
      <c r="DO138" s="116"/>
      <c r="DP138" s="116"/>
      <c r="DQ138" s="116"/>
      <c r="DR138" s="116"/>
      <c r="DS138" s="116"/>
      <c r="DT138" s="116"/>
      <c r="DU138" s="116"/>
      <c r="DV138" s="116"/>
      <c r="DW138" s="116"/>
      <c r="DX138" s="116"/>
      <c r="DY138" s="116"/>
      <c r="DZ138" s="116"/>
      <c r="EA138" s="116"/>
      <c r="EB138" s="116"/>
      <c r="EC138" s="116"/>
      <c r="ED138" s="116"/>
      <c r="EE138" s="116"/>
      <c r="EF138" s="116"/>
    </row>
    <row r="139" spans="1:136" ht="13.95" customHeight="1">
      <c r="A139" s="14">
        <f t="shared" si="29"/>
        <v>1934</v>
      </c>
      <c r="B139" s="119">
        <f t="shared" si="20"/>
        <v>2.5123788596562377E-2</v>
      </c>
      <c r="C139" s="119">
        <f t="shared" si="21"/>
        <v>5.4965577907652695E-4</v>
      </c>
      <c r="D139" s="119">
        <f t="shared" si="22"/>
        <v>5.7622646731460574E-4</v>
      </c>
      <c r="E139" s="119">
        <f t="shared" si="23"/>
        <v>9.4228157749521755E-4</v>
      </c>
      <c r="F139" s="119">
        <f t="shared" si="24"/>
        <v>6.2275257373830422E-4</v>
      </c>
      <c r="G139" s="119">
        <f t="shared" si="25"/>
        <v>1.4579613656964187E-3</v>
      </c>
      <c r="H139" s="119">
        <f t="shared" si="26"/>
        <v>2.3881042162150821E-3</v>
      </c>
      <c r="I139" s="119">
        <f t="shared" si="27"/>
        <v>1.3742680815433006E-2</v>
      </c>
      <c r="J139" s="119">
        <f t="shared" si="28"/>
        <v>4.8441258015932132E-3</v>
      </c>
      <c r="K139" s="119">
        <v>5.3722983685593802E-4</v>
      </c>
      <c r="L139" s="119">
        <v>2.59565171428873E-5</v>
      </c>
      <c r="M139" s="119">
        <v>-2.2069058832000301E-6</v>
      </c>
      <c r="N139" s="119">
        <v>2.6512931604843402E-4</v>
      </c>
      <c r="O139" s="119">
        <v>1.26883372756367E-4</v>
      </c>
      <c r="P139" s="119">
        <v>-5.2683870000819803E-5</v>
      </c>
      <c r="Q139" s="119">
        <v>-1.07900738040969E-4</v>
      </c>
      <c r="R139" s="119">
        <v>-1.8098934550020299E-4</v>
      </c>
      <c r="S139" s="119">
        <v>2.5631331714635499E-5</v>
      </c>
      <c r="T139" s="119">
        <v>-2.6183935859072199E-4</v>
      </c>
      <c r="U139" s="119">
        <v>1.7444562257417899E-4</v>
      </c>
      <c r="V139" s="119">
        <v>6.3095850762123296E-4</v>
      </c>
      <c r="W139" s="119" t="s">
        <v>170</v>
      </c>
      <c r="X139" s="119">
        <v>-7.2760109209069903E-5</v>
      </c>
      <c r="Y139" s="119">
        <v>-3.9102873644491502E-6</v>
      </c>
      <c r="Z139" s="119">
        <v>2.1938356266891899E-5</v>
      </c>
      <c r="AA139" s="119">
        <v>-3.0366286008382702E-5</v>
      </c>
      <c r="AB139" s="119">
        <v>2.3859316959680001E-4</v>
      </c>
      <c r="AC139" s="119">
        <v>3.6805176548425101E-5</v>
      </c>
      <c r="AD139" s="119">
        <v>9.0074859937377198E-5</v>
      </c>
      <c r="AE139" s="119">
        <v>2.4771468071565198E-4</v>
      </c>
      <c r="AF139" s="119">
        <v>3.5945997670534601E-4</v>
      </c>
      <c r="AG139" s="119">
        <v>-1.0975025864727E-7</v>
      </c>
      <c r="AH139" s="119">
        <v>7.3469359102379706E-5</v>
      </c>
      <c r="AI139" s="119">
        <v>1.4180743262950799E-4</v>
      </c>
      <c r="AJ139" s="119">
        <v>1.2583677871934001E-4</v>
      </c>
      <c r="AK139" s="119">
        <v>8.8240286487613806E-5</v>
      </c>
      <c r="AL139" s="119">
        <v>-3.1432206785251698E-6</v>
      </c>
      <c r="AM139" s="119">
        <v>8.2900588134698206E-5</v>
      </c>
      <c r="AN139" s="119">
        <v>1.13751099601937E-4</v>
      </c>
      <c r="AO139" s="119">
        <v>1.20988818257892E-4</v>
      </c>
      <c r="AP139" s="119">
        <v>2.5367933762581301E-5</v>
      </c>
      <c r="AQ139" s="119">
        <v>2.34274261223989E-4</v>
      </c>
      <c r="AR139" s="119">
        <v>5.8040689143178802E-5</v>
      </c>
      <c r="AS139" s="119">
        <v>3.3222991044777203E-5</v>
      </c>
      <c r="AT139" s="119">
        <v>2.12432193258354E-5</v>
      </c>
      <c r="AU139" s="119">
        <v>3.1039958508972298E-4</v>
      </c>
      <c r="AV139" s="119">
        <v>1.9726621788759499E-5</v>
      </c>
      <c r="AW139" s="119">
        <v>5.3360312000970901E-5</v>
      </c>
      <c r="AX139" s="119">
        <v>-9.5227280456449095E-5</v>
      </c>
      <c r="AY139" s="119">
        <v>6.76564214515161E-4</v>
      </c>
      <c r="AZ139" s="119">
        <v>1.4363276509941601E-3</v>
      </c>
      <c r="BA139" s="119">
        <v>9.5177656522092203E-4</v>
      </c>
      <c r="BB139" s="119">
        <v>1.3277230882136301E-2</v>
      </c>
      <c r="BC139" s="119">
        <v>2.84484337911858E-4</v>
      </c>
      <c r="BD139" s="119">
        <v>2.7750105720996302E-7</v>
      </c>
      <c r="BE139" s="119">
        <v>6.25329384640868E-5</v>
      </c>
      <c r="BF139" s="119">
        <v>1.18155155863551E-4</v>
      </c>
      <c r="BG139" s="119">
        <v>3.3603084904596799E-4</v>
      </c>
      <c r="BH139" s="119">
        <v>2.3733339979413099E-3</v>
      </c>
      <c r="BI139" s="119">
        <v>7.5955064652958096E-4</v>
      </c>
      <c r="BJ139" s="119">
        <v>1.6488233494618899E-4</v>
      </c>
      <c r="BK139" s="119">
        <v>3.5052142321239001E-4</v>
      </c>
      <c r="BL139" s="119">
        <v>1.1473620605364999E-4</v>
      </c>
      <c r="BM139" s="119">
        <v>1.6144557317791699E-4</v>
      </c>
      <c r="BN139" s="119">
        <v>3.0378086542243101E-4</v>
      </c>
      <c r="BO139" s="119">
        <v>2.7984390526377702E-4</v>
      </c>
      <c r="BP139" s="120"/>
      <c r="BQ139" s="116"/>
      <c r="BR139" s="116"/>
      <c r="BS139" s="116"/>
      <c r="BT139" s="116"/>
      <c r="BU139" s="116"/>
      <c r="BV139" s="116"/>
      <c r="BW139" s="116"/>
      <c r="BX139" s="116"/>
      <c r="BY139" s="116"/>
      <c r="BZ139" s="116"/>
      <c r="CA139" s="116"/>
      <c r="CB139" s="116"/>
      <c r="CC139" s="116"/>
      <c r="CD139" s="116"/>
      <c r="CE139" s="116"/>
      <c r="CF139" s="116"/>
      <c r="CG139" s="116"/>
      <c r="CH139" s="116"/>
      <c r="CI139" s="116"/>
      <c r="CJ139" s="116"/>
      <c r="CK139" s="116"/>
      <c r="CL139" s="116"/>
      <c r="CM139" s="116"/>
      <c r="CN139" s="116"/>
      <c r="CO139" s="116"/>
      <c r="CP139" s="116"/>
      <c r="CQ139" s="116"/>
      <c r="CR139" s="116"/>
      <c r="CS139" s="116"/>
      <c r="CT139" s="116"/>
      <c r="CU139" s="116"/>
      <c r="CV139" s="116"/>
      <c r="CW139" s="116"/>
      <c r="CX139" s="116"/>
      <c r="CY139" s="116"/>
      <c r="CZ139" s="116"/>
      <c r="DA139" s="116"/>
      <c r="DB139" s="116"/>
      <c r="DC139" s="116"/>
      <c r="DD139" s="116"/>
      <c r="DE139" s="116"/>
      <c r="DF139" s="116"/>
      <c r="DG139" s="116"/>
      <c r="DH139" s="116"/>
      <c r="DI139" s="116"/>
      <c r="DJ139" s="116"/>
      <c r="DK139" s="116"/>
      <c r="DL139" s="116"/>
      <c r="DM139" s="116"/>
      <c r="DN139" s="116"/>
      <c r="DO139" s="116"/>
      <c r="DP139" s="116"/>
      <c r="DQ139" s="116"/>
      <c r="DR139" s="116"/>
      <c r="DS139" s="116"/>
      <c r="DT139" s="116"/>
      <c r="DU139" s="116"/>
      <c r="DV139" s="116"/>
      <c r="DW139" s="116"/>
      <c r="DX139" s="116"/>
      <c r="DY139" s="116"/>
      <c r="DZ139" s="116"/>
      <c r="EA139" s="116"/>
      <c r="EB139" s="116"/>
      <c r="EC139" s="116"/>
      <c r="ED139" s="116"/>
      <c r="EE139" s="116"/>
      <c r="EF139" s="116"/>
    </row>
    <row r="140" spans="1:136" ht="13.95" customHeight="1">
      <c r="A140" s="14">
        <f t="shared" si="29"/>
        <v>1935</v>
      </c>
      <c r="B140" s="119">
        <f t="shared" si="20"/>
        <v>2.5376947527128102E-2</v>
      </c>
      <c r="C140" s="119">
        <f t="shared" si="21"/>
        <v>4.5359833911241235E-4</v>
      </c>
      <c r="D140" s="119">
        <f t="shared" si="22"/>
        <v>7.9934291976229647E-4</v>
      </c>
      <c r="E140" s="119">
        <f t="shared" si="23"/>
        <v>1.0060321263444119E-3</v>
      </c>
      <c r="F140" s="119">
        <f t="shared" si="24"/>
        <v>6.5739440998301829E-4</v>
      </c>
      <c r="G140" s="119">
        <f t="shared" si="25"/>
        <v>1.470885368737069E-3</v>
      </c>
      <c r="H140" s="119">
        <f t="shared" si="26"/>
        <v>2.3885729166364788E-3</v>
      </c>
      <c r="I140" s="119">
        <f t="shared" si="27"/>
        <v>1.3444164790198918E-2</v>
      </c>
      <c r="J140" s="119">
        <f t="shared" si="28"/>
        <v>5.1569566563534949E-3</v>
      </c>
      <c r="K140" s="119">
        <v>5.6144603470205498E-4</v>
      </c>
      <c r="L140" s="119">
        <v>2.5024445090672499E-5</v>
      </c>
      <c r="M140" s="119">
        <v>-1.98690551690772E-6</v>
      </c>
      <c r="N140" s="119">
        <v>2.1011103238414801E-4</v>
      </c>
      <c r="O140" s="119">
        <v>6.9199152968443995E-5</v>
      </c>
      <c r="P140" s="119">
        <v>-5.75456699559313E-5</v>
      </c>
      <c r="Q140" s="119">
        <v>-1.04704117177825E-4</v>
      </c>
      <c r="R140" s="119">
        <v>-1.7870725583707999E-4</v>
      </c>
      <c r="S140" s="119">
        <v>2.2167320219115001E-5</v>
      </c>
      <c r="T140" s="119">
        <v>-2.6301836767316601E-4</v>
      </c>
      <c r="U140" s="119">
        <v>1.7161266990888799E-4</v>
      </c>
      <c r="V140" s="119">
        <v>8.4533765615679702E-4</v>
      </c>
      <c r="W140" s="119" t="s">
        <v>170</v>
      </c>
      <c r="X140" s="119">
        <v>-6.6923869216039094E-5</v>
      </c>
      <c r="Y140" s="119">
        <v>-1.1442933390864999E-6</v>
      </c>
      <c r="Z140" s="119">
        <v>2.20734261606251E-5</v>
      </c>
      <c r="AA140" s="119">
        <v>-1.22220618836146E-5</v>
      </c>
      <c r="AB140" s="119">
        <v>2.5804366880308503E-4</v>
      </c>
      <c r="AC140" s="119">
        <v>3.7768306653857501E-5</v>
      </c>
      <c r="AD140" s="119">
        <v>9.2218121966172097E-5</v>
      </c>
      <c r="AE140" s="119">
        <v>2.5187197245794802E-4</v>
      </c>
      <c r="AF140" s="119">
        <v>3.78352118346964E-4</v>
      </c>
      <c r="AG140" s="119">
        <v>-1.4772757593200899E-7</v>
      </c>
      <c r="AH140" s="119">
        <v>7.7796598537876798E-5</v>
      </c>
      <c r="AI140" s="119">
        <v>1.54844461358792E-4</v>
      </c>
      <c r="AJ140" s="119">
        <v>1.27417051409875E-4</v>
      </c>
      <c r="AK140" s="119">
        <v>8.5540985767811601E-5</v>
      </c>
      <c r="AL140" s="119">
        <v>-2.89135786537281E-6</v>
      </c>
      <c r="AM140" s="119">
        <v>9.1022278527823605E-5</v>
      </c>
      <c r="AN140" s="119">
        <v>1.2381211982214399E-4</v>
      </c>
      <c r="AO140" s="119">
        <v>1.1905555561446E-4</v>
      </c>
      <c r="AP140" s="119">
        <v>2.4716478494745202E-5</v>
      </c>
      <c r="AQ140" s="119">
        <v>2.3400614069883199E-4</v>
      </c>
      <c r="AR140" s="119">
        <v>6.0230723649385597E-5</v>
      </c>
      <c r="AS140" s="119">
        <v>3.35808672104321E-5</v>
      </c>
      <c r="AT140" s="119">
        <v>2.1698094941526701E-5</v>
      </c>
      <c r="AU140" s="119">
        <v>3.1201147628136797E-4</v>
      </c>
      <c r="AV140" s="119">
        <v>1.8998142159159099E-5</v>
      </c>
      <c r="AW140" s="119">
        <v>5.3257474880077402E-5</v>
      </c>
      <c r="AX140" s="119">
        <v>-1.06864779235649E-4</v>
      </c>
      <c r="AY140" s="119">
        <v>7.00195194042732E-4</v>
      </c>
      <c r="AZ140" s="119">
        <v>1.4139803963909999E-3</v>
      </c>
      <c r="BA140" s="119">
        <v>9.74592520245479E-4</v>
      </c>
      <c r="BB140" s="119">
        <v>1.29727172618057E-2</v>
      </c>
      <c r="BC140" s="119">
        <v>2.7977086308616399E-4</v>
      </c>
      <c r="BD140" s="119">
        <v>3.9286113091916304E-6</v>
      </c>
      <c r="BE140" s="119">
        <v>6.3927494580060405E-5</v>
      </c>
      <c r="BF140" s="119">
        <v>1.2382055941780301E-4</v>
      </c>
      <c r="BG140" s="119">
        <v>3.5440812351250899E-4</v>
      </c>
      <c r="BH140" s="119">
        <v>2.5676111591445001E-3</v>
      </c>
      <c r="BI140" s="119">
        <v>7.8126077531485104E-4</v>
      </c>
      <c r="BJ140" s="119">
        <v>1.68846602438372E-4</v>
      </c>
      <c r="BK140" s="119">
        <v>3.6662875216002001E-4</v>
      </c>
      <c r="BL140" s="119">
        <v>1.34645288239668E-4</v>
      </c>
      <c r="BM140" s="119">
        <v>1.73950906202584E-4</v>
      </c>
      <c r="BN140" s="119">
        <v>3.1489026249533099E-4</v>
      </c>
      <c r="BO140" s="119">
        <v>2.9471478684565901E-4</v>
      </c>
      <c r="BP140" s="120"/>
      <c r="BQ140" s="116"/>
      <c r="BR140" s="116"/>
      <c r="BS140" s="116"/>
      <c r="BT140" s="116"/>
      <c r="BU140" s="116"/>
      <c r="BV140" s="116"/>
      <c r="BW140" s="116"/>
      <c r="BX140" s="116"/>
      <c r="BY140" s="116"/>
      <c r="BZ140" s="116"/>
      <c r="CA140" s="116"/>
      <c r="CB140" s="116"/>
      <c r="CC140" s="116"/>
      <c r="CD140" s="116"/>
      <c r="CE140" s="116"/>
      <c r="CF140" s="116"/>
      <c r="CG140" s="116"/>
      <c r="CH140" s="116"/>
      <c r="CI140" s="116"/>
      <c r="CJ140" s="116"/>
      <c r="CK140" s="116"/>
      <c r="CL140" s="116"/>
      <c r="CM140" s="116"/>
      <c r="CN140" s="116"/>
      <c r="CO140" s="116"/>
      <c r="CP140" s="116"/>
      <c r="CQ140" s="116"/>
      <c r="CR140" s="116"/>
      <c r="CS140" s="116"/>
      <c r="CT140" s="116"/>
      <c r="CU140" s="116"/>
      <c r="CV140" s="116"/>
      <c r="CW140" s="116"/>
      <c r="CX140" s="116"/>
      <c r="CY140" s="116"/>
      <c r="CZ140" s="116"/>
      <c r="DA140" s="116"/>
      <c r="DB140" s="116"/>
      <c r="DC140" s="116"/>
      <c r="DD140" s="116"/>
      <c r="DE140" s="116"/>
      <c r="DF140" s="116"/>
      <c r="DG140" s="116"/>
      <c r="DH140" s="116"/>
      <c r="DI140" s="116"/>
      <c r="DJ140" s="116"/>
      <c r="DK140" s="116"/>
      <c r="DL140" s="116"/>
      <c r="DM140" s="116"/>
      <c r="DN140" s="116"/>
      <c r="DO140" s="116"/>
      <c r="DP140" s="116"/>
      <c r="DQ140" s="116"/>
      <c r="DR140" s="116"/>
      <c r="DS140" s="116"/>
      <c r="DT140" s="116"/>
      <c r="DU140" s="116"/>
      <c r="DV140" s="116"/>
      <c r="DW140" s="116"/>
      <c r="DX140" s="116"/>
      <c r="DY140" s="116"/>
      <c r="DZ140" s="116"/>
      <c r="EA140" s="116"/>
      <c r="EB140" s="116"/>
      <c r="EC140" s="116"/>
      <c r="ED140" s="116"/>
      <c r="EE140" s="116"/>
      <c r="EF140" s="116"/>
    </row>
    <row r="141" spans="1:136" ht="13.95" customHeight="1">
      <c r="A141" s="14">
        <f t="shared" si="29"/>
        <v>1936</v>
      </c>
      <c r="B141" s="119">
        <f t="shared" si="20"/>
        <v>2.5175642077134165E-2</v>
      </c>
      <c r="C141" s="119">
        <f t="shared" si="21"/>
        <v>6.9923815371567477E-4</v>
      </c>
      <c r="D141" s="119">
        <f t="shared" si="22"/>
        <v>8.3050021276005769E-4</v>
      </c>
      <c r="E141" s="119">
        <f t="shared" si="23"/>
        <v>1.0154958586690221E-3</v>
      </c>
      <c r="F141" s="119">
        <f t="shared" si="24"/>
        <v>6.0538100606273874E-4</v>
      </c>
      <c r="G141" s="119">
        <f t="shared" si="25"/>
        <v>1.3916753367908445E-3</v>
      </c>
      <c r="H141" s="119">
        <f t="shared" si="26"/>
        <v>2.2554733101057458E-3</v>
      </c>
      <c r="I141" s="119">
        <f t="shared" si="27"/>
        <v>1.2336343535314863E-2</v>
      </c>
      <c r="J141" s="119">
        <f t="shared" si="28"/>
        <v>6.041534663715215E-3</v>
      </c>
      <c r="K141" s="119">
        <v>5.6208664917889602E-4</v>
      </c>
      <c r="L141" s="119">
        <v>2.4440745301186499E-5</v>
      </c>
      <c r="M141" s="119">
        <v>-1.67498925219185E-6</v>
      </c>
      <c r="N141" s="119">
        <v>2.1148739033643099E-4</v>
      </c>
      <c r="O141" s="119">
        <v>2.8291195794891101E-4</v>
      </c>
      <c r="P141" s="119">
        <v>-5.3942579329134801E-5</v>
      </c>
      <c r="Q141" s="119">
        <v>-1.04147105269851E-4</v>
      </c>
      <c r="R141" s="119">
        <v>-1.81041460283786E-4</v>
      </c>
      <c r="S141" s="119">
        <v>2.1422993046303899E-5</v>
      </c>
      <c r="T141" s="119">
        <v>-2.2354322317403501E-4</v>
      </c>
      <c r="U141" s="119">
        <v>1.61237775212945E-4</v>
      </c>
      <c r="V141" s="119">
        <v>8.6929484021099296E-4</v>
      </c>
      <c r="W141" s="119" t="s">
        <v>170</v>
      </c>
      <c r="X141" s="119">
        <v>-5.6299693158540702E-5</v>
      </c>
      <c r="Y141" s="119">
        <v>-3.6995196920299398E-6</v>
      </c>
      <c r="Z141" s="119">
        <v>2.1204585399635399E-5</v>
      </c>
      <c r="AA141" s="119">
        <v>-1.14398943631165E-5</v>
      </c>
      <c r="AB141" s="119">
        <v>2.6215288330426402E-4</v>
      </c>
      <c r="AC141" s="119">
        <v>3.71284793351197E-5</v>
      </c>
      <c r="AD141" s="119">
        <v>9.2466884603906706E-5</v>
      </c>
      <c r="AE141" s="119">
        <v>2.4953038407407601E-4</v>
      </c>
      <c r="AF141" s="119">
        <v>3.8565712171477202E-4</v>
      </c>
      <c r="AG141" s="119">
        <v>-2.2371501151104899E-7</v>
      </c>
      <c r="AH141" s="119">
        <v>7.56727654466795E-5</v>
      </c>
      <c r="AI141" s="119">
        <v>1.46312046397212E-4</v>
      </c>
      <c r="AJ141" s="119">
        <v>1.2432982735065601E-4</v>
      </c>
      <c r="AK141" s="119">
        <v>8.7263121478290502E-5</v>
      </c>
      <c r="AL141" s="119">
        <v>-2.6277849448216301E-6</v>
      </c>
      <c r="AM141" s="119">
        <v>5.9231815200519403E-5</v>
      </c>
      <c r="AN141" s="119">
        <v>1.15422930145714E-4</v>
      </c>
      <c r="AO141" s="119">
        <v>1.17265116293168E-4</v>
      </c>
      <c r="AP141" s="119">
        <v>2.48971498244742E-5</v>
      </c>
      <c r="AQ141" s="119">
        <v>2.20215199415852E-4</v>
      </c>
      <c r="AR141" s="119">
        <v>5.3567244743726002E-5</v>
      </c>
      <c r="AS141" s="119">
        <v>3.3563330241799398E-5</v>
      </c>
      <c r="AT141" s="119">
        <v>2.0776897991998099E-5</v>
      </c>
      <c r="AU141" s="119">
        <v>2.9096860332055498E-4</v>
      </c>
      <c r="AV141" s="119">
        <v>1.9260418424439101E-5</v>
      </c>
      <c r="AW141" s="119">
        <v>4.8546417217934801E-5</v>
      </c>
      <c r="AX141" s="119">
        <v>-1.10299441636452E-4</v>
      </c>
      <c r="AY141" s="119">
        <v>6.7291440095334999E-4</v>
      </c>
      <c r="AZ141" s="119">
        <v>1.30757849491306E-3</v>
      </c>
      <c r="BA141" s="119">
        <v>9.4789481519268605E-4</v>
      </c>
      <c r="BB141" s="119">
        <v>1.1934233979926301E-2</v>
      </c>
      <c r="BC141" s="119">
        <v>2.2808328065421199E-4</v>
      </c>
      <c r="BD141" s="119">
        <v>6.82540225446373E-6</v>
      </c>
      <c r="BE141" s="119">
        <v>5.1456010526269997E-5</v>
      </c>
      <c r="BF141" s="119">
        <v>1.15744861953617E-4</v>
      </c>
      <c r="BG141" s="119">
        <v>3.5106696112991999E-4</v>
      </c>
      <c r="BH141" s="119">
        <v>3.5087199788912502E-3</v>
      </c>
      <c r="BI141" s="119">
        <v>7.9222807337266099E-4</v>
      </c>
      <c r="BJ141" s="119">
        <v>1.62339402356654E-4</v>
      </c>
      <c r="BK141" s="119">
        <v>3.5836660353122201E-4</v>
      </c>
      <c r="BL141" s="119">
        <v>1.2492581186032299E-4</v>
      </c>
      <c r="BM141" s="119">
        <v>1.6519015894373199E-4</v>
      </c>
      <c r="BN141" s="119">
        <v>2.96244927770632E-4</v>
      </c>
      <c r="BO141" s="119">
        <v>2.8245274585882098E-4</v>
      </c>
      <c r="BP141" s="120"/>
      <c r="BQ141" s="116"/>
      <c r="BR141" s="116"/>
      <c r="BS141" s="116"/>
      <c r="BT141" s="116"/>
      <c r="BU141" s="116"/>
      <c r="BV141" s="116"/>
      <c r="BW141" s="116"/>
      <c r="BX141" s="116"/>
      <c r="BY141" s="116"/>
      <c r="BZ141" s="116"/>
      <c r="CA141" s="116"/>
      <c r="CB141" s="116"/>
      <c r="CC141" s="116"/>
      <c r="CD141" s="116"/>
      <c r="CE141" s="116"/>
      <c r="CF141" s="116"/>
      <c r="CG141" s="116"/>
      <c r="CH141" s="116"/>
      <c r="CI141" s="116"/>
      <c r="CJ141" s="116"/>
      <c r="CK141" s="116"/>
      <c r="CL141" s="116"/>
      <c r="CM141" s="116"/>
      <c r="CN141" s="116"/>
      <c r="CO141" s="116"/>
      <c r="CP141" s="116"/>
      <c r="CQ141" s="116"/>
      <c r="CR141" s="116"/>
      <c r="CS141" s="116"/>
      <c r="CT141" s="116"/>
      <c r="CU141" s="116"/>
      <c r="CV141" s="116"/>
      <c r="CW141" s="116"/>
      <c r="CX141" s="116"/>
      <c r="CY141" s="116"/>
      <c r="CZ141" s="116"/>
      <c r="DA141" s="116"/>
      <c r="DB141" s="116"/>
      <c r="DC141" s="116"/>
      <c r="DD141" s="116"/>
      <c r="DE141" s="116"/>
      <c r="DF141" s="116"/>
      <c r="DG141" s="116"/>
      <c r="DH141" s="116"/>
      <c r="DI141" s="116"/>
      <c r="DJ141" s="116"/>
      <c r="DK141" s="116"/>
      <c r="DL141" s="116"/>
      <c r="DM141" s="116"/>
      <c r="DN141" s="116"/>
      <c r="DO141" s="116"/>
      <c r="DP141" s="116"/>
      <c r="DQ141" s="116"/>
      <c r="DR141" s="116"/>
      <c r="DS141" s="116"/>
      <c r="DT141" s="116"/>
      <c r="DU141" s="116"/>
      <c r="DV141" s="116"/>
      <c r="DW141" s="116"/>
      <c r="DX141" s="116"/>
      <c r="DY141" s="116"/>
      <c r="DZ141" s="116"/>
      <c r="EA141" s="116"/>
      <c r="EB141" s="116"/>
      <c r="EC141" s="116"/>
      <c r="ED141" s="116"/>
      <c r="EE141" s="116"/>
      <c r="EF141" s="116"/>
    </row>
    <row r="142" spans="1:136" ht="13.95" customHeight="1">
      <c r="A142" s="14">
        <f t="shared" si="29"/>
        <v>1937</v>
      </c>
      <c r="B142" s="119">
        <f t="shared" si="20"/>
        <v>2.581095045392124E-2</v>
      </c>
      <c r="C142" s="119">
        <f t="shared" si="21"/>
        <v>8.0284385688499452E-4</v>
      </c>
      <c r="D142" s="119">
        <f t="shared" si="22"/>
        <v>4.9721534658574943E-4</v>
      </c>
      <c r="E142" s="119">
        <f t="shared" si="23"/>
        <v>1.0125509395275103E-3</v>
      </c>
      <c r="F142" s="119">
        <f t="shared" si="24"/>
        <v>6.3225919565596173E-4</v>
      </c>
      <c r="G142" s="119">
        <f t="shared" si="25"/>
        <v>1.4372972633275654E-3</v>
      </c>
      <c r="H142" s="119">
        <f t="shared" si="26"/>
        <v>2.1647588579987091E-3</v>
      </c>
      <c r="I142" s="119">
        <f t="shared" si="27"/>
        <v>1.3120300784061203E-2</v>
      </c>
      <c r="J142" s="119">
        <f t="shared" si="28"/>
        <v>6.1437242098795457E-3</v>
      </c>
      <c r="K142" s="119">
        <v>5.8668341746914005E-4</v>
      </c>
      <c r="L142" s="119">
        <v>2.4725724158690002E-5</v>
      </c>
      <c r="M142" s="119">
        <v>-1.9280553080452501E-6</v>
      </c>
      <c r="N142" s="119">
        <v>2.93623333438248E-4</v>
      </c>
      <c r="O142" s="119">
        <v>2.8808166134283302E-4</v>
      </c>
      <c r="P142" s="119">
        <v>-6.0900379668285E-5</v>
      </c>
      <c r="Q142" s="119">
        <v>-9.5376536677237403E-5</v>
      </c>
      <c r="R142" s="119">
        <v>-1.8862466961728E-4</v>
      </c>
      <c r="S142" s="119">
        <v>2.15775756765612E-5</v>
      </c>
      <c r="T142" s="119">
        <v>-2.25525792170414E-4</v>
      </c>
      <c r="U142" s="119">
        <v>1.60507578240784E-4</v>
      </c>
      <c r="V142" s="119">
        <v>5.5117603677451205E-4</v>
      </c>
      <c r="W142" s="119">
        <v>6.3440175467518396E-6</v>
      </c>
      <c r="X142" s="119">
        <v>-7.4230434709074604E-5</v>
      </c>
      <c r="Y142" s="119">
        <v>-8.4018267214411894E-6</v>
      </c>
      <c r="Z142" s="119">
        <v>2.2327553695001302E-5</v>
      </c>
      <c r="AA142" s="119">
        <v>-2.1766813649817201E-5</v>
      </c>
      <c r="AB142" s="119">
        <v>2.7059704691129399E-4</v>
      </c>
      <c r="AC142" s="119">
        <v>3.3254949200037903E-5</v>
      </c>
      <c r="AD142" s="119">
        <v>9.3760862468556707E-5</v>
      </c>
      <c r="AE142" s="119">
        <v>2.4977069499962801E-4</v>
      </c>
      <c r="AF142" s="119">
        <v>3.8693419959781101E-4</v>
      </c>
      <c r="AG142" s="119">
        <v>-3.1436434772374398E-7</v>
      </c>
      <c r="AH142" s="119">
        <v>7.8350635753276203E-5</v>
      </c>
      <c r="AI142" s="119">
        <v>1.5719876309905901E-4</v>
      </c>
      <c r="AJ142" s="119">
        <v>1.3010867675202501E-4</v>
      </c>
      <c r="AK142" s="119">
        <v>8.9609775402135894E-5</v>
      </c>
      <c r="AL142" s="119">
        <v>-2.4859315107343898E-6</v>
      </c>
      <c r="AM142" s="119">
        <v>6.0704283975969801E-5</v>
      </c>
      <c r="AN142" s="119">
        <v>1.19087356531954E-4</v>
      </c>
      <c r="AO142" s="119">
        <v>1.20889256025641E-4</v>
      </c>
      <c r="AP142" s="119">
        <v>2.5031234591352201E-5</v>
      </c>
      <c r="AQ142" s="119">
        <v>2.3115081639327599E-4</v>
      </c>
      <c r="AR142" s="119">
        <v>5.9586494295967698E-5</v>
      </c>
      <c r="AS142" s="119">
        <v>3.2339397698472797E-5</v>
      </c>
      <c r="AT142" s="119">
        <v>2.1379602526837502E-5</v>
      </c>
      <c r="AU142" s="119">
        <v>2.89866921472224E-4</v>
      </c>
      <c r="AV142" s="119">
        <v>1.9638211915820799E-5</v>
      </c>
      <c r="AW142" s="119">
        <v>4.8744164301501399E-5</v>
      </c>
      <c r="AX142" s="119">
        <v>-1.21196268747846E-4</v>
      </c>
      <c r="AY142" s="119">
        <v>7.0986743285431802E-4</v>
      </c>
      <c r="AZ142" s="119">
        <v>1.25021629918648E-3</v>
      </c>
      <c r="BA142" s="119">
        <v>9.1454255881222898E-4</v>
      </c>
      <c r="BB142" s="119">
        <v>1.2713440923374701E-2</v>
      </c>
      <c r="BC142" s="119">
        <v>2.2589578831573999E-4</v>
      </c>
      <c r="BD142" s="119">
        <v>1.24271983241682E-6</v>
      </c>
      <c r="BE142" s="119">
        <v>6.5848213715628999E-5</v>
      </c>
      <c r="BF142" s="119">
        <v>1.1387313882271701E-4</v>
      </c>
      <c r="BG142" s="119">
        <v>3.4837813913559301E-4</v>
      </c>
      <c r="BH142" s="119">
        <v>3.62593259034346E-3</v>
      </c>
      <c r="BI142" s="119">
        <v>7.1504913655557505E-4</v>
      </c>
      <c r="BJ142" s="119">
        <v>1.64123349109009E-4</v>
      </c>
      <c r="BK142" s="119">
        <v>3.7140945444318302E-4</v>
      </c>
      <c r="BL142" s="119">
        <v>1.32619458393802E-4</v>
      </c>
      <c r="BM142" s="119">
        <v>1.763368122484E-4</v>
      </c>
      <c r="BN142" s="119">
        <v>3.1494083411967198E-4</v>
      </c>
      <c r="BO142" s="119">
        <v>2.9493443553085298E-4</v>
      </c>
      <c r="BP142" s="120"/>
      <c r="BQ142" s="116"/>
      <c r="BR142" s="116"/>
      <c r="BS142" s="116"/>
      <c r="BT142" s="116"/>
      <c r="BU142" s="116"/>
      <c r="BV142" s="116"/>
      <c r="BW142" s="116"/>
      <c r="BX142" s="116"/>
      <c r="BY142" s="116"/>
      <c r="BZ142" s="116"/>
      <c r="CA142" s="116"/>
      <c r="CB142" s="116"/>
      <c r="CC142" s="116"/>
      <c r="CD142" s="116"/>
      <c r="CE142" s="116"/>
      <c r="CF142" s="116"/>
      <c r="CG142" s="116"/>
      <c r="CH142" s="116"/>
      <c r="CI142" s="116"/>
      <c r="CJ142" s="116"/>
      <c r="CK142" s="116"/>
      <c r="CL142" s="116"/>
      <c r="CM142" s="116"/>
      <c r="CN142" s="116"/>
      <c r="CO142" s="116"/>
      <c r="CP142" s="116"/>
      <c r="CQ142" s="116"/>
      <c r="CR142" s="116"/>
      <c r="CS142" s="116"/>
      <c r="CT142" s="116"/>
      <c r="CU142" s="116"/>
      <c r="CV142" s="116"/>
      <c r="CW142" s="116"/>
      <c r="CX142" s="116"/>
      <c r="CY142" s="116"/>
      <c r="CZ142" s="116"/>
      <c r="DA142" s="116"/>
      <c r="DB142" s="116"/>
      <c r="DC142" s="116"/>
      <c r="DD142" s="116"/>
      <c r="DE142" s="116"/>
      <c r="DF142" s="116"/>
      <c r="DG142" s="116"/>
      <c r="DH142" s="116"/>
      <c r="DI142" s="116"/>
      <c r="DJ142" s="116"/>
      <c r="DK142" s="116"/>
      <c r="DL142" s="116"/>
      <c r="DM142" s="116"/>
      <c r="DN142" s="116"/>
      <c r="DO142" s="116"/>
      <c r="DP142" s="116"/>
      <c r="DQ142" s="116"/>
      <c r="DR142" s="116"/>
      <c r="DS142" s="116"/>
      <c r="DT142" s="116"/>
      <c r="DU142" s="116"/>
      <c r="DV142" s="116"/>
      <c r="DW142" s="116"/>
      <c r="DX142" s="116"/>
      <c r="DY142" s="116"/>
      <c r="DZ142" s="116"/>
      <c r="EA142" s="116"/>
      <c r="EB142" s="116"/>
      <c r="EC142" s="116"/>
      <c r="ED142" s="116"/>
      <c r="EE142" s="116"/>
      <c r="EF142" s="116"/>
    </row>
    <row r="143" spans="1:136" ht="13.95" customHeight="1">
      <c r="A143" s="14">
        <f t="shared" si="29"/>
        <v>1938</v>
      </c>
      <c r="B143" s="119">
        <f t="shared" si="20"/>
        <v>2.422852690040778E-2</v>
      </c>
      <c r="C143" s="119">
        <f t="shared" si="21"/>
        <v>3.0349773017374797E-4</v>
      </c>
      <c r="D143" s="119">
        <f t="shared" si="22"/>
        <v>3.9405753555342763E-4</v>
      </c>
      <c r="E143" s="119">
        <f t="shared" si="23"/>
        <v>9.4855838340096848E-4</v>
      </c>
      <c r="F143" s="119">
        <f t="shared" si="24"/>
        <v>5.0363602664253672E-4</v>
      </c>
      <c r="G143" s="119">
        <f t="shared" si="25"/>
        <v>1.3112130247571424E-3</v>
      </c>
      <c r="H143" s="119">
        <f t="shared" si="26"/>
        <v>1.9435432783491691E-3</v>
      </c>
      <c r="I143" s="119">
        <f t="shared" si="27"/>
        <v>1.1819001466992449E-2</v>
      </c>
      <c r="J143" s="119">
        <f t="shared" si="28"/>
        <v>7.0050194545383379E-3</v>
      </c>
      <c r="K143" s="119">
        <v>5.5964902507453398E-4</v>
      </c>
      <c r="L143" s="119">
        <v>2.12275648067669E-5</v>
      </c>
      <c r="M143" s="119">
        <v>-1.8721061653659299E-6</v>
      </c>
      <c r="N143" s="119">
        <v>2.7094518765760297E-4</v>
      </c>
      <c r="O143" s="119">
        <v>1.1699795512080599E-5</v>
      </c>
      <c r="P143" s="119">
        <v>-6.6154936107746593E-5</v>
      </c>
      <c r="Q143" s="119">
        <v>-9.9589978897539198E-5</v>
      </c>
      <c r="R143" s="119">
        <v>-1.89198842189225E-4</v>
      </c>
      <c r="S143" s="119">
        <v>1.9750468551508101E-5</v>
      </c>
      <c r="T143" s="119">
        <v>-2.5780698401326699E-4</v>
      </c>
      <c r="U143" s="119">
        <v>3.4848535944399302E-5</v>
      </c>
      <c r="V143" s="119">
        <v>4.6700079111778301E-4</v>
      </c>
      <c r="W143" s="119" t="s">
        <v>170</v>
      </c>
      <c r="X143" s="119">
        <v>-8.0012514035560203E-5</v>
      </c>
      <c r="Y143" s="119">
        <v>-1.3721270597404901E-5</v>
      </c>
      <c r="Z143" s="119">
        <v>2.0790529068609699E-5</v>
      </c>
      <c r="AA143" s="119">
        <v>-2.9656942737276301E-5</v>
      </c>
      <c r="AB143" s="119">
        <v>2.85786219524318E-4</v>
      </c>
      <c r="AC143" s="119">
        <v>2.79683227440002E-5</v>
      </c>
      <c r="AD143" s="119">
        <v>7.6766514770987599E-5</v>
      </c>
      <c r="AE143" s="119">
        <v>2.3829812963740399E-4</v>
      </c>
      <c r="AF143" s="119">
        <v>3.4939613946153501E-4</v>
      </c>
      <c r="AG143" s="119">
        <v>-4.5460425988381202E-7</v>
      </c>
      <c r="AH143" s="119">
        <v>6.9250343808277098E-5</v>
      </c>
      <c r="AI143" s="119">
        <v>1.4308439633633501E-4</v>
      </c>
      <c r="AJ143" s="119">
        <v>1.16052927028132E-4</v>
      </c>
      <c r="AK143" s="119">
        <v>8.2908231876700701E-5</v>
      </c>
      <c r="AL143" s="119">
        <v>-7.4196119637904998E-6</v>
      </c>
      <c r="AM143" s="119">
        <v>2.3352232451548501E-5</v>
      </c>
      <c r="AN143" s="119">
        <v>7.6862111365217704E-5</v>
      </c>
      <c r="AO143" s="119">
        <v>1.05227958678298E-4</v>
      </c>
      <c r="AP143" s="119">
        <v>2.3875418245590401E-5</v>
      </c>
      <c r="AQ143" s="119">
        <v>2.06596867624371E-4</v>
      </c>
      <c r="AR143" s="119">
        <v>5.0836293480011498E-5</v>
      </c>
      <c r="AS143" s="119">
        <v>3.1217367767592397E-5</v>
      </c>
      <c r="AT143" s="119">
        <v>1.9834719068366801E-5</v>
      </c>
      <c r="AU143" s="119">
        <v>2.6093803467664703E-4</v>
      </c>
      <c r="AV143" s="119">
        <v>1.83972763852918E-5</v>
      </c>
      <c r="AW143" s="119">
        <v>4.92219046011485E-5</v>
      </c>
      <c r="AX143" s="119">
        <v>-9.8857408562956001E-5</v>
      </c>
      <c r="AY143" s="119">
        <v>6.4392459279278105E-4</v>
      </c>
      <c r="AZ143" s="119">
        <v>1.0924609565997E-3</v>
      </c>
      <c r="BA143" s="119">
        <v>8.5108232174946905E-4</v>
      </c>
      <c r="BB143" s="119">
        <v>1.1470532190132301E-2</v>
      </c>
      <c r="BC143" s="119">
        <v>1.85977787705966E-4</v>
      </c>
      <c r="BD143" s="119">
        <v>4.79917841181705E-6</v>
      </c>
      <c r="BE143" s="119">
        <v>5.2766952449125397E-5</v>
      </c>
      <c r="BF143" s="119">
        <v>1.0492535829323901E-4</v>
      </c>
      <c r="BG143" s="119">
        <v>3.2723107011512701E-4</v>
      </c>
      <c r="BH143" s="119">
        <v>4.6451409276569303E-3</v>
      </c>
      <c r="BI143" s="119">
        <v>6.8994451935941903E-4</v>
      </c>
      <c r="BJ143" s="119">
        <v>1.5599128719665401E-4</v>
      </c>
      <c r="BK143" s="119">
        <v>3.43652097868766E-4</v>
      </c>
      <c r="BL143" s="119">
        <v>1.16821319512455E-4</v>
      </c>
      <c r="BM143" s="119">
        <v>1.6607818771174001E-4</v>
      </c>
      <c r="BN143" s="119">
        <v>2.85746331261436E-4</v>
      </c>
      <c r="BO143" s="119">
        <v>2.7441371385581099E-4</v>
      </c>
      <c r="BP143" s="120"/>
      <c r="BQ143" s="116"/>
      <c r="BR143" s="116"/>
      <c r="BS143" s="116"/>
      <c r="BT143" s="116"/>
      <c r="BU143" s="116"/>
      <c r="BV143" s="116"/>
      <c r="BW143" s="116"/>
      <c r="BX143" s="116"/>
      <c r="BY143" s="116"/>
      <c r="BZ143" s="116"/>
      <c r="CA143" s="116"/>
      <c r="CB143" s="116"/>
      <c r="CC143" s="116"/>
      <c r="CD143" s="116"/>
      <c r="CE143" s="116"/>
      <c r="CF143" s="116"/>
      <c r="CG143" s="116"/>
      <c r="CH143" s="116"/>
      <c r="CI143" s="116"/>
      <c r="CJ143" s="116"/>
      <c r="CK143" s="116"/>
      <c r="CL143" s="116"/>
      <c r="CM143" s="116"/>
      <c r="CN143" s="116"/>
      <c r="CO143" s="116"/>
      <c r="CP143" s="116"/>
      <c r="CQ143" s="116"/>
      <c r="CR143" s="116"/>
      <c r="CS143" s="116"/>
      <c r="CT143" s="116"/>
      <c r="CU143" s="116"/>
      <c r="CV143" s="116"/>
      <c r="CW143" s="116"/>
      <c r="CX143" s="116"/>
      <c r="CY143" s="116"/>
      <c r="CZ143" s="116"/>
      <c r="DA143" s="116"/>
      <c r="DB143" s="116"/>
      <c r="DC143" s="116"/>
      <c r="DD143" s="116"/>
      <c r="DE143" s="116"/>
      <c r="DF143" s="116"/>
      <c r="DG143" s="116"/>
      <c r="DH143" s="116"/>
      <c r="DI143" s="116"/>
      <c r="DJ143" s="116"/>
      <c r="DK143" s="116"/>
      <c r="DL143" s="116"/>
      <c r="DM143" s="116"/>
      <c r="DN143" s="116"/>
      <c r="DO143" s="116"/>
      <c r="DP143" s="116"/>
      <c r="DQ143" s="116"/>
      <c r="DR143" s="116"/>
      <c r="DS143" s="116"/>
      <c r="DT143" s="116"/>
      <c r="DU143" s="116"/>
      <c r="DV143" s="116"/>
      <c r="DW143" s="116"/>
      <c r="DX143" s="116"/>
      <c r="DY143" s="116"/>
      <c r="DZ143" s="116"/>
      <c r="EA143" s="116"/>
      <c r="EB143" s="116"/>
      <c r="EC143" s="116"/>
      <c r="ED143" s="116"/>
      <c r="EE143" s="116"/>
      <c r="EF143" s="116"/>
    </row>
    <row r="144" spans="1:136" ht="13.95" customHeight="1">
      <c r="A144" s="14">
        <f t="shared" si="29"/>
        <v>1939</v>
      </c>
      <c r="B144" s="119">
        <f t="shared" si="20"/>
        <v>2.2980669660877893E-2</v>
      </c>
      <c r="C144" s="119">
        <f t="shared" si="21"/>
        <v>1.4075621123411588E-4</v>
      </c>
      <c r="D144" s="119">
        <f t="shared" si="22"/>
        <v>3.502667546617379E-4</v>
      </c>
      <c r="E144" s="119">
        <f t="shared" si="23"/>
        <v>9.2157635787077448E-4</v>
      </c>
      <c r="F144" s="119">
        <f t="shared" si="24"/>
        <v>4.469136883725153E-4</v>
      </c>
      <c r="G144" s="119">
        <f t="shared" si="25"/>
        <v>1.291623801959769E-3</v>
      </c>
      <c r="H144" s="119">
        <f t="shared" si="26"/>
        <v>1.8627737843205459E-3</v>
      </c>
      <c r="I144" s="119">
        <f t="shared" si="27"/>
        <v>1.1179393504749014E-2</v>
      </c>
      <c r="J144" s="119">
        <f t="shared" si="28"/>
        <v>6.7873655577094204E-3</v>
      </c>
      <c r="K144" s="119">
        <v>5.2609730232432096E-4</v>
      </c>
      <c r="L144" s="119">
        <v>2.1262818863507601E-5</v>
      </c>
      <c r="M144" s="119">
        <v>-1.72597337593702E-6</v>
      </c>
      <c r="N144" s="119">
        <v>2.7247165029391999E-4</v>
      </c>
      <c r="O144" s="119">
        <v>1.0144938441785699E-5</v>
      </c>
      <c r="P144" s="119">
        <v>-7.2258372133164505E-5</v>
      </c>
      <c r="Q144" s="119">
        <v>-1.2578927554691201E-4</v>
      </c>
      <c r="R144" s="119">
        <v>-1.9184421370239699E-4</v>
      </c>
      <c r="S144" s="119">
        <v>1.7319155624348699E-5</v>
      </c>
      <c r="T144" s="119">
        <v>-2.8704996311759598E-4</v>
      </c>
      <c r="U144" s="119">
        <v>-2.7871856437760599E-5</v>
      </c>
      <c r="V144" s="119">
        <v>3.96957368235328E-4</v>
      </c>
      <c r="W144" s="119" t="s">
        <v>170</v>
      </c>
      <c r="X144" s="119">
        <v>-5.6560409396527903E-5</v>
      </c>
      <c r="Y144" s="119">
        <v>-9.7552058653287993E-6</v>
      </c>
      <c r="Z144" s="119">
        <v>1.9625001688266601E-5</v>
      </c>
      <c r="AA144" s="119">
        <v>-2.9190484107152101E-5</v>
      </c>
      <c r="AB144" s="119">
        <v>2.7952751517234999E-4</v>
      </c>
      <c r="AC144" s="119">
        <v>2.7444965280173901E-5</v>
      </c>
      <c r="AD144" s="119">
        <v>7.4100220957657606E-5</v>
      </c>
      <c r="AE144" s="119">
        <v>2.3381459498813601E-4</v>
      </c>
      <c r="AF144" s="119">
        <v>3.3587954557960902E-4</v>
      </c>
      <c r="AG144" s="119">
        <v>-5.8969428356277595E-7</v>
      </c>
      <c r="AH144" s="119">
        <v>6.5933736574330006E-5</v>
      </c>
      <c r="AI144" s="119">
        <v>1.36769699849833E-4</v>
      </c>
      <c r="AJ144" s="119">
        <v>1.06004088853675E-4</v>
      </c>
      <c r="AK144" s="119">
        <v>7.8288437470593598E-5</v>
      </c>
      <c r="AL144" s="119">
        <v>-9.9231040836532593E-6</v>
      </c>
      <c r="AM144" s="119">
        <v>4.2126505146186502E-6</v>
      </c>
      <c r="AN144" s="119">
        <v>6.6217873476681101E-5</v>
      </c>
      <c r="AO144" s="119">
        <v>1.04147519621121E-4</v>
      </c>
      <c r="AP144" s="119">
        <v>2.24218204523281E-5</v>
      </c>
      <c r="AQ144" s="119">
        <v>1.9712300630509799E-4</v>
      </c>
      <c r="AR144" s="119">
        <v>4.9414704235098003E-5</v>
      </c>
      <c r="AS144" s="119">
        <v>3.1690321991044697E-5</v>
      </c>
      <c r="AT144" s="119">
        <v>1.98126540959869E-5</v>
      </c>
      <c r="AU144" s="119">
        <v>2.73864319611052E-4</v>
      </c>
      <c r="AV144" s="119">
        <v>1.8017831527018801E-5</v>
      </c>
      <c r="AW144" s="119">
        <v>4.6955944634407297E-5</v>
      </c>
      <c r="AX144" s="119">
        <v>-9.6365369390608802E-5</v>
      </c>
      <c r="AY144" s="119">
        <v>6.2454104887722296E-4</v>
      </c>
      <c r="AZ144" s="119">
        <v>1.04821010308291E-3</v>
      </c>
      <c r="BA144" s="119">
        <v>8.1456368123763599E-4</v>
      </c>
      <c r="BB144" s="119">
        <v>1.0946360063796999E-2</v>
      </c>
      <c r="BC144" s="119">
        <v>6.4715208196843506E-5</v>
      </c>
      <c r="BD144" s="119">
        <v>1.52744584431441E-5</v>
      </c>
      <c r="BE144" s="119">
        <v>5.3541847194597402E-5</v>
      </c>
      <c r="BF144" s="119">
        <v>9.9501927117430605E-5</v>
      </c>
      <c r="BG144" s="119">
        <v>3.2073327610239899E-4</v>
      </c>
      <c r="BH144" s="119">
        <v>4.5753148869344404E-3</v>
      </c>
      <c r="BI144" s="119">
        <v>6.3233317737508305E-4</v>
      </c>
      <c r="BJ144" s="119">
        <v>1.4751125908980001E-4</v>
      </c>
      <c r="BK144" s="119">
        <v>3.2560015720495701E-4</v>
      </c>
      <c r="BL144" s="119">
        <v>1.10395533170973E-4</v>
      </c>
      <c r="BM144" s="119">
        <v>1.6238327741307799E-4</v>
      </c>
      <c r="BN144" s="119">
        <v>2.62051393239321E-4</v>
      </c>
      <c r="BO144" s="119">
        <v>2.5104259717936801E-4</v>
      </c>
      <c r="BP144" s="120"/>
      <c r="BQ144" s="116"/>
      <c r="BR144" s="116"/>
      <c r="BS144" s="116"/>
      <c r="BT144" s="116"/>
      <c r="BU144" s="116"/>
      <c r="BV144" s="116"/>
      <c r="BW144" s="116"/>
      <c r="BX144" s="116"/>
      <c r="BY144" s="116"/>
      <c r="BZ144" s="116"/>
      <c r="CA144" s="116"/>
      <c r="CB144" s="116"/>
      <c r="CC144" s="116"/>
      <c r="CD144" s="116"/>
      <c r="CE144" s="116"/>
      <c r="CF144" s="116"/>
      <c r="CG144" s="116"/>
      <c r="CH144" s="116"/>
      <c r="CI144" s="116"/>
      <c r="CJ144" s="116"/>
      <c r="CK144" s="116"/>
      <c r="CL144" s="116"/>
      <c r="CM144" s="116"/>
      <c r="CN144" s="116"/>
      <c r="CO144" s="116"/>
      <c r="CP144" s="116"/>
      <c r="CQ144" s="116"/>
      <c r="CR144" s="116"/>
      <c r="CS144" s="116"/>
      <c r="CT144" s="116"/>
      <c r="CU144" s="116"/>
      <c r="CV144" s="116"/>
      <c r="CW144" s="116"/>
      <c r="CX144" s="116"/>
      <c r="CY144" s="116"/>
      <c r="CZ144" s="116"/>
      <c r="DA144" s="116"/>
      <c r="DB144" s="116"/>
      <c r="DC144" s="116"/>
      <c r="DD144" s="116"/>
      <c r="DE144" s="116"/>
      <c r="DF144" s="116"/>
      <c r="DG144" s="116"/>
      <c r="DH144" s="116"/>
      <c r="DI144" s="116"/>
      <c r="DJ144" s="116"/>
      <c r="DK144" s="116"/>
      <c r="DL144" s="116"/>
      <c r="DM144" s="116"/>
      <c r="DN144" s="116"/>
      <c r="DO144" s="116"/>
      <c r="DP144" s="116"/>
      <c r="DQ144" s="116"/>
      <c r="DR144" s="116"/>
      <c r="DS144" s="116"/>
      <c r="DT144" s="116"/>
      <c r="DU144" s="116"/>
      <c r="DV144" s="116"/>
      <c r="DW144" s="116"/>
      <c r="DX144" s="116"/>
      <c r="DY144" s="116"/>
      <c r="DZ144" s="116"/>
      <c r="EA144" s="116"/>
      <c r="EB144" s="116"/>
      <c r="EC144" s="116"/>
      <c r="ED144" s="116"/>
      <c r="EE144" s="116"/>
      <c r="EF144" s="116"/>
    </row>
    <row r="145" spans="1:136" ht="13.95" customHeight="1">
      <c r="A145" s="14">
        <f t="shared" si="29"/>
        <v>1940</v>
      </c>
      <c r="B145" s="119">
        <f t="shared" si="20"/>
        <v>2.2245128217593495E-2</v>
      </c>
      <c r="C145" s="119">
        <f t="shared" si="21"/>
        <v>2.2788668375990547E-4</v>
      </c>
      <c r="D145" s="119">
        <f t="shared" si="22"/>
        <v>9.2267373354167537E-4</v>
      </c>
      <c r="E145" s="119">
        <f t="shared" si="23"/>
        <v>9.457047047421788E-4</v>
      </c>
      <c r="F145" s="119">
        <f t="shared" si="24"/>
        <v>4.8056891738138642E-4</v>
      </c>
      <c r="G145" s="119">
        <f t="shared" si="25"/>
        <v>1.3431610725586495E-3</v>
      </c>
      <c r="H145" s="119">
        <f t="shared" si="26"/>
        <v>1.8222069627180999E-3</v>
      </c>
      <c r="I145" s="119">
        <f t="shared" si="27"/>
        <v>1.1332508643129395E-2</v>
      </c>
      <c r="J145" s="119">
        <f t="shared" si="28"/>
        <v>5.1704174997622039E-3</v>
      </c>
      <c r="K145" s="119">
        <v>5.4128870131556195E-4</v>
      </c>
      <c r="L145" s="119">
        <v>2.2252825808667799E-5</v>
      </c>
      <c r="M145" s="119">
        <v>-1.74754819767498E-6</v>
      </c>
      <c r="N145" s="119">
        <v>2.2349774627664399E-4</v>
      </c>
      <c r="O145" s="119">
        <v>6.0309065538784497E-5</v>
      </c>
      <c r="P145" s="119">
        <v>-8.2085731889283795E-5</v>
      </c>
      <c r="Q145" s="119">
        <v>-1.3932181870332099E-4</v>
      </c>
      <c r="R145" s="119">
        <v>-1.60466618032259E-4</v>
      </c>
      <c r="S145" s="119">
        <v>1.7462584087625302E-5</v>
      </c>
      <c r="T145" s="119">
        <v>-2.7880992011413401E-4</v>
      </c>
      <c r="U145" s="119">
        <v>2.55073976692946E-5</v>
      </c>
      <c r="V145" s="119">
        <v>9.6867542232608199E-4</v>
      </c>
      <c r="W145" s="119">
        <v>2.9241224168011302E-6</v>
      </c>
      <c r="X145" s="119">
        <v>-5.6215481616368697E-5</v>
      </c>
      <c r="Y145" s="119">
        <v>-1.12938740972905E-5</v>
      </c>
      <c r="Z145" s="119">
        <v>1.85835445124515E-5</v>
      </c>
      <c r="AA145" s="119">
        <v>-2.99267711590284E-5</v>
      </c>
      <c r="AB145" s="119">
        <v>2.7101601879206302E-4</v>
      </c>
      <c r="AC145" s="119">
        <v>2.64760896026192E-5</v>
      </c>
      <c r="AD145" s="119">
        <v>7.4231182280279996E-5</v>
      </c>
      <c r="AE145" s="119">
        <v>2.4234690873524599E-4</v>
      </c>
      <c r="AF145" s="119">
        <v>3.6156127649099898E-4</v>
      </c>
      <c r="AG145" s="119">
        <v>-7.7068721523745604E-7</v>
      </c>
      <c r="AH145" s="119">
        <v>6.5165893146755302E-5</v>
      </c>
      <c r="AI145" s="119">
        <v>1.40438027861106E-4</v>
      </c>
      <c r="AJ145" s="119">
        <v>1.0491243539766301E-4</v>
      </c>
      <c r="AK145" s="119">
        <v>8.0652808141768904E-5</v>
      </c>
      <c r="AL145" s="119">
        <v>-1.14293679027717E-5</v>
      </c>
      <c r="AM145" s="119">
        <v>2.3050769910858701E-5</v>
      </c>
      <c r="AN145" s="119">
        <v>7.8549038041243695E-5</v>
      </c>
      <c r="AO145" s="119">
        <v>1.03446883321773E-4</v>
      </c>
      <c r="AP145" s="119">
        <v>2.33306332254698E-5</v>
      </c>
      <c r="AQ145" s="119">
        <v>1.9970392063041801E-4</v>
      </c>
      <c r="AR145" s="119">
        <v>4.8292764674994702E-5</v>
      </c>
      <c r="AS145" s="119">
        <v>3.3594281833432098E-5</v>
      </c>
      <c r="AT145" s="119">
        <v>1.96705632584387E-5</v>
      </c>
      <c r="AU145" s="119">
        <v>2.9309966049418003E-4</v>
      </c>
      <c r="AV145" s="119">
        <v>1.77886532859116E-5</v>
      </c>
      <c r="AW145" s="119">
        <v>4.8252107446129601E-5</v>
      </c>
      <c r="AX145" s="119">
        <v>-1.06582444220617E-4</v>
      </c>
      <c r="AY145" s="119">
        <v>6.6256404860851905E-4</v>
      </c>
      <c r="AZ145" s="119">
        <v>1.0478641259299699E-3</v>
      </c>
      <c r="BA145" s="119">
        <v>7.7434283678813002E-4</v>
      </c>
      <c r="BB145" s="119">
        <v>1.11122584879049E-2</v>
      </c>
      <c r="BC145" s="119">
        <v>6.0052567269422401E-5</v>
      </c>
      <c r="BD145" s="119">
        <v>3.6098026186659501E-6</v>
      </c>
      <c r="BE145" s="119">
        <v>5.4065949963617201E-5</v>
      </c>
      <c r="BF145" s="119">
        <v>1.02521835372789E-4</v>
      </c>
      <c r="BG145" s="119">
        <v>3.3446416655706201E-4</v>
      </c>
      <c r="BH145" s="119">
        <v>2.95582799780531E-3</v>
      </c>
      <c r="BI145" s="119">
        <v>6.2978730500363902E-4</v>
      </c>
      <c r="BJ145" s="119">
        <v>1.4867596383396801E-4</v>
      </c>
      <c r="BK145" s="119">
        <v>3.2814639446839E-4</v>
      </c>
      <c r="BL145" s="119">
        <v>1.0463510288431E-4</v>
      </c>
      <c r="BM145" s="119">
        <v>1.5952835729219101E-4</v>
      </c>
      <c r="BN145" s="119">
        <v>2.6909049261618102E-4</v>
      </c>
      <c r="BO145" s="119">
        <v>2.40261719301152E-4</v>
      </c>
      <c r="BP145" s="120"/>
      <c r="BQ145" s="116"/>
      <c r="BR145" s="116"/>
      <c r="BS145" s="116"/>
      <c r="BT145" s="116"/>
      <c r="BU145" s="116"/>
      <c r="BV145" s="116"/>
      <c r="BW145" s="116"/>
      <c r="BX145" s="116"/>
      <c r="BY145" s="116"/>
      <c r="BZ145" s="116"/>
      <c r="CA145" s="116"/>
      <c r="CB145" s="116"/>
      <c r="CC145" s="116"/>
      <c r="CD145" s="116"/>
      <c r="CE145" s="116"/>
      <c r="CF145" s="116"/>
      <c r="CG145" s="116"/>
      <c r="CH145" s="116"/>
      <c r="CI145" s="116"/>
      <c r="CJ145" s="116"/>
      <c r="CK145" s="116"/>
      <c r="CL145" s="116"/>
      <c r="CM145" s="116"/>
      <c r="CN145" s="116"/>
      <c r="CO145" s="116"/>
      <c r="CP145" s="116"/>
      <c r="CQ145" s="116"/>
      <c r="CR145" s="116"/>
      <c r="CS145" s="116"/>
      <c r="CT145" s="116"/>
      <c r="CU145" s="116"/>
      <c r="CV145" s="116"/>
      <c r="CW145" s="116"/>
      <c r="CX145" s="116"/>
      <c r="CY145" s="116"/>
      <c r="CZ145" s="116"/>
      <c r="DA145" s="116"/>
      <c r="DB145" s="116"/>
      <c r="DC145" s="116"/>
      <c r="DD145" s="116"/>
      <c r="DE145" s="116"/>
      <c r="DF145" s="116"/>
      <c r="DG145" s="116"/>
      <c r="DH145" s="116"/>
      <c r="DI145" s="116"/>
      <c r="DJ145" s="116"/>
      <c r="DK145" s="116"/>
      <c r="DL145" s="116"/>
      <c r="DM145" s="116"/>
      <c r="DN145" s="116"/>
      <c r="DO145" s="116"/>
      <c r="DP145" s="116"/>
      <c r="DQ145" s="116"/>
      <c r="DR145" s="116"/>
      <c r="DS145" s="116"/>
      <c r="DT145" s="116"/>
      <c r="DU145" s="116"/>
      <c r="DV145" s="116"/>
      <c r="DW145" s="116"/>
      <c r="DX145" s="116"/>
      <c r="DY145" s="116"/>
      <c r="DZ145" s="116"/>
      <c r="EA145" s="116"/>
      <c r="EB145" s="116"/>
      <c r="EC145" s="116"/>
      <c r="ED145" s="116"/>
      <c r="EE145" s="116"/>
      <c r="EF145" s="116"/>
    </row>
    <row r="146" spans="1:136" ht="13.95" customHeight="1">
      <c r="A146" s="14">
        <f t="shared" si="29"/>
        <v>1941</v>
      </c>
      <c r="B146" s="119">
        <f t="shared" si="20"/>
        <v>2.2924802993231703E-2</v>
      </c>
      <c r="C146" s="119">
        <f t="shared" si="21"/>
        <v>1.3849763545575712E-4</v>
      </c>
      <c r="D146" s="119">
        <f t="shared" si="22"/>
        <v>7.3584686659087237E-4</v>
      </c>
      <c r="E146" s="119">
        <f t="shared" si="23"/>
        <v>9.830513612851977E-4</v>
      </c>
      <c r="F146" s="119">
        <f t="shared" si="24"/>
        <v>5.4325093996304208E-4</v>
      </c>
      <c r="G146" s="119">
        <f t="shared" si="25"/>
        <v>1.3309600586011265E-3</v>
      </c>
      <c r="H146" s="119">
        <f t="shared" si="26"/>
        <v>1.937554173938486E-3</v>
      </c>
      <c r="I146" s="119">
        <f t="shared" si="27"/>
        <v>1.0686563154982813E-2</v>
      </c>
      <c r="J146" s="119">
        <f t="shared" si="28"/>
        <v>6.5690788024144074E-3</v>
      </c>
      <c r="K146" s="119">
        <v>4.6713020896285999E-4</v>
      </c>
      <c r="L146" s="119">
        <v>2.2302305544808998E-5</v>
      </c>
      <c r="M146" s="119">
        <v>1.44755094514115E-5</v>
      </c>
      <c r="N146" s="119">
        <v>2.81138379499313E-4</v>
      </c>
      <c r="O146" s="119">
        <v>1.0355469251807901E-5</v>
      </c>
      <c r="P146" s="119">
        <v>-9.7728812143148898E-5</v>
      </c>
      <c r="Q146" s="119">
        <v>-1.2353496540624099E-4</v>
      </c>
      <c r="R146" s="119">
        <v>-1.4123835705372E-4</v>
      </c>
      <c r="S146" s="119">
        <v>1.9124561736675599E-5</v>
      </c>
      <c r="T146" s="119">
        <v>-2.8856522945648898E-4</v>
      </c>
      <c r="U146" s="119">
        <v>-2.49614349315211E-5</v>
      </c>
      <c r="V146" s="119">
        <v>7.9057689725432095E-4</v>
      </c>
      <c r="W146" s="119">
        <v>-1.50909630831919E-6</v>
      </c>
      <c r="X146" s="119">
        <v>-5.7562616970437198E-5</v>
      </c>
      <c r="Y146" s="119">
        <v>-1.1666053778137E-5</v>
      </c>
      <c r="Z146" s="119">
        <v>1.6007736393444901E-5</v>
      </c>
      <c r="AA146" s="119">
        <v>-3.1106278763730601E-5</v>
      </c>
      <c r="AB146" s="119">
        <v>2.8719520329368898E-4</v>
      </c>
      <c r="AC146" s="119">
        <v>3.0603388228591397E-5</v>
      </c>
      <c r="AD146" s="119">
        <v>8.6583294241098996E-5</v>
      </c>
      <c r="AE146" s="119">
        <v>2.39783282493347E-4</v>
      </c>
      <c r="AF146" s="119">
        <v>3.6999247179220202E-4</v>
      </c>
      <c r="AG146" s="119">
        <v>-8.1469929339756305E-7</v>
      </c>
      <c r="AH146" s="119">
        <v>6.0060771070233702E-5</v>
      </c>
      <c r="AI146" s="119">
        <v>1.4476877797396201E-4</v>
      </c>
      <c r="AJ146" s="119">
        <v>1.09319632719157E-4</v>
      </c>
      <c r="AK146" s="119">
        <v>8.2372688614920094E-5</v>
      </c>
      <c r="AL146" s="119">
        <v>-9.6625247269052101E-6</v>
      </c>
      <c r="AM146" s="119">
        <v>5.8327326849051099E-5</v>
      </c>
      <c r="AN146" s="119">
        <v>9.8878966756021005E-5</v>
      </c>
      <c r="AO146" s="119">
        <v>1.06274752815633E-4</v>
      </c>
      <c r="AP146" s="119">
        <v>2.3650885560516101E-5</v>
      </c>
      <c r="AQ146" s="119">
        <v>1.9810643702586E-4</v>
      </c>
      <c r="AR146" s="119">
        <v>4.9891638452249701E-5</v>
      </c>
      <c r="AS146" s="119">
        <v>3.41354946929665E-5</v>
      </c>
      <c r="AT146" s="119">
        <v>2.0792758478978101E-5</v>
      </c>
      <c r="AU146" s="119">
        <v>2.8557708120187998E-4</v>
      </c>
      <c r="AV146" s="119">
        <v>1.8420401431476002E-5</v>
      </c>
      <c r="AW146" s="119">
        <v>4.67442373112911E-5</v>
      </c>
      <c r="AX146" s="119">
        <v>-1.1101801495271399E-4</v>
      </c>
      <c r="AY146" s="119">
        <v>6.5838438658299004E-4</v>
      </c>
      <c r="AZ146" s="119">
        <v>1.10194514420916E-3</v>
      </c>
      <c r="BA146" s="119">
        <v>8.3560902972932595E-4</v>
      </c>
      <c r="BB146" s="119">
        <v>1.05694649844348E-2</v>
      </c>
      <c r="BC146" s="119">
        <v>-7.7688630077082799E-5</v>
      </c>
      <c r="BD146" s="119">
        <v>3.50046681369557E-5</v>
      </c>
      <c r="BE146" s="119">
        <v>5.5519201875447702E-5</v>
      </c>
      <c r="BF146" s="119">
        <v>1.04262930612693E-4</v>
      </c>
      <c r="BG146" s="119">
        <v>3.27275949917652E-4</v>
      </c>
      <c r="BH146" s="119">
        <v>4.3183826629416E-3</v>
      </c>
      <c r="BI146" s="119">
        <v>6.5643755541928701E-4</v>
      </c>
      <c r="BJ146" s="119">
        <v>1.4914132748013799E-4</v>
      </c>
      <c r="BK146" s="119">
        <v>3.33129880800523E-4</v>
      </c>
      <c r="BL146" s="119">
        <v>1.13393950325493E-4</v>
      </c>
      <c r="BM146" s="119">
        <v>1.64153748045452E-4</v>
      </c>
      <c r="BN146" s="119">
        <v>2.6141561437635798E-4</v>
      </c>
      <c r="BO146" s="119">
        <v>2.4574811310790499E-4</v>
      </c>
      <c r="BP146" s="120"/>
      <c r="BQ146" s="116"/>
      <c r="BR146" s="116"/>
      <c r="BS146" s="116"/>
      <c r="BT146" s="116"/>
      <c r="BU146" s="116"/>
      <c r="BV146" s="116"/>
      <c r="BW146" s="116"/>
      <c r="BX146" s="116"/>
      <c r="BY146" s="116"/>
      <c r="BZ146" s="116"/>
      <c r="CA146" s="116"/>
      <c r="CB146" s="116"/>
      <c r="CC146" s="116"/>
      <c r="CD146" s="116"/>
      <c r="CE146" s="116"/>
      <c r="CF146" s="116"/>
      <c r="CG146" s="116"/>
      <c r="CH146" s="116"/>
      <c r="CI146" s="116"/>
      <c r="CJ146" s="116"/>
      <c r="CK146" s="116"/>
      <c r="CL146" s="116"/>
      <c r="CM146" s="116"/>
      <c r="CN146" s="116"/>
      <c r="CO146" s="116"/>
      <c r="CP146" s="116"/>
      <c r="CQ146" s="116"/>
      <c r="CR146" s="116"/>
      <c r="CS146" s="116"/>
      <c r="CT146" s="116"/>
      <c r="CU146" s="116"/>
      <c r="CV146" s="116"/>
      <c r="CW146" s="116"/>
      <c r="CX146" s="116"/>
      <c r="CY146" s="116"/>
      <c r="CZ146" s="116"/>
      <c r="DA146" s="116"/>
      <c r="DB146" s="116"/>
      <c r="DC146" s="116"/>
      <c r="DD146" s="116"/>
      <c r="DE146" s="116"/>
      <c r="DF146" s="116"/>
      <c r="DG146" s="116"/>
      <c r="DH146" s="116"/>
      <c r="DI146" s="116"/>
      <c r="DJ146" s="116"/>
      <c r="DK146" s="116"/>
      <c r="DL146" s="116"/>
      <c r="DM146" s="116"/>
      <c r="DN146" s="116"/>
      <c r="DO146" s="116"/>
      <c r="DP146" s="116"/>
      <c r="DQ146" s="116"/>
      <c r="DR146" s="116"/>
      <c r="DS146" s="116"/>
      <c r="DT146" s="116"/>
      <c r="DU146" s="116"/>
      <c r="DV146" s="116"/>
      <c r="DW146" s="116"/>
      <c r="DX146" s="116"/>
      <c r="DY146" s="116"/>
      <c r="DZ146" s="116"/>
      <c r="EA146" s="116"/>
      <c r="EB146" s="116"/>
      <c r="EC146" s="116"/>
      <c r="ED146" s="116"/>
      <c r="EE146" s="116"/>
      <c r="EF146" s="116"/>
    </row>
    <row r="147" spans="1:136" s="123" customFormat="1" ht="13.95" customHeight="1">
      <c r="A147" s="14">
        <f t="shared" si="29"/>
        <v>1942</v>
      </c>
      <c r="B147" s="119">
        <f t="shared" si="20"/>
        <v>2.2445896771573968E-2</v>
      </c>
      <c r="C147" s="119">
        <f t="shared" si="21"/>
        <v>3.9259322503443293E-4</v>
      </c>
      <c r="D147" s="119">
        <f t="shared" si="22"/>
        <v>6.4354029423666125E-4</v>
      </c>
      <c r="E147" s="119">
        <f t="shared" si="23"/>
        <v>9.6656674960146085E-4</v>
      </c>
      <c r="F147" s="119">
        <f t="shared" si="24"/>
        <v>5.7971822287671416E-4</v>
      </c>
      <c r="G147" s="119">
        <f t="shared" si="25"/>
        <v>1.3501634519914446E-3</v>
      </c>
      <c r="H147" s="119">
        <f t="shared" si="26"/>
        <v>1.9895830232371566E-3</v>
      </c>
      <c r="I147" s="119">
        <f t="shared" si="27"/>
        <v>1.0446482044505415E-2</v>
      </c>
      <c r="J147" s="119">
        <f t="shared" si="28"/>
        <v>6.0772497600906812E-3</v>
      </c>
      <c r="K147" s="119">
        <v>5.1536301317667873E-4</v>
      </c>
      <c r="L147" s="119">
        <v>2.2011521884758848E-5</v>
      </c>
      <c r="M147" s="119">
        <v>1.2116563114376537E-5</v>
      </c>
      <c r="N147" s="119">
        <v>2.7849938806146776E-4</v>
      </c>
      <c r="O147" s="119">
        <v>1.1058514934748026E-5</v>
      </c>
      <c r="P147" s="119">
        <v>4.4312981657198094E-5</v>
      </c>
      <c r="Q147" s="119">
        <v>-1.2789822412028601E-4</v>
      </c>
      <c r="R147" s="119">
        <v>-1.4682913353169499E-4</v>
      </c>
      <c r="S147" s="119">
        <v>1.8998661509171225E-5</v>
      </c>
      <c r="T147" s="119">
        <v>-2.6662008312982048E-4</v>
      </c>
      <c r="U147" s="119">
        <v>3.1580021477834925E-5</v>
      </c>
      <c r="V147" s="119">
        <v>7.0957223210498552E-4</v>
      </c>
      <c r="W147" s="119"/>
      <c r="X147" s="119">
        <v>-6.5194810509115145E-5</v>
      </c>
      <c r="Y147" s="119">
        <v>-1.4658514644077074E-5</v>
      </c>
      <c r="Z147" s="119">
        <v>1.3821387284867884E-5</v>
      </c>
      <c r="AA147" s="119">
        <v>-3.4460714395602678E-5</v>
      </c>
      <c r="AB147" s="119">
        <v>2.7198249834379574E-4</v>
      </c>
      <c r="AC147" s="119">
        <v>3.0315205354439647E-5</v>
      </c>
      <c r="AD147" s="119">
        <v>8.476050912915055E-5</v>
      </c>
      <c r="AE147" s="119">
        <v>2.3580828298512649E-4</v>
      </c>
      <c r="AF147" s="119">
        <v>3.7816096818455103E-4</v>
      </c>
      <c r="AG147" s="119">
        <v>-8.2269238028788603E-7</v>
      </c>
      <c r="AH147" s="119">
        <v>5.5500847177691952E-5</v>
      </c>
      <c r="AI147" s="119">
        <v>1.463863257738225E-4</v>
      </c>
      <c r="AJ147" s="119">
        <v>1.128997390696585E-4</v>
      </c>
      <c r="AK147" s="119">
        <v>8.4005674761249797E-5</v>
      </c>
      <c r="AL147" s="119">
        <v>-8.1301692327948344E-6</v>
      </c>
      <c r="AM147" s="119">
        <v>7.8293001962644569E-5</v>
      </c>
      <c r="AN147" s="119">
        <v>1.115854957447295E-4</v>
      </c>
      <c r="AO147" s="119">
        <v>1.0709439914809675E-4</v>
      </c>
      <c r="AP147" s="119">
        <v>2.3504172005005925E-5</v>
      </c>
      <c r="AQ147" s="119">
        <v>1.9602591412659325E-4</v>
      </c>
      <c r="AR147" s="119">
        <v>5.0341558373101646E-5</v>
      </c>
      <c r="AS147" s="119">
        <v>3.5475034528926147E-5</v>
      </c>
      <c r="AT147" s="119">
        <v>2.1270675426755749E-5</v>
      </c>
      <c r="AU147" s="119">
        <v>2.9188182039209298E-4</v>
      </c>
      <c r="AV147" s="119">
        <v>1.859643437890725E-5</v>
      </c>
      <c r="AW147" s="119">
        <v>4.7791017929442352E-5</v>
      </c>
      <c r="AX147" s="119">
        <v>-1.0772048279669915E-4</v>
      </c>
      <c r="AY147" s="119">
        <v>6.6590290847922176E-4</v>
      </c>
      <c r="AZ147" s="119">
        <v>1.147545325740045E-3</v>
      </c>
      <c r="BA147" s="119">
        <v>8.4203769749711141E-4</v>
      </c>
      <c r="BB147" s="119">
        <v>1.0311574284035126E-2</v>
      </c>
      <c r="BC147" s="119">
        <v>-7.2911381800139553E-5</v>
      </c>
      <c r="BD147" s="119">
        <v>4.9434571343266177E-5</v>
      </c>
      <c r="BE147" s="119">
        <v>5.4510678173395498E-5</v>
      </c>
      <c r="BF147" s="119">
        <v>1.0387389275376925E-4</v>
      </c>
      <c r="BG147" s="119">
        <v>3.3110534477147401E-4</v>
      </c>
      <c r="BH147" s="119">
        <v>3.8318717751487973E-3</v>
      </c>
      <c r="BI147" s="119">
        <v>6.4082358530541546E-4</v>
      </c>
      <c r="BJ147" s="119">
        <v>1.5330551297910425E-4</v>
      </c>
      <c r="BK147" s="119">
        <v>3.3680686501578951E-4</v>
      </c>
      <c r="BL147" s="119">
        <v>1.2327934501591575E-4</v>
      </c>
      <c r="BM147" s="119">
        <v>1.6540519704372273E-4</v>
      </c>
      <c r="BN147" s="119">
        <v>2.5840138148099123E-4</v>
      </c>
      <c r="BO147" s="119">
        <v>2.3625075332947126E-4</v>
      </c>
      <c r="BP147" s="121"/>
      <c r="BQ147" s="122"/>
      <c r="BR147" s="122"/>
      <c r="BS147" s="122"/>
      <c r="BT147" s="122"/>
      <c r="BU147" s="122"/>
      <c r="BV147" s="122"/>
      <c r="BW147" s="122"/>
      <c r="BX147" s="122"/>
      <c r="BY147" s="122"/>
      <c r="BZ147" s="122"/>
      <c r="CA147" s="122"/>
      <c r="CB147" s="122"/>
      <c r="CC147" s="122"/>
      <c r="CD147" s="122"/>
      <c r="CE147" s="122"/>
      <c r="CF147" s="122"/>
      <c r="CG147" s="122"/>
      <c r="CH147" s="122"/>
      <c r="CI147" s="122"/>
      <c r="CJ147" s="122"/>
      <c r="CK147" s="122"/>
      <c r="CL147" s="122"/>
      <c r="CM147" s="122"/>
      <c r="CN147" s="122"/>
      <c r="CO147" s="122"/>
      <c r="CP147" s="122"/>
      <c r="CQ147" s="122"/>
      <c r="CR147" s="122"/>
      <c r="CS147" s="122"/>
      <c r="CT147" s="122"/>
      <c r="CU147" s="122"/>
      <c r="CV147" s="122"/>
      <c r="CW147" s="122"/>
      <c r="CX147" s="122"/>
      <c r="CY147" s="122"/>
      <c r="CZ147" s="122"/>
      <c r="DA147" s="122"/>
      <c r="DB147" s="122"/>
      <c r="DC147" s="122"/>
      <c r="DD147" s="122"/>
      <c r="DE147" s="122"/>
      <c r="DF147" s="122"/>
      <c r="DG147" s="122"/>
      <c r="DH147" s="122"/>
      <c r="DI147" s="122"/>
      <c r="DJ147" s="122"/>
      <c r="DK147" s="122"/>
      <c r="DL147" s="122"/>
      <c r="DM147" s="122"/>
      <c r="DN147" s="122"/>
      <c r="DO147" s="122"/>
      <c r="DP147" s="122"/>
      <c r="DQ147" s="122"/>
      <c r="DR147" s="122"/>
      <c r="DS147" s="122"/>
      <c r="DT147" s="122"/>
      <c r="DU147" s="122"/>
      <c r="DV147" s="122"/>
      <c r="DW147" s="122"/>
      <c r="DX147" s="122"/>
      <c r="DY147" s="122"/>
      <c r="DZ147" s="122"/>
      <c r="EA147" s="122"/>
      <c r="EB147" s="122"/>
      <c r="EC147" s="122"/>
      <c r="ED147" s="122"/>
      <c r="EE147" s="122"/>
      <c r="EF147" s="122"/>
    </row>
    <row r="148" spans="1:136" s="123" customFormat="1" ht="13.95" customHeight="1">
      <c r="A148" s="14">
        <f t="shared" si="29"/>
        <v>1943</v>
      </c>
      <c r="B148" s="119">
        <f t="shared" si="20"/>
        <v>2.1965481453607917E-2</v>
      </c>
      <c r="C148" s="119">
        <f t="shared" si="21"/>
        <v>6.4668881461310839E-4</v>
      </c>
      <c r="D148" s="119">
        <f t="shared" si="22"/>
        <v>5.4972462557413061E-4</v>
      </c>
      <c r="E148" s="119">
        <f t="shared" si="23"/>
        <v>9.5008213791772378E-4</v>
      </c>
      <c r="F148" s="119">
        <f t="shared" si="24"/>
        <v>6.1618550579038602E-4</v>
      </c>
      <c r="G148" s="119">
        <f t="shared" si="25"/>
        <v>1.3693668453817628E-3</v>
      </c>
      <c r="H148" s="119">
        <f t="shared" si="26"/>
        <v>2.041611872535827E-3</v>
      </c>
      <c r="I148" s="119">
        <f t="shared" si="27"/>
        <v>1.0206400934028019E-2</v>
      </c>
      <c r="J148" s="119">
        <f t="shared" si="28"/>
        <v>5.5854207177669568E-3</v>
      </c>
      <c r="K148" s="119">
        <v>5.6359581739049748E-4</v>
      </c>
      <c r="L148" s="119">
        <v>2.1720738224708697E-5</v>
      </c>
      <c r="M148" s="119">
        <v>9.7576167773415734E-6</v>
      </c>
      <c r="N148" s="119">
        <v>2.7586039662362251E-4</v>
      </c>
      <c r="O148" s="119">
        <v>1.1761560617688152E-5</v>
      </c>
      <c r="P148" s="119">
        <v>1.8635477545754509E-4</v>
      </c>
      <c r="Q148" s="119">
        <v>-1.32261482834331E-4</v>
      </c>
      <c r="R148" s="119">
        <v>-1.5241991000966999E-4</v>
      </c>
      <c r="S148" s="119">
        <v>1.8872761281666851E-5</v>
      </c>
      <c r="T148" s="119">
        <v>-2.4467493680315199E-4</v>
      </c>
      <c r="U148" s="119">
        <v>8.8121477887190952E-5</v>
      </c>
      <c r="V148" s="119">
        <v>6.2856756695564998E-4</v>
      </c>
      <c r="W148" s="119"/>
      <c r="X148" s="119">
        <v>-7.2827004047793092E-5</v>
      </c>
      <c r="Y148" s="119">
        <v>-1.7650975510017148E-5</v>
      </c>
      <c r="Z148" s="119">
        <v>1.1635038176290867E-5</v>
      </c>
      <c r="AA148" s="119">
        <v>-3.7815150027474754E-5</v>
      </c>
      <c r="AB148" s="119">
        <v>2.567697933939025E-4</v>
      </c>
      <c r="AC148" s="119">
        <v>3.0027022480287897E-5</v>
      </c>
      <c r="AD148" s="119">
        <v>8.2937724017202104E-5</v>
      </c>
      <c r="AE148" s="119">
        <v>2.3183328347690599E-4</v>
      </c>
      <c r="AF148" s="119">
        <v>3.8632946457690004E-4</v>
      </c>
      <c r="AG148" s="119">
        <v>-8.3068546717820901E-7</v>
      </c>
      <c r="AH148" s="119">
        <v>5.0940923285150201E-5</v>
      </c>
      <c r="AI148" s="119">
        <v>1.4800387357368299E-4</v>
      </c>
      <c r="AJ148" s="119">
        <v>1.1647984542016001E-4</v>
      </c>
      <c r="AK148" s="119">
        <v>8.56386609075795E-5</v>
      </c>
      <c r="AL148" s="119">
        <v>-6.5978137386844596E-6</v>
      </c>
      <c r="AM148" s="119">
        <v>9.8258677076238033E-5</v>
      </c>
      <c r="AN148" s="119">
        <v>1.24292024733438E-4</v>
      </c>
      <c r="AO148" s="119">
        <v>1.079140454805605E-4</v>
      </c>
      <c r="AP148" s="119">
        <v>2.335745844949575E-5</v>
      </c>
      <c r="AQ148" s="119">
        <v>1.939453912273265E-4</v>
      </c>
      <c r="AR148" s="119">
        <v>5.0791478293953592E-5</v>
      </c>
      <c r="AS148" s="119">
        <v>3.6814574364885795E-5</v>
      </c>
      <c r="AT148" s="119">
        <v>2.17485923745334E-5</v>
      </c>
      <c r="AU148" s="119">
        <v>2.9818655958230598E-4</v>
      </c>
      <c r="AV148" s="119">
        <v>1.8772467326338498E-5</v>
      </c>
      <c r="AW148" s="119">
        <v>4.8837798547593603E-5</v>
      </c>
      <c r="AX148" s="119">
        <v>-1.0442295064068431E-4</v>
      </c>
      <c r="AY148" s="119">
        <v>6.7342143037545348E-4</v>
      </c>
      <c r="AZ148" s="119">
        <v>1.19314550727093E-3</v>
      </c>
      <c r="BA148" s="119">
        <v>8.4846636526489687E-4</v>
      </c>
      <c r="BB148" s="119">
        <v>1.005368358363545E-2</v>
      </c>
      <c r="BC148" s="119">
        <v>-6.8134133523196306E-5</v>
      </c>
      <c r="BD148" s="119">
        <v>6.3864474549576647E-5</v>
      </c>
      <c r="BE148" s="119">
        <v>5.35021544713433E-5</v>
      </c>
      <c r="BF148" s="119">
        <v>1.0348485489484551E-4</v>
      </c>
      <c r="BG148" s="119">
        <v>3.3493473962529602E-4</v>
      </c>
      <c r="BH148" s="119">
        <v>3.3453608873559946E-3</v>
      </c>
      <c r="BI148" s="119">
        <v>6.2520961519154403E-4</v>
      </c>
      <c r="BJ148" s="119">
        <v>1.574696984780705E-4</v>
      </c>
      <c r="BK148" s="119">
        <v>3.4048384923105601E-4</v>
      </c>
      <c r="BL148" s="119">
        <v>1.3316473970633849E-4</v>
      </c>
      <c r="BM148" s="119">
        <v>1.666566460419935E-4</v>
      </c>
      <c r="BN148" s="119">
        <v>2.5538714858562448E-4</v>
      </c>
      <c r="BO148" s="119">
        <v>2.2675339355103752E-4</v>
      </c>
      <c r="BP148" s="121"/>
      <c r="BQ148" s="122"/>
      <c r="BR148" s="122"/>
      <c r="BS148" s="122"/>
      <c r="BT148" s="122"/>
      <c r="BU148" s="122"/>
      <c r="BV148" s="122"/>
      <c r="BW148" s="122"/>
      <c r="BX148" s="122"/>
      <c r="BY148" s="122"/>
      <c r="BZ148" s="122"/>
      <c r="CA148" s="122"/>
      <c r="CB148" s="122"/>
      <c r="CC148" s="122"/>
      <c r="CD148" s="122"/>
      <c r="CE148" s="122"/>
      <c r="CF148" s="122"/>
      <c r="CG148" s="122"/>
      <c r="CH148" s="122"/>
      <c r="CI148" s="122"/>
      <c r="CJ148" s="122"/>
      <c r="CK148" s="122"/>
      <c r="CL148" s="122"/>
      <c r="CM148" s="122"/>
      <c r="CN148" s="122"/>
      <c r="CO148" s="122"/>
      <c r="CP148" s="122"/>
      <c r="CQ148" s="122"/>
      <c r="CR148" s="122"/>
      <c r="CS148" s="122"/>
      <c r="CT148" s="122"/>
      <c r="CU148" s="122"/>
      <c r="CV148" s="122"/>
      <c r="CW148" s="122"/>
      <c r="CX148" s="122"/>
      <c r="CY148" s="122"/>
      <c r="CZ148" s="122"/>
      <c r="DA148" s="122"/>
      <c r="DB148" s="122"/>
      <c r="DC148" s="122"/>
      <c r="DD148" s="122"/>
      <c r="DE148" s="122"/>
      <c r="DF148" s="122"/>
      <c r="DG148" s="122"/>
      <c r="DH148" s="122"/>
      <c r="DI148" s="122"/>
      <c r="DJ148" s="122"/>
      <c r="DK148" s="122"/>
      <c r="DL148" s="122"/>
      <c r="DM148" s="122"/>
      <c r="DN148" s="122"/>
      <c r="DO148" s="122"/>
      <c r="DP148" s="122"/>
      <c r="DQ148" s="122"/>
      <c r="DR148" s="122"/>
      <c r="DS148" s="122"/>
      <c r="DT148" s="122"/>
      <c r="DU148" s="122"/>
      <c r="DV148" s="122"/>
      <c r="DW148" s="122"/>
      <c r="DX148" s="122"/>
      <c r="DY148" s="122"/>
      <c r="DZ148" s="122"/>
      <c r="EA148" s="122"/>
      <c r="EB148" s="122"/>
      <c r="EC148" s="122"/>
      <c r="ED148" s="122"/>
      <c r="EE148" s="122"/>
      <c r="EF148" s="122"/>
    </row>
    <row r="149" spans="1:136" s="123" customFormat="1" ht="13.95" customHeight="1">
      <c r="A149" s="14">
        <f t="shared" si="29"/>
        <v>1944</v>
      </c>
      <c r="B149" s="119">
        <f t="shared" si="20"/>
        <v>2.1485066135641859E-2</v>
      </c>
      <c r="C149" s="119">
        <f t="shared" si="21"/>
        <v>9.0078440419178395E-4</v>
      </c>
      <c r="D149" s="119">
        <f t="shared" si="22"/>
        <v>4.5590895691160007E-4</v>
      </c>
      <c r="E149" s="119">
        <f t="shared" si="23"/>
        <v>9.3359752623398671E-4</v>
      </c>
      <c r="F149" s="119">
        <f t="shared" si="24"/>
        <v>6.5265278870405799E-4</v>
      </c>
      <c r="G149" s="119">
        <f t="shared" si="25"/>
        <v>1.3885702387720809E-3</v>
      </c>
      <c r="H149" s="119">
        <f t="shared" si="26"/>
        <v>2.0936407218344975E-3</v>
      </c>
      <c r="I149" s="119">
        <f t="shared" si="27"/>
        <v>9.9663198235506213E-3</v>
      </c>
      <c r="J149" s="119">
        <f t="shared" si="28"/>
        <v>5.0935916754432297E-3</v>
      </c>
      <c r="K149" s="119">
        <v>6.1182862160431622E-4</v>
      </c>
      <c r="L149" s="119">
        <v>2.1429954564658547E-5</v>
      </c>
      <c r="M149" s="119">
        <v>7.398670440306611E-6</v>
      </c>
      <c r="N149" s="119">
        <v>2.7322140518577727E-4</v>
      </c>
      <c r="O149" s="119">
        <v>1.2464606300628277E-5</v>
      </c>
      <c r="P149" s="119">
        <v>3.2839656925789208E-4</v>
      </c>
      <c r="Q149" s="119">
        <v>-1.3662474154837599E-4</v>
      </c>
      <c r="R149" s="119">
        <v>-1.5801068648764498E-4</v>
      </c>
      <c r="S149" s="119">
        <v>1.8746861054162477E-5</v>
      </c>
      <c r="T149" s="119">
        <v>-2.2272979047648349E-4</v>
      </c>
      <c r="U149" s="119">
        <v>1.4466293429654697E-4</v>
      </c>
      <c r="V149" s="119">
        <v>5.4756290180631444E-4</v>
      </c>
      <c r="W149" s="119"/>
      <c r="X149" s="119">
        <v>-8.0459197586471039E-5</v>
      </c>
      <c r="Y149" s="119">
        <v>-2.0643436375957222E-5</v>
      </c>
      <c r="Z149" s="119">
        <v>9.4486890677138498E-6</v>
      </c>
      <c r="AA149" s="119">
        <v>-4.116958565934683E-5</v>
      </c>
      <c r="AB149" s="119">
        <v>2.4155708844400927E-4</v>
      </c>
      <c r="AC149" s="119">
        <v>2.9738839606136147E-5</v>
      </c>
      <c r="AD149" s="119">
        <v>8.1114938905253657E-5</v>
      </c>
      <c r="AE149" s="119">
        <v>2.2785828396868548E-4</v>
      </c>
      <c r="AF149" s="119">
        <v>3.9449796096924905E-4</v>
      </c>
      <c r="AG149" s="119">
        <v>-8.3867855406853199E-7</v>
      </c>
      <c r="AH149" s="119">
        <v>4.6380999392608451E-5</v>
      </c>
      <c r="AI149" s="119">
        <v>1.4962142137354349E-4</v>
      </c>
      <c r="AJ149" s="119">
        <v>1.2005995177066151E-4</v>
      </c>
      <c r="AK149" s="119">
        <v>8.7271647053909204E-5</v>
      </c>
      <c r="AL149" s="119">
        <v>-5.0654582445740848E-6</v>
      </c>
      <c r="AM149" s="119">
        <v>1.182243521898315E-4</v>
      </c>
      <c r="AN149" s="119">
        <v>1.369985537221465E-4</v>
      </c>
      <c r="AO149" s="119">
        <v>1.0873369181302426E-4</v>
      </c>
      <c r="AP149" s="119">
        <v>2.3210744893985574E-5</v>
      </c>
      <c r="AQ149" s="119">
        <v>1.9186486832805974E-4</v>
      </c>
      <c r="AR149" s="119">
        <v>5.1241398214805538E-5</v>
      </c>
      <c r="AS149" s="119">
        <v>3.8154114200845443E-5</v>
      </c>
      <c r="AT149" s="119">
        <v>2.2226509322311052E-5</v>
      </c>
      <c r="AU149" s="119">
        <v>3.0449129877251898E-4</v>
      </c>
      <c r="AV149" s="119">
        <v>1.8948500273769746E-5</v>
      </c>
      <c r="AW149" s="119">
        <v>4.9884579165744855E-5</v>
      </c>
      <c r="AX149" s="119">
        <v>-1.0112541848466946E-4</v>
      </c>
      <c r="AY149" s="119">
        <v>6.8093995227168521E-4</v>
      </c>
      <c r="AZ149" s="119">
        <v>1.2387456888018149E-3</v>
      </c>
      <c r="BA149" s="119">
        <v>8.5489503303268232E-4</v>
      </c>
      <c r="BB149" s="119">
        <v>9.7957928832357738E-3</v>
      </c>
      <c r="BC149" s="119">
        <v>-6.3356885246253059E-5</v>
      </c>
      <c r="BD149" s="119">
        <v>7.8294377755887124E-5</v>
      </c>
      <c r="BE149" s="119">
        <v>5.2493630769291102E-5</v>
      </c>
      <c r="BF149" s="119">
        <v>1.0309581703592176E-4</v>
      </c>
      <c r="BG149" s="119">
        <v>3.3876413447911802E-4</v>
      </c>
      <c r="BH149" s="119">
        <v>2.8588499995631919E-3</v>
      </c>
      <c r="BI149" s="119">
        <v>6.0959564507767259E-4</v>
      </c>
      <c r="BJ149" s="119">
        <v>1.6163388397703675E-4</v>
      </c>
      <c r="BK149" s="119">
        <v>3.4416083344632252E-4</v>
      </c>
      <c r="BL149" s="119">
        <v>1.4305013439676122E-4</v>
      </c>
      <c r="BM149" s="119">
        <v>1.6790809504026427E-4</v>
      </c>
      <c r="BN149" s="119">
        <v>2.5237291569025772E-4</v>
      </c>
      <c r="BO149" s="119">
        <v>2.1725603377260378E-4</v>
      </c>
      <c r="BP149" s="121"/>
      <c r="BQ149" s="122"/>
      <c r="BR149" s="122"/>
      <c r="BS149" s="122"/>
      <c r="BT149" s="122"/>
      <c r="BU149" s="122"/>
      <c r="BV149" s="122"/>
      <c r="BW149" s="122"/>
      <c r="BX149" s="122"/>
      <c r="BY149" s="122"/>
      <c r="BZ149" s="122"/>
      <c r="CA149" s="122"/>
      <c r="CB149" s="122"/>
      <c r="CC149" s="122"/>
      <c r="CD149" s="122"/>
      <c r="CE149" s="122"/>
      <c r="CF149" s="122"/>
      <c r="CG149" s="122"/>
      <c r="CH149" s="122"/>
      <c r="CI149" s="122"/>
      <c r="CJ149" s="122"/>
      <c r="CK149" s="122"/>
      <c r="CL149" s="122"/>
      <c r="CM149" s="122"/>
      <c r="CN149" s="122"/>
      <c r="CO149" s="122"/>
      <c r="CP149" s="122"/>
      <c r="CQ149" s="122"/>
      <c r="CR149" s="122"/>
      <c r="CS149" s="122"/>
      <c r="CT149" s="122"/>
      <c r="CU149" s="122"/>
      <c r="CV149" s="122"/>
      <c r="CW149" s="122"/>
      <c r="CX149" s="122"/>
      <c r="CY149" s="122"/>
      <c r="CZ149" s="122"/>
      <c r="DA149" s="122"/>
      <c r="DB149" s="122"/>
      <c r="DC149" s="122"/>
      <c r="DD149" s="122"/>
      <c r="DE149" s="122"/>
      <c r="DF149" s="122"/>
      <c r="DG149" s="122"/>
      <c r="DH149" s="122"/>
      <c r="DI149" s="122"/>
      <c r="DJ149" s="122"/>
      <c r="DK149" s="122"/>
      <c r="DL149" s="122"/>
      <c r="DM149" s="122"/>
      <c r="DN149" s="122"/>
      <c r="DO149" s="122"/>
      <c r="DP149" s="122"/>
      <c r="DQ149" s="122"/>
      <c r="DR149" s="122"/>
      <c r="DS149" s="122"/>
      <c r="DT149" s="122"/>
      <c r="DU149" s="122"/>
      <c r="DV149" s="122"/>
      <c r="DW149" s="122"/>
      <c r="DX149" s="122"/>
      <c r="DY149" s="122"/>
      <c r="DZ149" s="122"/>
      <c r="EA149" s="122"/>
      <c r="EB149" s="122"/>
      <c r="EC149" s="122"/>
      <c r="ED149" s="122"/>
      <c r="EE149" s="122"/>
      <c r="EF149" s="122"/>
    </row>
    <row r="150" spans="1:136" ht="13.95" customHeight="1">
      <c r="A150" s="14">
        <f t="shared" si="29"/>
        <v>1945</v>
      </c>
      <c r="B150" s="119">
        <f t="shared" si="20"/>
        <v>2.1004650817675802E-2</v>
      </c>
      <c r="C150" s="119">
        <f t="shared" si="21"/>
        <v>1.1548799937704593E-3</v>
      </c>
      <c r="D150" s="119">
        <f t="shared" si="22"/>
        <v>3.6209328824906954E-4</v>
      </c>
      <c r="E150" s="119">
        <f t="shared" si="23"/>
        <v>9.1711291455024975E-4</v>
      </c>
      <c r="F150" s="119">
        <f t="shared" si="24"/>
        <v>6.8912007161772996E-4</v>
      </c>
      <c r="G150" s="119">
        <f t="shared" si="25"/>
        <v>1.4077736321623992E-3</v>
      </c>
      <c r="H150" s="119">
        <f t="shared" si="26"/>
        <v>2.1456695711331679E-3</v>
      </c>
      <c r="I150" s="119">
        <f t="shared" si="27"/>
        <v>9.7262387130732236E-3</v>
      </c>
      <c r="J150" s="119">
        <f t="shared" si="28"/>
        <v>4.6017626331195027E-3</v>
      </c>
      <c r="K150" s="119">
        <v>6.6006142581813497E-4</v>
      </c>
      <c r="L150" s="119">
        <v>2.11391709046084E-5</v>
      </c>
      <c r="M150" s="119">
        <v>5.0397241032716503E-6</v>
      </c>
      <c r="N150" s="119">
        <v>2.7058241374793203E-4</v>
      </c>
      <c r="O150" s="119">
        <v>1.3167651983568401E-5</v>
      </c>
      <c r="P150" s="119">
        <v>4.7043836305823901E-4</v>
      </c>
      <c r="Q150" s="119">
        <v>-1.4098800026242101E-4</v>
      </c>
      <c r="R150" s="119">
        <v>-1.6360146296562E-4</v>
      </c>
      <c r="S150" s="119">
        <v>1.8620960826658099E-5</v>
      </c>
      <c r="T150" s="119">
        <v>-2.00784644149815E-4</v>
      </c>
      <c r="U150" s="119">
        <v>2.0120439070590301E-4</v>
      </c>
      <c r="V150" s="119">
        <v>4.6655823665697901E-4</v>
      </c>
      <c r="W150" s="119" t="s">
        <v>170</v>
      </c>
      <c r="X150" s="119">
        <v>-8.8091391125149E-5</v>
      </c>
      <c r="Y150" s="119">
        <v>-2.3635897241897299E-5</v>
      </c>
      <c r="Z150" s="119">
        <v>7.2623399591368302E-6</v>
      </c>
      <c r="AA150" s="119">
        <v>-4.4524021291218899E-5</v>
      </c>
      <c r="AB150" s="119">
        <v>2.2634438349411601E-4</v>
      </c>
      <c r="AC150" s="119">
        <v>2.9450656731984401E-5</v>
      </c>
      <c r="AD150" s="119">
        <v>7.9292153793305198E-5</v>
      </c>
      <c r="AE150" s="119">
        <v>2.23883284460465E-4</v>
      </c>
      <c r="AF150" s="119">
        <v>4.0266645736159801E-4</v>
      </c>
      <c r="AG150" s="119">
        <v>-8.4667164095885497E-7</v>
      </c>
      <c r="AH150" s="119">
        <v>4.18210755000667E-5</v>
      </c>
      <c r="AI150" s="119">
        <v>1.5123896917340401E-4</v>
      </c>
      <c r="AJ150" s="119">
        <v>1.23640058121163E-4</v>
      </c>
      <c r="AK150" s="119">
        <v>8.8904633200238907E-5</v>
      </c>
      <c r="AL150" s="119">
        <v>-3.53310275046371E-6</v>
      </c>
      <c r="AM150" s="119">
        <v>1.3819002730342499E-4</v>
      </c>
      <c r="AN150" s="119">
        <v>1.4970508271085499E-4</v>
      </c>
      <c r="AO150" s="119">
        <v>1.09553338145488E-4</v>
      </c>
      <c r="AP150" s="119">
        <v>2.3064031338475399E-5</v>
      </c>
      <c r="AQ150" s="119">
        <v>1.8978434542879299E-4</v>
      </c>
      <c r="AR150" s="119">
        <v>5.1691318135657497E-5</v>
      </c>
      <c r="AS150" s="119">
        <v>3.9493654036805098E-5</v>
      </c>
      <c r="AT150" s="119">
        <v>2.27044262700887E-5</v>
      </c>
      <c r="AU150" s="119">
        <v>3.1079603796273198E-4</v>
      </c>
      <c r="AV150" s="119">
        <v>1.9124533221201001E-5</v>
      </c>
      <c r="AW150" s="119">
        <v>5.09313597838961E-5</v>
      </c>
      <c r="AX150" s="119">
        <v>-9.7827886328654605E-5</v>
      </c>
      <c r="AY150" s="119">
        <v>6.8845847416791704E-4</v>
      </c>
      <c r="AZ150" s="119">
        <v>1.2843458703326999E-3</v>
      </c>
      <c r="BA150" s="119">
        <v>8.61323700800468E-4</v>
      </c>
      <c r="BB150" s="119">
        <v>9.5379021828360996E-3</v>
      </c>
      <c r="BC150" s="119">
        <v>-5.8579636969309799E-5</v>
      </c>
      <c r="BD150" s="119">
        <v>9.2724280962197601E-5</v>
      </c>
      <c r="BE150" s="119">
        <v>5.1485107067238897E-5</v>
      </c>
      <c r="BF150" s="119">
        <v>1.02706779176998E-4</v>
      </c>
      <c r="BG150" s="119">
        <v>3.4259352933293998E-4</v>
      </c>
      <c r="BH150" s="119">
        <v>2.37233911177039E-3</v>
      </c>
      <c r="BI150" s="119">
        <v>5.9398167496380104E-4</v>
      </c>
      <c r="BJ150" s="119">
        <v>1.6579806947600301E-4</v>
      </c>
      <c r="BK150" s="119">
        <v>3.4783781766158897E-4</v>
      </c>
      <c r="BL150" s="119">
        <v>1.5293552908718399E-4</v>
      </c>
      <c r="BM150" s="119">
        <v>1.69159544038535E-4</v>
      </c>
      <c r="BN150" s="119">
        <v>2.4935868279489097E-4</v>
      </c>
      <c r="BO150" s="119">
        <v>2.0775867399416999E-4</v>
      </c>
      <c r="BP150" s="120"/>
      <c r="BQ150" s="116"/>
      <c r="BR150" s="116"/>
      <c r="BS150" s="116"/>
      <c r="BT150" s="116"/>
      <c r="BU150" s="116"/>
      <c r="BV150" s="116"/>
      <c r="BW150" s="116"/>
      <c r="BX150" s="116"/>
      <c r="BY150" s="116"/>
      <c r="BZ150" s="116"/>
      <c r="CA150" s="116"/>
      <c r="CB150" s="116"/>
      <c r="CC150" s="116"/>
      <c r="CD150" s="116"/>
      <c r="CE150" s="116"/>
      <c r="CF150" s="116"/>
      <c r="CG150" s="116"/>
      <c r="CH150" s="116"/>
      <c r="CI150" s="116"/>
      <c r="CJ150" s="116"/>
      <c r="CK150" s="116"/>
      <c r="CL150" s="116"/>
      <c r="CM150" s="116"/>
      <c r="CN150" s="116"/>
      <c r="CO150" s="116"/>
      <c r="CP150" s="116"/>
      <c r="CQ150" s="116"/>
      <c r="CR150" s="116"/>
      <c r="CS150" s="116"/>
      <c r="CT150" s="116"/>
      <c r="CU150" s="116"/>
      <c r="CV150" s="116"/>
      <c r="CW150" s="116"/>
      <c r="CX150" s="116"/>
      <c r="CY150" s="116"/>
      <c r="CZ150" s="116"/>
      <c r="DA150" s="116"/>
      <c r="DB150" s="116"/>
      <c r="DC150" s="116"/>
      <c r="DD150" s="116"/>
      <c r="DE150" s="116"/>
      <c r="DF150" s="116"/>
      <c r="DG150" s="116"/>
      <c r="DH150" s="116"/>
      <c r="DI150" s="116"/>
      <c r="DJ150" s="116"/>
      <c r="DK150" s="116"/>
      <c r="DL150" s="116"/>
      <c r="DM150" s="116"/>
      <c r="DN150" s="116"/>
      <c r="DO150" s="116"/>
      <c r="DP150" s="116"/>
      <c r="DQ150" s="116"/>
      <c r="DR150" s="116"/>
      <c r="DS150" s="116"/>
      <c r="DT150" s="116"/>
      <c r="DU150" s="116"/>
      <c r="DV150" s="116"/>
      <c r="DW150" s="116"/>
      <c r="DX150" s="116"/>
      <c r="DY150" s="116"/>
      <c r="DZ150" s="116"/>
      <c r="EA150" s="116"/>
      <c r="EB150" s="116"/>
      <c r="EC150" s="116"/>
      <c r="ED150" s="116"/>
      <c r="EE150" s="116"/>
      <c r="EF150" s="116"/>
    </row>
    <row r="151" spans="1:136" ht="13.95" customHeight="1">
      <c r="A151" s="14">
        <f t="shared" si="29"/>
        <v>1946</v>
      </c>
      <c r="B151" s="119">
        <f t="shared" si="20"/>
        <v>2.2939887804745675E-2</v>
      </c>
      <c r="C151" s="119">
        <f t="shared" si="21"/>
        <v>1.3172786062475748E-3</v>
      </c>
      <c r="D151" s="119">
        <f t="shared" si="22"/>
        <v>4.3664803354413382E-4</v>
      </c>
      <c r="E151" s="119">
        <f t="shared" si="23"/>
        <v>9.8314170689257669E-4</v>
      </c>
      <c r="F151" s="119">
        <f t="shared" si="24"/>
        <v>7.0560174805349765E-4</v>
      </c>
      <c r="G151" s="119">
        <f t="shared" si="25"/>
        <v>1.5172176583666992E-3</v>
      </c>
      <c r="H151" s="119">
        <f t="shared" si="26"/>
        <v>2.2551784470325837E-3</v>
      </c>
      <c r="I151" s="119">
        <f t="shared" si="27"/>
        <v>1.0750355881917733E-2</v>
      </c>
      <c r="J151" s="119">
        <f t="shared" si="28"/>
        <v>4.9744657226908767E-3</v>
      </c>
      <c r="K151" s="119">
        <v>7.3547521799775003E-4</v>
      </c>
      <c r="L151" s="119">
        <v>2.2731878997642502E-5</v>
      </c>
      <c r="M151" s="119">
        <v>6.6069021571560704E-6</v>
      </c>
      <c r="N151" s="119">
        <v>6.1728794602523298E-4</v>
      </c>
      <c r="O151" s="119">
        <v>1.33346530318575E-5</v>
      </c>
      <c r="P151" s="119">
        <v>2.8434444679869501E-4</v>
      </c>
      <c r="Q151" s="119">
        <v>-1.4863499059192199E-4</v>
      </c>
      <c r="R151" s="119">
        <v>-2.09693826577773E-4</v>
      </c>
      <c r="S151" s="119">
        <v>1.8238424066949302E-5</v>
      </c>
      <c r="T151" s="119">
        <v>-2.41116568544262E-4</v>
      </c>
      <c r="U151" s="119">
        <v>2.1870452288624801E-4</v>
      </c>
      <c r="V151" s="119">
        <v>5.4466432196060796E-4</v>
      </c>
      <c r="W151" s="119" t="s">
        <v>170</v>
      </c>
      <c r="X151" s="119">
        <v>-9.5109606444582201E-5</v>
      </c>
      <c r="Y151" s="119">
        <v>-2.1898931001339999E-5</v>
      </c>
      <c r="Z151" s="119">
        <v>8.9922490294480397E-6</v>
      </c>
      <c r="AA151" s="119">
        <v>-6.03970653433761E-5</v>
      </c>
      <c r="AB151" s="119">
        <v>2.3088139022814E-4</v>
      </c>
      <c r="AC151" s="119">
        <v>3.2016544300541697E-5</v>
      </c>
      <c r="AD151" s="119">
        <v>9.6365158814002005E-5</v>
      </c>
      <c r="AE151" s="119">
        <v>2.2637705935684701E-4</v>
      </c>
      <c r="AF151" s="119">
        <v>4.5789861953642199E-4</v>
      </c>
      <c r="AG151" s="119">
        <v>-8.2997165037025596E-7</v>
      </c>
      <c r="AH151" s="119">
        <v>3.8174644965278502E-5</v>
      </c>
      <c r="AI151" s="119">
        <v>1.7129028523931301E-4</v>
      </c>
      <c r="AJ151" s="119">
        <v>1.2987772815243099E-4</v>
      </c>
      <c r="AK151" s="119">
        <v>9.4734099002513698E-5</v>
      </c>
      <c r="AL151" s="119">
        <v>-1.0308049756033099E-6</v>
      </c>
      <c r="AM151" s="119">
        <v>1.07480902742999E-4</v>
      </c>
      <c r="AN151" s="119">
        <v>1.6590486457693601E-4</v>
      </c>
      <c r="AO151" s="119">
        <v>1.19753801030907E-4</v>
      </c>
      <c r="AP151" s="119">
        <v>2.56502155076561E-5</v>
      </c>
      <c r="AQ151" s="119">
        <v>2.0093333199420099E-4</v>
      </c>
      <c r="AR151" s="119">
        <v>5.6033317328970301E-5</v>
      </c>
      <c r="AS151" s="119">
        <v>4.3406180941441698E-5</v>
      </c>
      <c r="AT151" s="119">
        <v>2.5442349885376698E-5</v>
      </c>
      <c r="AU151" s="119">
        <v>3.3677480340021601E-4</v>
      </c>
      <c r="AV151" s="119">
        <v>1.99863816019837E-5</v>
      </c>
      <c r="AW151" s="119">
        <v>5.3930590154093597E-5</v>
      </c>
      <c r="AX151" s="119">
        <v>-1.06005535804839E-4</v>
      </c>
      <c r="AY151" s="119">
        <v>7.4131222232669204E-4</v>
      </c>
      <c r="AZ151" s="119">
        <v>1.35560914529254E-3</v>
      </c>
      <c r="BA151" s="119">
        <v>8.9956930174004399E-4</v>
      </c>
      <c r="BB151" s="119">
        <v>1.01563690204565E-2</v>
      </c>
      <c r="BC151" s="119">
        <v>3.1507297737459202E-4</v>
      </c>
      <c r="BD151" s="119">
        <v>9.6755656045275496E-5</v>
      </c>
      <c r="BE151" s="119">
        <v>5.5861600533806798E-5</v>
      </c>
      <c r="BF151" s="119">
        <v>1.2629662750755701E-4</v>
      </c>
      <c r="BG151" s="119">
        <v>3.7210324672367999E-4</v>
      </c>
      <c r="BH151" s="119">
        <v>2.5722266672981199E-3</v>
      </c>
      <c r="BI151" s="119">
        <v>6.3927460830643095E-4</v>
      </c>
      <c r="BJ151" s="119">
        <v>1.69299796579017E-4</v>
      </c>
      <c r="BK151" s="119">
        <v>3.5798874413908699E-4</v>
      </c>
      <c r="BL151" s="119">
        <v>1.86785049222966E-4</v>
      </c>
      <c r="BM151" s="119">
        <v>1.84037217051417E-4</v>
      </c>
      <c r="BN151" s="119">
        <v>2.6599014008321599E-4</v>
      </c>
      <c r="BO151" s="119">
        <v>2.2676025328694299E-4</v>
      </c>
      <c r="BP151" s="120"/>
      <c r="BQ151" s="116"/>
      <c r="BR151" s="116"/>
      <c r="BS151" s="116"/>
      <c r="BT151" s="116"/>
      <c r="BU151" s="116"/>
      <c r="BV151" s="116"/>
      <c r="BW151" s="116"/>
      <c r="BX151" s="116"/>
      <c r="BY151" s="116"/>
      <c r="BZ151" s="116"/>
      <c r="CA151" s="116"/>
      <c r="CB151" s="116"/>
      <c r="CC151" s="116"/>
      <c r="CD151" s="116"/>
      <c r="CE151" s="116"/>
      <c r="CF151" s="116"/>
      <c r="CG151" s="116"/>
      <c r="CH151" s="116"/>
      <c r="CI151" s="116"/>
      <c r="CJ151" s="116"/>
      <c r="CK151" s="116"/>
      <c r="CL151" s="116"/>
      <c r="CM151" s="116"/>
      <c r="CN151" s="116"/>
      <c r="CO151" s="116"/>
      <c r="CP151" s="116"/>
      <c r="CQ151" s="116"/>
      <c r="CR151" s="116"/>
      <c r="CS151" s="116"/>
      <c r="CT151" s="116"/>
      <c r="CU151" s="116"/>
      <c r="CV151" s="116"/>
      <c r="CW151" s="116"/>
      <c r="CX151" s="116"/>
      <c r="CY151" s="116"/>
      <c r="CZ151" s="116"/>
      <c r="DA151" s="116"/>
      <c r="DB151" s="116"/>
      <c r="DC151" s="116"/>
      <c r="DD151" s="116"/>
      <c r="DE151" s="116"/>
      <c r="DF151" s="116"/>
      <c r="DG151" s="116"/>
      <c r="DH151" s="116"/>
      <c r="DI151" s="116"/>
      <c r="DJ151" s="116"/>
      <c r="DK151" s="116"/>
      <c r="DL151" s="116"/>
      <c r="DM151" s="116"/>
      <c r="DN151" s="116"/>
      <c r="DO151" s="116"/>
      <c r="DP151" s="116"/>
      <c r="DQ151" s="116"/>
      <c r="DR151" s="116"/>
      <c r="DS151" s="116"/>
      <c r="DT151" s="116"/>
      <c r="DU151" s="116"/>
      <c r="DV151" s="116"/>
      <c r="DW151" s="116"/>
      <c r="DX151" s="116"/>
      <c r="DY151" s="116"/>
      <c r="DZ151" s="116"/>
      <c r="EA151" s="116"/>
      <c r="EB151" s="116"/>
      <c r="EC151" s="116"/>
      <c r="ED151" s="116"/>
      <c r="EE151" s="116"/>
      <c r="EF151" s="116"/>
    </row>
    <row r="152" spans="1:136" ht="13.95" customHeight="1">
      <c r="A152" s="14">
        <f t="shared" si="29"/>
        <v>1947</v>
      </c>
      <c r="B152" s="119">
        <f t="shared" si="20"/>
        <v>2.3347095216661243E-2</v>
      </c>
      <c r="C152" s="119">
        <f t="shared" si="21"/>
        <v>7.9174706428785334E-4</v>
      </c>
      <c r="D152" s="119">
        <f t="shared" si="22"/>
        <v>4.0922943938363044E-4</v>
      </c>
      <c r="E152" s="119">
        <f t="shared" si="23"/>
        <v>1.0156513776358226E-3</v>
      </c>
      <c r="F152" s="119">
        <f t="shared" si="24"/>
        <v>6.9003941708776465E-4</v>
      </c>
      <c r="G152" s="119">
        <f t="shared" si="25"/>
        <v>1.511903287252897E-3</v>
      </c>
      <c r="H152" s="119">
        <f t="shared" si="26"/>
        <v>1.9960992428600592E-3</v>
      </c>
      <c r="I152" s="119">
        <f t="shared" si="27"/>
        <v>1.0259363565448215E-2</v>
      </c>
      <c r="J152" s="119">
        <f t="shared" si="28"/>
        <v>6.6730618227050023E-3</v>
      </c>
      <c r="K152" s="119">
        <v>7.4833919654708405E-4</v>
      </c>
      <c r="L152" s="119">
        <v>1.6330757078032001E-5</v>
      </c>
      <c r="M152" s="119">
        <v>8.2916797005963106E-6</v>
      </c>
      <c r="N152" s="119">
        <v>3.6588506429729799E-4</v>
      </c>
      <c r="O152" s="119">
        <v>1.22417970066575E-5</v>
      </c>
      <c r="P152" s="119">
        <v>1.05800575736299E-4</v>
      </c>
      <c r="Q152" s="119">
        <v>-1.7107662946976501E-4</v>
      </c>
      <c r="R152" s="119">
        <v>-2.35677941715318E-4</v>
      </c>
      <c r="S152" s="119">
        <v>1.79210071280324E-5</v>
      </c>
      <c r="T152" s="119">
        <v>-2.4295149252995699E-4</v>
      </c>
      <c r="U152" s="119">
        <v>1.6664305050889401E-4</v>
      </c>
      <c r="V152" s="119">
        <v>5.2464989259615104E-4</v>
      </c>
      <c r="W152" s="119" t="s">
        <v>170</v>
      </c>
      <c r="X152" s="119">
        <v>-1.00404962296305E-4</v>
      </c>
      <c r="Y152" s="119">
        <v>-2.5134381021000399E-5</v>
      </c>
      <c r="Z152" s="119">
        <v>1.0118890104784799E-5</v>
      </c>
      <c r="AA152" s="119">
        <v>-9.4826572304565897E-5</v>
      </c>
      <c r="AB152" s="119">
        <v>2.8959465573510001E-4</v>
      </c>
      <c r="AC152" s="119">
        <v>3.6079128769058003E-5</v>
      </c>
      <c r="AD152" s="119">
        <v>9.2833609017009495E-5</v>
      </c>
      <c r="AE152" s="119">
        <v>2.3203366708495599E-4</v>
      </c>
      <c r="AF152" s="119">
        <v>4.5993688933426501E-4</v>
      </c>
      <c r="AG152" s="119">
        <v>-8.5721196999062296E-7</v>
      </c>
      <c r="AH152" s="119">
        <v>2.7389023186552099E-5</v>
      </c>
      <c r="AI152" s="119">
        <v>1.7070679617832901E-4</v>
      </c>
      <c r="AJ152" s="119">
        <v>1.2757672815671099E-4</v>
      </c>
      <c r="AK152" s="119">
        <v>9.9905943415316205E-5</v>
      </c>
      <c r="AL152" s="119">
        <v>-1.9927838742481302E-6</v>
      </c>
      <c r="AM152" s="119">
        <v>9.0865243685072194E-5</v>
      </c>
      <c r="AN152" s="119">
        <v>1.7644567831002299E-4</v>
      </c>
      <c r="AO152" s="119">
        <v>1.17906697922727E-4</v>
      </c>
      <c r="AP152" s="119">
        <v>2.4673646119529101E-5</v>
      </c>
      <c r="AQ152" s="119">
        <v>1.9394522778446401E-4</v>
      </c>
      <c r="AR152" s="119">
        <v>5.7637399126151302E-5</v>
      </c>
      <c r="AS152" s="119">
        <v>4.4892705478907399E-5</v>
      </c>
      <c r="AT152" s="119">
        <v>2.5970027519442698E-5</v>
      </c>
      <c r="AU152" s="119">
        <v>3.2851938954183698E-4</v>
      </c>
      <c r="AV152" s="119">
        <v>2.1059858184525701E-5</v>
      </c>
      <c r="AW152" s="119">
        <v>5.7726649965549802E-5</v>
      </c>
      <c r="AX152" s="119">
        <v>-1.08882110733699E-4</v>
      </c>
      <c r="AY152" s="119">
        <v>7.4845379634346204E-4</v>
      </c>
      <c r="AZ152" s="119">
        <v>1.12975699810999E-3</v>
      </c>
      <c r="BA152" s="119">
        <v>8.6634224475006904E-4</v>
      </c>
      <c r="BB152" s="119">
        <v>9.62537404917309E-3</v>
      </c>
      <c r="BC152" s="119">
        <v>3.4543594565297498E-4</v>
      </c>
      <c r="BD152" s="119">
        <v>1.2103670421638E-4</v>
      </c>
      <c r="BE152" s="119">
        <v>5.3066201159920301E-5</v>
      </c>
      <c r="BF152" s="119">
        <v>1.1445066524585199E-4</v>
      </c>
      <c r="BG152" s="119">
        <v>3.63128175983234E-4</v>
      </c>
      <c r="BH152" s="119">
        <v>4.3697680817151403E-3</v>
      </c>
      <c r="BI152" s="119">
        <v>6.1642750669894302E-4</v>
      </c>
      <c r="BJ152" s="119">
        <v>1.7468696510362201E-4</v>
      </c>
      <c r="BK152" s="119">
        <v>3.5191932959494499E-4</v>
      </c>
      <c r="BL152" s="119">
        <v>1.4672936858983401E-4</v>
      </c>
      <c r="BM152" s="119">
        <v>1.79839014274968E-4</v>
      </c>
      <c r="BN152" s="119">
        <v>2.5573460488897498E-4</v>
      </c>
      <c r="BO152" s="119">
        <v>2.1482877585534001E-4</v>
      </c>
      <c r="BP152" s="120"/>
      <c r="BQ152" s="116"/>
      <c r="BR152" s="116"/>
      <c r="BS152" s="116"/>
      <c r="BT152" s="116"/>
      <c r="BU152" s="116"/>
      <c r="BV152" s="116"/>
      <c r="BW152" s="116"/>
      <c r="BX152" s="116"/>
      <c r="BY152" s="116"/>
      <c r="BZ152" s="116"/>
      <c r="CA152" s="116"/>
      <c r="CB152" s="116"/>
      <c r="CC152" s="116"/>
      <c r="CD152" s="116"/>
      <c r="CE152" s="116"/>
      <c r="CF152" s="116"/>
      <c r="CG152" s="116"/>
      <c r="CH152" s="116"/>
      <c r="CI152" s="116"/>
      <c r="CJ152" s="116"/>
      <c r="CK152" s="116"/>
      <c r="CL152" s="116"/>
      <c r="CM152" s="116"/>
      <c r="CN152" s="116"/>
      <c r="CO152" s="116"/>
      <c r="CP152" s="116"/>
      <c r="CQ152" s="116"/>
      <c r="CR152" s="116"/>
      <c r="CS152" s="116"/>
      <c r="CT152" s="116"/>
      <c r="CU152" s="116"/>
      <c r="CV152" s="116"/>
      <c r="CW152" s="116"/>
      <c r="CX152" s="116"/>
      <c r="CY152" s="116"/>
      <c r="CZ152" s="116"/>
      <c r="DA152" s="116"/>
      <c r="DB152" s="116"/>
      <c r="DC152" s="116"/>
      <c r="DD152" s="116"/>
      <c r="DE152" s="116"/>
      <c r="DF152" s="116"/>
      <c r="DG152" s="116"/>
      <c r="DH152" s="116"/>
      <c r="DI152" s="116"/>
      <c r="DJ152" s="116"/>
      <c r="DK152" s="116"/>
      <c r="DL152" s="116"/>
      <c r="DM152" s="116"/>
      <c r="DN152" s="116"/>
      <c r="DO152" s="116"/>
      <c r="DP152" s="116"/>
      <c r="DQ152" s="116"/>
      <c r="DR152" s="116"/>
      <c r="DS152" s="116"/>
      <c r="DT152" s="116"/>
      <c r="DU152" s="116"/>
      <c r="DV152" s="116"/>
      <c r="DW152" s="116"/>
      <c r="DX152" s="116"/>
      <c r="DY152" s="116"/>
      <c r="DZ152" s="116"/>
      <c r="EA152" s="116"/>
      <c r="EB152" s="116"/>
      <c r="EC152" s="116"/>
      <c r="ED152" s="116"/>
      <c r="EE152" s="116"/>
      <c r="EF152" s="116"/>
    </row>
    <row r="153" spans="1:136" ht="13.95" customHeight="1">
      <c r="A153" s="14">
        <f t="shared" si="29"/>
        <v>1948</v>
      </c>
      <c r="B153" s="119">
        <f t="shared" si="20"/>
        <v>2.4287929036531333E-2</v>
      </c>
      <c r="C153" s="119">
        <f t="shared" si="21"/>
        <v>7.45496874528624E-4</v>
      </c>
      <c r="D153" s="119">
        <f t="shared" si="22"/>
        <v>4.7115764158365235E-4</v>
      </c>
      <c r="E153" s="119">
        <f t="shared" si="23"/>
        <v>1.0550031630923156E-3</v>
      </c>
      <c r="F153" s="119">
        <f t="shared" si="24"/>
        <v>6.8844589266580422E-4</v>
      </c>
      <c r="G153" s="119">
        <f t="shared" si="25"/>
        <v>1.5493908637857338E-3</v>
      </c>
      <c r="H153" s="119">
        <f t="shared" si="26"/>
        <v>1.949560149806577E-3</v>
      </c>
      <c r="I153" s="119">
        <f t="shared" si="27"/>
        <v>1.0573919045088392E-2</v>
      </c>
      <c r="J153" s="119">
        <f t="shared" si="28"/>
        <v>7.2549554059802308E-3</v>
      </c>
      <c r="K153" s="119">
        <v>7.1483522633984295E-4</v>
      </c>
      <c r="L153" s="119">
        <v>1.6542836309112801E-5</v>
      </c>
      <c r="M153" s="119">
        <v>9.2396941686898701E-6</v>
      </c>
      <c r="N153" s="119">
        <v>3.6989489951656102E-4</v>
      </c>
      <c r="O153" s="119">
        <v>1.1244052501921501E-5</v>
      </c>
      <c r="P153" s="119">
        <v>1.05220077547078E-4</v>
      </c>
      <c r="Q153" s="119">
        <v>-1.5819901603663801E-4</v>
      </c>
      <c r="R153" s="119">
        <v>-2.41555291301538E-4</v>
      </c>
      <c r="S153" s="119">
        <v>1.7363609701920901E-5</v>
      </c>
      <c r="T153" s="119">
        <v>-2.7151712617318001E-4</v>
      </c>
      <c r="U153" s="119">
        <v>1.72427911954853E-4</v>
      </c>
      <c r="V153" s="119">
        <v>5.7723999899678396E-4</v>
      </c>
      <c r="W153" s="119">
        <v>6.1834544497757403E-6</v>
      </c>
      <c r="X153" s="119">
        <v>-1.04164452534054E-4</v>
      </c>
      <c r="Y153" s="119">
        <v>-1.7887650268457099E-5</v>
      </c>
      <c r="Z153" s="119">
        <v>9.7862909396036999E-6</v>
      </c>
      <c r="AA153" s="119">
        <v>-9.9124693082036798E-5</v>
      </c>
      <c r="AB153" s="119">
        <v>2.8964038810595999E-4</v>
      </c>
      <c r="AC153" s="119">
        <v>3.3502752787700799E-5</v>
      </c>
      <c r="AD153" s="119">
        <v>9.3657662080544606E-5</v>
      </c>
      <c r="AE153" s="119">
        <v>2.6070668334453399E-4</v>
      </c>
      <c r="AF153" s="119">
        <v>4.7662036985561301E-4</v>
      </c>
      <c r="AG153" s="119">
        <v>-7.9618550808744E-7</v>
      </c>
      <c r="AH153" s="119">
        <v>2.3911674039371202E-5</v>
      </c>
      <c r="AI153" s="119">
        <v>1.76565765851537E-4</v>
      </c>
      <c r="AJ153" s="119">
        <v>1.2775536664992999E-4</v>
      </c>
      <c r="AK153" s="119">
        <v>1.01536923943333E-4</v>
      </c>
      <c r="AL153" s="119">
        <v>-5.5402246023911905E-7</v>
      </c>
      <c r="AM153" s="119">
        <v>7.5801649944649602E-5</v>
      </c>
      <c r="AN153" s="119">
        <v>1.8422472020531E-4</v>
      </c>
      <c r="AO153" s="119">
        <v>1.1686939372130301E-4</v>
      </c>
      <c r="AP153" s="119">
        <v>2.6605790188938899E-5</v>
      </c>
      <c r="AQ153" s="119">
        <v>1.9793189117834901E-4</v>
      </c>
      <c r="AR153" s="119">
        <v>5.8847851144864801E-5</v>
      </c>
      <c r="AS153" s="119">
        <v>4.1461716703920199E-5</v>
      </c>
      <c r="AT153" s="119">
        <v>2.7054458300653499E-5</v>
      </c>
      <c r="AU153" s="119">
        <v>3.45164289580556E-4</v>
      </c>
      <c r="AV153" s="119">
        <v>2.0952023537975201E-5</v>
      </c>
      <c r="AW153" s="119">
        <v>5.87055034679461E-5</v>
      </c>
      <c r="AX153" s="119">
        <v>-1.22875031676111E-4</v>
      </c>
      <c r="AY153" s="119">
        <v>7.7867297763733795E-4</v>
      </c>
      <c r="AZ153" s="119">
        <v>1.10941125924786E-3</v>
      </c>
      <c r="BA153" s="119">
        <v>8.4014889055871703E-4</v>
      </c>
      <c r="BB153" s="119">
        <v>9.8700042520808197E-3</v>
      </c>
      <c r="BC153" s="119">
        <v>3.9230706541524299E-4</v>
      </c>
      <c r="BD153" s="119">
        <v>1.41510380509053E-4</v>
      </c>
      <c r="BE153" s="119">
        <v>5.2188259559130403E-5</v>
      </c>
      <c r="BF153" s="119">
        <v>1.17909087524147E-4</v>
      </c>
      <c r="BG153" s="119">
        <v>3.5757228969160101E-4</v>
      </c>
      <c r="BH153" s="119">
        <v>4.9156507215940698E-3</v>
      </c>
      <c r="BI153" s="119">
        <v>6.47828095140997E-4</v>
      </c>
      <c r="BJ153" s="119">
        <v>1.7936327697674201E-4</v>
      </c>
      <c r="BK153" s="119">
        <v>3.6640256176455099E-4</v>
      </c>
      <c r="BL153" s="119">
        <v>1.3526343883625601E-4</v>
      </c>
      <c r="BM153" s="119">
        <v>1.8918842152362199E-4</v>
      </c>
      <c r="BN153" s="119">
        <v>2.6138401617709398E-4</v>
      </c>
      <c r="BO153" s="119">
        <v>2.02302584275297E-4</v>
      </c>
      <c r="BP153" s="120"/>
      <c r="BQ153" s="116"/>
      <c r="BR153" s="116"/>
      <c r="BS153" s="116"/>
      <c r="BT153" s="116"/>
      <c r="BU153" s="116"/>
      <c r="BV153" s="116"/>
      <c r="BW153" s="116"/>
      <c r="BX153" s="116"/>
      <c r="BY153" s="116"/>
      <c r="BZ153" s="116"/>
      <c r="CA153" s="116"/>
      <c r="CB153" s="116"/>
      <c r="CC153" s="116"/>
      <c r="CD153" s="116"/>
      <c r="CE153" s="116"/>
      <c r="CF153" s="116"/>
      <c r="CG153" s="116"/>
      <c r="CH153" s="116"/>
      <c r="CI153" s="116"/>
      <c r="CJ153" s="116"/>
      <c r="CK153" s="116"/>
      <c r="CL153" s="116"/>
      <c r="CM153" s="116"/>
      <c r="CN153" s="116"/>
      <c r="CO153" s="116"/>
      <c r="CP153" s="116"/>
      <c r="CQ153" s="116"/>
      <c r="CR153" s="116"/>
      <c r="CS153" s="116"/>
      <c r="CT153" s="116"/>
      <c r="CU153" s="116"/>
      <c r="CV153" s="116"/>
      <c r="CW153" s="116"/>
      <c r="CX153" s="116"/>
      <c r="CY153" s="116"/>
      <c r="CZ153" s="116"/>
      <c r="DA153" s="116"/>
      <c r="DB153" s="116"/>
      <c r="DC153" s="116"/>
      <c r="DD153" s="116"/>
      <c r="DE153" s="116"/>
      <c r="DF153" s="116"/>
      <c r="DG153" s="116"/>
      <c r="DH153" s="116"/>
      <c r="DI153" s="116"/>
      <c r="DJ153" s="116"/>
      <c r="DK153" s="116"/>
      <c r="DL153" s="116"/>
      <c r="DM153" s="116"/>
      <c r="DN153" s="116"/>
      <c r="DO153" s="116"/>
      <c r="DP153" s="116"/>
      <c r="DQ153" s="116"/>
      <c r="DR153" s="116"/>
      <c r="DS153" s="116"/>
      <c r="DT153" s="116"/>
      <c r="DU153" s="116"/>
      <c r="DV153" s="116"/>
      <c r="DW153" s="116"/>
      <c r="DX153" s="116"/>
      <c r="DY153" s="116"/>
      <c r="DZ153" s="116"/>
      <c r="EA153" s="116"/>
      <c r="EB153" s="116"/>
      <c r="EC153" s="116"/>
      <c r="ED153" s="116"/>
      <c r="EE153" s="116"/>
      <c r="EF153" s="116"/>
    </row>
    <row r="154" spans="1:136" ht="13.95" customHeight="1">
      <c r="A154" s="14">
        <f t="shared" si="29"/>
        <v>1949</v>
      </c>
      <c r="B154" s="119">
        <f t="shared" si="20"/>
        <v>2.3809915730232011E-2</v>
      </c>
      <c r="C154" s="119">
        <f t="shared" si="21"/>
        <v>5.3274027625558327E-4</v>
      </c>
      <c r="D154" s="119">
        <f t="shared" si="22"/>
        <v>5.6167833184583198E-4</v>
      </c>
      <c r="E154" s="119">
        <f t="shared" si="23"/>
        <v>1.1328577588030804E-3</v>
      </c>
      <c r="F154" s="119">
        <f t="shared" si="24"/>
        <v>7.7124585381086299E-4</v>
      </c>
      <c r="G154" s="119">
        <f t="shared" si="25"/>
        <v>1.5679228954697047E-3</v>
      </c>
      <c r="H154" s="119">
        <f t="shared" si="26"/>
        <v>1.9904482853006951E-3</v>
      </c>
      <c r="I154" s="119">
        <f t="shared" si="27"/>
        <v>1.1033149871809728E-2</v>
      </c>
      <c r="J154" s="119">
        <f t="shared" si="28"/>
        <v>6.2198724569365246E-3</v>
      </c>
      <c r="K154" s="119">
        <v>5.18214488673277E-4</v>
      </c>
      <c r="L154" s="119">
        <v>1.5940757001071999E-5</v>
      </c>
      <c r="M154" s="119">
        <v>1.02012257853175E-5</v>
      </c>
      <c r="N154" s="119">
        <v>3.81826863308687E-4</v>
      </c>
      <c r="O154" s="119">
        <v>1.3245204376778701E-5</v>
      </c>
      <c r="P154" s="119">
        <v>9.4942745391090106E-5</v>
      </c>
      <c r="Q154" s="119">
        <v>-1.5735202548931E-4</v>
      </c>
      <c r="R154" s="119">
        <v>-2.3444479590432801E-4</v>
      </c>
      <c r="S154" s="119">
        <v>1.50445653867872E-5</v>
      </c>
      <c r="T154" s="119">
        <v>-3.0158528962550901E-4</v>
      </c>
      <c r="U154" s="119">
        <v>1.7670653735172101E-4</v>
      </c>
      <c r="V154" s="119">
        <v>6.4860393709169502E-4</v>
      </c>
      <c r="W154" s="119">
        <v>6.65265239674517E-6</v>
      </c>
      <c r="X154" s="119">
        <v>-8.7591036800892393E-5</v>
      </c>
      <c r="Y154" s="119">
        <v>-1.7611823994372901E-5</v>
      </c>
      <c r="Z154" s="119">
        <v>1.1624603152657099E-5</v>
      </c>
      <c r="AA154" s="119">
        <v>-7.8783843233234005E-5</v>
      </c>
      <c r="AB154" s="119">
        <v>2.77637553079053E-4</v>
      </c>
      <c r="AC154" s="119">
        <v>3.7880339845326098E-5</v>
      </c>
      <c r="AD154" s="119">
        <v>8.8890809925191297E-5</v>
      </c>
      <c r="AE154" s="119">
        <v>2.8317643658458999E-4</v>
      </c>
      <c r="AF154" s="119">
        <v>5.2405646260215402E-4</v>
      </c>
      <c r="AG154" s="119">
        <v>-6.9852940621912002E-7</v>
      </c>
      <c r="AH154" s="119">
        <v>2.9049588652750099E-5</v>
      </c>
      <c r="AI154" s="119">
        <v>1.83690802070446E-4</v>
      </c>
      <c r="AJ154" s="119">
        <v>1.3164851707966901E-4</v>
      </c>
      <c r="AK154" s="119">
        <v>1.04230487575202E-4</v>
      </c>
      <c r="AL154" s="119">
        <v>2.7307216056878999E-6</v>
      </c>
      <c r="AM154" s="119">
        <v>1.20882225678486E-4</v>
      </c>
      <c r="AN154" s="119">
        <v>1.9971204055484101E-4</v>
      </c>
      <c r="AO154" s="119">
        <v>1.2385170779988101E-4</v>
      </c>
      <c r="AP154" s="119">
        <v>2.6277036963930298E-5</v>
      </c>
      <c r="AQ154" s="119">
        <v>1.9272116899654999E-4</v>
      </c>
      <c r="AR154" s="119">
        <v>5.93056173672931E-5</v>
      </c>
      <c r="AS154" s="119">
        <v>4.26215593674071E-5</v>
      </c>
      <c r="AT154" s="119">
        <v>2.7946513635839302E-5</v>
      </c>
      <c r="AU154" s="119">
        <v>3.2678614952305699E-4</v>
      </c>
      <c r="AV154" s="119">
        <v>2.0917751239695299E-5</v>
      </c>
      <c r="AW154" s="119">
        <v>5.6923961055417401E-5</v>
      </c>
      <c r="AX154" s="119">
        <v>-9.5551139631802804E-5</v>
      </c>
      <c r="AY154" s="119">
        <v>7.8612256915243698E-4</v>
      </c>
      <c r="AZ154" s="119">
        <v>1.1270730643354199E-3</v>
      </c>
      <c r="BA154" s="119">
        <v>8.6337522096527504E-4</v>
      </c>
      <c r="BB154" s="119">
        <v>1.02606788176974E-2</v>
      </c>
      <c r="BC154" s="119">
        <v>4.5029380752761497E-4</v>
      </c>
      <c r="BD154" s="119">
        <v>1.5518953379531399E-4</v>
      </c>
      <c r="BE154" s="119">
        <v>5.3610719745549601E-5</v>
      </c>
      <c r="BF154" s="119">
        <v>1.1337699304384899E-4</v>
      </c>
      <c r="BG154" s="119">
        <v>3.58753544211983E-4</v>
      </c>
      <c r="BH154" s="119">
        <v>3.7994396364987699E-3</v>
      </c>
      <c r="BI154" s="119">
        <v>7.3307018867410905E-4</v>
      </c>
      <c r="BJ154" s="119">
        <v>1.8308842319808999E-4</v>
      </c>
      <c r="BK154" s="119">
        <v>3.62951929547336E-4</v>
      </c>
      <c r="BL154" s="119">
        <v>1.3494738011858001E-4</v>
      </c>
      <c r="BM154" s="119">
        <v>1.90992466838423E-4</v>
      </c>
      <c r="BN154" s="119">
        <v>2.5700525260640501E-4</v>
      </c>
      <c r="BO154" s="119">
        <v>1.99623635242829E-4</v>
      </c>
      <c r="BP154" s="120"/>
      <c r="BQ154" s="116"/>
      <c r="BR154" s="116"/>
      <c r="BS154" s="116"/>
      <c r="BT154" s="116"/>
      <c r="BU154" s="116"/>
      <c r="BV154" s="116"/>
      <c r="BW154" s="116"/>
      <c r="BX154" s="116"/>
      <c r="BY154" s="116"/>
      <c r="BZ154" s="116"/>
      <c r="CA154" s="116"/>
      <c r="CB154" s="116"/>
      <c r="CC154" s="116"/>
      <c r="CD154" s="116"/>
      <c r="CE154" s="116"/>
      <c r="CF154" s="116"/>
      <c r="CG154" s="116"/>
      <c r="CH154" s="116"/>
      <c r="CI154" s="116"/>
      <c r="CJ154" s="116"/>
      <c r="CK154" s="116"/>
      <c r="CL154" s="116"/>
      <c r="CM154" s="116"/>
      <c r="CN154" s="116"/>
      <c r="CO154" s="116"/>
      <c r="CP154" s="116"/>
      <c r="CQ154" s="116"/>
      <c r="CR154" s="116"/>
      <c r="CS154" s="116"/>
      <c r="CT154" s="116"/>
      <c r="CU154" s="116"/>
      <c r="CV154" s="116"/>
      <c r="CW154" s="116"/>
      <c r="CX154" s="116"/>
      <c r="CY154" s="116"/>
      <c r="CZ154" s="116"/>
      <c r="DA154" s="116"/>
      <c r="DB154" s="116"/>
      <c r="DC154" s="116"/>
      <c r="DD154" s="116"/>
      <c r="DE154" s="116"/>
      <c r="DF154" s="116"/>
      <c r="DG154" s="116"/>
      <c r="DH154" s="116"/>
      <c r="DI154" s="116"/>
      <c r="DJ154" s="116"/>
      <c r="DK154" s="116"/>
      <c r="DL154" s="116"/>
      <c r="DM154" s="116"/>
      <c r="DN154" s="116"/>
      <c r="DO154" s="116"/>
      <c r="DP154" s="116"/>
      <c r="DQ154" s="116"/>
      <c r="DR154" s="116"/>
      <c r="DS154" s="116"/>
      <c r="DT154" s="116"/>
      <c r="DU154" s="116"/>
      <c r="DV154" s="116"/>
      <c r="DW154" s="116"/>
      <c r="DX154" s="116"/>
      <c r="DY154" s="116"/>
      <c r="DZ154" s="116"/>
      <c r="EA154" s="116"/>
      <c r="EB154" s="116"/>
      <c r="EC154" s="116"/>
      <c r="ED154" s="116"/>
      <c r="EE154" s="116"/>
      <c r="EF154" s="116"/>
    </row>
    <row r="155" spans="1:136" ht="13.95" customHeight="1">
      <c r="A155" s="14">
        <f t="shared" si="29"/>
        <v>1950</v>
      </c>
      <c r="B155" s="119">
        <f t="shared" si="20"/>
        <v>2.2815269732868331E-2</v>
      </c>
      <c r="C155" s="119">
        <f t="shared" si="21"/>
        <v>3.2260882630485597E-4</v>
      </c>
      <c r="D155" s="119">
        <f t="shared" si="22"/>
        <v>5.155992925706636E-4</v>
      </c>
      <c r="E155" s="119">
        <f t="shared" si="23"/>
        <v>1.0821579178356532E-3</v>
      </c>
      <c r="F155" s="119">
        <f t="shared" si="24"/>
        <v>7.2747738995400694E-4</v>
      </c>
      <c r="G155" s="119">
        <f t="shared" si="25"/>
        <v>1.4837466016782964E-3</v>
      </c>
      <c r="H155" s="119">
        <f t="shared" si="26"/>
        <v>1.8210658257901799E-3</v>
      </c>
      <c r="I155" s="119">
        <f t="shared" si="27"/>
        <v>9.9799757961971693E-3</v>
      </c>
      <c r="J155" s="119">
        <f t="shared" si="28"/>
        <v>6.8826380825375054E-3</v>
      </c>
      <c r="K155" s="119">
        <v>4.1284075920364303E-4</v>
      </c>
      <c r="L155" s="119">
        <v>1.5654693844705601E-5</v>
      </c>
      <c r="M155" s="119">
        <v>9.7697214290879105E-6</v>
      </c>
      <c r="N155" s="119">
        <v>3.3356001984137301E-4</v>
      </c>
      <c r="O155" s="119">
        <v>1.8748871226078399E-5</v>
      </c>
      <c r="P155" s="119">
        <v>6.5613730624919299E-5</v>
      </c>
      <c r="Q155" s="119">
        <v>-1.3280878937916999E-4</v>
      </c>
      <c r="R155" s="119">
        <v>-2.12069574966611E-4</v>
      </c>
      <c r="S155" s="119">
        <v>1.2555753604582599E-5</v>
      </c>
      <c r="T155" s="119">
        <v>-3.3028321195374E-4</v>
      </c>
      <c r="U155" s="119">
        <v>1.2902685282998699E-4</v>
      </c>
      <c r="V155" s="119">
        <v>6.1063593225029703E-4</v>
      </c>
      <c r="W155" s="119">
        <v>6.99933239822825E-6</v>
      </c>
      <c r="X155" s="119">
        <v>-9.5026908145118602E-5</v>
      </c>
      <c r="Y155" s="119">
        <v>-1.5874896756852201E-5</v>
      </c>
      <c r="Z155" s="119">
        <v>8.8658328241091406E-6</v>
      </c>
      <c r="AA155" s="119">
        <v>-5.0363435074326899E-5</v>
      </c>
      <c r="AB155" s="119">
        <v>2.29138894500181E-4</v>
      </c>
      <c r="AC155" s="119">
        <v>3.6495436585061399E-5</v>
      </c>
      <c r="AD155" s="119">
        <v>8.3552249243619696E-5</v>
      </c>
      <c r="AE155" s="119">
        <v>2.6145579350014299E-4</v>
      </c>
      <c r="AF155" s="119">
        <v>5.2187897908097497E-4</v>
      </c>
      <c r="AG155" s="119">
        <v>-6.4225295473417702E-7</v>
      </c>
      <c r="AH155" s="119">
        <v>2.7843363755295299E-5</v>
      </c>
      <c r="AI155" s="119">
        <v>1.81746766008132E-4</v>
      </c>
      <c r="AJ155" s="119">
        <v>1.3089934673135101E-4</v>
      </c>
      <c r="AK155" s="119">
        <v>1.00429654669138E-4</v>
      </c>
      <c r="AL155" s="119">
        <v>1.11259347046913E-6</v>
      </c>
      <c r="AM155" s="119">
        <v>8.98356479908937E-5</v>
      </c>
      <c r="AN155" s="119">
        <v>1.9625227028346201E-4</v>
      </c>
      <c r="AO155" s="119">
        <v>1.18315858502888E-4</v>
      </c>
      <c r="AP155" s="119">
        <v>2.3162809527999999E-5</v>
      </c>
      <c r="AQ155" s="119">
        <v>1.7903974337812E-4</v>
      </c>
      <c r="AR155" s="119">
        <v>5.85617988141477E-5</v>
      </c>
      <c r="AS155" s="119">
        <v>4.2570578383031302E-5</v>
      </c>
      <c r="AT155" s="119">
        <v>2.6435593216967898E-5</v>
      </c>
      <c r="AU155" s="119">
        <v>3.1279030797283399E-4</v>
      </c>
      <c r="AV155" s="119">
        <v>2.0037602944560499E-5</v>
      </c>
      <c r="AW155" s="119">
        <v>5.4039797884472999E-5</v>
      </c>
      <c r="AX155" s="119">
        <v>-1.0788105955359799E-4</v>
      </c>
      <c r="AY155" s="119">
        <v>7.56673570606872E-4</v>
      </c>
      <c r="AZ155" s="119">
        <v>1.0345173805167999E-3</v>
      </c>
      <c r="BA155" s="119">
        <v>7.8654844527337999E-4</v>
      </c>
      <c r="BB155" s="119">
        <v>9.3733977536671394E-3</v>
      </c>
      <c r="BC155" s="119">
        <v>3.0311759958167499E-4</v>
      </c>
      <c r="BD155" s="119">
        <v>1.5219312478816199E-4</v>
      </c>
      <c r="BE155" s="119">
        <v>5.12643107921331E-5</v>
      </c>
      <c r="BF155" s="119">
        <v>1.00003007368059E-4</v>
      </c>
      <c r="BG155" s="119">
        <v>3.4173575858721401E-4</v>
      </c>
      <c r="BH155" s="119">
        <v>4.6680551233377896E-3</v>
      </c>
      <c r="BI155" s="119">
        <v>6.3765868292694399E-4</v>
      </c>
      <c r="BJ155" s="119">
        <v>1.7658112547733299E-4</v>
      </c>
      <c r="BK155" s="119">
        <v>3.3795805248025698E-4</v>
      </c>
      <c r="BL155" s="119">
        <v>1.16113479707851E-4</v>
      </c>
      <c r="BM155" s="119">
        <v>1.7317576034756499E-4</v>
      </c>
      <c r="BN155" s="119">
        <v>2.3848411542271399E-4</v>
      </c>
      <c r="BO155" s="119">
        <v>1.92875984249838E-4</v>
      </c>
      <c r="BP155" s="120"/>
      <c r="BQ155" s="116"/>
      <c r="BR155" s="116"/>
      <c r="BS155" s="116"/>
      <c r="BT155" s="116"/>
      <c r="BU155" s="116"/>
      <c r="BV155" s="116"/>
      <c r="BW155" s="116"/>
      <c r="BX155" s="116"/>
      <c r="BY155" s="116"/>
      <c r="BZ155" s="116"/>
      <c r="CA155" s="116"/>
      <c r="CB155" s="116"/>
      <c r="CC155" s="116"/>
      <c r="CD155" s="116"/>
      <c r="CE155" s="116"/>
      <c r="CF155" s="116"/>
      <c r="CG155" s="116"/>
      <c r="CH155" s="116"/>
      <c r="CI155" s="116"/>
      <c r="CJ155" s="116"/>
      <c r="CK155" s="116"/>
      <c r="CL155" s="116"/>
      <c r="CM155" s="116"/>
      <c r="CN155" s="116"/>
      <c r="CO155" s="116"/>
      <c r="CP155" s="116"/>
      <c r="CQ155" s="116"/>
      <c r="CR155" s="116"/>
      <c r="CS155" s="116"/>
      <c r="CT155" s="116"/>
      <c r="CU155" s="116"/>
      <c r="CV155" s="116"/>
      <c r="CW155" s="116"/>
      <c r="CX155" s="116"/>
      <c r="CY155" s="116"/>
      <c r="CZ155" s="116"/>
      <c r="DA155" s="116"/>
      <c r="DB155" s="116"/>
      <c r="DC155" s="116"/>
      <c r="DD155" s="116"/>
      <c r="DE155" s="116"/>
      <c r="DF155" s="116"/>
      <c r="DG155" s="116"/>
      <c r="DH155" s="116"/>
      <c r="DI155" s="116"/>
      <c r="DJ155" s="116"/>
      <c r="DK155" s="116"/>
      <c r="DL155" s="116"/>
      <c r="DM155" s="116"/>
      <c r="DN155" s="116"/>
      <c r="DO155" s="116"/>
      <c r="DP155" s="116"/>
      <c r="DQ155" s="116"/>
      <c r="DR155" s="116"/>
      <c r="DS155" s="116"/>
      <c r="DT155" s="116"/>
      <c r="DU155" s="116"/>
      <c r="DV155" s="116"/>
      <c r="DW155" s="116"/>
      <c r="DX155" s="116"/>
      <c r="DY155" s="116"/>
      <c r="DZ155" s="116"/>
      <c r="EA155" s="116"/>
      <c r="EB155" s="116"/>
      <c r="EC155" s="116"/>
      <c r="ED155" s="116"/>
      <c r="EE155" s="116"/>
      <c r="EF155" s="116"/>
    </row>
    <row r="156" spans="1:136" ht="13.95" customHeight="1">
      <c r="A156" s="14">
        <f t="shared" si="29"/>
        <v>1951</v>
      </c>
      <c r="B156" s="119">
        <f t="shared" si="20"/>
        <v>2.6131534629020899E-2</v>
      </c>
      <c r="C156" s="119">
        <f t="shared" si="21"/>
        <v>6.6730889116560456E-4</v>
      </c>
      <c r="D156" s="119">
        <f t="shared" si="22"/>
        <v>5.9929505248646441E-4</v>
      </c>
      <c r="E156" s="119">
        <f t="shared" si="23"/>
        <v>1.3931869675331099E-3</v>
      </c>
      <c r="F156" s="119">
        <f t="shared" si="24"/>
        <v>9.3275415786692444E-4</v>
      </c>
      <c r="G156" s="119">
        <f t="shared" si="25"/>
        <v>1.72751968863481E-3</v>
      </c>
      <c r="H156" s="119">
        <f t="shared" si="26"/>
        <v>2.1903508405691071E-3</v>
      </c>
      <c r="I156" s="119">
        <f t="shared" si="27"/>
        <v>1.1540934471472511E-2</v>
      </c>
      <c r="J156" s="119">
        <f t="shared" si="28"/>
        <v>7.08018455929237E-3</v>
      </c>
      <c r="K156" s="119">
        <v>4.7354542885460799E-4</v>
      </c>
      <c r="L156" s="119">
        <v>2.1347404623320601E-5</v>
      </c>
      <c r="M156" s="119">
        <v>2.8884639726684098E-5</v>
      </c>
      <c r="N156" s="119">
        <v>3.6191585969330502E-4</v>
      </c>
      <c r="O156" s="119">
        <v>1.80642478656263E-5</v>
      </c>
      <c r="P156" s="119">
        <v>6.4568186688396305E-5</v>
      </c>
      <c r="Q156" s="119">
        <v>-1.20881077642463E-4</v>
      </c>
      <c r="R156" s="119">
        <v>-2.16723638069845E-4</v>
      </c>
      <c r="S156" s="119">
        <v>2.0388515891572099E-5</v>
      </c>
      <c r="T156" s="119">
        <v>-2.75888444104694E-4</v>
      </c>
      <c r="U156" s="119">
        <v>2.9208776763909401E-4</v>
      </c>
      <c r="V156" s="119">
        <v>6.8650728467882602E-4</v>
      </c>
      <c r="W156" s="119">
        <v>8.2149165056090302E-6</v>
      </c>
      <c r="X156" s="119">
        <v>-9.55480633985355E-5</v>
      </c>
      <c r="Y156" s="119">
        <v>-1.4330500127295501E-5</v>
      </c>
      <c r="Z156" s="119">
        <v>1.4451414827860401E-5</v>
      </c>
      <c r="AA156" s="119">
        <v>-4.4120129225667599E-5</v>
      </c>
      <c r="AB156" s="119">
        <v>3.46829825014691E-4</v>
      </c>
      <c r="AC156" s="119">
        <v>4.6371369071109598E-5</v>
      </c>
      <c r="AD156" s="119">
        <v>1.1595651131759901E-4</v>
      </c>
      <c r="AE156" s="119">
        <v>3.1165731023797302E-4</v>
      </c>
      <c r="AF156" s="119">
        <v>6.1649208111740495E-4</v>
      </c>
      <c r="AG156" s="119">
        <v>-7.8793858040636404E-7</v>
      </c>
      <c r="AH156" s="119">
        <v>4.7656496105083303E-5</v>
      </c>
      <c r="AI156" s="119">
        <v>2.21836427960281E-4</v>
      </c>
      <c r="AJ156" s="119">
        <v>1.61987240158412E-4</v>
      </c>
      <c r="AK156" s="119">
        <v>1.16961555600733E-4</v>
      </c>
      <c r="AL156" s="119">
        <v>3.79655559426044E-6</v>
      </c>
      <c r="AM156" s="119">
        <v>1.2691371955906301E-4</v>
      </c>
      <c r="AN156" s="119">
        <v>2.5439010146949801E-4</v>
      </c>
      <c r="AO156" s="119">
        <v>1.3519507859433301E-4</v>
      </c>
      <c r="AP156" s="119">
        <v>2.9612537271620501E-5</v>
      </c>
      <c r="AQ156" s="119">
        <v>2.0142286521274001E-4</v>
      </c>
      <c r="AR156" s="119">
        <v>6.1391318440057305E-5</v>
      </c>
      <c r="AS156" s="119">
        <v>4.77114526570469E-5</v>
      </c>
      <c r="AT156" s="119">
        <v>3.1102737983709598E-5</v>
      </c>
      <c r="AU156" s="119">
        <v>3.7759046858869901E-4</v>
      </c>
      <c r="AV156" s="119">
        <v>2.24263165353799E-5</v>
      </c>
      <c r="AW156" s="119">
        <v>6.1261606441919694E-5</v>
      </c>
      <c r="AX156" s="119">
        <v>-1.11019275147686E-4</v>
      </c>
      <c r="AY156" s="119">
        <v>8.7082458205699003E-4</v>
      </c>
      <c r="AZ156" s="119">
        <v>1.27199319099315E-3</v>
      </c>
      <c r="BA156" s="119">
        <v>9.1835764957595701E-4</v>
      </c>
      <c r="BB156" s="119">
        <v>1.0811280734547899E-2</v>
      </c>
      <c r="BC156" s="119">
        <v>3.9534113464921599E-4</v>
      </c>
      <c r="BD156" s="119">
        <v>1.5380726731340801E-4</v>
      </c>
      <c r="BE156" s="119">
        <v>6.3516077750113605E-5</v>
      </c>
      <c r="BF156" s="119">
        <v>1.1698925721187401E-4</v>
      </c>
      <c r="BG156" s="119">
        <v>4.2327491794986501E-4</v>
      </c>
      <c r="BH156" s="119">
        <v>4.2787333117194097E-3</v>
      </c>
      <c r="BI156" s="119">
        <v>7.8455538960784104E-4</v>
      </c>
      <c r="BJ156" s="119">
        <v>2.0913239013792999E-4</v>
      </c>
      <c r="BK156" s="119">
        <v>4.4141236919364898E-4</v>
      </c>
      <c r="BL156" s="119">
        <v>1.5706806283106599E-4</v>
      </c>
      <c r="BM156" s="119">
        <v>2.15996934310391E-4</v>
      </c>
      <c r="BN156" s="119">
        <v>2.9197130366053002E-4</v>
      </c>
      <c r="BO156" s="119">
        <v>2.7803987988168899E-4</v>
      </c>
      <c r="BP156" s="120"/>
      <c r="BQ156" s="116"/>
      <c r="BR156" s="116"/>
      <c r="BS156" s="116"/>
      <c r="BT156" s="116"/>
      <c r="BU156" s="116"/>
      <c r="BV156" s="116"/>
      <c r="BW156" s="116"/>
      <c r="BX156" s="116"/>
      <c r="BY156" s="116"/>
      <c r="BZ156" s="116"/>
      <c r="CA156" s="116"/>
      <c r="CB156" s="116"/>
      <c r="CC156" s="116"/>
      <c r="CD156" s="116"/>
      <c r="CE156" s="116"/>
      <c r="CF156" s="116"/>
      <c r="CG156" s="116"/>
      <c r="CH156" s="116"/>
      <c r="CI156" s="116"/>
      <c r="CJ156" s="116"/>
      <c r="CK156" s="116"/>
      <c r="CL156" s="116"/>
      <c r="CM156" s="116"/>
      <c r="CN156" s="116"/>
      <c r="CO156" s="116"/>
      <c r="CP156" s="116"/>
      <c r="CQ156" s="116"/>
      <c r="CR156" s="116"/>
      <c r="CS156" s="116"/>
      <c r="CT156" s="116"/>
      <c r="CU156" s="116"/>
      <c r="CV156" s="116"/>
      <c r="CW156" s="116"/>
      <c r="CX156" s="116"/>
      <c r="CY156" s="116"/>
      <c r="CZ156" s="116"/>
      <c r="DA156" s="116"/>
      <c r="DB156" s="116"/>
      <c r="DC156" s="116"/>
      <c r="DD156" s="116"/>
      <c r="DE156" s="116"/>
      <c r="DF156" s="116"/>
      <c r="DG156" s="116"/>
      <c r="DH156" s="116"/>
      <c r="DI156" s="116"/>
      <c r="DJ156" s="116"/>
      <c r="DK156" s="116"/>
      <c r="DL156" s="116"/>
      <c r="DM156" s="116"/>
      <c r="DN156" s="116"/>
      <c r="DO156" s="116"/>
      <c r="DP156" s="116"/>
      <c r="DQ156" s="116"/>
      <c r="DR156" s="116"/>
      <c r="DS156" s="116"/>
      <c r="DT156" s="116"/>
      <c r="DU156" s="116"/>
      <c r="DV156" s="116"/>
      <c r="DW156" s="116"/>
      <c r="DX156" s="116"/>
      <c r="DY156" s="116"/>
      <c r="DZ156" s="116"/>
      <c r="EA156" s="116"/>
      <c r="EB156" s="116"/>
      <c r="EC156" s="116"/>
      <c r="ED156" s="116"/>
      <c r="EE156" s="116"/>
      <c r="EF156" s="116"/>
    </row>
    <row r="157" spans="1:136" ht="13.95" customHeight="1">
      <c r="A157" s="14">
        <f t="shared" si="29"/>
        <v>1952</v>
      </c>
      <c r="B157" s="119">
        <f t="shared" si="20"/>
        <v>2.605878165950512E-2</v>
      </c>
      <c r="C157" s="119">
        <f t="shared" si="21"/>
        <v>4.4648561581179326E-4</v>
      </c>
      <c r="D157" s="119">
        <f t="shared" si="22"/>
        <v>7.2486924121392812E-4</v>
      </c>
      <c r="E157" s="119">
        <f t="shared" si="23"/>
        <v>1.4124023639523107E-3</v>
      </c>
      <c r="F157" s="119">
        <f t="shared" si="24"/>
        <v>8.5625489044710589E-4</v>
      </c>
      <c r="G157" s="119">
        <f t="shared" si="25"/>
        <v>1.655514542845714E-3</v>
      </c>
      <c r="H157" s="119">
        <f t="shared" si="26"/>
        <v>1.9953857452922382E-3</v>
      </c>
      <c r="I157" s="119">
        <f t="shared" si="27"/>
        <v>1.0579729913666749E-2</v>
      </c>
      <c r="J157" s="119">
        <f t="shared" si="28"/>
        <v>8.3881393462752821E-3</v>
      </c>
      <c r="K157" s="119">
        <v>3.9932495685754101E-4</v>
      </c>
      <c r="L157" s="119">
        <v>2.0786696193745601E-5</v>
      </c>
      <c r="M157" s="119">
        <v>1.35024251591901E-5</v>
      </c>
      <c r="N157" s="119">
        <v>3.2085494263976299E-4</v>
      </c>
      <c r="O157" s="119">
        <v>1.7760784868952199E-5</v>
      </c>
      <c r="P157" s="119">
        <v>3.3231289374628901E-5</v>
      </c>
      <c r="Q157" s="119">
        <v>-1.1647462616521301E-4</v>
      </c>
      <c r="R157" s="119">
        <v>-2.1029953646179101E-4</v>
      </c>
      <c r="S157" s="119">
        <v>1.65597284308205E-5</v>
      </c>
      <c r="T157" s="119">
        <v>-2.81276431189277E-4</v>
      </c>
      <c r="U157" s="119">
        <v>2.32515386103433E-4</v>
      </c>
      <c r="V157" s="119">
        <v>7.9668374984937602E-4</v>
      </c>
      <c r="W157" s="119">
        <v>7.7867541467693702E-6</v>
      </c>
      <c r="X157" s="119">
        <v>-8.0818806141805298E-5</v>
      </c>
      <c r="Y157" s="119">
        <v>-1.28886937566936E-5</v>
      </c>
      <c r="Z157" s="119">
        <v>1.41062371162815E-5</v>
      </c>
      <c r="AA157" s="119">
        <v>-7.9940509064295692E-6</v>
      </c>
      <c r="AB157" s="119">
        <v>3.6520495263776299E-4</v>
      </c>
      <c r="AC157" s="119">
        <v>4.1665143971922202E-5</v>
      </c>
      <c r="AD157" s="119">
        <v>1.18182147141113E-4</v>
      </c>
      <c r="AE157" s="119">
        <v>2.9208690898816398E-4</v>
      </c>
      <c r="AF157" s="119">
        <v>6.0325726211977798E-4</v>
      </c>
      <c r="AG157" s="119">
        <v>-9.7080835328987903E-7</v>
      </c>
      <c r="AH157" s="119">
        <v>5.1341320443472703E-5</v>
      </c>
      <c r="AI157" s="119">
        <v>2.2315090206056001E-4</v>
      </c>
      <c r="AJ157" s="119">
        <v>1.5876970870902699E-4</v>
      </c>
      <c r="AK157" s="119">
        <v>1.10261709870327E-4</v>
      </c>
      <c r="AL157" s="119">
        <v>5.04012764936436E-7</v>
      </c>
      <c r="AM157" s="119">
        <v>8.3419450535625702E-5</v>
      </c>
      <c r="AN157" s="119">
        <v>2.2977859441644701E-4</v>
      </c>
      <c r="AO157" s="119">
        <v>1.2437529392951999E-4</v>
      </c>
      <c r="AP157" s="119">
        <v>2.7541197613736701E-5</v>
      </c>
      <c r="AQ157" s="119">
        <v>1.9193201736674299E-4</v>
      </c>
      <c r="AR157" s="119">
        <v>6.25893761116795E-5</v>
      </c>
      <c r="AS157" s="119">
        <v>4.6441970234897901E-5</v>
      </c>
      <c r="AT157" s="119">
        <v>3.0162556067842001E-5</v>
      </c>
      <c r="AU157" s="119">
        <v>3.5174205226121298E-4</v>
      </c>
      <c r="AV157" s="119">
        <v>2.26044158507117E-5</v>
      </c>
      <c r="AW157" s="119">
        <v>6.46174397636832E-5</v>
      </c>
      <c r="AX157" s="119">
        <v>-1.09120697314124E-4</v>
      </c>
      <c r="AY157" s="119">
        <v>8.4262892095981101E-4</v>
      </c>
      <c r="AZ157" s="119">
        <v>1.12416152896598E-3</v>
      </c>
      <c r="BA157" s="119">
        <v>8.7122421632625799E-4</v>
      </c>
      <c r="BB157" s="119">
        <v>9.9449108491049092E-3</v>
      </c>
      <c r="BC157" s="119">
        <v>3.0432966688253801E-4</v>
      </c>
      <c r="BD157" s="119">
        <v>1.6740113686706799E-4</v>
      </c>
      <c r="BE157" s="119">
        <v>5.8882218493382298E-5</v>
      </c>
      <c r="BF157" s="119">
        <v>1.04206042318853E-4</v>
      </c>
      <c r="BG157" s="119">
        <v>4.37753754173764E-4</v>
      </c>
      <c r="BH157" s="119">
        <v>5.6221753906693997E-3</v>
      </c>
      <c r="BI157" s="119">
        <v>7.6292591781666199E-4</v>
      </c>
      <c r="BJ157" s="119">
        <v>1.9857997354943001E-4</v>
      </c>
      <c r="BK157" s="119">
        <v>4.3267077886471601E-4</v>
      </c>
      <c r="BL157" s="119">
        <v>1.56582654477397E-4</v>
      </c>
      <c r="BM157" s="119">
        <v>2.09580158616061E-4</v>
      </c>
      <c r="BN157" s="119">
        <v>2.8669313257427499E-4</v>
      </c>
      <c r="BO157" s="119">
        <v>2.8117758553357499E-4</v>
      </c>
      <c r="BP157" s="120"/>
      <c r="BQ157" s="116"/>
      <c r="BR157" s="116"/>
      <c r="BS157" s="116"/>
      <c r="BT157" s="116"/>
      <c r="BU157" s="116"/>
      <c r="BV157" s="116"/>
      <c r="BW157" s="116"/>
      <c r="BX157" s="116"/>
      <c r="BY157" s="116"/>
      <c r="BZ157" s="116"/>
      <c r="CA157" s="116"/>
      <c r="CB157" s="116"/>
      <c r="CC157" s="116"/>
      <c r="CD157" s="116"/>
      <c r="CE157" s="116"/>
      <c r="CF157" s="116"/>
      <c r="CG157" s="116"/>
      <c r="CH157" s="116"/>
      <c r="CI157" s="116"/>
      <c r="CJ157" s="116"/>
      <c r="CK157" s="116"/>
      <c r="CL157" s="116"/>
      <c r="CM157" s="116"/>
      <c r="CN157" s="116"/>
      <c r="CO157" s="116"/>
      <c r="CP157" s="116"/>
      <c r="CQ157" s="116"/>
      <c r="CR157" s="116"/>
      <c r="CS157" s="116"/>
      <c r="CT157" s="116"/>
      <c r="CU157" s="116"/>
      <c r="CV157" s="116"/>
      <c r="CW157" s="116"/>
      <c r="CX157" s="116"/>
      <c r="CY157" s="116"/>
      <c r="CZ157" s="116"/>
      <c r="DA157" s="116"/>
      <c r="DB157" s="116"/>
      <c r="DC157" s="116"/>
      <c r="DD157" s="116"/>
      <c r="DE157" s="116"/>
      <c r="DF157" s="116"/>
      <c r="DG157" s="116"/>
      <c r="DH157" s="116"/>
      <c r="DI157" s="116"/>
      <c r="DJ157" s="116"/>
      <c r="DK157" s="116"/>
      <c r="DL157" s="116"/>
      <c r="DM157" s="116"/>
      <c r="DN157" s="116"/>
      <c r="DO157" s="116"/>
      <c r="DP157" s="116"/>
      <c r="DQ157" s="116"/>
      <c r="DR157" s="116"/>
      <c r="DS157" s="116"/>
      <c r="DT157" s="116"/>
      <c r="DU157" s="116"/>
      <c r="DV157" s="116"/>
      <c r="DW157" s="116"/>
      <c r="DX157" s="116"/>
      <c r="DY157" s="116"/>
      <c r="DZ157" s="116"/>
      <c r="EA157" s="116"/>
      <c r="EB157" s="116"/>
      <c r="EC157" s="116"/>
      <c r="ED157" s="116"/>
      <c r="EE157" s="116"/>
      <c r="EF157" s="116"/>
    </row>
    <row r="158" spans="1:136" ht="13.95" customHeight="1">
      <c r="A158" s="14">
        <f t="shared" si="29"/>
        <v>1953</v>
      </c>
      <c r="B158" s="119">
        <f t="shared" si="20"/>
        <v>2.7086246573839248E-2</v>
      </c>
      <c r="C158" s="119">
        <f t="shared" si="21"/>
        <v>6.34917981065761E-4</v>
      </c>
      <c r="D158" s="119">
        <f t="shared" si="22"/>
        <v>7.5990061438252618E-4</v>
      </c>
      <c r="E158" s="119">
        <f t="shared" si="23"/>
        <v>1.7193211749632134E-3</v>
      </c>
      <c r="F158" s="119">
        <f t="shared" si="24"/>
        <v>9.79045368803097E-4</v>
      </c>
      <c r="G158" s="119">
        <f t="shared" si="25"/>
        <v>1.8067585469628822E-3</v>
      </c>
      <c r="H158" s="119">
        <f t="shared" si="26"/>
        <v>2.1839045477960789E-3</v>
      </c>
      <c r="I158" s="119">
        <f t="shared" si="27"/>
        <v>1.1386225383335162E-2</v>
      </c>
      <c r="J158" s="119">
        <f t="shared" si="28"/>
        <v>7.6161729565305241E-3</v>
      </c>
      <c r="K158" s="119">
        <v>4.2309317095308397E-4</v>
      </c>
      <c r="L158" s="119">
        <v>2.31987702468299E-5</v>
      </c>
      <c r="M158" s="119">
        <v>1.5204780337752E-5</v>
      </c>
      <c r="N158" s="119">
        <v>3.9521350584486198E-4</v>
      </c>
      <c r="O158" s="119">
        <v>1.6543352687545598E-5</v>
      </c>
      <c r="P158" s="119">
        <v>5.7045369696128603E-5</v>
      </c>
      <c r="Q158" s="119">
        <v>-1.17123343293909E-4</v>
      </c>
      <c r="R158" s="119">
        <v>-1.9851250900945299E-4</v>
      </c>
      <c r="S158" s="119">
        <v>1.6651329017998099E-5</v>
      </c>
      <c r="T158" s="119">
        <v>-2.9176154421088E-4</v>
      </c>
      <c r="U158" s="119">
        <v>2.9536509879580299E-4</v>
      </c>
      <c r="V158" s="119">
        <v>8.2845490208312603E-4</v>
      </c>
      <c r="W158" s="119">
        <v>8.5024007806439398E-6</v>
      </c>
      <c r="X158" s="119">
        <v>-8.26693592981504E-5</v>
      </c>
      <c r="Y158" s="119">
        <v>-1.13647929591316E-5</v>
      </c>
      <c r="Z158" s="119">
        <v>1.6977463776038102E-5</v>
      </c>
      <c r="AA158" s="119">
        <v>-1.0008361477278701E-5</v>
      </c>
      <c r="AB158" s="119">
        <v>5.1235913781525204E-4</v>
      </c>
      <c r="AC158" s="119">
        <v>4.7356921242177898E-5</v>
      </c>
      <c r="AD158" s="119">
        <v>1.3837714304623701E-4</v>
      </c>
      <c r="AE158" s="119">
        <v>3.4635703576348602E-4</v>
      </c>
      <c r="AF158" s="119">
        <v>6.8487929857333901E-4</v>
      </c>
      <c r="AG158" s="119">
        <v>-1.1871180188994901E-6</v>
      </c>
      <c r="AH158" s="119">
        <v>6.3677900502472794E-5</v>
      </c>
      <c r="AI158" s="119">
        <v>2.5549214859997798E-4</v>
      </c>
      <c r="AJ158" s="119">
        <v>1.9141674699225901E-4</v>
      </c>
      <c r="AK158" s="119">
        <v>1.16790937262429E-4</v>
      </c>
      <c r="AL158" s="119">
        <v>-3.4788322997152702E-6</v>
      </c>
      <c r="AM158" s="119">
        <v>1.0163147326812899E-4</v>
      </c>
      <c r="AN158" s="119">
        <v>2.5470211249644401E-4</v>
      </c>
      <c r="AO158" s="119">
        <v>1.3688665797224799E-4</v>
      </c>
      <c r="AP158" s="119">
        <v>3.0165086755115299E-5</v>
      </c>
      <c r="AQ158" s="119">
        <v>2.0660847141402199E-4</v>
      </c>
      <c r="AR158" s="119">
        <v>6.84032983256385E-5</v>
      </c>
      <c r="AS158" s="119">
        <v>4.6850961031634298E-5</v>
      </c>
      <c r="AT158" s="119">
        <v>3.1803533315489E-5</v>
      </c>
      <c r="AU158" s="119">
        <v>3.9417274604476902E-4</v>
      </c>
      <c r="AV158" s="119">
        <v>2.38829869168174E-5</v>
      </c>
      <c r="AW158" s="119">
        <v>6.6343567942055498E-5</v>
      </c>
      <c r="AX158" s="119">
        <v>-1.06325790444218E-4</v>
      </c>
      <c r="AY158" s="119">
        <v>9.07967027689311E-4</v>
      </c>
      <c r="AZ158" s="119">
        <v>1.2353837972810899E-3</v>
      </c>
      <c r="BA158" s="119">
        <v>9.4852075051498903E-4</v>
      </c>
      <c r="BB158" s="119">
        <v>1.0669951218096101E-2</v>
      </c>
      <c r="BC158" s="119">
        <v>3.5663443550966201E-4</v>
      </c>
      <c r="BD158" s="119">
        <v>1.8817535931057701E-4</v>
      </c>
      <c r="BE158" s="119">
        <v>6.4794668213117193E-5</v>
      </c>
      <c r="BF158" s="119">
        <v>1.0666970220570501E-4</v>
      </c>
      <c r="BG158" s="119">
        <v>4.8757814560286599E-4</v>
      </c>
      <c r="BH158" s="119">
        <v>4.6006005929491002E-3</v>
      </c>
      <c r="BI158" s="119">
        <v>8.0779018179384101E-4</v>
      </c>
      <c r="BJ158" s="119">
        <v>2.0489085853784501E-4</v>
      </c>
      <c r="BK158" s="119">
        <v>4.6463106886485302E-4</v>
      </c>
      <c r="BL158" s="119">
        <v>1.8214208253505401E-4</v>
      </c>
      <c r="BM158" s="119">
        <v>2.3008749345293099E-4</v>
      </c>
      <c r="BN158" s="119">
        <v>3.23766775522125E-4</v>
      </c>
      <c r="BO158" s="119">
        <v>3.1468575727190798E-4</v>
      </c>
      <c r="BP158" s="120"/>
      <c r="BQ158" s="116"/>
      <c r="BR158" s="116"/>
      <c r="BS158" s="116"/>
      <c r="BT158" s="116"/>
      <c r="BU158" s="116"/>
      <c r="BV158" s="116"/>
      <c r="BW158" s="116"/>
      <c r="BX158" s="116"/>
      <c r="BY158" s="116"/>
      <c r="BZ158" s="116"/>
      <c r="CA158" s="116"/>
      <c r="CB158" s="116"/>
      <c r="CC158" s="116"/>
      <c r="CD158" s="116"/>
      <c r="CE158" s="116"/>
      <c r="CF158" s="116"/>
      <c r="CG158" s="116"/>
      <c r="CH158" s="116"/>
      <c r="CI158" s="116"/>
      <c r="CJ158" s="116"/>
      <c r="CK158" s="116"/>
      <c r="CL158" s="116"/>
      <c r="CM158" s="116"/>
      <c r="CN158" s="116"/>
      <c r="CO158" s="116"/>
      <c r="CP158" s="116"/>
      <c r="CQ158" s="116"/>
      <c r="CR158" s="116"/>
      <c r="CS158" s="116"/>
      <c r="CT158" s="116"/>
      <c r="CU158" s="116"/>
      <c r="CV158" s="116"/>
      <c r="CW158" s="116"/>
      <c r="CX158" s="116"/>
      <c r="CY158" s="116"/>
      <c r="CZ158" s="116"/>
      <c r="DA158" s="116"/>
      <c r="DB158" s="116"/>
      <c r="DC158" s="116"/>
      <c r="DD158" s="116"/>
      <c r="DE158" s="116"/>
      <c r="DF158" s="116"/>
      <c r="DG158" s="116"/>
      <c r="DH158" s="116"/>
      <c r="DI158" s="116"/>
      <c r="DJ158" s="116"/>
      <c r="DK158" s="116"/>
      <c r="DL158" s="116"/>
      <c r="DM158" s="116"/>
      <c r="DN158" s="116"/>
      <c r="DO158" s="116"/>
      <c r="DP158" s="116"/>
      <c r="DQ158" s="116"/>
      <c r="DR158" s="116"/>
      <c r="DS158" s="116"/>
      <c r="DT158" s="116"/>
      <c r="DU158" s="116"/>
      <c r="DV158" s="116"/>
      <c r="DW158" s="116"/>
      <c r="DX158" s="116"/>
      <c r="DY158" s="116"/>
      <c r="DZ158" s="116"/>
      <c r="EA158" s="116"/>
      <c r="EB158" s="116"/>
      <c r="EC158" s="116"/>
      <c r="ED158" s="116"/>
      <c r="EE158" s="116"/>
      <c r="EF158" s="116"/>
    </row>
    <row r="159" spans="1:136" ht="13.95" customHeight="1">
      <c r="A159" s="14">
        <f t="shared" si="29"/>
        <v>1954</v>
      </c>
      <c r="B159" s="119">
        <f t="shared" si="20"/>
        <v>2.3608841220905348E-2</v>
      </c>
      <c r="C159" s="119">
        <f t="shared" si="21"/>
        <v>8.6366445897864143E-5</v>
      </c>
      <c r="D159" s="119">
        <f t="shared" si="22"/>
        <v>6.3656345342309468E-4</v>
      </c>
      <c r="E159" s="119">
        <f t="shared" si="23"/>
        <v>1.2422026810219584E-3</v>
      </c>
      <c r="F159" s="119">
        <f t="shared" si="24"/>
        <v>7.7428900578426548E-4</v>
      </c>
      <c r="G159" s="119">
        <f t="shared" si="25"/>
        <v>1.435877937062513E-3</v>
      </c>
      <c r="H159" s="119">
        <f t="shared" si="26"/>
        <v>1.6889247465834709E-3</v>
      </c>
      <c r="I159" s="119">
        <f t="shared" si="27"/>
        <v>9.9834601081930461E-3</v>
      </c>
      <c r="J159" s="119">
        <f t="shared" si="28"/>
        <v>7.7611568429391351E-3</v>
      </c>
      <c r="K159" s="119">
        <v>3.4031282698326301E-4</v>
      </c>
      <c r="L159" s="119">
        <v>1.5029556126686E-5</v>
      </c>
      <c r="M159" s="119">
        <v>1.6718208008507599E-5</v>
      </c>
      <c r="N159" s="119">
        <v>2.7799816736427798E-4</v>
      </c>
      <c r="O159" s="119">
        <v>1.6148189567566599E-5</v>
      </c>
      <c r="P159" s="119">
        <v>-3.37661453644361E-5</v>
      </c>
      <c r="Q159" s="119">
        <v>-1.3165111487232499E-4</v>
      </c>
      <c r="R159" s="119">
        <v>-2.0012752739947701E-4</v>
      </c>
      <c r="S159" s="119">
        <v>1.3579665763504E-5</v>
      </c>
      <c r="T159" s="119">
        <v>-3.55953499682767E-4</v>
      </c>
      <c r="U159" s="119">
        <v>1.2807811940306399E-4</v>
      </c>
      <c r="V159" s="119">
        <v>7.343659693238E-4</v>
      </c>
      <c r="W159" s="119">
        <v>7.2662635667610798E-6</v>
      </c>
      <c r="X159" s="119">
        <v>-1.00063408394489E-4</v>
      </c>
      <c r="Y159" s="119">
        <v>-1.83354745843293E-5</v>
      </c>
      <c r="Z159" s="119">
        <v>1.3330103511351799E-5</v>
      </c>
      <c r="AA159" s="119">
        <v>-4.51045491677344E-5</v>
      </c>
      <c r="AB159" s="119">
        <v>3.69654211753364E-4</v>
      </c>
      <c r="AC159" s="119">
        <v>3.4796839680368297E-5</v>
      </c>
      <c r="AD159" s="119">
        <v>9.59198396703025E-5</v>
      </c>
      <c r="AE159" s="119">
        <v>2.5249290457889101E-4</v>
      </c>
      <c r="AF159" s="119">
        <v>5.3444343450676705E-4</v>
      </c>
      <c r="AG159" s="119">
        <v>-1.5888915298645801E-6</v>
      </c>
      <c r="AH159" s="119">
        <v>4.7501714924751701E-5</v>
      </c>
      <c r="AI159" s="119">
        <v>2.16697657102647E-4</v>
      </c>
      <c r="AJ159" s="119">
        <v>1.6421066801162101E-4</v>
      </c>
      <c r="AK159" s="119">
        <v>9.99586652868691E-5</v>
      </c>
      <c r="AL159" s="119">
        <v>-1.14248943536246E-5</v>
      </c>
      <c r="AM159" s="119">
        <v>7.0335084104361804E-5</v>
      </c>
      <c r="AN159" s="119">
        <v>1.8859900223750401E-4</v>
      </c>
      <c r="AO159" s="119">
        <v>1.0009070426109801E-4</v>
      </c>
      <c r="AP159" s="119">
        <v>2.3229892988961599E-5</v>
      </c>
      <c r="AQ159" s="119">
        <v>1.73569534831551E-4</v>
      </c>
      <c r="AR159" s="119">
        <v>5.3728059152050098E-5</v>
      </c>
      <c r="AS159" s="119">
        <v>4.3028977435539498E-5</v>
      </c>
      <c r="AT159" s="119">
        <v>2.6018741692479E-5</v>
      </c>
      <c r="AU159" s="119">
        <v>2.8238151388639498E-4</v>
      </c>
      <c r="AV159" s="119">
        <v>2.1952515541074301E-5</v>
      </c>
      <c r="AW159" s="119">
        <v>5.9319629065456497E-5</v>
      </c>
      <c r="AX159" s="119">
        <v>-1.2371185204634299E-4</v>
      </c>
      <c r="AY159" s="119">
        <v>7.7627022025425095E-4</v>
      </c>
      <c r="AZ159" s="119">
        <v>9.5585115584170604E-4</v>
      </c>
      <c r="BA159" s="119">
        <v>7.3307359074176496E-4</v>
      </c>
      <c r="BB159" s="119">
        <v>9.4545832717056206E-3</v>
      </c>
      <c r="BC159" s="119">
        <v>2.0258997495252399E-4</v>
      </c>
      <c r="BD159" s="119">
        <v>1.8924139491481999E-4</v>
      </c>
      <c r="BE159" s="119">
        <v>5.0840138975502501E-5</v>
      </c>
      <c r="BF159" s="119">
        <v>8.6205327644578398E-5</v>
      </c>
      <c r="BG159" s="119">
        <v>3.9719026296347203E-4</v>
      </c>
      <c r="BH159" s="119">
        <v>5.3374488080169501E-3</v>
      </c>
      <c r="BI159" s="119">
        <v>6.0496109841054295E-4</v>
      </c>
      <c r="BJ159" s="119">
        <v>1.7836305728132201E-4</v>
      </c>
      <c r="BK159" s="119">
        <v>3.7716624276572301E-4</v>
      </c>
      <c r="BL159" s="119">
        <v>1.3683950568391199E-4</v>
      </c>
      <c r="BM159" s="119">
        <v>1.93333160770385E-4</v>
      </c>
      <c r="BN159" s="119">
        <v>2.62510069169624E-4</v>
      </c>
      <c r="BO159" s="119">
        <v>2.7334463787720398E-4</v>
      </c>
      <c r="BP159" s="120"/>
      <c r="BQ159" s="116"/>
      <c r="BR159" s="116"/>
      <c r="BS159" s="116"/>
      <c r="BT159" s="116"/>
      <c r="BU159" s="116"/>
      <c r="BV159" s="116"/>
      <c r="BW159" s="116"/>
      <c r="BX159" s="116"/>
      <c r="BY159" s="116"/>
      <c r="BZ159" s="116"/>
      <c r="CA159" s="116"/>
      <c r="CB159" s="116"/>
      <c r="CC159" s="116"/>
      <c r="CD159" s="116"/>
      <c r="CE159" s="116"/>
      <c r="CF159" s="116"/>
      <c r="CG159" s="116"/>
      <c r="CH159" s="116"/>
      <c r="CI159" s="116"/>
      <c r="CJ159" s="116"/>
      <c r="CK159" s="116"/>
      <c r="CL159" s="116"/>
      <c r="CM159" s="116"/>
      <c r="CN159" s="116"/>
      <c r="CO159" s="116"/>
      <c r="CP159" s="116"/>
      <c r="CQ159" s="116"/>
      <c r="CR159" s="116"/>
      <c r="CS159" s="116"/>
      <c r="CT159" s="116"/>
      <c r="CU159" s="116"/>
      <c r="CV159" s="116"/>
      <c r="CW159" s="116"/>
      <c r="CX159" s="116"/>
      <c r="CY159" s="116"/>
      <c r="CZ159" s="116"/>
      <c r="DA159" s="116"/>
      <c r="DB159" s="116"/>
      <c r="DC159" s="116"/>
      <c r="DD159" s="116"/>
      <c r="DE159" s="116"/>
      <c r="DF159" s="116"/>
      <c r="DG159" s="116"/>
      <c r="DH159" s="116"/>
      <c r="DI159" s="116"/>
      <c r="DJ159" s="116"/>
      <c r="DK159" s="116"/>
      <c r="DL159" s="116"/>
      <c r="DM159" s="116"/>
      <c r="DN159" s="116"/>
      <c r="DO159" s="116"/>
      <c r="DP159" s="116"/>
      <c r="DQ159" s="116"/>
      <c r="DR159" s="116"/>
      <c r="DS159" s="116"/>
      <c r="DT159" s="116"/>
      <c r="DU159" s="116"/>
      <c r="DV159" s="116"/>
      <c r="DW159" s="116"/>
      <c r="DX159" s="116"/>
      <c r="DY159" s="116"/>
      <c r="DZ159" s="116"/>
      <c r="EA159" s="116"/>
      <c r="EB159" s="116"/>
      <c r="EC159" s="116"/>
      <c r="ED159" s="116"/>
      <c r="EE159" s="116"/>
      <c r="EF159" s="116"/>
    </row>
    <row r="160" spans="1:136" ht="13.95" customHeight="1">
      <c r="A160" s="14">
        <f t="shared" si="29"/>
        <v>1955</v>
      </c>
      <c r="B160" s="119">
        <f t="shared" si="20"/>
        <v>2.3419003637631882E-2</v>
      </c>
      <c r="C160" s="119">
        <f t="shared" si="21"/>
        <v>4.1476760925913459E-5</v>
      </c>
      <c r="D160" s="119">
        <f t="shared" si="22"/>
        <v>8.576199207650483E-4</v>
      </c>
      <c r="E160" s="119">
        <f t="shared" si="23"/>
        <v>1.3380337554326428E-3</v>
      </c>
      <c r="F160" s="119">
        <f t="shared" si="24"/>
        <v>8.0995529823123702E-4</v>
      </c>
      <c r="G160" s="119">
        <f t="shared" si="25"/>
        <v>1.4584993981847985E-3</v>
      </c>
      <c r="H160" s="119">
        <f t="shared" si="26"/>
        <v>1.687921347302414E-3</v>
      </c>
      <c r="I160" s="119">
        <f t="shared" si="27"/>
        <v>1.056726060846732E-2</v>
      </c>
      <c r="J160" s="119">
        <f t="shared" si="28"/>
        <v>6.658236548322506E-3</v>
      </c>
      <c r="K160" s="119">
        <v>3.1331275802123199E-4</v>
      </c>
      <c r="L160" s="119">
        <v>1.34964747989402E-5</v>
      </c>
      <c r="M160" s="119">
        <v>1.7668461972919101E-5</v>
      </c>
      <c r="N160" s="119">
        <v>2.3069845656594501E-4</v>
      </c>
      <c r="O160" s="119">
        <v>1.6953536218663302E-5</v>
      </c>
      <c r="P160" s="119">
        <v>-6.7293521707197904E-5</v>
      </c>
      <c r="Q160" s="119">
        <v>-1.21861463560611E-4</v>
      </c>
      <c r="R160" s="119">
        <v>-1.96716493053767E-4</v>
      </c>
      <c r="S160" s="119">
        <v>1.3677886451161799E-5</v>
      </c>
      <c r="T160" s="119">
        <v>-3.5720617163576099E-4</v>
      </c>
      <c r="U160" s="119">
        <v>1.7874683685438901E-4</v>
      </c>
      <c r="V160" s="119">
        <v>9.5701391461031396E-4</v>
      </c>
      <c r="W160" s="119" t="s">
        <v>170</v>
      </c>
      <c r="X160" s="119">
        <v>-9.3195492822082803E-5</v>
      </c>
      <c r="Y160" s="119">
        <v>-1.95753634550061E-5</v>
      </c>
      <c r="Z160" s="119">
        <v>1.33768624318232E-5</v>
      </c>
      <c r="AA160" s="119">
        <v>-4.7341006499046201E-5</v>
      </c>
      <c r="AB160" s="119">
        <v>4.2847387867825599E-4</v>
      </c>
      <c r="AC160" s="119">
        <v>3.7753618841985898E-5</v>
      </c>
      <c r="AD160" s="119">
        <v>1.1130602757843701E-4</v>
      </c>
      <c r="AE160" s="119">
        <v>2.4597412828845997E-4</v>
      </c>
      <c r="AF160" s="119">
        <v>5.6186710854455005E-4</v>
      </c>
      <c r="AG160" s="119">
        <v>-1.7028179269477799E-6</v>
      </c>
      <c r="AH160" s="119">
        <v>5.3648319734839E-5</v>
      </c>
      <c r="AI160" s="119">
        <v>2.2496210877323401E-4</v>
      </c>
      <c r="AJ160" s="119">
        <v>1.7737071174327301E-4</v>
      </c>
      <c r="AK160" s="119">
        <v>1.02903126359013E-4</v>
      </c>
      <c r="AL160" s="119">
        <v>-1.2946448185067E-5</v>
      </c>
      <c r="AM160" s="119">
        <v>7.1679996215864701E-5</v>
      </c>
      <c r="AN160" s="119">
        <v>1.9404030151702801E-4</v>
      </c>
      <c r="AO160" s="119">
        <v>1.01414409154482E-4</v>
      </c>
      <c r="AP160" s="119">
        <v>2.3734167219172601E-5</v>
      </c>
      <c r="AQ160" s="119">
        <v>1.73683709979051E-4</v>
      </c>
      <c r="AR160" s="119">
        <v>5.1174453433055299E-5</v>
      </c>
      <c r="AS160" s="119">
        <v>4.2841463161567101E-5</v>
      </c>
      <c r="AT160" s="119">
        <v>2.7078135419270501E-5</v>
      </c>
      <c r="AU160" s="119">
        <v>2.9412263301441401E-4</v>
      </c>
      <c r="AV160" s="119">
        <v>2.1353421672710601E-5</v>
      </c>
      <c r="AW160" s="119">
        <v>6.1285476074097496E-5</v>
      </c>
      <c r="AX160" s="119">
        <v>-1.19629282146407E-4</v>
      </c>
      <c r="AY160" s="119">
        <v>7.8144081120338495E-4</v>
      </c>
      <c r="AZ160" s="119">
        <v>9.2990276147682704E-4</v>
      </c>
      <c r="BA160" s="119">
        <v>7.5801858582558699E-4</v>
      </c>
      <c r="BB160" s="119">
        <v>1.00728523944988E-2</v>
      </c>
      <c r="BC160" s="119">
        <v>1.60556582819894E-4</v>
      </c>
      <c r="BD160" s="119">
        <v>1.92915515872432E-4</v>
      </c>
      <c r="BE160" s="119">
        <v>5.3349821358245402E-5</v>
      </c>
      <c r="BF160" s="119">
        <v>8.7586293917949303E-5</v>
      </c>
      <c r="BG160" s="119">
        <v>4.3435068188806399E-4</v>
      </c>
      <c r="BH160" s="119">
        <v>4.1671543455245796E-3</v>
      </c>
      <c r="BI160" s="119">
        <v>5.9605564420687996E-4</v>
      </c>
      <c r="BJ160" s="119">
        <v>1.88465796709044E-4</v>
      </c>
      <c r="BK160" s="119">
        <v>3.96317311666954E-4</v>
      </c>
      <c r="BL160" s="119">
        <v>1.57056105098574E-4</v>
      </c>
      <c r="BM160" s="119">
        <v>1.9125180605375901E-4</v>
      </c>
      <c r="BN160" s="119">
        <v>2.6589887405348799E-4</v>
      </c>
      <c r="BO160" s="119">
        <v>2.6168598312116298E-4</v>
      </c>
      <c r="BP160" s="120"/>
      <c r="BQ160" s="116"/>
      <c r="BR160" s="116"/>
      <c r="BS160" s="116"/>
      <c r="BT160" s="116"/>
      <c r="BU160" s="116"/>
      <c r="BV160" s="116"/>
      <c r="BW160" s="116"/>
      <c r="BX160" s="116"/>
      <c r="BY160" s="116"/>
      <c r="BZ160" s="116"/>
      <c r="CA160" s="116"/>
      <c r="CB160" s="116"/>
      <c r="CC160" s="116"/>
      <c r="CD160" s="116"/>
      <c r="CE160" s="116"/>
      <c r="CF160" s="116"/>
      <c r="CG160" s="116"/>
      <c r="CH160" s="116"/>
      <c r="CI160" s="116"/>
      <c r="CJ160" s="116"/>
      <c r="CK160" s="116"/>
      <c r="CL160" s="116"/>
      <c r="CM160" s="116"/>
      <c r="CN160" s="116"/>
      <c r="CO160" s="116"/>
      <c r="CP160" s="116"/>
      <c r="CQ160" s="116"/>
      <c r="CR160" s="116"/>
      <c r="CS160" s="116"/>
      <c r="CT160" s="116"/>
      <c r="CU160" s="116"/>
      <c r="CV160" s="116"/>
      <c r="CW160" s="116"/>
      <c r="CX160" s="116"/>
      <c r="CY160" s="116"/>
      <c r="CZ160" s="116"/>
      <c r="DA160" s="116"/>
      <c r="DB160" s="116"/>
      <c r="DC160" s="116"/>
      <c r="DD160" s="116"/>
      <c r="DE160" s="116"/>
      <c r="DF160" s="116"/>
      <c r="DG160" s="116"/>
      <c r="DH160" s="116"/>
      <c r="DI160" s="116"/>
      <c r="DJ160" s="116"/>
      <c r="DK160" s="116"/>
      <c r="DL160" s="116"/>
      <c r="DM160" s="116"/>
      <c r="DN160" s="116"/>
      <c r="DO160" s="116"/>
      <c r="DP160" s="116"/>
      <c r="DQ160" s="116"/>
      <c r="DR160" s="116"/>
      <c r="DS160" s="116"/>
      <c r="DT160" s="116"/>
      <c r="DU160" s="116"/>
      <c r="DV160" s="116"/>
      <c r="DW160" s="116"/>
      <c r="DX160" s="116"/>
      <c r="DY160" s="116"/>
      <c r="DZ160" s="116"/>
      <c r="EA160" s="116"/>
      <c r="EB160" s="116"/>
      <c r="EC160" s="116"/>
      <c r="ED160" s="116"/>
      <c r="EE160" s="116"/>
      <c r="EF160" s="116"/>
    </row>
    <row r="161" spans="1:136" ht="13.95" customHeight="1">
      <c r="A161" s="14">
        <f t="shared" si="29"/>
        <v>1956</v>
      </c>
      <c r="B161" s="119">
        <f t="shared" si="20"/>
        <v>2.4095349940244759E-2</v>
      </c>
      <c r="C161" s="119">
        <f t="shared" si="21"/>
        <v>1.8571672684266935E-4</v>
      </c>
      <c r="D161" s="119">
        <f t="shared" si="22"/>
        <v>7.9197639366377899E-4</v>
      </c>
      <c r="E161" s="119">
        <f t="shared" si="23"/>
        <v>1.4618921120906206E-3</v>
      </c>
      <c r="F161" s="119">
        <f t="shared" si="24"/>
        <v>8.8966554383162414E-4</v>
      </c>
      <c r="G161" s="119">
        <f t="shared" si="25"/>
        <v>1.6292736091072825E-3</v>
      </c>
      <c r="H161" s="119">
        <f t="shared" si="26"/>
        <v>1.7843020415494459E-3</v>
      </c>
      <c r="I161" s="119">
        <f t="shared" si="27"/>
        <v>1.1252877630975029E-2</v>
      </c>
      <c r="J161" s="119">
        <f t="shared" si="28"/>
        <v>6.0996458821843073E-3</v>
      </c>
      <c r="K161" s="119">
        <v>3.34878438679934E-4</v>
      </c>
      <c r="L161" s="119">
        <v>1.8990815707648E-5</v>
      </c>
      <c r="M161" s="119">
        <v>2.06149442308923E-5</v>
      </c>
      <c r="N161" s="119">
        <v>2.76565378490209E-4</v>
      </c>
      <c r="O161" s="119">
        <v>1.6850614019103899E-5</v>
      </c>
      <c r="P161" s="119">
        <v>-5.0929574198432603E-5</v>
      </c>
      <c r="Q161" s="119">
        <v>-1.2155394727211199E-4</v>
      </c>
      <c r="R161" s="119">
        <v>-1.9871964370780199E-4</v>
      </c>
      <c r="S161" s="119">
        <v>1.36853853674999E-5</v>
      </c>
      <c r="T161" s="119">
        <v>-3.53443328745563E-4</v>
      </c>
      <c r="U161" s="119">
        <v>2.2877764427129199E-4</v>
      </c>
      <c r="V161" s="119">
        <v>8.8293642915263798E-4</v>
      </c>
      <c r="W161" s="119" t="s">
        <v>170</v>
      </c>
      <c r="X161" s="119">
        <v>-8.9541340534253603E-5</v>
      </c>
      <c r="Y161" s="119">
        <v>-1.8474410126855901E-5</v>
      </c>
      <c r="Z161" s="119">
        <v>1.70557151722505E-5</v>
      </c>
      <c r="AA161" s="119">
        <v>-5.3090436116010297E-5</v>
      </c>
      <c r="AB161" s="119">
        <v>4.6163652604194299E-4</v>
      </c>
      <c r="AC161" s="119">
        <v>5.0061591567933E-5</v>
      </c>
      <c r="AD161" s="119">
        <v>1.2767686558813E-4</v>
      </c>
      <c r="AE161" s="119">
        <v>2.7536489988085099E-4</v>
      </c>
      <c r="AF161" s="119">
        <v>6.00242665127774E-4</v>
      </c>
      <c r="AG161" s="119">
        <v>-1.83500336262038E-6</v>
      </c>
      <c r="AH161" s="119">
        <v>6.4943199333038199E-5</v>
      </c>
      <c r="AI161" s="119">
        <v>2.4227414124067999E-4</v>
      </c>
      <c r="AJ161" s="119">
        <v>1.8943178078896199E-4</v>
      </c>
      <c r="AK161" s="119">
        <v>1.0448197178616E-4</v>
      </c>
      <c r="AL161" s="119">
        <v>-1.2620015661530599E-5</v>
      </c>
      <c r="AM161" s="119">
        <v>9.6205665339999896E-5</v>
      </c>
      <c r="AN161" s="119">
        <v>2.06783804366935E-4</v>
      </c>
      <c r="AO161" s="119">
        <v>1.07870801801993E-4</v>
      </c>
      <c r="AP161" s="119">
        <v>2.61551388390778E-5</v>
      </c>
      <c r="AQ161" s="119">
        <v>1.80470755842373E-4</v>
      </c>
      <c r="AR161" s="119">
        <v>5.4648576393819497E-5</v>
      </c>
      <c r="AS161" s="119">
        <v>4.2979536193605497E-5</v>
      </c>
      <c r="AT161" s="119">
        <v>2.8440043493982499E-5</v>
      </c>
      <c r="AU161" s="119">
        <v>3.3604212935127198E-4</v>
      </c>
      <c r="AV161" s="119">
        <v>2.25036253304438E-5</v>
      </c>
      <c r="AW161" s="119">
        <v>6.4317488993808499E-5</v>
      </c>
      <c r="AX161" s="119">
        <v>-1.09202845847779E-4</v>
      </c>
      <c r="AY161" s="119">
        <v>8.7504835871468601E-4</v>
      </c>
      <c r="AZ161" s="119">
        <v>9.9804474449759597E-4</v>
      </c>
      <c r="BA161" s="119">
        <v>7.8625729705184997E-4</v>
      </c>
      <c r="BB161" s="119">
        <v>1.0730942276932399E-2</v>
      </c>
      <c r="BC161" s="119">
        <v>1.6971111031899099E-4</v>
      </c>
      <c r="BD161" s="119">
        <v>1.9808856829605601E-4</v>
      </c>
      <c r="BE161" s="119">
        <v>6.3945928583638596E-5</v>
      </c>
      <c r="BF161" s="119">
        <v>9.0189746843943893E-5</v>
      </c>
      <c r="BG161" s="119">
        <v>4.6900423163584801E-4</v>
      </c>
      <c r="BH161" s="119">
        <v>3.27268570431258E-3</v>
      </c>
      <c r="BI161" s="119">
        <v>7.4753926961920302E-4</v>
      </c>
      <c r="BJ161" s="119">
        <v>1.9522545595234201E-4</v>
      </c>
      <c r="BK161" s="119">
        <v>4.2831204397998201E-4</v>
      </c>
      <c r="BL161" s="119">
        <v>1.7909337746734101E-4</v>
      </c>
      <c r="BM161" s="119">
        <v>2.2907399144316901E-4</v>
      </c>
      <c r="BN161" s="119">
        <v>3.0262496029819001E-4</v>
      </c>
      <c r="BO161" s="119">
        <v>2.76086847475651E-4</v>
      </c>
      <c r="BP161" s="120"/>
      <c r="BQ161" s="116"/>
      <c r="BR161" s="116"/>
      <c r="BS161" s="116"/>
      <c r="BT161" s="116"/>
      <c r="BU161" s="116"/>
      <c r="BV161" s="116"/>
      <c r="BW161" s="116"/>
      <c r="BX161" s="116"/>
      <c r="BY161" s="116"/>
      <c r="BZ161" s="116"/>
      <c r="CA161" s="116"/>
      <c r="CB161" s="116"/>
      <c r="CC161" s="116"/>
      <c r="CD161" s="116"/>
      <c r="CE161" s="116"/>
      <c r="CF161" s="116"/>
      <c r="CG161" s="116"/>
      <c r="CH161" s="116"/>
      <c r="CI161" s="116"/>
      <c r="CJ161" s="116"/>
      <c r="CK161" s="116"/>
      <c r="CL161" s="116"/>
      <c r="CM161" s="116"/>
      <c r="CN161" s="116"/>
      <c r="CO161" s="116"/>
      <c r="CP161" s="116"/>
      <c r="CQ161" s="116"/>
      <c r="CR161" s="116"/>
      <c r="CS161" s="116"/>
      <c r="CT161" s="116"/>
      <c r="CU161" s="116"/>
      <c r="CV161" s="116"/>
      <c r="CW161" s="116"/>
      <c r="CX161" s="116"/>
      <c r="CY161" s="116"/>
      <c r="CZ161" s="116"/>
      <c r="DA161" s="116"/>
      <c r="DB161" s="116"/>
      <c r="DC161" s="116"/>
      <c r="DD161" s="116"/>
      <c r="DE161" s="116"/>
      <c r="DF161" s="116"/>
      <c r="DG161" s="116"/>
      <c r="DH161" s="116"/>
      <c r="DI161" s="116"/>
      <c r="DJ161" s="116"/>
      <c r="DK161" s="116"/>
      <c r="DL161" s="116"/>
      <c r="DM161" s="116"/>
      <c r="DN161" s="116"/>
      <c r="DO161" s="116"/>
      <c r="DP161" s="116"/>
      <c r="DQ161" s="116"/>
      <c r="DR161" s="116"/>
      <c r="DS161" s="116"/>
      <c r="DT161" s="116"/>
      <c r="DU161" s="116"/>
      <c r="DV161" s="116"/>
      <c r="DW161" s="116"/>
      <c r="DX161" s="116"/>
      <c r="DY161" s="116"/>
      <c r="DZ161" s="116"/>
      <c r="EA161" s="116"/>
      <c r="EB161" s="116"/>
      <c r="EC161" s="116"/>
      <c r="ED161" s="116"/>
      <c r="EE161" s="116"/>
      <c r="EF161" s="116"/>
    </row>
    <row r="162" spans="1:136" ht="13.95" customHeight="1">
      <c r="A162" s="14">
        <f t="shared" si="29"/>
        <v>1957</v>
      </c>
      <c r="B162" s="119">
        <f t="shared" si="20"/>
        <v>2.3189343365552492E-2</v>
      </c>
      <c r="C162" s="119">
        <f t="shared" si="21"/>
        <v>4.8157647037632843E-5</v>
      </c>
      <c r="D162" s="119">
        <f t="shared" si="22"/>
        <v>5.6920588061530738E-4</v>
      </c>
      <c r="E162" s="119">
        <f t="shared" si="23"/>
        <v>1.3544631616128591E-3</v>
      </c>
      <c r="F162" s="119">
        <f t="shared" si="24"/>
        <v>8.0689088957728282E-4</v>
      </c>
      <c r="G162" s="119">
        <f t="shared" si="25"/>
        <v>1.5585715427368968E-3</v>
      </c>
      <c r="H162" s="119">
        <f t="shared" si="26"/>
        <v>1.6206240573223701E-3</v>
      </c>
      <c r="I162" s="119">
        <f t="shared" si="27"/>
        <v>1.096448325987019E-2</v>
      </c>
      <c r="J162" s="119">
        <f t="shared" si="28"/>
        <v>6.2669469267799555E-3</v>
      </c>
      <c r="K162" s="119">
        <v>3.2316830931814399E-4</v>
      </c>
      <c r="L162" s="119">
        <v>1.8647224650362301E-5</v>
      </c>
      <c r="M162" s="119">
        <v>2.1143968130492898E-5</v>
      </c>
      <c r="N162" s="119">
        <v>2.51651029778713E-4</v>
      </c>
      <c r="O162" s="119">
        <v>1.8859222683663701E-5</v>
      </c>
      <c r="P162" s="119">
        <v>-8.6991426176565495E-5</v>
      </c>
      <c r="Q162" s="119">
        <v>-1.2482884407867201E-4</v>
      </c>
      <c r="R162" s="119">
        <v>-1.9763798364902399E-4</v>
      </c>
      <c r="S162" s="119">
        <v>1.04010117363155E-5</v>
      </c>
      <c r="T162" s="119">
        <v>-3.6089887070339801E-4</v>
      </c>
      <c r="U162" s="119">
        <v>1.74644005347601E-4</v>
      </c>
      <c r="V162" s="119">
        <v>6.6584407714976701E-4</v>
      </c>
      <c r="W162" s="119" t="s">
        <v>170</v>
      </c>
      <c r="X162" s="119">
        <v>-9.1863689696812504E-5</v>
      </c>
      <c r="Y162" s="119">
        <v>-2.1552208084905301E-5</v>
      </c>
      <c r="Z162" s="119">
        <v>1.67777012472582E-5</v>
      </c>
      <c r="AA162" s="119">
        <v>-6.5197571372703904E-5</v>
      </c>
      <c r="AB162" s="119">
        <v>4.6531871310707902E-4</v>
      </c>
      <c r="AC162" s="119">
        <v>4.0966738596036098E-5</v>
      </c>
      <c r="AD162" s="119">
        <v>1.2338712370665601E-4</v>
      </c>
      <c r="AE162" s="119">
        <v>2.41538389244194E-4</v>
      </c>
      <c r="AF162" s="119">
        <v>5.48449768331598E-4</v>
      </c>
      <c r="AG162" s="119">
        <v>-1.9913558900019498E-6</v>
      </c>
      <c r="AH162" s="119">
        <v>6.0037042550563199E-5</v>
      </c>
      <c r="AI162" s="119">
        <v>2.3531490612500899E-4</v>
      </c>
      <c r="AJ162" s="119">
        <v>1.7305154847703199E-4</v>
      </c>
      <c r="AK162" s="119">
        <v>1.02798730203528E-4</v>
      </c>
      <c r="AL162" s="119">
        <v>-1.6909853861519901E-5</v>
      </c>
      <c r="AM162" s="119">
        <v>7.4712282868778394E-5</v>
      </c>
      <c r="AN162" s="119">
        <v>1.79877589103894E-4</v>
      </c>
      <c r="AO162" s="119">
        <v>9.72380261748471E-5</v>
      </c>
      <c r="AP162" s="119">
        <v>2.4000878452071502E-5</v>
      </c>
      <c r="AQ162" s="119">
        <v>1.74190842459006E-4</v>
      </c>
      <c r="AR162" s="119">
        <v>5.0367185573879601E-5</v>
      </c>
      <c r="AS162" s="119">
        <v>4.3630832997079199E-5</v>
      </c>
      <c r="AT162" s="119">
        <v>2.6991028963393098E-5</v>
      </c>
      <c r="AU162" s="119">
        <v>3.21461195928732E-4</v>
      </c>
      <c r="AV162" s="119">
        <v>2.1365457175251401E-5</v>
      </c>
      <c r="AW162" s="119">
        <v>6.0165548006969899E-5</v>
      </c>
      <c r="AX162" s="119">
        <v>-1.15542654755888E-4</v>
      </c>
      <c r="AY162" s="119">
        <v>8.5470320176155501E-4</v>
      </c>
      <c r="AZ162" s="119">
        <v>8.8631741362643103E-4</v>
      </c>
      <c r="BA162" s="119">
        <v>7.34306643695939E-4</v>
      </c>
      <c r="BB162" s="119">
        <v>1.05408963231959E-2</v>
      </c>
      <c r="BC162" s="119">
        <v>7.5825721246395507E-5</v>
      </c>
      <c r="BD162" s="119">
        <v>1.9997854365370199E-4</v>
      </c>
      <c r="BE162" s="119">
        <v>6.2695276654503704E-5</v>
      </c>
      <c r="BF162" s="119">
        <v>8.5087395119690202E-5</v>
      </c>
      <c r="BG162" s="119">
        <v>4.5891376534622599E-4</v>
      </c>
      <c r="BH162" s="119">
        <v>3.60880526477215E-3</v>
      </c>
      <c r="BI162" s="119">
        <v>6.1274359477107301E-4</v>
      </c>
      <c r="BJ162" s="119">
        <v>1.90852540833825E-4</v>
      </c>
      <c r="BK162" s="119">
        <v>4.1115239164788998E-4</v>
      </c>
      <c r="BL162" s="119">
        <v>1.7881993128574799E-4</v>
      </c>
      <c r="BM162" s="119">
        <v>2.1908984601107001E-4</v>
      </c>
      <c r="BN162" s="119">
        <v>2.89237580361383E-4</v>
      </c>
      <c r="BO162" s="119">
        <v>2.9733201175059098E-4</v>
      </c>
      <c r="BP162" s="120"/>
      <c r="BQ162" s="116"/>
      <c r="BR162" s="116"/>
      <c r="BS162" s="116"/>
      <c r="BT162" s="116"/>
      <c r="BU162" s="116"/>
      <c r="BV162" s="116"/>
      <c r="BW162" s="116"/>
      <c r="BX162" s="116"/>
      <c r="BY162" s="116"/>
      <c r="BZ162" s="116"/>
      <c r="CA162" s="116"/>
      <c r="CB162" s="116"/>
      <c r="CC162" s="116"/>
      <c r="CD162" s="116"/>
      <c r="CE162" s="116"/>
      <c r="CF162" s="116"/>
      <c r="CG162" s="116"/>
      <c r="CH162" s="116"/>
      <c r="CI162" s="116"/>
      <c r="CJ162" s="116"/>
      <c r="CK162" s="116"/>
      <c r="CL162" s="116"/>
      <c r="CM162" s="116"/>
      <c r="CN162" s="116"/>
      <c r="CO162" s="116"/>
      <c r="CP162" s="116"/>
      <c r="CQ162" s="116"/>
      <c r="CR162" s="116"/>
      <c r="CS162" s="116"/>
      <c r="CT162" s="116"/>
      <c r="CU162" s="116"/>
      <c r="CV162" s="116"/>
      <c r="CW162" s="116"/>
      <c r="CX162" s="116"/>
      <c r="CY162" s="116"/>
      <c r="CZ162" s="116"/>
      <c r="DA162" s="116"/>
      <c r="DB162" s="116"/>
      <c r="DC162" s="116"/>
      <c r="DD162" s="116"/>
      <c r="DE162" s="116"/>
      <c r="DF162" s="116"/>
      <c r="DG162" s="116"/>
      <c r="DH162" s="116"/>
      <c r="DI162" s="116"/>
      <c r="DJ162" s="116"/>
      <c r="DK162" s="116"/>
      <c r="DL162" s="116"/>
      <c r="DM162" s="116"/>
      <c r="DN162" s="116"/>
      <c r="DO162" s="116"/>
      <c r="DP162" s="116"/>
      <c r="DQ162" s="116"/>
      <c r="DR162" s="116"/>
      <c r="DS162" s="116"/>
      <c r="DT162" s="116"/>
      <c r="DU162" s="116"/>
      <c r="DV162" s="116"/>
      <c r="DW162" s="116"/>
      <c r="DX162" s="116"/>
      <c r="DY162" s="116"/>
      <c r="DZ162" s="116"/>
      <c r="EA162" s="116"/>
      <c r="EB162" s="116"/>
      <c r="EC162" s="116"/>
      <c r="ED162" s="116"/>
      <c r="EE162" s="116"/>
      <c r="EF162" s="116"/>
    </row>
    <row r="163" spans="1:136" ht="13.95" customHeight="1">
      <c r="A163" s="14">
        <f t="shared" si="29"/>
        <v>1958</v>
      </c>
      <c r="B163" s="119">
        <f t="shared" si="20"/>
        <v>2.217420726942803E-2</v>
      </c>
      <c r="C163" s="119">
        <f t="shared" si="21"/>
        <v>-4.9849632554309933E-5</v>
      </c>
      <c r="D163" s="119">
        <f t="shared" si="22"/>
        <v>4.6661758650660631E-4</v>
      </c>
      <c r="E163" s="119">
        <f t="shared" si="23"/>
        <v>1.3112689284028882E-3</v>
      </c>
      <c r="F163" s="119">
        <f t="shared" si="24"/>
        <v>7.4337467056447611E-4</v>
      </c>
      <c r="G163" s="119">
        <f t="shared" si="25"/>
        <v>1.4880585026568662E-3</v>
      </c>
      <c r="H163" s="119">
        <f t="shared" si="26"/>
        <v>1.5633501256768171E-3</v>
      </c>
      <c r="I163" s="119">
        <f t="shared" si="27"/>
        <v>1.0894387415364429E-2</v>
      </c>
      <c r="J163" s="119">
        <f t="shared" si="28"/>
        <v>5.7569996728102577E-3</v>
      </c>
      <c r="K163" s="119">
        <v>3.2285786775495699E-4</v>
      </c>
      <c r="L163" s="119">
        <v>1.83370538694833E-5</v>
      </c>
      <c r="M163" s="119">
        <v>2.08670261023552E-5</v>
      </c>
      <c r="N163" s="119">
        <v>2.10602731876218E-4</v>
      </c>
      <c r="O163" s="119">
        <v>1.8407918758239001E-5</v>
      </c>
      <c r="P163" s="119">
        <v>-1.2214485233064199E-4</v>
      </c>
      <c r="Q163" s="119">
        <v>-1.3317820496487099E-4</v>
      </c>
      <c r="R163" s="119">
        <v>-1.8330070717775801E-4</v>
      </c>
      <c r="S163" s="119">
        <v>1.06057993521216E-5</v>
      </c>
      <c r="T163" s="119">
        <v>-3.8386065200538802E-4</v>
      </c>
      <c r="U163" s="119">
        <v>1.7095638621097501E-4</v>
      </c>
      <c r="V163" s="119">
        <v>5.7232556568974195E-4</v>
      </c>
      <c r="W163" s="119" t="s">
        <v>170</v>
      </c>
      <c r="X163" s="119">
        <v>-9.7819410853873106E-5</v>
      </c>
      <c r="Y163" s="119">
        <v>-2.4051661398907899E-5</v>
      </c>
      <c r="Z163" s="119">
        <v>1.6163093069645399E-5</v>
      </c>
      <c r="AA163" s="119">
        <v>-6.8284864318092194E-5</v>
      </c>
      <c r="AB163" s="119">
        <v>4.8209171120491801E-4</v>
      </c>
      <c r="AC163" s="119">
        <v>3.8676037327961401E-5</v>
      </c>
      <c r="AD163" s="119">
        <v>1.2120681583755201E-4</v>
      </c>
      <c r="AE163" s="119">
        <v>2.30145440630562E-4</v>
      </c>
      <c r="AF163" s="119">
        <v>5.0743378771998695E-4</v>
      </c>
      <c r="AG163" s="119">
        <v>-2.2247571712833499E-6</v>
      </c>
      <c r="AH163" s="119">
        <v>6.6299520158922699E-5</v>
      </c>
      <c r="AI163" s="119">
        <v>2.2206331258148001E-4</v>
      </c>
      <c r="AJ163" s="119">
        <v>1.5784358657841701E-4</v>
      </c>
      <c r="AK163" s="119">
        <v>1.01003045711023E-4</v>
      </c>
      <c r="AL163" s="119">
        <v>-2.2206099205174099E-5</v>
      </c>
      <c r="AM163" s="119">
        <v>6.3133179468163902E-5</v>
      </c>
      <c r="AN163" s="119">
        <v>1.57462882442927E-4</v>
      </c>
      <c r="AO163" s="119">
        <v>1.0066265569110699E-4</v>
      </c>
      <c r="AP163" s="119">
        <v>2.3335034616632798E-5</v>
      </c>
      <c r="AQ163" s="119">
        <v>1.6391903160333101E-4</v>
      </c>
      <c r="AR163" s="119">
        <v>5.1263031296060002E-5</v>
      </c>
      <c r="AS163" s="119">
        <v>4.0108811739226898E-5</v>
      </c>
      <c r="AT163" s="119">
        <v>2.5248583642652199E-5</v>
      </c>
      <c r="AU163" s="119">
        <v>3.09359316401372E-4</v>
      </c>
      <c r="AV163" s="119">
        <v>2.1307626022064399E-5</v>
      </c>
      <c r="AW163" s="119">
        <v>5.92769491924701E-5</v>
      </c>
      <c r="AX163" s="119">
        <v>-1.10186123635655E-4</v>
      </c>
      <c r="AY163" s="119">
        <v>8.0376358608760497E-4</v>
      </c>
      <c r="AZ163" s="119">
        <v>8.3356370189759002E-4</v>
      </c>
      <c r="BA163" s="119">
        <v>7.2978642377922705E-4</v>
      </c>
      <c r="BB163" s="119">
        <v>1.05193482642068E-2</v>
      </c>
      <c r="BC163" s="119">
        <v>2.57710632035117E-5</v>
      </c>
      <c r="BD163" s="119">
        <v>2.0683511888386599E-4</v>
      </c>
      <c r="BE163" s="119">
        <v>6.4348726100157106E-5</v>
      </c>
      <c r="BF163" s="119">
        <v>7.8084242970094504E-5</v>
      </c>
      <c r="BG163" s="119">
        <v>4.49356712194199E-4</v>
      </c>
      <c r="BH163" s="119">
        <v>3.0438584844506601E-3</v>
      </c>
      <c r="BI163" s="119">
        <v>7.1604728653890896E-4</v>
      </c>
      <c r="BJ163" s="119">
        <v>1.76514166310315E-4</v>
      </c>
      <c r="BK163" s="119">
        <v>3.9424815628234301E-4</v>
      </c>
      <c r="BL163" s="119">
        <v>1.8590507046778099E-4</v>
      </c>
      <c r="BM163" s="119">
        <v>2.1442555074408599E-4</v>
      </c>
      <c r="BN163" s="119">
        <v>2.87657589064283E-4</v>
      </c>
      <c r="BO163" s="119">
        <v>2.8898665675768201E-4</v>
      </c>
      <c r="BP163" s="120"/>
      <c r="BQ163" s="116"/>
      <c r="BR163" s="116"/>
      <c r="BS163" s="116"/>
      <c r="BT163" s="116"/>
      <c r="BU163" s="116"/>
      <c r="BV163" s="116"/>
      <c r="BW163" s="116"/>
      <c r="BX163" s="116"/>
      <c r="BY163" s="116"/>
      <c r="BZ163" s="116"/>
      <c r="CA163" s="116"/>
      <c r="CB163" s="116"/>
      <c r="CC163" s="116"/>
      <c r="CD163" s="116"/>
      <c r="CE163" s="116"/>
      <c r="CF163" s="116"/>
      <c r="CG163" s="116"/>
      <c r="CH163" s="116"/>
      <c r="CI163" s="116"/>
      <c r="CJ163" s="116"/>
      <c r="CK163" s="116"/>
      <c r="CL163" s="116"/>
      <c r="CM163" s="116"/>
      <c r="CN163" s="116"/>
      <c r="CO163" s="116"/>
      <c r="CP163" s="116"/>
      <c r="CQ163" s="116"/>
      <c r="CR163" s="116"/>
      <c r="CS163" s="116"/>
      <c r="CT163" s="116"/>
      <c r="CU163" s="116"/>
      <c r="CV163" s="116"/>
      <c r="CW163" s="116"/>
      <c r="CX163" s="116"/>
      <c r="CY163" s="116"/>
      <c r="CZ163" s="116"/>
      <c r="DA163" s="116"/>
      <c r="DB163" s="116"/>
      <c r="DC163" s="116"/>
      <c r="DD163" s="116"/>
      <c r="DE163" s="116"/>
      <c r="DF163" s="116"/>
      <c r="DG163" s="116"/>
      <c r="DH163" s="116"/>
      <c r="DI163" s="116"/>
      <c r="DJ163" s="116"/>
      <c r="DK163" s="116"/>
      <c r="DL163" s="116"/>
      <c r="DM163" s="116"/>
      <c r="DN163" s="116"/>
      <c r="DO163" s="116"/>
      <c r="DP163" s="116"/>
      <c r="DQ163" s="116"/>
      <c r="DR163" s="116"/>
      <c r="DS163" s="116"/>
      <c r="DT163" s="116"/>
      <c r="DU163" s="116"/>
      <c r="DV163" s="116"/>
      <c r="DW163" s="116"/>
      <c r="DX163" s="116"/>
      <c r="DY163" s="116"/>
      <c r="DZ163" s="116"/>
      <c r="EA163" s="116"/>
      <c r="EB163" s="116"/>
      <c r="EC163" s="116"/>
      <c r="ED163" s="116"/>
      <c r="EE163" s="116"/>
      <c r="EF163" s="116"/>
    </row>
    <row r="164" spans="1:136" ht="13.95" customHeight="1">
      <c r="A164" s="14">
        <f t="shared" si="29"/>
        <v>1959</v>
      </c>
      <c r="B164" s="119">
        <f t="shared" si="20"/>
        <v>2.026557317946508E-2</v>
      </c>
      <c r="C164" s="119">
        <f t="shared" si="21"/>
        <v>-1.7688661503727747E-4</v>
      </c>
      <c r="D164" s="119">
        <f t="shared" si="22"/>
        <v>4.1418379646722658E-4</v>
      </c>
      <c r="E164" s="119">
        <f t="shared" si="23"/>
        <v>1.1984347006479858E-3</v>
      </c>
      <c r="F164" s="119">
        <f t="shared" si="24"/>
        <v>6.6450813077554899E-4</v>
      </c>
      <c r="G164" s="119">
        <f t="shared" si="25"/>
        <v>1.407925139902115E-3</v>
      </c>
      <c r="H164" s="119">
        <f t="shared" si="26"/>
        <v>1.391702704130375E-3</v>
      </c>
      <c r="I164" s="119">
        <f t="shared" si="27"/>
        <v>9.9628637671591441E-3</v>
      </c>
      <c r="J164" s="119">
        <f t="shared" si="28"/>
        <v>5.402841555419962E-3</v>
      </c>
      <c r="K164" s="119">
        <v>2.6084291127312001E-4</v>
      </c>
      <c r="L164" s="119">
        <v>1.20274709470813E-5</v>
      </c>
      <c r="M164" s="119">
        <v>1.95590164752792E-5</v>
      </c>
      <c r="N164" s="119">
        <v>2.3821163063935099E-4</v>
      </c>
      <c r="O164" s="119">
        <v>1.7830814542334698E-5</v>
      </c>
      <c r="P164" s="119">
        <v>-1.5861247317588501E-4</v>
      </c>
      <c r="Q164" s="119">
        <v>-1.2883960505374599E-4</v>
      </c>
      <c r="R164" s="119">
        <v>-1.8110259986518201E-4</v>
      </c>
      <c r="S164" s="119">
        <v>7.63675947843239E-6</v>
      </c>
      <c r="T164" s="119">
        <v>-3.8271031014161001E-4</v>
      </c>
      <c r="U164" s="119">
        <v>1.18269769843547E-4</v>
      </c>
      <c r="V164" s="119">
        <v>5.4496751499458998E-4</v>
      </c>
      <c r="W164" s="119" t="s">
        <v>170</v>
      </c>
      <c r="X164" s="119">
        <v>-1.2034176028467E-4</v>
      </c>
      <c r="Y164" s="119">
        <v>-2.5462127529771199E-5</v>
      </c>
      <c r="Z164" s="119">
        <v>1.50201692870778E-5</v>
      </c>
      <c r="AA164" s="119">
        <v>-5.0435437414452201E-5</v>
      </c>
      <c r="AB164" s="119">
        <v>3.8566301681195998E-4</v>
      </c>
      <c r="AC164" s="119">
        <v>4.0351135096494098E-5</v>
      </c>
      <c r="AD164" s="119">
        <v>1.0971159043380101E-4</v>
      </c>
      <c r="AE164" s="119">
        <v>2.2566140859593399E-4</v>
      </c>
      <c r="AF164" s="119">
        <v>4.8748298712424901E-4</v>
      </c>
      <c r="AG164" s="119">
        <v>-2.4603982911683199E-6</v>
      </c>
      <c r="AH164" s="119">
        <v>5.9247227295229598E-5</v>
      </c>
      <c r="AI164" s="119">
        <v>2.17913910549555E-4</v>
      </c>
      <c r="AJ164" s="119">
        <v>1.38712475071763E-4</v>
      </c>
      <c r="AK164" s="119">
        <v>9.5535956692764098E-5</v>
      </c>
      <c r="AL164" s="119">
        <v>-2.7874178715938401E-5</v>
      </c>
      <c r="AM164" s="119">
        <v>5.0636494199803098E-5</v>
      </c>
      <c r="AN164" s="119">
        <v>1.3279664397354099E-4</v>
      </c>
      <c r="AO164" s="119">
        <v>9.0107144390763001E-5</v>
      </c>
      <c r="AP164" s="119">
        <v>2.067393347339E-5</v>
      </c>
      <c r="AQ164" s="119">
        <v>1.6006925296107699E-4</v>
      </c>
      <c r="AR164" s="119">
        <v>4.5797097110701E-5</v>
      </c>
      <c r="AS164" s="119">
        <v>3.8269960164339999E-5</v>
      </c>
      <c r="AT164" s="119">
        <v>2.3092287551624901E-5</v>
      </c>
      <c r="AU164" s="119">
        <v>2.91164307107886E-4</v>
      </c>
      <c r="AV164" s="119">
        <v>2.0132331621311899E-5</v>
      </c>
      <c r="AW164" s="119">
        <v>5.85394962768153E-5</v>
      </c>
      <c r="AX164" s="119">
        <v>-1.14139425974194E-4</v>
      </c>
      <c r="AY164" s="119">
        <v>7.7421875521839999E-4</v>
      </c>
      <c r="AZ164" s="119">
        <v>7.4703201110476599E-4</v>
      </c>
      <c r="BA164" s="119">
        <v>6.4467069302560898E-4</v>
      </c>
      <c r="BB164" s="119">
        <v>9.6569834652325201E-3</v>
      </c>
      <c r="BC164" s="119">
        <v>-2.3622693046567999E-5</v>
      </c>
      <c r="BD164" s="119">
        <v>1.9960587845649301E-4</v>
      </c>
      <c r="BE164" s="119">
        <v>5.7922872543512898E-5</v>
      </c>
      <c r="BF164" s="119">
        <v>7.1974243973184197E-5</v>
      </c>
      <c r="BG164" s="119">
        <v>4.1726613724630402E-4</v>
      </c>
      <c r="BH164" s="119">
        <v>2.8677558230589201E-3</v>
      </c>
      <c r="BI164" s="119">
        <v>6.4401337212023895E-4</v>
      </c>
      <c r="BJ164" s="119">
        <v>1.77572635528444E-4</v>
      </c>
      <c r="BK164" s="119">
        <v>3.8812321867806999E-4</v>
      </c>
      <c r="BL164" s="119">
        <v>1.7078103843562201E-4</v>
      </c>
      <c r="BM164" s="119">
        <v>1.9760180298679001E-4</v>
      </c>
      <c r="BN164" s="119">
        <v>2.68437818013842E-4</v>
      </c>
      <c r="BO164" s="119">
        <v>2.7128970935172999E-4</v>
      </c>
      <c r="BP164" s="120"/>
      <c r="BQ164" s="116"/>
      <c r="BR164" s="116"/>
      <c r="BS164" s="116"/>
      <c r="BT164" s="116"/>
      <c r="BU164" s="116"/>
      <c r="BV164" s="116"/>
      <c r="BW164" s="116"/>
      <c r="BX164" s="116"/>
      <c r="BY164" s="116"/>
      <c r="BZ164" s="116"/>
      <c r="CA164" s="116"/>
      <c r="CB164" s="116"/>
      <c r="CC164" s="116"/>
      <c r="CD164" s="116"/>
      <c r="CE164" s="116"/>
      <c r="CF164" s="116"/>
      <c r="CG164" s="116"/>
      <c r="CH164" s="116"/>
      <c r="CI164" s="116"/>
      <c r="CJ164" s="116"/>
      <c r="CK164" s="116"/>
      <c r="CL164" s="116"/>
      <c r="CM164" s="116"/>
      <c r="CN164" s="116"/>
      <c r="CO164" s="116"/>
      <c r="CP164" s="116"/>
      <c r="CQ164" s="116"/>
      <c r="CR164" s="116"/>
      <c r="CS164" s="116"/>
      <c r="CT164" s="116"/>
      <c r="CU164" s="116"/>
      <c r="CV164" s="116"/>
      <c r="CW164" s="116"/>
      <c r="CX164" s="116"/>
      <c r="CY164" s="116"/>
      <c r="CZ164" s="116"/>
      <c r="DA164" s="116"/>
      <c r="DB164" s="116"/>
      <c r="DC164" s="116"/>
      <c r="DD164" s="116"/>
      <c r="DE164" s="116"/>
      <c r="DF164" s="116"/>
      <c r="DG164" s="116"/>
      <c r="DH164" s="116"/>
      <c r="DI164" s="116"/>
      <c r="DJ164" s="116"/>
      <c r="DK164" s="116"/>
      <c r="DL164" s="116"/>
      <c r="DM164" s="116"/>
      <c r="DN164" s="116"/>
      <c r="DO164" s="116"/>
      <c r="DP164" s="116"/>
      <c r="DQ164" s="116"/>
      <c r="DR164" s="116"/>
      <c r="DS164" s="116"/>
      <c r="DT164" s="116"/>
      <c r="DU164" s="116"/>
      <c r="DV164" s="116"/>
      <c r="DW164" s="116"/>
      <c r="DX164" s="116"/>
      <c r="DY164" s="116"/>
      <c r="DZ164" s="116"/>
      <c r="EA164" s="116"/>
      <c r="EB164" s="116"/>
      <c r="EC164" s="116"/>
      <c r="ED164" s="116"/>
      <c r="EE164" s="116"/>
      <c r="EF164" s="116"/>
    </row>
    <row r="165" spans="1:136" ht="13.95" customHeight="1">
      <c r="A165" s="14">
        <f t="shared" si="29"/>
        <v>1960</v>
      </c>
      <c r="B165" s="119">
        <f t="shared" si="20"/>
        <v>1.7916751246235266E-2</v>
      </c>
      <c r="C165" s="119">
        <f t="shared" si="21"/>
        <v>-3.7709354082495091E-4</v>
      </c>
      <c r="D165" s="119">
        <f t="shared" si="22"/>
        <v>3.5924254164149615E-4</v>
      </c>
      <c r="E165" s="119">
        <f t="shared" si="23"/>
        <v>1.0288107180581561E-3</v>
      </c>
      <c r="F165" s="119">
        <f t="shared" si="24"/>
        <v>5.6612386440169776E-4</v>
      </c>
      <c r="G165" s="119">
        <f t="shared" si="25"/>
        <v>1.2779827927945036E-3</v>
      </c>
      <c r="H165" s="119">
        <f t="shared" si="26"/>
        <v>1.168553025501172E-3</v>
      </c>
      <c r="I165" s="119">
        <f t="shared" si="27"/>
        <v>8.8194211642339017E-3</v>
      </c>
      <c r="J165" s="119">
        <f t="shared" si="28"/>
        <v>5.0737106804292888E-3</v>
      </c>
      <c r="K165" s="119">
        <v>2.33450829601274E-4</v>
      </c>
      <c r="L165" s="119">
        <v>1.25033395676285E-5</v>
      </c>
      <c r="M165" s="119">
        <v>1.8711936463058301E-5</v>
      </c>
      <c r="N165" s="119">
        <v>1.9014304285771701E-4</v>
      </c>
      <c r="O165" s="119">
        <v>1.76073858203678E-5</v>
      </c>
      <c r="P165" s="119">
        <v>-1.9447202757985E-4</v>
      </c>
      <c r="Q165" s="119">
        <v>-1.3510688492614001E-4</v>
      </c>
      <c r="R165" s="119">
        <v>-1.8446400169686201E-4</v>
      </c>
      <c r="S165" s="119">
        <v>5.9608666818061904E-6</v>
      </c>
      <c r="T165" s="119">
        <v>-4.1277488306483602E-4</v>
      </c>
      <c r="U165" s="119">
        <v>7.1346855450885399E-5</v>
      </c>
      <c r="V165" s="119">
        <v>5.0166039888166795E-4</v>
      </c>
      <c r="W165" s="119" t="s">
        <v>170</v>
      </c>
      <c r="X165" s="119">
        <v>-1.32463353167217E-4</v>
      </c>
      <c r="Y165" s="119">
        <v>-2.4475683370994499E-5</v>
      </c>
      <c r="Z165" s="119">
        <v>1.45211792980397E-5</v>
      </c>
      <c r="AA165" s="119">
        <v>-5.9369710171970303E-5</v>
      </c>
      <c r="AB165" s="119">
        <v>3.4867406326627399E-4</v>
      </c>
      <c r="AC165" s="119">
        <v>3.0311034910797399E-5</v>
      </c>
      <c r="AD165" s="119">
        <v>9.7616836434125001E-5</v>
      </c>
      <c r="AE165" s="119">
        <v>1.89298906954607E-4</v>
      </c>
      <c r="AF165" s="119">
        <v>4.2227958666432298E-4</v>
      </c>
      <c r="AG165" s="119">
        <v>-2.6810404006513999E-6</v>
      </c>
      <c r="AH165" s="119">
        <v>5.8535365599924E-5</v>
      </c>
      <c r="AI165" s="119">
        <v>2.0272202735614899E-4</v>
      </c>
      <c r="AJ165" s="119">
        <v>1.19883896974826E-4</v>
      </c>
      <c r="AK165" s="119">
        <v>9.0924366909370303E-5</v>
      </c>
      <c r="AL165" s="119">
        <v>-3.2777144754059503E-5</v>
      </c>
      <c r="AM165" s="119">
        <v>3.7434007151771703E-5</v>
      </c>
      <c r="AN165" s="119">
        <v>9.2082385564367601E-5</v>
      </c>
      <c r="AO165" s="119">
        <v>7.7766838992444001E-5</v>
      </c>
      <c r="AP165" s="119">
        <v>1.60221624652205E-5</v>
      </c>
      <c r="AQ165" s="119">
        <v>1.3938406966603601E-4</v>
      </c>
      <c r="AR165" s="119">
        <v>4.03857716981111E-5</v>
      </c>
      <c r="AS165" s="119">
        <v>3.5475532088945402E-5</v>
      </c>
      <c r="AT165" s="119">
        <v>2.00471144998842E-5</v>
      </c>
      <c r="AU165" s="119">
        <v>2.5237637025075102E-4</v>
      </c>
      <c r="AV165" s="119">
        <v>1.9382392916978001E-5</v>
      </c>
      <c r="AW165" s="119">
        <v>5.3617891289371299E-5</v>
      </c>
      <c r="AX165" s="119">
        <v>-1.1740151485343E-4</v>
      </c>
      <c r="AY165" s="119">
        <v>7.4092616378019203E-4</v>
      </c>
      <c r="AZ165" s="119">
        <v>6.0972862858620102E-4</v>
      </c>
      <c r="BA165" s="119">
        <v>5.5882439691497103E-4</v>
      </c>
      <c r="BB165" s="119">
        <v>8.6749311021308492E-3</v>
      </c>
      <c r="BC165" s="119">
        <v>-1.65282086129281E-4</v>
      </c>
      <c r="BD165" s="119">
        <v>1.97760889268721E-4</v>
      </c>
      <c r="BE165" s="119">
        <v>5.26050213643742E-5</v>
      </c>
      <c r="BF165" s="119">
        <v>5.9406237599237899E-5</v>
      </c>
      <c r="BG165" s="119">
        <v>3.8595064119112898E-4</v>
      </c>
      <c r="BH165" s="119">
        <v>2.7465880764669399E-3</v>
      </c>
      <c r="BI165" s="119">
        <v>5.7175627489792602E-4</v>
      </c>
      <c r="BJ165" s="119">
        <v>1.6923220554146699E-4</v>
      </c>
      <c r="BK165" s="119">
        <v>3.59455921779832E-4</v>
      </c>
      <c r="BL165" s="119">
        <v>1.68719891875104E-4</v>
      </c>
      <c r="BM165" s="119">
        <v>1.7961298077937799E-4</v>
      </c>
      <c r="BN165" s="119">
        <v>2.48742510343454E-4</v>
      </c>
      <c r="BO165" s="119">
        <v>2.4365217755405901E-4</v>
      </c>
      <c r="BP165" s="120"/>
      <c r="BQ165" s="116"/>
      <c r="BR165" s="116"/>
      <c r="BS165" s="116"/>
      <c r="BT165" s="116"/>
      <c r="BU165" s="116"/>
      <c r="BV165" s="116"/>
      <c r="BW165" s="116"/>
      <c r="BX165" s="116"/>
      <c r="BY165" s="116"/>
      <c r="BZ165" s="116"/>
      <c r="CA165" s="116"/>
      <c r="CB165" s="116"/>
      <c r="CC165" s="116"/>
      <c r="CD165" s="116"/>
      <c r="CE165" s="116"/>
      <c r="CF165" s="116"/>
      <c r="CG165" s="116"/>
      <c r="CH165" s="116"/>
      <c r="CI165" s="116"/>
      <c r="CJ165" s="116"/>
      <c r="CK165" s="116"/>
      <c r="CL165" s="116"/>
      <c r="CM165" s="116"/>
      <c r="CN165" s="116"/>
      <c r="CO165" s="116"/>
      <c r="CP165" s="116"/>
      <c r="CQ165" s="116"/>
      <c r="CR165" s="116"/>
      <c r="CS165" s="116"/>
      <c r="CT165" s="116"/>
      <c r="CU165" s="116"/>
      <c r="CV165" s="116"/>
      <c r="CW165" s="116"/>
      <c r="CX165" s="116"/>
      <c r="CY165" s="116"/>
      <c r="CZ165" s="116"/>
      <c r="DA165" s="116"/>
      <c r="DB165" s="116"/>
      <c r="DC165" s="116"/>
      <c r="DD165" s="116"/>
      <c r="DE165" s="116"/>
      <c r="DF165" s="116"/>
      <c r="DG165" s="116"/>
      <c r="DH165" s="116"/>
      <c r="DI165" s="116"/>
      <c r="DJ165" s="116"/>
      <c r="DK165" s="116"/>
      <c r="DL165" s="116"/>
      <c r="DM165" s="116"/>
      <c r="DN165" s="116"/>
      <c r="DO165" s="116"/>
      <c r="DP165" s="116"/>
      <c r="DQ165" s="116"/>
      <c r="DR165" s="116"/>
      <c r="DS165" s="116"/>
      <c r="DT165" s="116"/>
      <c r="DU165" s="116"/>
      <c r="DV165" s="116"/>
      <c r="DW165" s="116"/>
      <c r="DX165" s="116"/>
      <c r="DY165" s="116"/>
      <c r="DZ165" s="116"/>
      <c r="EA165" s="116"/>
      <c r="EB165" s="116"/>
      <c r="EC165" s="116"/>
      <c r="ED165" s="116"/>
      <c r="EE165" s="116"/>
      <c r="EF165" s="116"/>
    </row>
    <row r="166" spans="1:136" ht="13.95" customHeight="1">
      <c r="A166" s="14">
        <f t="shared" si="29"/>
        <v>1961</v>
      </c>
      <c r="B166" s="119">
        <f t="shared" si="20"/>
        <v>1.44223281914207E-2</v>
      </c>
      <c r="C166" s="119">
        <f t="shared" si="21"/>
        <v>-5.752582897237716E-4</v>
      </c>
      <c r="D166" s="119">
        <f t="shared" si="22"/>
        <v>3.4115205825069588E-4</v>
      </c>
      <c r="E166" s="119">
        <f t="shared" si="23"/>
        <v>8.028492848519283E-4</v>
      </c>
      <c r="F166" s="119">
        <f t="shared" si="24"/>
        <v>4.569662888732381E-4</v>
      </c>
      <c r="G166" s="119">
        <f t="shared" si="25"/>
        <v>1.094030260372886E-3</v>
      </c>
      <c r="H166" s="119">
        <f t="shared" si="26"/>
        <v>9.1948361160904696E-4</v>
      </c>
      <c r="I166" s="119">
        <f t="shared" si="27"/>
        <v>6.9736580574939555E-3</v>
      </c>
      <c r="J166" s="119">
        <f t="shared" si="28"/>
        <v>4.4094469196927213E-3</v>
      </c>
      <c r="K166" s="119">
        <v>1.9017953957771599E-4</v>
      </c>
      <c r="L166" s="119">
        <v>7.6102035551629402E-6</v>
      </c>
      <c r="M166" s="119">
        <v>7.7681060964636805E-6</v>
      </c>
      <c r="N166" s="119">
        <v>1.6030692455919801E-4</v>
      </c>
      <c r="O166" s="119">
        <v>1.8100038856809602E-5</v>
      </c>
      <c r="P166" s="119">
        <v>-2.09052426088761E-4</v>
      </c>
      <c r="Q166" s="119">
        <v>-1.2746637407879099E-4</v>
      </c>
      <c r="R166" s="119">
        <v>-1.8378662481281801E-4</v>
      </c>
      <c r="S166" s="119">
        <v>5.8809969056867703E-6</v>
      </c>
      <c r="T166" s="119">
        <v>-4.3197803563011498E-4</v>
      </c>
      <c r="U166" s="119">
        <v>-1.28206386643237E-5</v>
      </c>
      <c r="V166" s="119">
        <v>4.9005495997562901E-4</v>
      </c>
      <c r="W166" s="119" t="s">
        <v>170</v>
      </c>
      <c r="X166" s="119">
        <v>-1.3340067718332801E-4</v>
      </c>
      <c r="Y166" s="119">
        <v>-2.6446927239681301E-5</v>
      </c>
      <c r="Z166" s="119">
        <v>1.0944702698076201E-5</v>
      </c>
      <c r="AA166" s="119">
        <v>-6.7060858409001702E-5</v>
      </c>
      <c r="AB166" s="119">
        <v>2.5890724876641801E-4</v>
      </c>
      <c r="AC166" s="119">
        <v>1.8238314440293899E-5</v>
      </c>
      <c r="AD166" s="119">
        <v>7.9956570516901006E-5</v>
      </c>
      <c r="AE166" s="119">
        <v>1.5869357848747399E-4</v>
      </c>
      <c r="AF166" s="119">
        <v>3.54114431049843E-4</v>
      </c>
      <c r="AG166" s="119">
        <v>-2.7944138123423999E-6</v>
      </c>
      <c r="AH166" s="119">
        <v>7.5072446480919594E-5</v>
      </c>
      <c r="AI166" s="119">
        <v>1.7390683612197901E-4</v>
      </c>
      <c r="AJ166" s="119">
        <v>8.0539090691548302E-5</v>
      </c>
      <c r="AK166" s="119">
        <v>8.1952865490975997E-5</v>
      </c>
      <c r="AL166" s="119">
        <v>-3.73152190593597E-5</v>
      </c>
      <c r="AM166" s="119">
        <v>1.4574304961591E-5</v>
      </c>
      <c r="AN166" s="119">
        <v>7.1030377997926297E-5</v>
      </c>
      <c r="AO166" s="119">
        <v>7.2692358436058396E-5</v>
      </c>
      <c r="AP166" s="119">
        <v>1.22092601418185E-5</v>
      </c>
      <c r="AQ166" s="119">
        <v>1.2528088189438699E-4</v>
      </c>
      <c r="AR166" s="119">
        <v>3.85835475891899E-5</v>
      </c>
      <c r="AS166" s="119">
        <v>3.2649351883699403E-5</v>
      </c>
      <c r="AT166" s="119">
        <v>1.7403025825367299E-5</v>
      </c>
      <c r="AU166" s="119">
        <v>2.1852070811020501E-4</v>
      </c>
      <c r="AV166" s="119">
        <v>1.77293685089571E-5</v>
      </c>
      <c r="AW166" s="119">
        <v>5.0172955148431498E-5</v>
      </c>
      <c r="AX166" s="119">
        <v>-1.32550339809602E-4</v>
      </c>
      <c r="AY166" s="119">
        <v>6.4133914264437395E-4</v>
      </c>
      <c r="AZ166" s="119">
        <v>4.9570422704331397E-4</v>
      </c>
      <c r="BA166" s="119">
        <v>4.2377938456573299E-4</v>
      </c>
      <c r="BB166" s="119">
        <v>6.9575281939653396E-3</v>
      </c>
      <c r="BC166" s="119">
        <v>-2.58595914438954E-4</v>
      </c>
      <c r="BD166" s="119">
        <v>1.8279973776533901E-4</v>
      </c>
      <c r="BE166" s="119">
        <v>4.3201114679968601E-5</v>
      </c>
      <c r="BF166" s="119">
        <v>4.8724925522261698E-5</v>
      </c>
      <c r="BG166" s="119">
        <v>3.40740409266021E-4</v>
      </c>
      <c r="BH166" s="119">
        <v>2.3974482770647999E-3</v>
      </c>
      <c r="BI166" s="119">
        <v>4.8372656592486299E-4</v>
      </c>
      <c r="BJ166" s="119">
        <v>1.4926339964534799E-4</v>
      </c>
      <c r="BK166" s="119">
        <v>3.2132589315525198E-4</v>
      </c>
      <c r="BL166" s="119">
        <v>1.4380084156188E-4</v>
      </c>
      <c r="BM166" s="119">
        <v>1.4638810502663001E-4</v>
      </c>
      <c r="BN166" s="119">
        <v>2.1059347235746301E-4</v>
      </c>
      <c r="BO166" s="119">
        <v>2.16159955690465E-4</v>
      </c>
      <c r="BP166" s="120"/>
      <c r="BQ166" s="116"/>
      <c r="BR166" s="116"/>
      <c r="BS166" s="116"/>
      <c r="BT166" s="116"/>
      <c r="BU166" s="116"/>
      <c r="BV166" s="116"/>
      <c r="BW166" s="116"/>
      <c r="BX166" s="116"/>
      <c r="BY166" s="116"/>
      <c r="BZ166" s="116"/>
      <c r="CA166" s="116"/>
      <c r="CB166" s="116"/>
      <c r="CC166" s="116"/>
      <c r="CD166" s="116"/>
      <c r="CE166" s="116"/>
      <c r="CF166" s="116"/>
      <c r="CG166" s="116"/>
      <c r="CH166" s="116"/>
      <c r="CI166" s="116"/>
      <c r="CJ166" s="116"/>
      <c r="CK166" s="116"/>
      <c r="CL166" s="116"/>
      <c r="CM166" s="116"/>
      <c r="CN166" s="116"/>
      <c r="CO166" s="116"/>
      <c r="CP166" s="116"/>
      <c r="CQ166" s="116"/>
      <c r="CR166" s="116"/>
      <c r="CS166" s="116"/>
      <c r="CT166" s="116"/>
      <c r="CU166" s="116"/>
      <c r="CV166" s="116"/>
      <c r="CW166" s="116"/>
      <c r="CX166" s="116"/>
      <c r="CY166" s="116"/>
      <c r="CZ166" s="116"/>
      <c r="DA166" s="116"/>
      <c r="DB166" s="116"/>
      <c r="DC166" s="116"/>
      <c r="DD166" s="116"/>
      <c r="DE166" s="116"/>
      <c r="DF166" s="116"/>
      <c r="DG166" s="116"/>
      <c r="DH166" s="116"/>
      <c r="DI166" s="116"/>
      <c r="DJ166" s="116"/>
      <c r="DK166" s="116"/>
      <c r="DL166" s="116"/>
      <c r="DM166" s="116"/>
      <c r="DN166" s="116"/>
      <c r="DO166" s="116"/>
      <c r="DP166" s="116"/>
      <c r="DQ166" s="116"/>
      <c r="DR166" s="116"/>
      <c r="DS166" s="116"/>
      <c r="DT166" s="116"/>
      <c r="DU166" s="116"/>
      <c r="DV166" s="116"/>
      <c r="DW166" s="116"/>
      <c r="DX166" s="116"/>
      <c r="DY166" s="116"/>
      <c r="DZ166" s="116"/>
      <c r="EA166" s="116"/>
      <c r="EB166" s="116"/>
      <c r="EC166" s="116"/>
      <c r="ED166" s="116"/>
      <c r="EE166" s="116"/>
      <c r="EF166" s="116"/>
    </row>
    <row r="167" spans="1:136" ht="13.95" customHeight="1">
      <c r="A167" s="14">
        <f t="shared" si="29"/>
        <v>1962</v>
      </c>
      <c r="B167" s="119">
        <f t="shared" si="20"/>
        <v>1.0208495038790271E-2</v>
      </c>
      <c r="C167" s="119">
        <f t="shared" si="21"/>
        <v>-6.2757314621098524E-4</v>
      </c>
      <c r="D167" s="119">
        <f t="shared" si="22"/>
        <v>-3.5315521062907994E-3</v>
      </c>
      <c r="E167" s="119">
        <f t="shared" si="23"/>
        <v>7.723952592686835E-4</v>
      </c>
      <c r="F167" s="119">
        <f t="shared" si="24"/>
        <v>4.330045648563929E-4</v>
      </c>
      <c r="G167" s="119">
        <f t="shared" si="25"/>
        <v>1.0160028725388363E-3</v>
      </c>
      <c r="H167" s="119">
        <f t="shared" si="26"/>
        <v>8.93961103553413E-4</v>
      </c>
      <c r="I167" s="119">
        <f t="shared" si="27"/>
        <v>6.960164627586158E-3</v>
      </c>
      <c r="J167" s="119">
        <f t="shared" si="28"/>
        <v>4.2920918634885711E-3</v>
      </c>
      <c r="K167" s="119">
        <v>1.65920117282107E-4</v>
      </c>
      <c r="L167" s="119">
        <v>7.6577099676276699E-6</v>
      </c>
      <c r="M167" s="119">
        <v>8.7035441263399693E-6</v>
      </c>
      <c r="N167" s="119">
        <v>1.4256155829926601E-4</v>
      </c>
      <c r="O167" s="119" t="s">
        <v>170</v>
      </c>
      <c r="P167" s="119">
        <v>-2.1860021671104199E-4</v>
      </c>
      <c r="Q167" s="119">
        <v>-1.2515781595450799E-4</v>
      </c>
      <c r="R167" s="119">
        <v>-1.7523818606971899E-4</v>
      </c>
      <c r="S167" s="119">
        <v>5.7764843174215E-6</v>
      </c>
      <c r="T167" s="119">
        <v>-4.2864182631204202E-4</v>
      </c>
      <c r="U167" s="119">
        <v>-1.0554515156436401E-5</v>
      </c>
      <c r="V167" s="119">
        <v>-3.3764045602662899E-3</v>
      </c>
      <c r="W167" s="119" t="s">
        <v>170</v>
      </c>
      <c r="X167" s="119">
        <v>-1.39578022272843E-4</v>
      </c>
      <c r="Y167" s="119">
        <v>-2.58490154246959E-5</v>
      </c>
      <c r="Z167" s="119">
        <v>1.0279491673029201E-5</v>
      </c>
      <c r="AA167" s="119">
        <v>-6.6444781795305905E-5</v>
      </c>
      <c r="AB167" s="119">
        <v>2.4906588950202101E-4</v>
      </c>
      <c r="AC167" s="119">
        <v>1.5299114527460398E-5</v>
      </c>
      <c r="AD167" s="119">
        <v>7.59553503435569E-5</v>
      </c>
      <c r="AE167" s="119">
        <v>1.56763990583868E-4</v>
      </c>
      <c r="AF167" s="119">
        <v>3.4175569610708301E-4</v>
      </c>
      <c r="AG167" s="119">
        <v>-2.92635840892901E-6</v>
      </c>
      <c r="AH167" s="119">
        <v>7.7170155951003096E-5</v>
      </c>
      <c r="AI167" s="119">
        <v>1.7837367703855099E-4</v>
      </c>
      <c r="AJ167" s="119">
        <v>6.9305917290804405E-5</v>
      </c>
      <c r="AK167" s="119">
        <v>7.6379181842951404E-5</v>
      </c>
      <c r="AL167" s="119">
        <v>-4.0969212221244498E-5</v>
      </c>
      <c r="AM167" s="119">
        <v>4.3026922492928901E-6</v>
      </c>
      <c r="AN167" s="119">
        <v>7.1368511113963597E-5</v>
      </c>
      <c r="AO167" s="119">
        <v>5.64271079571363E-5</v>
      </c>
      <c r="AP167" s="119">
        <v>1.17935990279104E-5</v>
      </c>
      <c r="AQ167" s="119">
        <v>1.2611813831232301E-4</v>
      </c>
      <c r="AR167" s="119">
        <v>3.50717550914775E-5</v>
      </c>
      <c r="AS167" s="119">
        <v>3.16551854980929E-5</v>
      </c>
      <c r="AT167" s="119">
        <v>1.57386535664487E-5</v>
      </c>
      <c r="AU167" s="119">
        <v>2.16497932526637E-4</v>
      </c>
      <c r="AV167" s="119">
        <v>1.74135543231932E-5</v>
      </c>
      <c r="AW167" s="119">
        <v>5.1024973489700301E-5</v>
      </c>
      <c r="AX167" s="119">
        <v>-1.4000846835150301E-4</v>
      </c>
      <c r="AY167" s="119">
        <v>5.9427044109742002E-4</v>
      </c>
      <c r="AZ167" s="119">
        <v>4.7518401826227301E-4</v>
      </c>
      <c r="BA167" s="119">
        <v>4.1877708529113999E-4</v>
      </c>
      <c r="BB167" s="119">
        <v>7.0078757822417403E-3</v>
      </c>
      <c r="BC167" s="119">
        <v>-3.0714835984077798E-4</v>
      </c>
      <c r="BD167" s="119">
        <v>1.75532406327099E-4</v>
      </c>
      <c r="BE167" s="119">
        <v>4.0481765816531799E-5</v>
      </c>
      <c r="BF167" s="119">
        <v>4.3423033041565199E-5</v>
      </c>
      <c r="BG167" s="119">
        <v>3.3051023527720202E-4</v>
      </c>
      <c r="BH167" s="119">
        <v>2.3131034148102399E-3</v>
      </c>
      <c r="BI167" s="119">
        <v>4.7207153033259101E-4</v>
      </c>
      <c r="BJ167" s="119">
        <v>1.4707414478443999E-4</v>
      </c>
      <c r="BK167" s="119">
        <v>3.1230013443233701E-4</v>
      </c>
      <c r="BL167" s="119">
        <v>1.5278917194864E-4</v>
      </c>
      <c r="BM167" s="119">
        <v>1.4810919709897901E-4</v>
      </c>
      <c r="BN167" s="119">
        <v>2.1017563254774099E-4</v>
      </c>
      <c r="BO167" s="119">
        <v>2.05958402256401E-4</v>
      </c>
      <c r="BP167" s="120"/>
      <c r="BQ167" s="116"/>
      <c r="BR167" s="116"/>
      <c r="BS167" s="116"/>
      <c r="BT167" s="116"/>
      <c r="BU167" s="116"/>
      <c r="BV167" s="116"/>
      <c r="BW167" s="116"/>
      <c r="BX167" s="116"/>
      <c r="BY167" s="116"/>
      <c r="BZ167" s="116"/>
      <c r="CA167" s="116"/>
      <c r="CB167" s="116"/>
      <c r="CC167" s="116"/>
      <c r="CD167" s="116"/>
      <c r="CE167" s="116"/>
      <c r="CF167" s="116"/>
      <c r="CG167" s="116"/>
      <c r="CH167" s="116"/>
      <c r="CI167" s="116"/>
      <c r="CJ167" s="116"/>
      <c r="CK167" s="116"/>
      <c r="CL167" s="116"/>
      <c r="CM167" s="116"/>
      <c r="CN167" s="116"/>
      <c r="CO167" s="116"/>
      <c r="CP167" s="116"/>
      <c r="CQ167" s="116"/>
      <c r="CR167" s="116"/>
      <c r="CS167" s="116"/>
      <c r="CT167" s="116"/>
      <c r="CU167" s="116"/>
      <c r="CV167" s="116"/>
      <c r="CW167" s="116"/>
      <c r="CX167" s="116"/>
      <c r="CY167" s="116"/>
      <c r="CZ167" s="116"/>
      <c r="DA167" s="116"/>
      <c r="DB167" s="116"/>
      <c r="DC167" s="116"/>
      <c r="DD167" s="116"/>
      <c r="DE167" s="116"/>
      <c r="DF167" s="116"/>
      <c r="DG167" s="116"/>
      <c r="DH167" s="116"/>
      <c r="DI167" s="116"/>
      <c r="DJ167" s="116"/>
      <c r="DK167" s="116"/>
      <c r="DL167" s="116"/>
      <c r="DM167" s="116"/>
      <c r="DN167" s="116"/>
      <c r="DO167" s="116"/>
      <c r="DP167" s="116"/>
      <c r="DQ167" s="116"/>
      <c r="DR167" s="116"/>
      <c r="DS167" s="116"/>
      <c r="DT167" s="116"/>
      <c r="DU167" s="116"/>
      <c r="DV167" s="116"/>
      <c r="DW167" s="116"/>
      <c r="DX167" s="116"/>
      <c r="DY167" s="116"/>
      <c r="DZ167" s="116"/>
      <c r="EA167" s="116"/>
      <c r="EB167" s="116"/>
      <c r="EC167" s="116"/>
      <c r="ED167" s="116"/>
      <c r="EE167" s="116"/>
      <c r="EF167" s="116"/>
    </row>
    <row r="168" spans="1:136" ht="13.95" customHeight="1">
      <c r="A168" s="14">
        <f t="shared" si="29"/>
        <v>1963</v>
      </c>
      <c r="B168" s="119">
        <f t="shared" si="20"/>
        <v>1.1229437166611463E-2</v>
      </c>
      <c r="C168" s="119">
        <f t="shared" si="21"/>
        <v>-5.6323495827610866E-4</v>
      </c>
      <c r="D168" s="119">
        <f t="shared" si="22"/>
        <v>-3.3138752780339877E-3</v>
      </c>
      <c r="E168" s="119">
        <f t="shared" si="23"/>
        <v>8.5796160242801109E-4</v>
      </c>
      <c r="F168" s="119">
        <f t="shared" si="24"/>
        <v>4.1280093494880523E-4</v>
      </c>
      <c r="G168" s="119">
        <f t="shared" si="25"/>
        <v>1.0345054890203308E-3</v>
      </c>
      <c r="H168" s="119">
        <f t="shared" si="26"/>
        <v>9.09284961582793E-4</v>
      </c>
      <c r="I168" s="119">
        <f t="shared" si="27"/>
        <v>7.4000918449674928E-3</v>
      </c>
      <c r="J168" s="119">
        <f t="shared" si="28"/>
        <v>4.4919025699741259E-3</v>
      </c>
      <c r="K168" s="119">
        <v>1.6510350322020801E-4</v>
      </c>
      <c r="L168" s="119">
        <v>1.21576978354222E-5</v>
      </c>
      <c r="M168" s="119">
        <v>9.1701390640385492E-6</v>
      </c>
      <c r="N168" s="119">
        <v>1.6952178799386699E-4</v>
      </c>
      <c r="O168" s="119">
        <v>1.8331491774527799E-5</v>
      </c>
      <c r="P168" s="119">
        <v>-2.20666907875456E-4</v>
      </c>
      <c r="Q168" s="119">
        <v>-1.17435047102831E-4</v>
      </c>
      <c r="R168" s="119">
        <v>-1.70171630124699E-4</v>
      </c>
      <c r="S168" s="119">
        <v>5.8382026425562299E-6</v>
      </c>
      <c r="T168" s="119">
        <v>-4.2672541762105702E-4</v>
      </c>
      <c r="U168" s="119">
        <v>-8.3587780826854201E-6</v>
      </c>
      <c r="V168" s="119">
        <v>-3.1581278829912198E-3</v>
      </c>
      <c r="W168" s="119" t="s">
        <v>170</v>
      </c>
      <c r="X168" s="119">
        <v>-1.3903144222138499E-4</v>
      </c>
      <c r="Y168" s="119">
        <v>-2.7296029049004099E-5</v>
      </c>
      <c r="Z168" s="119">
        <v>1.05800762276211E-5</v>
      </c>
      <c r="AA168" s="119">
        <v>-5.3148460103565802E-5</v>
      </c>
      <c r="AB168" s="119">
        <v>2.8296789340359499E-4</v>
      </c>
      <c r="AC168" s="119">
        <v>1.3093351991498299E-5</v>
      </c>
      <c r="AD168" s="119">
        <v>8.5720757349320504E-5</v>
      </c>
      <c r="AE168" s="119">
        <v>1.64245453706084E-4</v>
      </c>
      <c r="AF168" s="119">
        <v>3.6508260608107901E-4</v>
      </c>
      <c r="AG168" s="119">
        <v>-2.99241100046951E-6</v>
      </c>
      <c r="AH168" s="119">
        <v>5.5484787202447297E-5</v>
      </c>
      <c r="AI168" s="119">
        <v>1.8444952289026301E-4</v>
      </c>
      <c r="AJ168" s="119">
        <v>6.7531381037306296E-5</v>
      </c>
      <c r="AK168" s="119">
        <v>7.6300344535306898E-5</v>
      </c>
      <c r="AL168" s="119">
        <v>-4.1829568114135002E-5</v>
      </c>
      <c r="AM168" s="119">
        <v>-5.5796199448086397E-6</v>
      </c>
      <c r="AN168" s="119">
        <v>7.9436498342894894E-5</v>
      </c>
      <c r="AO168" s="119">
        <v>5.4193097787846398E-5</v>
      </c>
      <c r="AP168" s="119">
        <v>1.1522658300313399E-5</v>
      </c>
      <c r="AQ168" s="119">
        <v>1.3004162733878401E-4</v>
      </c>
      <c r="AR168" s="119">
        <v>3.7193156421981001E-5</v>
      </c>
      <c r="AS168" s="119">
        <v>3.2082935842022097E-5</v>
      </c>
      <c r="AT168" s="119">
        <v>1.6285115661810002E-5</v>
      </c>
      <c r="AU168" s="119">
        <v>2.1886904137592499E-4</v>
      </c>
      <c r="AV168" s="119">
        <v>1.6818237341494901E-5</v>
      </c>
      <c r="AW168" s="119">
        <v>5.0916702053449899E-5</v>
      </c>
      <c r="AX168" s="119">
        <v>-1.5804776928925399E-4</v>
      </c>
      <c r="AY168" s="119">
        <v>6.2463068618595803E-4</v>
      </c>
      <c r="AZ168" s="119">
        <v>4.8098167786722699E-4</v>
      </c>
      <c r="BA168" s="119">
        <v>4.2830328371556601E-4</v>
      </c>
      <c r="BB168" s="119">
        <v>7.4433286793000302E-3</v>
      </c>
      <c r="BC168" s="119">
        <v>-3.20754888992864E-4</v>
      </c>
      <c r="BD168" s="119">
        <v>1.8892720752908E-4</v>
      </c>
      <c r="BE168" s="119">
        <v>4.3638643534007602E-5</v>
      </c>
      <c r="BF168" s="119">
        <v>4.4952203597239199E-5</v>
      </c>
      <c r="BG168" s="119">
        <v>3.6184085540754497E-4</v>
      </c>
      <c r="BH168" s="119">
        <v>2.37548021234149E-3</v>
      </c>
      <c r="BI168" s="119">
        <v>5.1665343069631699E-4</v>
      </c>
      <c r="BJ168" s="119">
        <v>1.5070646004401199E-4</v>
      </c>
      <c r="BK168" s="119">
        <v>3.17276390868277E-4</v>
      </c>
      <c r="BL168" s="119">
        <v>1.6454680006279299E-4</v>
      </c>
      <c r="BM168" s="119">
        <v>1.5869062386143399E-4</v>
      </c>
      <c r="BN168" s="119">
        <v>2.16055574223169E-4</v>
      </c>
      <c r="BO168" s="119">
        <v>2.3065222246908899E-4</v>
      </c>
      <c r="BP168" s="120"/>
      <c r="BQ168" s="116"/>
      <c r="BR168" s="116"/>
      <c r="BS168" s="116"/>
      <c r="BT168" s="116"/>
      <c r="BU168" s="116"/>
      <c r="BV168" s="116"/>
      <c r="BW168" s="116"/>
      <c r="BX168" s="116"/>
      <c r="BY168" s="116"/>
      <c r="BZ168" s="116"/>
      <c r="CA168" s="116"/>
      <c r="CB168" s="116"/>
      <c r="CC168" s="116"/>
      <c r="CD168" s="116"/>
      <c r="CE168" s="116"/>
      <c r="CF168" s="116"/>
      <c r="CG168" s="116"/>
      <c r="CH168" s="116"/>
      <c r="CI168" s="116"/>
      <c r="CJ168" s="116"/>
      <c r="CK168" s="116"/>
      <c r="CL168" s="116"/>
      <c r="CM168" s="116"/>
      <c r="CN168" s="116"/>
      <c r="CO168" s="116"/>
      <c r="CP168" s="116"/>
      <c r="CQ168" s="116"/>
      <c r="CR168" s="116"/>
      <c r="CS168" s="116"/>
      <c r="CT168" s="116"/>
      <c r="CU168" s="116"/>
      <c r="CV168" s="116"/>
      <c r="CW168" s="116"/>
      <c r="CX168" s="116"/>
      <c r="CY168" s="116"/>
      <c r="CZ168" s="116"/>
      <c r="DA168" s="116"/>
      <c r="DB168" s="116"/>
      <c r="DC168" s="116"/>
      <c r="DD168" s="116"/>
      <c r="DE168" s="116"/>
      <c r="DF168" s="116"/>
      <c r="DG168" s="116"/>
      <c r="DH168" s="116"/>
      <c r="DI168" s="116"/>
      <c r="DJ168" s="116"/>
      <c r="DK168" s="116"/>
      <c r="DL168" s="116"/>
      <c r="DM168" s="116"/>
      <c r="DN168" s="116"/>
      <c r="DO168" s="116"/>
      <c r="DP168" s="116"/>
      <c r="DQ168" s="116"/>
      <c r="DR168" s="116"/>
      <c r="DS168" s="116"/>
      <c r="DT168" s="116"/>
      <c r="DU168" s="116"/>
      <c r="DV168" s="116"/>
      <c r="DW168" s="116"/>
      <c r="DX168" s="116"/>
      <c r="DY168" s="116"/>
      <c r="DZ168" s="116"/>
      <c r="EA168" s="116"/>
      <c r="EB168" s="116"/>
      <c r="EC168" s="116"/>
      <c r="ED168" s="116"/>
      <c r="EE168" s="116"/>
      <c r="EF168" s="116"/>
    </row>
    <row r="169" spans="1:136" ht="13.95" customHeight="1">
      <c r="A169" s="14">
        <f t="shared" si="29"/>
        <v>1964</v>
      </c>
      <c r="B169" s="119">
        <f t="shared" si="20"/>
        <v>1.1858896896677826E-2</v>
      </c>
      <c r="C169" s="119">
        <f t="shared" si="21"/>
        <v>-5.0355974556972845E-4</v>
      </c>
      <c r="D169" s="119">
        <f t="shared" si="22"/>
        <v>-3.1054902269156766E-3</v>
      </c>
      <c r="E169" s="119">
        <f t="shared" si="23"/>
        <v>9.094078676332338E-4</v>
      </c>
      <c r="F169" s="119">
        <f t="shared" si="24"/>
        <v>4.0942215659630932E-4</v>
      </c>
      <c r="G169" s="119">
        <f t="shared" si="25"/>
        <v>1.0569687134668999E-3</v>
      </c>
      <c r="H169" s="119">
        <f t="shared" si="26"/>
        <v>8.6717018061075704E-4</v>
      </c>
      <c r="I169" s="119">
        <f t="shared" si="27"/>
        <v>7.7074109079072438E-3</v>
      </c>
      <c r="J169" s="119">
        <f t="shared" si="28"/>
        <v>4.5175670429487887E-3</v>
      </c>
      <c r="K169" s="119">
        <v>1.7178140683281399E-4</v>
      </c>
      <c r="L169" s="119">
        <v>7.8783704362143499E-6</v>
      </c>
      <c r="M169" s="119">
        <v>9.6911386643805108E-6</v>
      </c>
      <c r="N169" s="119">
        <v>1.5882086123046E-4</v>
      </c>
      <c r="O169" s="119">
        <v>1.6743367684599498E-5</v>
      </c>
      <c r="P169" s="119">
        <v>-2.12878104521832E-4</v>
      </c>
      <c r="Q169" s="119">
        <v>-1.09584806802912E-4</v>
      </c>
      <c r="R169" s="119">
        <v>-1.63582481538377E-4</v>
      </c>
      <c r="S169" s="119">
        <v>5.89794400936197E-6</v>
      </c>
      <c r="T169" s="119">
        <v>-4.2094549685206599E-4</v>
      </c>
      <c r="U169" s="119">
        <v>3.26180552876282E-5</v>
      </c>
      <c r="V169" s="119">
        <v>-2.9491105747855299E-3</v>
      </c>
      <c r="W169" s="119" t="s">
        <v>170</v>
      </c>
      <c r="X169" s="119">
        <v>-1.4056821438595399E-4</v>
      </c>
      <c r="Y169" s="119">
        <v>-2.7335384364595499E-5</v>
      </c>
      <c r="Z169" s="119">
        <v>1.15239466204028E-5</v>
      </c>
      <c r="AA169" s="119">
        <v>-5.4657705420855703E-5</v>
      </c>
      <c r="AB169" s="119">
        <v>3.2851371132278898E-4</v>
      </c>
      <c r="AC169" s="119">
        <v>2.0485805653808201E-5</v>
      </c>
      <c r="AD169" s="119">
        <v>8.6130040315416401E-5</v>
      </c>
      <c r="AE169" s="119">
        <v>1.5060974178041E-4</v>
      </c>
      <c r="AF169" s="119">
        <v>3.7832627398166598E-4</v>
      </c>
      <c r="AG169" s="119">
        <v>-3.1704968361093798E-6</v>
      </c>
      <c r="AH169" s="119">
        <v>5.21721741328166E-5</v>
      </c>
      <c r="AI169" s="119">
        <v>1.9097791470031901E-4</v>
      </c>
      <c r="AJ169" s="119">
        <v>4.9087169496539897E-5</v>
      </c>
      <c r="AK169" s="119">
        <v>7.8649661711929796E-5</v>
      </c>
      <c r="AL169" s="119">
        <v>-4.6497893517511498E-5</v>
      </c>
      <c r="AM169" s="119">
        <v>4.4611719077353597E-6</v>
      </c>
      <c r="AN169" s="119">
        <v>8.3742455000589505E-5</v>
      </c>
      <c r="AO169" s="119">
        <v>6.8256244358750795E-5</v>
      </c>
      <c r="AP169" s="119">
        <v>1.1269066100207E-5</v>
      </c>
      <c r="AQ169" s="119">
        <v>1.3043862938199899E-4</v>
      </c>
      <c r="AR169" s="119">
        <v>3.7610687887432502E-5</v>
      </c>
      <c r="AS169" s="119">
        <v>3.1669607171401398E-5</v>
      </c>
      <c r="AT169" s="119">
        <v>1.81019165959741E-5</v>
      </c>
      <c r="AU169" s="119">
        <v>2.2945427937370901E-4</v>
      </c>
      <c r="AV169" s="119">
        <v>1.58789748705782E-5</v>
      </c>
      <c r="AW169" s="119">
        <v>5.1792529360136002E-5</v>
      </c>
      <c r="AX169" s="119">
        <v>-1.65572666876204E-4</v>
      </c>
      <c r="AY169" s="119">
        <v>6.2806944524291598E-4</v>
      </c>
      <c r="AZ169" s="119">
        <v>4.5259185765728999E-4</v>
      </c>
      <c r="BA169" s="119">
        <v>4.14578322953467E-4</v>
      </c>
      <c r="BB169" s="119">
        <v>7.8158356952891302E-3</v>
      </c>
      <c r="BC169" s="119">
        <v>-3.7789559748938701E-4</v>
      </c>
      <c r="BD169" s="119">
        <v>1.8912088840915801E-4</v>
      </c>
      <c r="BE169" s="119">
        <v>3.8853608521218802E-5</v>
      </c>
      <c r="BF169" s="119">
        <v>4.1496313177124103E-5</v>
      </c>
      <c r="BG169" s="119">
        <v>3.6639392532443298E-4</v>
      </c>
      <c r="BH169" s="119">
        <v>2.3741471925183902E-3</v>
      </c>
      <c r="BI169" s="119">
        <v>5.0307733721346299E-4</v>
      </c>
      <c r="BJ169" s="119">
        <v>1.4486007184657301E-4</v>
      </c>
      <c r="BK169" s="119">
        <v>3.2943605506449399E-4</v>
      </c>
      <c r="BL169" s="119">
        <v>1.6940077269938101E-4</v>
      </c>
      <c r="BM169" s="119">
        <v>1.6570984425418099E-4</v>
      </c>
      <c r="BN169" s="119">
        <v>2.22610335513922E-4</v>
      </c>
      <c r="BO169" s="119">
        <v>2.41931508513951E-4</v>
      </c>
      <c r="BP169" s="120"/>
      <c r="BQ169" s="116"/>
      <c r="BR169" s="116"/>
      <c r="BS169" s="116"/>
      <c r="BT169" s="116"/>
      <c r="BU169" s="116"/>
      <c r="BV169" s="116"/>
      <c r="BW169" s="116"/>
      <c r="BX169" s="116"/>
      <c r="BY169" s="116"/>
      <c r="BZ169" s="116"/>
      <c r="CA169" s="116"/>
      <c r="CB169" s="116"/>
      <c r="CC169" s="116"/>
      <c r="CD169" s="116"/>
      <c r="CE169" s="116"/>
      <c r="CF169" s="116"/>
      <c r="CG169" s="116"/>
      <c r="CH169" s="116"/>
      <c r="CI169" s="116"/>
      <c r="CJ169" s="116"/>
      <c r="CK169" s="116"/>
      <c r="CL169" s="116"/>
      <c r="CM169" s="116"/>
      <c r="CN169" s="116"/>
      <c r="CO169" s="116"/>
      <c r="CP169" s="116"/>
      <c r="CQ169" s="116"/>
      <c r="CR169" s="116"/>
      <c r="CS169" s="116"/>
      <c r="CT169" s="116"/>
      <c r="CU169" s="116"/>
      <c r="CV169" s="116"/>
      <c r="CW169" s="116"/>
      <c r="CX169" s="116"/>
      <c r="CY169" s="116"/>
      <c r="CZ169" s="116"/>
      <c r="DA169" s="116"/>
      <c r="DB169" s="116"/>
      <c r="DC169" s="116"/>
      <c r="DD169" s="116"/>
      <c r="DE169" s="116"/>
      <c r="DF169" s="116"/>
      <c r="DG169" s="116"/>
      <c r="DH169" s="116"/>
      <c r="DI169" s="116"/>
      <c r="DJ169" s="116"/>
      <c r="DK169" s="116"/>
      <c r="DL169" s="116"/>
      <c r="DM169" s="116"/>
      <c r="DN169" s="116"/>
      <c r="DO169" s="116"/>
      <c r="DP169" s="116"/>
      <c r="DQ169" s="116"/>
      <c r="DR169" s="116"/>
      <c r="DS169" s="116"/>
      <c r="DT169" s="116"/>
      <c r="DU169" s="116"/>
      <c r="DV169" s="116"/>
      <c r="DW169" s="116"/>
      <c r="DX169" s="116"/>
      <c r="DY169" s="116"/>
      <c r="DZ169" s="116"/>
      <c r="EA169" s="116"/>
      <c r="EB169" s="116"/>
      <c r="EC169" s="116"/>
      <c r="ED169" s="116"/>
      <c r="EE169" s="116"/>
      <c r="EF169" s="116"/>
    </row>
    <row r="170" spans="1:136" ht="13.95" customHeight="1">
      <c r="A170" s="14">
        <f t="shared" si="29"/>
        <v>1965</v>
      </c>
      <c r="B170" s="119">
        <f t="shared" si="20"/>
        <v>1.2141963445645372E-2</v>
      </c>
      <c r="C170" s="119">
        <f t="shared" si="21"/>
        <v>-5.1288561205138086E-4</v>
      </c>
      <c r="D170" s="119">
        <f t="shared" si="22"/>
        <v>-3.1476995169133532E-3</v>
      </c>
      <c r="E170" s="119">
        <f t="shared" si="23"/>
        <v>9.8843520546772353E-4</v>
      </c>
      <c r="F170" s="119">
        <f t="shared" si="24"/>
        <v>4.1047196689809044E-4</v>
      </c>
      <c r="G170" s="119">
        <f t="shared" si="25"/>
        <v>1.0759677211163434E-3</v>
      </c>
      <c r="H170" s="119">
        <f t="shared" si="26"/>
        <v>8.9183352789564806E-4</v>
      </c>
      <c r="I170" s="119">
        <f t="shared" si="27"/>
        <v>7.808078815798359E-3</v>
      </c>
      <c r="J170" s="119">
        <f t="shared" si="28"/>
        <v>4.6277613374339412E-3</v>
      </c>
      <c r="K170" s="119">
        <v>1.5095277572829799E-4</v>
      </c>
      <c r="L170" s="119">
        <v>7.9185151349208795E-6</v>
      </c>
      <c r="M170" s="119">
        <v>1.003599025161E-5</v>
      </c>
      <c r="N170" s="119">
        <v>1.58063299862813E-4</v>
      </c>
      <c r="O170" s="119">
        <v>1.5754472444448199E-5</v>
      </c>
      <c r="P170" s="119">
        <v>-2.1797866871856001E-4</v>
      </c>
      <c r="Q170" s="119">
        <v>-1.03038399379674E-4</v>
      </c>
      <c r="R170" s="119">
        <v>-1.6124627625648899E-4</v>
      </c>
      <c r="S170" s="119">
        <v>4.6057331107045102E-6</v>
      </c>
      <c r="T170" s="119">
        <v>-4.1146724924126299E-4</v>
      </c>
      <c r="U170" s="119">
        <v>3.3514195011810497E-5</v>
      </c>
      <c r="V170" s="119">
        <v>-2.9878997265030301E-3</v>
      </c>
      <c r="W170" s="119" t="s">
        <v>170</v>
      </c>
      <c r="X170" s="119">
        <v>-1.4152072585487001E-4</v>
      </c>
      <c r="Y170" s="119">
        <v>-3.01391448667833E-5</v>
      </c>
      <c r="Z170" s="119">
        <v>1.1860080311330399E-5</v>
      </c>
      <c r="AA170" s="119">
        <v>-5.6993199519578398E-5</v>
      </c>
      <c r="AB170" s="119">
        <v>3.8255736799832799E-4</v>
      </c>
      <c r="AC170" s="119">
        <v>2.08365920698376E-5</v>
      </c>
      <c r="AD170" s="119">
        <v>9.5348001439862304E-5</v>
      </c>
      <c r="AE170" s="119">
        <v>1.55856045261757E-4</v>
      </c>
      <c r="AF170" s="119">
        <v>3.9083039821751701E-4</v>
      </c>
      <c r="AG170" s="119">
        <v>-3.4172358807785201E-6</v>
      </c>
      <c r="AH170" s="119">
        <v>5.3096369506737397E-5</v>
      </c>
      <c r="AI170" s="119">
        <v>1.97791833506015E-4</v>
      </c>
      <c r="AJ170" s="119">
        <v>2.3425318110873201E-5</v>
      </c>
      <c r="AK170" s="119">
        <v>7.7427470481590904E-5</v>
      </c>
      <c r="AL170" s="119">
        <v>-5.4797423415493399E-5</v>
      </c>
      <c r="AM170" s="119">
        <v>2.6032323483256299E-5</v>
      </c>
      <c r="AN170" s="119">
        <v>9.09133111058896E-5</v>
      </c>
      <c r="AO170" s="119">
        <v>6.9352777791838405E-5</v>
      </c>
      <c r="AP170" s="119">
        <v>1.33668770592023E-5</v>
      </c>
      <c r="AQ170" s="119">
        <v>1.3326872991689E-4</v>
      </c>
      <c r="AR170" s="119">
        <v>4.0617337858974102E-5</v>
      </c>
      <c r="AS170" s="119">
        <v>3.1376642539545502E-5</v>
      </c>
      <c r="AT170" s="119">
        <v>1.83655770741303E-5</v>
      </c>
      <c r="AU170" s="119">
        <v>2.39731269426907E-4</v>
      </c>
      <c r="AV170" s="119">
        <v>1.6281320813658098E-5</v>
      </c>
      <c r="AW170" s="119">
        <v>5.2704016311402697E-5</v>
      </c>
      <c r="AX170" s="119">
        <v>-1.6912799552028899E-4</v>
      </c>
      <c r="AY170" s="119">
        <v>6.3003116784408398E-4</v>
      </c>
      <c r="AZ170" s="119">
        <v>4.60490650066628E-4</v>
      </c>
      <c r="BA170" s="119">
        <v>4.3134287782902001E-4</v>
      </c>
      <c r="BB170" s="119">
        <v>7.9248196960723504E-3</v>
      </c>
      <c r="BC170" s="119">
        <v>-3.8846392158005399E-4</v>
      </c>
      <c r="BD170" s="119">
        <v>1.90643878671647E-4</v>
      </c>
      <c r="BE170" s="119">
        <v>3.7774209979148497E-5</v>
      </c>
      <c r="BF170" s="119">
        <v>4.3304952655267299E-5</v>
      </c>
      <c r="BG170" s="119">
        <v>3.8115087266286999E-4</v>
      </c>
      <c r="BH170" s="119">
        <v>2.34862118857592E-3</v>
      </c>
      <c r="BI170" s="119">
        <v>5.4431344094976102E-4</v>
      </c>
      <c r="BJ170" s="119">
        <v>1.52240181873404E-4</v>
      </c>
      <c r="BK170" s="119">
        <v>3.38268946649494E-4</v>
      </c>
      <c r="BL170" s="119">
        <v>1.8738469028655201E-4</v>
      </c>
      <c r="BM170" s="119">
        <v>1.68097506274661E-4</v>
      </c>
      <c r="BN170" s="119">
        <v>2.33989059065487E-4</v>
      </c>
      <c r="BO170" s="119">
        <v>2.7369545109579197E-4</v>
      </c>
      <c r="BP170" s="120"/>
      <c r="BQ170" s="116"/>
      <c r="BR170" s="116"/>
      <c r="BS170" s="116"/>
      <c r="BT170" s="116"/>
      <c r="BU170" s="116"/>
      <c r="BV170" s="116"/>
      <c r="BW170" s="116"/>
      <c r="BX170" s="116"/>
      <c r="BY170" s="116"/>
      <c r="BZ170" s="116"/>
      <c r="CA170" s="116"/>
      <c r="CB170" s="116"/>
      <c r="CC170" s="116"/>
      <c r="CD170" s="116"/>
      <c r="CE170" s="116"/>
      <c r="CF170" s="116"/>
      <c r="CG170" s="116"/>
      <c r="CH170" s="116"/>
      <c r="CI170" s="116"/>
      <c r="CJ170" s="116"/>
      <c r="CK170" s="116"/>
      <c r="CL170" s="116"/>
      <c r="CM170" s="116"/>
      <c r="CN170" s="116"/>
      <c r="CO170" s="116"/>
      <c r="CP170" s="116"/>
      <c r="CQ170" s="116"/>
      <c r="CR170" s="116"/>
      <c r="CS170" s="116"/>
      <c r="CT170" s="116"/>
      <c r="CU170" s="116"/>
      <c r="CV170" s="116"/>
      <c r="CW170" s="116"/>
      <c r="CX170" s="116"/>
      <c r="CY170" s="116"/>
      <c r="CZ170" s="116"/>
      <c r="DA170" s="116"/>
      <c r="DB170" s="116"/>
      <c r="DC170" s="116"/>
      <c r="DD170" s="116"/>
      <c r="DE170" s="116"/>
      <c r="DF170" s="116"/>
      <c r="DG170" s="116"/>
      <c r="DH170" s="116"/>
      <c r="DI170" s="116"/>
      <c r="DJ170" s="116"/>
      <c r="DK170" s="116"/>
      <c r="DL170" s="116"/>
      <c r="DM170" s="116"/>
      <c r="DN170" s="116"/>
      <c r="DO170" s="116"/>
      <c r="DP170" s="116"/>
      <c r="DQ170" s="116"/>
      <c r="DR170" s="116"/>
      <c r="DS170" s="116"/>
      <c r="DT170" s="116"/>
      <c r="DU170" s="116"/>
      <c r="DV170" s="116"/>
      <c r="DW170" s="116"/>
      <c r="DX170" s="116"/>
      <c r="DY170" s="116"/>
      <c r="DZ170" s="116"/>
      <c r="EA170" s="116"/>
      <c r="EB170" s="116"/>
      <c r="EC170" s="116"/>
      <c r="ED170" s="116"/>
      <c r="EE170" s="116"/>
      <c r="EF170" s="116"/>
    </row>
    <row r="171" spans="1:136" ht="13.95" customHeight="1">
      <c r="A171" s="14">
        <f t="shared" si="29"/>
        <v>1966</v>
      </c>
      <c r="B171" s="119">
        <f t="shared" si="20"/>
        <v>1.2350805967709639E-2</v>
      </c>
      <c r="C171" s="119">
        <f t="shared" si="21"/>
        <v>-4.9708489099459566E-4</v>
      </c>
      <c r="D171" s="119">
        <f t="shared" si="22"/>
        <v>-3.1728302689240798E-3</v>
      </c>
      <c r="E171" s="119">
        <f t="shared" si="23"/>
        <v>9.5364630029036489E-4</v>
      </c>
      <c r="F171" s="119">
        <f t="shared" si="24"/>
        <v>3.5745552703801936E-4</v>
      </c>
      <c r="G171" s="119">
        <f t="shared" si="25"/>
        <v>1.1144963742629297E-3</v>
      </c>
      <c r="H171" s="119">
        <f t="shared" si="26"/>
        <v>8.4301142147094393E-4</v>
      </c>
      <c r="I171" s="119">
        <f t="shared" si="27"/>
        <v>8.0429249699728155E-3</v>
      </c>
      <c r="J171" s="119">
        <f t="shared" si="28"/>
        <v>4.7091865345932418E-3</v>
      </c>
      <c r="K171" s="119">
        <v>1.5148458175397899E-4</v>
      </c>
      <c r="L171" s="119">
        <v>1.26839454185062E-5</v>
      </c>
      <c r="M171" s="119">
        <v>1.0344263528975E-5</v>
      </c>
      <c r="N171" s="119">
        <v>1.3636834346186601E-4</v>
      </c>
      <c r="O171" s="119">
        <v>1.6793019257217599E-5</v>
      </c>
      <c r="P171" s="119">
        <v>-2.0143271373066499E-4</v>
      </c>
      <c r="Q171" s="119">
        <v>-9.6989305553824907E-5</v>
      </c>
      <c r="R171" s="119">
        <v>-1.5693063594867301E-4</v>
      </c>
      <c r="S171" s="119">
        <v>3.3627089747853399E-6</v>
      </c>
      <c r="T171" s="119">
        <v>-4.0744459043679399E-4</v>
      </c>
      <c r="U171" s="119">
        <v>3.4675492280032103E-5</v>
      </c>
      <c r="V171" s="119">
        <v>-3.0095436821829702E-3</v>
      </c>
      <c r="W171" s="119" t="s">
        <v>170</v>
      </c>
      <c r="X171" s="119">
        <v>-1.4375670721692701E-4</v>
      </c>
      <c r="Y171" s="119">
        <v>-3.1774685771743297E-5</v>
      </c>
      <c r="Z171" s="119">
        <v>1.22448062475605E-5</v>
      </c>
      <c r="AA171" s="119">
        <v>-5.4320786817286301E-5</v>
      </c>
      <c r="AB171" s="119">
        <v>3.5379335305714697E-4</v>
      </c>
      <c r="AC171" s="119">
        <v>1.0816487254827401E-5</v>
      </c>
      <c r="AD171" s="119">
        <v>9.5294130374892901E-5</v>
      </c>
      <c r="AE171" s="119">
        <v>1.6852141769776999E-4</v>
      </c>
      <c r="AF171" s="119">
        <v>3.7954169872301402E-4</v>
      </c>
      <c r="AG171" s="119">
        <v>-3.7327878211907601E-6</v>
      </c>
      <c r="AH171" s="119">
        <v>5.9977882595966803E-5</v>
      </c>
      <c r="AI171" s="119">
        <v>1.9887164773393199E-4</v>
      </c>
      <c r="AJ171" s="119">
        <v>8.1223864082897608E-6</v>
      </c>
      <c r="AK171" s="119">
        <v>7.7870585877639302E-5</v>
      </c>
      <c r="AL171" s="119">
        <v>-6.3993273207799004E-5</v>
      </c>
      <c r="AM171" s="119">
        <v>-6.5077593230797597E-6</v>
      </c>
      <c r="AN171" s="119">
        <v>8.6846844774261003E-5</v>
      </c>
      <c r="AO171" s="119">
        <v>7.2155370529345504E-5</v>
      </c>
      <c r="AP171" s="119">
        <v>1.2740278183207299E-5</v>
      </c>
      <c r="AQ171" s="119">
        <v>1.3520226277791801E-4</v>
      </c>
      <c r="AR171" s="119">
        <v>3.8697042256702998E-5</v>
      </c>
      <c r="AS171" s="119">
        <v>3.1422068450474501E-5</v>
      </c>
      <c r="AT171" s="119">
        <v>1.8948330042256398E-5</v>
      </c>
      <c r="AU171" s="119">
        <v>2.4694924784208903E-4</v>
      </c>
      <c r="AV171" s="119">
        <v>1.7424326448942E-5</v>
      </c>
      <c r="AW171" s="119">
        <v>5.3909791306869797E-5</v>
      </c>
      <c r="AX171" s="119">
        <v>-1.7241291944855E-4</v>
      </c>
      <c r="AY171" s="119">
        <v>6.59460575873674E-4</v>
      </c>
      <c r="AZ171" s="119">
        <v>4.4336884030429698E-4</v>
      </c>
      <c r="BA171" s="119">
        <v>3.99642581166647E-4</v>
      </c>
      <c r="BB171" s="119">
        <v>8.2274640128812398E-3</v>
      </c>
      <c r="BC171" s="119">
        <v>-4.6204431392980701E-4</v>
      </c>
      <c r="BD171" s="119">
        <v>2.01309319187859E-4</v>
      </c>
      <c r="BE171" s="119">
        <v>3.1101712801998401E-5</v>
      </c>
      <c r="BF171" s="119">
        <v>4.5094239031524302E-5</v>
      </c>
      <c r="BG171" s="119">
        <v>4.04254032829138E-4</v>
      </c>
      <c r="BH171" s="119">
        <v>2.3598668464050601E-3</v>
      </c>
      <c r="BI171" s="119">
        <v>5.4781384256164705E-4</v>
      </c>
      <c r="BJ171" s="119">
        <v>1.46649141680159E-4</v>
      </c>
      <c r="BK171" s="119">
        <v>3.50492882268077E-4</v>
      </c>
      <c r="BL171" s="119">
        <v>1.9553422628002101E-4</v>
      </c>
      <c r="BM171" s="119">
        <v>1.66599282571248E-4</v>
      </c>
      <c r="BN171" s="119">
        <v>2.4393232935102099E-4</v>
      </c>
      <c r="BO171" s="119">
        <v>2.9404395064687097E-4</v>
      </c>
      <c r="BP171" s="120"/>
      <c r="BQ171" s="116"/>
      <c r="BR171" s="116"/>
      <c r="BS171" s="116"/>
      <c r="BT171" s="116"/>
      <c r="BU171" s="116"/>
      <c r="BV171" s="116"/>
      <c r="BW171" s="116"/>
      <c r="BX171" s="116"/>
      <c r="BY171" s="116"/>
      <c r="BZ171" s="116"/>
      <c r="CA171" s="116"/>
      <c r="CB171" s="116"/>
      <c r="CC171" s="116"/>
      <c r="CD171" s="116"/>
      <c r="CE171" s="116"/>
      <c r="CF171" s="116"/>
      <c r="CG171" s="116"/>
      <c r="CH171" s="116"/>
      <c r="CI171" s="116"/>
      <c r="CJ171" s="116"/>
      <c r="CK171" s="116"/>
      <c r="CL171" s="116"/>
      <c r="CM171" s="116"/>
      <c r="CN171" s="116"/>
      <c r="CO171" s="116"/>
      <c r="CP171" s="116"/>
      <c r="CQ171" s="116"/>
      <c r="CR171" s="116"/>
      <c r="CS171" s="116"/>
      <c r="CT171" s="116"/>
      <c r="CU171" s="116"/>
      <c r="CV171" s="116"/>
      <c r="CW171" s="116"/>
      <c r="CX171" s="116"/>
      <c r="CY171" s="116"/>
      <c r="CZ171" s="116"/>
      <c r="DA171" s="116"/>
      <c r="DB171" s="116"/>
      <c r="DC171" s="116"/>
      <c r="DD171" s="116"/>
      <c r="DE171" s="116"/>
      <c r="DF171" s="116"/>
      <c r="DG171" s="116"/>
      <c r="DH171" s="116"/>
      <c r="DI171" s="116"/>
      <c r="DJ171" s="116"/>
      <c r="DK171" s="116"/>
      <c r="DL171" s="116"/>
      <c r="DM171" s="116"/>
      <c r="DN171" s="116"/>
      <c r="DO171" s="116"/>
      <c r="DP171" s="116"/>
      <c r="DQ171" s="116"/>
      <c r="DR171" s="116"/>
      <c r="DS171" s="116"/>
      <c r="DT171" s="116"/>
      <c r="DU171" s="116"/>
      <c r="DV171" s="116"/>
      <c r="DW171" s="116"/>
      <c r="DX171" s="116"/>
      <c r="DY171" s="116"/>
      <c r="DZ171" s="116"/>
      <c r="EA171" s="116"/>
      <c r="EB171" s="116"/>
      <c r="EC171" s="116"/>
      <c r="ED171" s="116"/>
      <c r="EE171" s="116"/>
      <c r="EF171" s="116"/>
    </row>
    <row r="172" spans="1:136" ht="13.95" customHeight="1">
      <c r="A172" s="14">
        <f t="shared" si="29"/>
        <v>1967</v>
      </c>
      <c r="B172" s="119">
        <f t="shared" si="20"/>
        <v>1.0162459612267555E-2</v>
      </c>
      <c r="C172" s="119">
        <f t="shared" si="21"/>
        <v>-6.6454562645692627E-4</v>
      </c>
      <c r="D172" s="119">
        <f t="shared" si="22"/>
        <v>-3.6710268455081522E-3</v>
      </c>
      <c r="E172" s="119">
        <f t="shared" si="23"/>
        <v>8.5321492056881923E-4</v>
      </c>
      <c r="F172" s="119">
        <f t="shared" si="24"/>
        <v>2.3727932494960397E-4</v>
      </c>
      <c r="G172" s="119">
        <f t="shared" si="25"/>
        <v>1.0553028661893799E-3</v>
      </c>
      <c r="H172" s="119">
        <f t="shared" si="26"/>
        <v>6.6850250616111808E-4</v>
      </c>
      <c r="I172" s="119">
        <f t="shared" si="27"/>
        <v>7.2710975716212458E-3</v>
      </c>
      <c r="J172" s="119">
        <f t="shared" si="28"/>
        <v>4.4126348947424662E-3</v>
      </c>
      <c r="K172" s="119">
        <v>1.3038007842060701E-4</v>
      </c>
      <c r="L172" s="119">
        <v>8.0118474941048693E-6</v>
      </c>
      <c r="M172" s="119">
        <v>1.1025013881318201E-5</v>
      </c>
      <c r="N172" s="119">
        <v>5.3534004898153497E-5</v>
      </c>
      <c r="O172" s="119">
        <v>1.5870264013059901E-5</v>
      </c>
      <c r="P172" s="119">
        <v>-2.1528683689788801E-4</v>
      </c>
      <c r="Q172" s="119">
        <v>-9.0362712201259E-5</v>
      </c>
      <c r="R172" s="119">
        <v>-1.5974455658027099E-4</v>
      </c>
      <c r="S172" s="119">
        <v>3.5281791468914801E-6</v>
      </c>
      <c r="T172" s="119">
        <v>-4.2106121780323403E-4</v>
      </c>
      <c r="U172" s="119">
        <v>-4.3969082840920699E-7</v>
      </c>
      <c r="V172" s="119">
        <v>-3.5161104833083298E-3</v>
      </c>
      <c r="W172" s="119" t="s">
        <v>170</v>
      </c>
      <c r="X172" s="119">
        <v>-1.36419939793678E-4</v>
      </c>
      <c r="Y172" s="119">
        <v>-2.93714886504284E-5</v>
      </c>
      <c r="Z172" s="119">
        <v>1.0875066244283999E-5</v>
      </c>
      <c r="AA172" s="119">
        <v>-5.3394170769775E-5</v>
      </c>
      <c r="AB172" s="119">
        <v>3.2802387451645999E-4</v>
      </c>
      <c r="AC172" s="119">
        <v>7.3826533311648003E-6</v>
      </c>
      <c r="AD172" s="119">
        <v>8.8088837125600502E-5</v>
      </c>
      <c r="AE172" s="119">
        <v>1.4541173066682901E-4</v>
      </c>
      <c r="AF172" s="119">
        <v>3.3770199569853999E-4</v>
      </c>
      <c r="AG172" s="119">
        <v>-3.87082813248941E-6</v>
      </c>
      <c r="AH172" s="119">
        <v>4.88476203291833E-5</v>
      </c>
      <c r="AI172" s="119">
        <v>1.8737009102494099E-4</v>
      </c>
      <c r="AJ172" s="119">
        <v>-3.5358437270829303E-5</v>
      </c>
      <c r="AK172" s="119">
        <v>6.9064972840667698E-5</v>
      </c>
      <c r="AL172" s="119">
        <v>-6.9724787983857199E-5</v>
      </c>
      <c r="AM172" s="119">
        <v>-1.7505944451194198E-5</v>
      </c>
      <c r="AN172" s="119">
        <v>5.8456638593182102E-5</v>
      </c>
      <c r="AO172" s="119">
        <v>6.3776337900730597E-5</v>
      </c>
      <c r="AP172" s="119">
        <v>1.1284083434143701E-5</v>
      </c>
      <c r="AQ172" s="119">
        <v>1.2775189843736501E-4</v>
      </c>
      <c r="AR172" s="119">
        <v>3.5223923566368299E-5</v>
      </c>
      <c r="AS172" s="119">
        <v>2.9599552620867299E-5</v>
      </c>
      <c r="AT172" s="119">
        <v>1.8071005763640799E-5</v>
      </c>
      <c r="AU172" s="119">
        <v>2.5818964200579898E-4</v>
      </c>
      <c r="AV172" s="119">
        <v>1.6457141800101099E-5</v>
      </c>
      <c r="AW172" s="119">
        <v>5.0599931242109197E-5</v>
      </c>
      <c r="AX172" s="119">
        <v>-1.8802009581460501E-4</v>
      </c>
      <c r="AY172" s="119">
        <v>6.3236944523286005E-4</v>
      </c>
      <c r="AZ172" s="119">
        <v>3.3801885035947803E-4</v>
      </c>
      <c r="BA172" s="119">
        <v>3.3048365580164E-4</v>
      </c>
      <c r="BB172" s="119">
        <v>7.5817367012261799E-3</v>
      </c>
      <c r="BC172" s="119">
        <v>-5.6950470021804801E-4</v>
      </c>
      <c r="BD172" s="119">
        <v>2.0274062344647701E-4</v>
      </c>
      <c r="BE172" s="119">
        <v>2.4334728891312498E-5</v>
      </c>
      <c r="BF172" s="119">
        <v>3.1790218275323901E-5</v>
      </c>
      <c r="BG172" s="119">
        <v>3.7061529199250502E-4</v>
      </c>
      <c r="BH172" s="119">
        <v>2.27448768203982E-3</v>
      </c>
      <c r="BI172" s="119">
        <v>4.9681806648251697E-4</v>
      </c>
      <c r="BJ172" s="119">
        <v>1.3378144376514201E-4</v>
      </c>
      <c r="BK172" s="119">
        <v>3.1465803286150198E-4</v>
      </c>
      <c r="BL172" s="119">
        <v>1.8216207274755701E-4</v>
      </c>
      <c r="BM172" s="119">
        <v>1.4902881798568E-4</v>
      </c>
      <c r="BN172" s="119">
        <v>2.2663882566903201E-4</v>
      </c>
      <c r="BO172" s="119">
        <v>2.6444466119871098E-4</v>
      </c>
      <c r="BP172" s="120"/>
      <c r="BQ172" s="116"/>
      <c r="BR172" s="116"/>
      <c r="BS172" s="116"/>
      <c r="BT172" s="116"/>
      <c r="BU172" s="116"/>
      <c r="BV172" s="116"/>
      <c r="BW172" s="116"/>
      <c r="BX172" s="116"/>
      <c r="BY172" s="116"/>
      <c r="BZ172" s="116"/>
      <c r="CA172" s="116"/>
      <c r="CB172" s="116"/>
      <c r="CC172" s="116"/>
      <c r="CD172" s="116"/>
      <c r="CE172" s="116"/>
      <c r="CF172" s="116"/>
      <c r="CG172" s="116"/>
      <c r="CH172" s="116"/>
      <c r="CI172" s="116"/>
      <c r="CJ172" s="116"/>
      <c r="CK172" s="116"/>
      <c r="CL172" s="116"/>
      <c r="CM172" s="116"/>
      <c r="CN172" s="116"/>
      <c r="CO172" s="116"/>
      <c r="CP172" s="116"/>
      <c r="CQ172" s="116"/>
      <c r="CR172" s="116"/>
      <c r="CS172" s="116"/>
      <c r="CT172" s="116"/>
      <c r="CU172" s="116"/>
      <c r="CV172" s="116"/>
      <c r="CW172" s="116"/>
      <c r="CX172" s="116"/>
      <c r="CY172" s="116"/>
      <c r="CZ172" s="116"/>
      <c r="DA172" s="116"/>
      <c r="DB172" s="116"/>
      <c r="DC172" s="116"/>
      <c r="DD172" s="116"/>
      <c r="DE172" s="116"/>
      <c r="DF172" s="116"/>
      <c r="DG172" s="116"/>
      <c r="DH172" s="116"/>
      <c r="DI172" s="116"/>
      <c r="DJ172" s="116"/>
      <c r="DK172" s="116"/>
      <c r="DL172" s="116"/>
      <c r="DM172" s="116"/>
      <c r="DN172" s="116"/>
      <c r="DO172" s="116"/>
      <c r="DP172" s="116"/>
      <c r="DQ172" s="116"/>
      <c r="DR172" s="116"/>
      <c r="DS172" s="116"/>
      <c r="DT172" s="116"/>
      <c r="DU172" s="116"/>
      <c r="DV172" s="116"/>
      <c r="DW172" s="116"/>
      <c r="DX172" s="116"/>
      <c r="DY172" s="116"/>
      <c r="DZ172" s="116"/>
      <c r="EA172" s="116"/>
      <c r="EB172" s="116"/>
      <c r="EC172" s="116"/>
      <c r="ED172" s="116"/>
      <c r="EE172" s="116"/>
      <c r="EF172" s="116"/>
    </row>
    <row r="173" spans="1:136" ht="13.95" customHeight="1">
      <c r="A173" s="14">
        <f t="shared" si="29"/>
        <v>1968</v>
      </c>
      <c r="B173" s="119">
        <f t="shared" si="20"/>
        <v>1.0105722467545925E-2</v>
      </c>
      <c r="C173" s="119">
        <f t="shared" si="21"/>
        <v>-6.9038502850434814E-4</v>
      </c>
      <c r="D173" s="119">
        <f t="shared" si="22"/>
        <v>-2.7265808397134239E-3</v>
      </c>
      <c r="E173" s="119">
        <f t="shared" si="23"/>
        <v>7.9541259174584667E-4</v>
      </c>
      <c r="F173" s="119">
        <f t="shared" si="24"/>
        <v>1.5999910304419419E-4</v>
      </c>
      <c r="G173" s="119">
        <f t="shared" si="25"/>
        <v>9.7884736128499533E-4</v>
      </c>
      <c r="H173" s="119">
        <f t="shared" si="26"/>
        <v>5.8838148006647899E-4</v>
      </c>
      <c r="I173" s="119">
        <f t="shared" si="27"/>
        <v>6.8505799100081278E-3</v>
      </c>
      <c r="J173" s="119">
        <f t="shared" si="28"/>
        <v>4.1494678896140539E-3</v>
      </c>
      <c r="K173" s="119">
        <v>1.17526265235593E-4</v>
      </c>
      <c r="L173" s="119">
        <v>7.9175283781273101E-6</v>
      </c>
      <c r="M173" s="119">
        <v>1.1523249279804099E-5</v>
      </c>
      <c r="N173" s="119">
        <v>2.92948673548622E-5</v>
      </c>
      <c r="O173" s="119">
        <v>1.47269309837595E-5</v>
      </c>
      <c r="P173" s="119">
        <v>-2.2600191424539001E-4</v>
      </c>
      <c r="Q173" s="119">
        <v>-8.9483295980341497E-5</v>
      </c>
      <c r="R173" s="119">
        <v>-1.4826290471246201E-4</v>
      </c>
      <c r="S173" s="119">
        <v>3.6233082469860401E-6</v>
      </c>
      <c r="T173" s="119">
        <v>-4.1255508610558902E-4</v>
      </c>
      <c r="U173" s="119">
        <v>1.3060230603023701E-6</v>
      </c>
      <c r="V173" s="119">
        <v>-2.57317474971854E-3</v>
      </c>
      <c r="W173" s="119" t="s">
        <v>170</v>
      </c>
      <c r="X173" s="119">
        <v>-1.3379294430252399E-4</v>
      </c>
      <c r="Y173" s="119">
        <v>-2.9431429356950401E-5</v>
      </c>
      <c r="Z173" s="119">
        <v>9.8182836645906502E-6</v>
      </c>
      <c r="AA173" s="119">
        <v>-5.2341022492876003E-5</v>
      </c>
      <c r="AB173" s="119">
        <v>2.9919937388002898E-4</v>
      </c>
      <c r="AC173" s="119">
        <v>4.5902036184261498E-6</v>
      </c>
      <c r="AD173" s="119">
        <v>8.6504708933354496E-5</v>
      </c>
      <c r="AE173" s="119">
        <v>1.32997980340395E-4</v>
      </c>
      <c r="AF173" s="119">
        <v>3.2446134746651802E-4</v>
      </c>
      <c r="AG173" s="119">
        <v>-4.0071973666898697E-6</v>
      </c>
      <c r="AH173" s="119">
        <v>4.0905107894766603E-5</v>
      </c>
      <c r="AI173" s="119">
        <v>1.8014544748535101E-4</v>
      </c>
      <c r="AJ173" s="119">
        <v>-6.4554288604794094E-5</v>
      </c>
      <c r="AK173" s="119">
        <v>6.6138947161552798E-5</v>
      </c>
      <c r="AL173" s="119">
        <v>-7.3017238843762296E-5</v>
      </c>
      <c r="AM173" s="119">
        <v>-2.8013387458879801E-5</v>
      </c>
      <c r="AN173" s="119">
        <v>4.2401712776649799E-5</v>
      </c>
      <c r="AO173" s="119">
        <v>5.8821870643413902E-5</v>
      </c>
      <c r="AP173" s="119">
        <v>8.8289636914549907E-6</v>
      </c>
      <c r="AQ173" s="119">
        <v>1.22191496066262E-4</v>
      </c>
      <c r="AR173" s="119">
        <v>3.2664371666887999E-5</v>
      </c>
      <c r="AS173" s="119">
        <v>2.7969508624331901E-5</v>
      </c>
      <c r="AT173" s="119">
        <v>1.7099205582317602E-5</v>
      </c>
      <c r="AU173" s="119">
        <v>2.4819084160773502E-4</v>
      </c>
      <c r="AV173" s="119">
        <v>1.62217238376044E-5</v>
      </c>
      <c r="AW173" s="119">
        <v>4.9739931080173497E-5</v>
      </c>
      <c r="AX173" s="119">
        <v>-1.86923764364662E-4</v>
      </c>
      <c r="AY173" s="119">
        <v>5.8404321284947602E-4</v>
      </c>
      <c r="AZ173" s="119">
        <v>3.0485593354822498E-4</v>
      </c>
      <c r="BA173" s="119">
        <v>2.8352554651825401E-4</v>
      </c>
      <c r="BB173" s="119">
        <v>7.2364004151040202E-3</v>
      </c>
      <c r="BC173" s="119">
        <v>-6.3297522368210098E-4</v>
      </c>
      <c r="BD173" s="119">
        <v>1.96671165544493E-4</v>
      </c>
      <c r="BE173" s="119">
        <v>2.0574499977421701E-5</v>
      </c>
      <c r="BF173" s="119">
        <v>2.9909053064293602E-5</v>
      </c>
      <c r="BG173" s="119">
        <v>3.6561104283304598E-4</v>
      </c>
      <c r="BH173" s="119">
        <v>2.05166306795847E-3</v>
      </c>
      <c r="BI173" s="119">
        <v>4.7212382445113401E-4</v>
      </c>
      <c r="BJ173" s="119">
        <v>1.31596845253653E-4</v>
      </c>
      <c r="BK173" s="119">
        <v>3.1014878735330598E-4</v>
      </c>
      <c r="BL173" s="119">
        <v>1.7350732854450699E-4</v>
      </c>
      <c r="BM173" s="119">
        <v>1.45108355907856E-4</v>
      </c>
      <c r="BN173" s="119">
        <v>2.2905931656203599E-4</v>
      </c>
      <c r="BO173" s="119">
        <v>2.7064932075004602E-4</v>
      </c>
      <c r="BP173" s="120"/>
      <c r="BQ173" s="116"/>
      <c r="BR173" s="116"/>
      <c r="BS173" s="116"/>
      <c r="BT173" s="116"/>
      <c r="BU173" s="116"/>
      <c r="BV173" s="116"/>
      <c r="BW173" s="116"/>
      <c r="BX173" s="116"/>
      <c r="BY173" s="116"/>
      <c r="BZ173" s="116"/>
      <c r="CA173" s="116"/>
      <c r="CB173" s="116"/>
      <c r="CC173" s="116"/>
      <c r="CD173" s="116"/>
      <c r="CE173" s="116"/>
      <c r="CF173" s="116"/>
      <c r="CG173" s="116"/>
      <c r="CH173" s="116"/>
      <c r="CI173" s="116"/>
      <c r="CJ173" s="116"/>
      <c r="CK173" s="116"/>
      <c r="CL173" s="116"/>
      <c r="CM173" s="116"/>
      <c r="CN173" s="116"/>
      <c r="CO173" s="116"/>
      <c r="CP173" s="116"/>
      <c r="CQ173" s="116"/>
      <c r="CR173" s="116"/>
      <c r="CS173" s="116"/>
      <c r="CT173" s="116"/>
      <c r="CU173" s="116"/>
      <c r="CV173" s="116"/>
      <c r="CW173" s="116"/>
      <c r="CX173" s="116"/>
      <c r="CY173" s="116"/>
      <c r="CZ173" s="116"/>
      <c r="DA173" s="116"/>
      <c r="DB173" s="116"/>
      <c r="DC173" s="116"/>
      <c r="DD173" s="116"/>
      <c r="DE173" s="116"/>
      <c r="DF173" s="116"/>
      <c r="DG173" s="116"/>
      <c r="DH173" s="116"/>
      <c r="DI173" s="116"/>
      <c r="DJ173" s="116"/>
      <c r="DK173" s="116"/>
      <c r="DL173" s="116"/>
      <c r="DM173" s="116"/>
      <c r="DN173" s="116"/>
      <c r="DO173" s="116"/>
      <c r="DP173" s="116"/>
      <c r="DQ173" s="116"/>
      <c r="DR173" s="116"/>
      <c r="DS173" s="116"/>
      <c r="DT173" s="116"/>
      <c r="DU173" s="116"/>
      <c r="DV173" s="116"/>
      <c r="DW173" s="116"/>
      <c r="DX173" s="116"/>
      <c r="DY173" s="116"/>
      <c r="DZ173" s="116"/>
      <c r="EA173" s="116"/>
      <c r="EB173" s="116"/>
      <c r="EC173" s="116"/>
      <c r="ED173" s="116"/>
      <c r="EE173" s="116"/>
      <c r="EF173" s="116"/>
    </row>
    <row r="174" spans="1:136" ht="13.95" customHeight="1">
      <c r="A174" s="14">
        <f t="shared" si="29"/>
        <v>1969</v>
      </c>
      <c r="B174" s="119">
        <f t="shared" si="20"/>
        <v>9.8743840757146636E-3</v>
      </c>
      <c r="C174" s="119">
        <f t="shared" si="21"/>
        <v>-6.731526160969727E-4</v>
      </c>
      <c r="D174" s="119">
        <f t="shared" si="22"/>
        <v>-3.3876727490867232E-3</v>
      </c>
      <c r="E174" s="119">
        <f t="shared" si="23"/>
        <v>8.3312333433934057E-4</v>
      </c>
      <c r="F174" s="119">
        <f t="shared" si="24"/>
        <v>1.3867550960250432E-4</v>
      </c>
      <c r="G174" s="119">
        <f t="shared" si="25"/>
        <v>9.6702059439032978E-4</v>
      </c>
      <c r="H174" s="119">
        <f t="shared" si="26"/>
        <v>5.86507724751125E-4</v>
      </c>
      <c r="I174" s="119">
        <f t="shared" si="27"/>
        <v>7.0123022132845469E-3</v>
      </c>
      <c r="J174" s="119">
        <f t="shared" si="28"/>
        <v>4.3975800645305136E-3</v>
      </c>
      <c r="K174" s="119">
        <v>1.06427222866155E-4</v>
      </c>
      <c r="L174" s="119">
        <v>8.0745795312675905E-6</v>
      </c>
      <c r="M174" s="119">
        <v>1.23802720438137E-5</v>
      </c>
      <c r="N174" s="119">
        <v>1.49301961995605E-5</v>
      </c>
      <c r="O174" s="119">
        <v>1.5507875745082899E-5</v>
      </c>
      <c r="P174" s="119">
        <v>-2.3945882757957701E-4</v>
      </c>
      <c r="Q174" s="119">
        <v>-8.1281379736794604E-5</v>
      </c>
      <c r="R174" s="119">
        <v>-1.4561287892100999E-4</v>
      </c>
      <c r="S174" s="119">
        <v>3.6929690980545298E-6</v>
      </c>
      <c r="T174" s="119">
        <v>-4.0460560604409099E-4</v>
      </c>
      <c r="U174" s="119">
        <v>3.67929607005657E-5</v>
      </c>
      <c r="V174" s="119">
        <v>-3.2359555280182801E-3</v>
      </c>
      <c r="W174" s="119" t="s">
        <v>170</v>
      </c>
      <c r="X174" s="119">
        <v>-1.3090211101850501E-4</v>
      </c>
      <c r="Y174" s="119">
        <v>-3.2488788999882902E-5</v>
      </c>
      <c r="Z174" s="119">
        <v>1.16736789499451E-5</v>
      </c>
      <c r="AA174" s="119">
        <v>-6.0931402447578297E-5</v>
      </c>
      <c r="AB174" s="119">
        <v>3.2181781437841698E-4</v>
      </c>
      <c r="AC174" s="119">
        <v>4.7271130824280903E-6</v>
      </c>
      <c r="AD174" s="119">
        <v>8.6110983766656801E-5</v>
      </c>
      <c r="AE174" s="119">
        <v>1.4608090653869799E-4</v>
      </c>
      <c r="AF174" s="119">
        <v>3.3531791902071902E-4</v>
      </c>
      <c r="AG174" s="119">
        <v>-4.6808210951237E-6</v>
      </c>
      <c r="AH174" s="119">
        <v>4.2858389845332999E-5</v>
      </c>
      <c r="AI174" s="119">
        <v>1.9224998706230401E-4</v>
      </c>
      <c r="AJ174" s="119">
        <v>-8.8630846545493302E-5</v>
      </c>
      <c r="AK174" s="119">
        <v>6.2838717645509394E-5</v>
      </c>
      <c r="AL174" s="119">
        <v>-7.6525138079917404E-5</v>
      </c>
      <c r="AM174" s="119">
        <v>-2.7708436576137098E-5</v>
      </c>
      <c r="AN174" s="119">
        <v>3.82736573460294E-5</v>
      </c>
      <c r="AO174" s="119">
        <v>5.63557675292071E-5</v>
      </c>
      <c r="AP174" s="119">
        <v>7.7437648286942199E-6</v>
      </c>
      <c r="AQ174" s="119">
        <v>1.21117431413504E-4</v>
      </c>
      <c r="AR174" s="119">
        <v>3.3292894115480099E-5</v>
      </c>
      <c r="AS174" s="119">
        <v>2.8263648112605501E-5</v>
      </c>
      <c r="AT174" s="119">
        <v>1.9240531082601401E-5</v>
      </c>
      <c r="AU174" s="119">
        <v>2.4456949987714698E-4</v>
      </c>
      <c r="AV174" s="119">
        <v>1.66962728272855E-5</v>
      </c>
      <c r="AW174" s="119">
        <v>4.9329323219178E-5</v>
      </c>
      <c r="AX174" s="119">
        <v>-1.8937736694111401E-4</v>
      </c>
      <c r="AY174" s="119">
        <v>5.7978882832574103E-4</v>
      </c>
      <c r="AZ174" s="119">
        <v>3.01825828678683E-4</v>
      </c>
      <c r="BA174" s="119">
        <v>2.84681896072442E-4</v>
      </c>
      <c r="BB174" s="119">
        <v>7.4317637591996199E-3</v>
      </c>
      <c r="BC174" s="119">
        <v>-6.8360492709449805E-4</v>
      </c>
      <c r="BD174" s="119">
        <v>2.1146759782604901E-4</v>
      </c>
      <c r="BE174" s="119">
        <v>1.7058299006994601E-5</v>
      </c>
      <c r="BF174" s="119">
        <v>3.5617484346381498E-5</v>
      </c>
      <c r="BG174" s="119">
        <v>3.7586745378546997E-4</v>
      </c>
      <c r="BH174" s="119">
        <v>2.1870261423788599E-3</v>
      </c>
      <c r="BI174" s="119">
        <v>4.9383347018144895E-4</v>
      </c>
      <c r="BJ174" s="119">
        <v>1.3501767548866901E-4</v>
      </c>
      <c r="BK174" s="119">
        <v>3.2205320886077399E-4</v>
      </c>
      <c r="BL174" s="119">
        <v>1.8923246961621699E-4</v>
      </c>
      <c r="BM174" s="119">
        <v>1.61283427804072E-4</v>
      </c>
      <c r="BN174" s="119">
        <v>2.3549600790672101E-4</v>
      </c>
      <c r="BO174" s="119">
        <v>2.9777020850828197E-4</v>
      </c>
      <c r="BP174" s="120"/>
      <c r="BQ174" s="116"/>
      <c r="BR174" s="116"/>
      <c r="BS174" s="116"/>
      <c r="BT174" s="116"/>
      <c r="BU174" s="116"/>
      <c r="BV174" s="116"/>
      <c r="BW174" s="116"/>
      <c r="BX174" s="116"/>
      <c r="BY174" s="116"/>
      <c r="BZ174" s="116"/>
      <c r="CA174" s="116"/>
      <c r="CB174" s="116"/>
      <c r="CC174" s="116"/>
      <c r="CD174" s="116"/>
      <c r="CE174" s="116"/>
      <c r="CF174" s="116"/>
      <c r="CG174" s="116"/>
      <c r="CH174" s="116"/>
      <c r="CI174" s="116"/>
      <c r="CJ174" s="116"/>
      <c r="CK174" s="116"/>
      <c r="CL174" s="116"/>
      <c r="CM174" s="116"/>
      <c r="CN174" s="116"/>
      <c r="CO174" s="116"/>
      <c r="CP174" s="116"/>
      <c r="CQ174" s="116"/>
      <c r="CR174" s="116"/>
      <c r="CS174" s="116"/>
      <c r="CT174" s="116"/>
      <c r="CU174" s="116"/>
      <c r="CV174" s="116"/>
      <c r="CW174" s="116"/>
      <c r="CX174" s="116"/>
      <c r="CY174" s="116"/>
      <c r="CZ174" s="116"/>
      <c r="DA174" s="116"/>
      <c r="DB174" s="116"/>
      <c r="DC174" s="116"/>
      <c r="DD174" s="116"/>
      <c r="DE174" s="116"/>
      <c r="DF174" s="116"/>
      <c r="DG174" s="116"/>
      <c r="DH174" s="116"/>
      <c r="DI174" s="116"/>
      <c r="DJ174" s="116"/>
      <c r="DK174" s="116"/>
      <c r="DL174" s="116"/>
      <c r="DM174" s="116"/>
      <c r="DN174" s="116"/>
      <c r="DO174" s="116"/>
      <c r="DP174" s="116"/>
      <c r="DQ174" s="116"/>
      <c r="DR174" s="116"/>
      <c r="DS174" s="116"/>
      <c r="DT174" s="116"/>
      <c r="DU174" s="116"/>
      <c r="DV174" s="116"/>
      <c r="DW174" s="116"/>
      <c r="DX174" s="116"/>
      <c r="DY174" s="116"/>
      <c r="DZ174" s="116"/>
      <c r="EA174" s="116"/>
      <c r="EB174" s="116"/>
      <c r="EC174" s="116"/>
      <c r="ED174" s="116"/>
      <c r="EE174" s="116"/>
      <c r="EF174" s="116"/>
    </row>
    <row r="175" spans="1:136" ht="13.95" customHeight="1">
      <c r="A175" s="14">
        <f t="shared" si="29"/>
        <v>1970</v>
      </c>
      <c r="B175" s="119">
        <f t="shared" si="20"/>
        <v>1.1517476424842306E-2</v>
      </c>
      <c r="C175" s="119">
        <f t="shared" si="21"/>
        <v>-7.6040820858612847E-4</v>
      </c>
      <c r="D175" s="119">
        <f t="shared" si="22"/>
        <v>-2.4619111302887384E-3</v>
      </c>
      <c r="E175" s="119">
        <f t="shared" si="23"/>
        <v>7.7801607110489462E-4</v>
      </c>
      <c r="F175" s="119">
        <f t="shared" si="24"/>
        <v>7.7090349580757295E-5</v>
      </c>
      <c r="G175" s="119">
        <f t="shared" si="25"/>
        <v>1.0293418036091612E-3</v>
      </c>
      <c r="H175" s="119">
        <f t="shared" si="26"/>
        <v>5.7181097605082704E-4</v>
      </c>
      <c r="I175" s="119">
        <f t="shared" si="27"/>
        <v>7.699038684977619E-3</v>
      </c>
      <c r="J175" s="119">
        <f t="shared" si="28"/>
        <v>4.584497878393913E-3</v>
      </c>
      <c r="K175" s="119">
        <v>1.07211302304235E-4</v>
      </c>
      <c r="L175" s="119">
        <v>8.3329329382894008E-6</v>
      </c>
      <c r="M175" s="119">
        <v>1.28859739452973E-5</v>
      </c>
      <c r="N175" s="119">
        <v>9.8965787952409594E-6</v>
      </c>
      <c r="O175" s="119">
        <v>1.592878738587E-5</v>
      </c>
      <c r="P175" s="119">
        <v>-2.5268053920095702E-4</v>
      </c>
      <c r="Q175" s="119">
        <v>-9.1602341152769196E-5</v>
      </c>
      <c r="R175" s="119">
        <v>-1.7672970638493899E-4</v>
      </c>
      <c r="S175" s="119">
        <v>3.8544028885054104E-6</v>
      </c>
      <c r="T175" s="119">
        <v>-4.1861112401701502E-4</v>
      </c>
      <c r="U175" s="119">
        <v>2.11055239121137E-5</v>
      </c>
      <c r="V175" s="119">
        <v>-2.3129104413344998E-3</v>
      </c>
      <c r="W175" s="119" t="s">
        <v>170</v>
      </c>
      <c r="X175" s="119">
        <v>-1.3297327338617699E-4</v>
      </c>
      <c r="Y175" s="119">
        <v>-2.9106058844735398E-5</v>
      </c>
      <c r="Z175" s="119">
        <v>1.30786432766741E-5</v>
      </c>
      <c r="AA175" s="119">
        <v>-4.3172330740076398E-5</v>
      </c>
      <c r="AB175" s="119">
        <v>3.1693668061312302E-4</v>
      </c>
      <c r="AC175" s="119">
        <v>1.0266517996907999E-5</v>
      </c>
      <c r="AD175" s="119">
        <v>9.0791454980234998E-5</v>
      </c>
      <c r="AE175" s="119">
        <v>1.27536043256697E-4</v>
      </c>
      <c r="AF175" s="119">
        <v>2.75657704998008E-4</v>
      </c>
      <c r="AG175" s="119">
        <v>-5.5652814960613901E-6</v>
      </c>
      <c r="AH175" s="119">
        <v>4.1575008944744902E-5</v>
      </c>
      <c r="AI175" s="119">
        <v>2.02437605943568E-4</v>
      </c>
      <c r="AJ175" s="119">
        <v>-9.3035585989029306E-5</v>
      </c>
      <c r="AK175" s="119">
        <v>6.3971134183087006E-5</v>
      </c>
      <c r="AL175" s="119">
        <v>-8.0031705475724896E-5</v>
      </c>
      <c r="AM175" s="119">
        <v>-2.8808431687667501E-5</v>
      </c>
      <c r="AN175" s="119">
        <v>-2.3452394842159499E-5</v>
      </c>
      <c r="AO175" s="119">
        <v>6.8390339311899596E-5</v>
      </c>
      <c r="AP175" s="119">
        <v>1.07764050475658E-5</v>
      </c>
      <c r="AQ175" s="119">
        <v>1.2692688016855999E-4</v>
      </c>
      <c r="AR175" s="119">
        <v>3.8686089143104501E-5</v>
      </c>
      <c r="AS175" s="119">
        <v>3.04007939778645E-5</v>
      </c>
      <c r="AT175" s="119">
        <v>1.9866580240347099E-5</v>
      </c>
      <c r="AU175" s="119">
        <v>2.00946286216926E-4</v>
      </c>
      <c r="AV175" s="119">
        <v>1.71693203013748E-5</v>
      </c>
      <c r="AW175" s="119">
        <v>4.7644653308764901E-5</v>
      </c>
      <c r="AX175" s="119">
        <v>-1.7164723014157E-4</v>
      </c>
      <c r="AY175" s="119">
        <v>6.4018168603432405E-4</v>
      </c>
      <c r="AZ175" s="119">
        <v>2.8140282495152797E-4</v>
      </c>
      <c r="BA175" s="119">
        <v>2.9040815109929901E-4</v>
      </c>
      <c r="BB175" s="119">
        <v>7.8311628741399193E-3</v>
      </c>
      <c r="BC175" s="119">
        <v>-4.45417895953355E-4</v>
      </c>
      <c r="BD175" s="119">
        <v>2.1837575027880201E-4</v>
      </c>
      <c r="BE175" s="119">
        <v>1.42077208029391E-5</v>
      </c>
      <c r="BF175" s="119">
        <v>8.0710235709312601E-5</v>
      </c>
      <c r="BG175" s="119">
        <v>3.9345926412994201E-4</v>
      </c>
      <c r="BH175" s="119">
        <v>2.2970939002039401E-3</v>
      </c>
      <c r="BI175" s="119">
        <v>4.9326550363763203E-4</v>
      </c>
      <c r="BJ175" s="119">
        <v>1.3701352727638701E-4</v>
      </c>
      <c r="BK175" s="119">
        <v>3.3779392600388899E-4</v>
      </c>
      <c r="BL175" s="119">
        <v>2.0369740476362599E-4</v>
      </c>
      <c r="BM175" s="119">
        <v>1.63193695669598E-4</v>
      </c>
      <c r="BN175" s="119">
        <v>2.4839985364462803E-4</v>
      </c>
      <c r="BO175" s="119">
        <v>3.1058080306427098E-4</v>
      </c>
      <c r="BP175" s="120"/>
      <c r="BQ175" s="116"/>
      <c r="BR175" s="116"/>
      <c r="BS175" s="116"/>
      <c r="BT175" s="116"/>
      <c r="BU175" s="116"/>
      <c r="BV175" s="116"/>
      <c r="BW175" s="116"/>
      <c r="BX175" s="116"/>
      <c r="BY175" s="116"/>
      <c r="BZ175" s="116"/>
      <c r="CA175" s="116"/>
      <c r="CB175" s="116"/>
      <c r="CC175" s="116"/>
      <c r="CD175" s="116"/>
      <c r="CE175" s="116"/>
      <c r="CF175" s="116"/>
      <c r="CG175" s="116"/>
      <c r="CH175" s="116"/>
      <c r="CI175" s="116"/>
      <c r="CJ175" s="116"/>
      <c r="CK175" s="116"/>
      <c r="CL175" s="116"/>
      <c r="CM175" s="116"/>
      <c r="CN175" s="116"/>
      <c r="CO175" s="116"/>
      <c r="CP175" s="116"/>
      <c r="CQ175" s="116"/>
      <c r="CR175" s="116"/>
      <c r="CS175" s="116"/>
      <c r="CT175" s="116"/>
      <c r="CU175" s="116"/>
      <c r="CV175" s="116"/>
      <c r="CW175" s="116"/>
      <c r="CX175" s="116"/>
      <c r="CY175" s="116"/>
      <c r="CZ175" s="116"/>
      <c r="DA175" s="116"/>
      <c r="DB175" s="116"/>
      <c r="DC175" s="116"/>
      <c r="DD175" s="116"/>
      <c r="DE175" s="116"/>
      <c r="DF175" s="116"/>
      <c r="DG175" s="116"/>
      <c r="DH175" s="116"/>
      <c r="DI175" s="116"/>
      <c r="DJ175" s="116"/>
      <c r="DK175" s="116"/>
      <c r="DL175" s="116"/>
      <c r="DM175" s="116"/>
      <c r="DN175" s="116"/>
      <c r="DO175" s="116"/>
      <c r="DP175" s="116"/>
      <c r="DQ175" s="116"/>
      <c r="DR175" s="116"/>
      <c r="DS175" s="116"/>
      <c r="DT175" s="116"/>
      <c r="DU175" s="116"/>
      <c r="DV175" s="116"/>
      <c r="DW175" s="116"/>
      <c r="DX175" s="116"/>
      <c r="DY175" s="116"/>
      <c r="DZ175" s="116"/>
      <c r="EA175" s="116"/>
      <c r="EB175" s="116"/>
      <c r="EC175" s="116"/>
      <c r="ED175" s="116"/>
      <c r="EE175" s="116"/>
      <c r="EF175" s="116"/>
    </row>
    <row r="176" spans="1:136" ht="13.95" customHeight="1">
      <c r="A176" s="14">
        <f t="shared" si="29"/>
        <v>1971</v>
      </c>
      <c r="B176" s="119">
        <f t="shared" si="20"/>
        <v>1.0792062956813921E-2</v>
      </c>
      <c r="C176" s="119">
        <f t="shared" si="21"/>
        <v>-8.8581903382438246E-4</v>
      </c>
      <c r="D176" s="119">
        <f t="shared" si="22"/>
        <v>-2.855627403193109E-3</v>
      </c>
      <c r="E176" s="119">
        <f t="shared" si="23"/>
        <v>6.5909202030439012E-4</v>
      </c>
      <c r="F176" s="119">
        <f t="shared" si="24"/>
        <v>6.392502719387959E-5</v>
      </c>
      <c r="G176" s="119">
        <f t="shared" si="25"/>
        <v>1.0055812906009853E-3</v>
      </c>
      <c r="H176" s="119">
        <f t="shared" si="26"/>
        <v>5.6298168745768404E-4</v>
      </c>
      <c r="I176" s="119">
        <f t="shared" si="27"/>
        <v>7.7098206415727811E-3</v>
      </c>
      <c r="J176" s="119">
        <f t="shared" si="28"/>
        <v>4.5321087267016918E-3</v>
      </c>
      <c r="K176" s="119">
        <v>1.08639574554127E-4</v>
      </c>
      <c r="L176" s="119">
        <v>8.6436555600881495E-6</v>
      </c>
      <c r="M176" s="119">
        <v>1.22555107862717E-5</v>
      </c>
      <c r="N176" s="119">
        <v>1.47578912387182E-5</v>
      </c>
      <c r="O176" s="119" t="s">
        <v>170</v>
      </c>
      <c r="P176" s="119">
        <v>-2.7415985725446701E-4</v>
      </c>
      <c r="Q176" s="119">
        <v>-8.6175475806671401E-5</v>
      </c>
      <c r="R176" s="119">
        <v>-1.7367378635322299E-4</v>
      </c>
      <c r="S176" s="119">
        <v>3.89838677387416E-6</v>
      </c>
      <c r="T176" s="119">
        <v>-4.61510644719012E-4</v>
      </c>
      <c r="U176" s="119">
        <v>-3.8494288604088301E-5</v>
      </c>
      <c r="V176" s="119">
        <v>-2.69948983827618E-3</v>
      </c>
      <c r="W176" s="119" t="s">
        <v>170</v>
      </c>
      <c r="X176" s="119">
        <v>-1.3753005337133501E-4</v>
      </c>
      <c r="Y176" s="119">
        <v>-3.02324078373193E-5</v>
      </c>
      <c r="Z176" s="119">
        <v>1.16248962917254E-5</v>
      </c>
      <c r="AA176" s="119">
        <v>-5.8718068359256097E-5</v>
      </c>
      <c r="AB176" s="119">
        <v>2.85774203785001E-4</v>
      </c>
      <c r="AC176" s="119">
        <v>3.17410670071266E-6</v>
      </c>
      <c r="AD176" s="119">
        <v>8.5554948418139598E-5</v>
      </c>
      <c r="AE176" s="119">
        <v>1.12361618435213E-4</v>
      </c>
      <c r="AF176" s="119">
        <v>2.3094521132457999E-4</v>
      </c>
      <c r="AG176" s="119">
        <v>-6.6166628754478896E-6</v>
      </c>
      <c r="AH176" s="119">
        <v>4.4435687210083398E-5</v>
      </c>
      <c r="AI176" s="119">
        <v>1.9837520867011901E-4</v>
      </c>
      <c r="AJ176" s="119">
        <v>-1.11454693384308E-4</v>
      </c>
      <c r="AK176" s="119">
        <v>6.8020012634089998E-5</v>
      </c>
      <c r="AL176" s="119">
        <v>-9.5458912787144799E-5</v>
      </c>
      <c r="AM176" s="119">
        <v>-2.9641271624964701E-5</v>
      </c>
      <c r="AN176" s="119">
        <v>-3.73434064854744E-6</v>
      </c>
      <c r="AO176" s="119">
        <v>6.8559472939291901E-5</v>
      </c>
      <c r="AP176" s="119">
        <v>1.0275239930299701E-5</v>
      </c>
      <c r="AQ176" s="119">
        <v>1.3246835256032301E-4</v>
      </c>
      <c r="AR176" s="119">
        <v>3.8316262553973798E-5</v>
      </c>
      <c r="AS176" s="119">
        <v>2.96068658900409E-5</v>
      </c>
      <c r="AT176" s="119">
        <v>2.05452938199624E-5</v>
      </c>
      <c r="AU176" s="119">
        <v>1.7579758117557199E-4</v>
      </c>
      <c r="AV176" s="119">
        <v>1.8245211792935399E-5</v>
      </c>
      <c r="AW176" s="119">
        <v>5.20319635689243E-5</v>
      </c>
      <c r="AX176" s="119">
        <v>-1.63099833059515E-4</v>
      </c>
      <c r="AY176" s="119">
        <v>6.22834879429177E-4</v>
      </c>
      <c r="AZ176" s="119">
        <v>2.8517318114450202E-4</v>
      </c>
      <c r="BA176" s="119">
        <v>2.7780850631318202E-4</v>
      </c>
      <c r="BB176" s="119">
        <v>7.93679180472265E-3</v>
      </c>
      <c r="BC176" s="119">
        <v>-5.3463261722342499E-4</v>
      </c>
      <c r="BD176" s="119">
        <v>2.2103069321991901E-4</v>
      </c>
      <c r="BE176" s="119">
        <v>1.04052059520739E-5</v>
      </c>
      <c r="BF176" s="119">
        <v>7.6225554901564107E-5</v>
      </c>
      <c r="BG176" s="119">
        <v>4.1085202917143899E-4</v>
      </c>
      <c r="BH176" s="119">
        <v>2.2557491026473499E-3</v>
      </c>
      <c r="BI176" s="119">
        <v>4.93801536983494E-4</v>
      </c>
      <c r="BJ176" s="119">
        <v>1.4523494519931199E-4</v>
      </c>
      <c r="BK176" s="119">
        <v>3.3748384674878E-4</v>
      </c>
      <c r="BL176" s="119">
        <v>1.9390636996306499E-4</v>
      </c>
      <c r="BM176" s="119">
        <v>1.5201024081526701E-4</v>
      </c>
      <c r="BN176" s="119">
        <v>2.42463450846152E-4</v>
      </c>
      <c r="BO176" s="119">
        <v>3.00607204326833E-4</v>
      </c>
      <c r="BP176" s="120"/>
      <c r="BQ176" s="116"/>
      <c r="BR176" s="116"/>
      <c r="BS176" s="116"/>
      <c r="BT176" s="116"/>
      <c r="BU176" s="116"/>
      <c r="BV176" s="116"/>
      <c r="BW176" s="116"/>
      <c r="BX176" s="116"/>
      <c r="BY176" s="116"/>
      <c r="BZ176" s="116"/>
      <c r="CA176" s="116"/>
      <c r="CB176" s="116"/>
      <c r="CC176" s="116"/>
      <c r="CD176" s="116"/>
      <c r="CE176" s="116"/>
      <c r="CF176" s="116"/>
      <c r="CG176" s="116"/>
      <c r="CH176" s="116"/>
      <c r="CI176" s="116"/>
      <c r="CJ176" s="116"/>
      <c r="CK176" s="116"/>
      <c r="CL176" s="116"/>
      <c r="CM176" s="116"/>
      <c r="CN176" s="116"/>
      <c r="CO176" s="116"/>
      <c r="CP176" s="116"/>
      <c r="CQ176" s="116"/>
      <c r="CR176" s="116"/>
      <c r="CS176" s="116"/>
      <c r="CT176" s="116"/>
      <c r="CU176" s="116"/>
      <c r="CV176" s="116"/>
      <c r="CW176" s="116"/>
      <c r="CX176" s="116"/>
      <c r="CY176" s="116"/>
      <c r="CZ176" s="116"/>
      <c r="DA176" s="116"/>
      <c r="DB176" s="116"/>
      <c r="DC176" s="116"/>
      <c r="DD176" s="116"/>
      <c r="DE176" s="116"/>
      <c r="DF176" s="116"/>
      <c r="DG176" s="116"/>
      <c r="DH176" s="116"/>
      <c r="DI176" s="116"/>
      <c r="DJ176" s="116"/>
      <c r="DK176" s="116"/>
      <c r="DL176" s="116"/>
      <c r="DM176" s="116"/>
      <c r="DN176" s="116"/>
      <c r="DO176" s="116"/>
      <c r="DP176" s="116"/>
      <c r="DQ176" s="116"/>
      <c r="DR176" s="116"/>
      <c r="DS176" s="116"/>
      <c r="DT176" s="116"/>
      <c r="DU176" s="116"/>
      <c r="DV176" s="116"/>
      <c r="DW176" s="116"/>
      <c r="DX176" s="116"/>
      <c r="DY176" s="116"/>
      <c r="DZ176" s="116"/>
      <c r="EA176" s="116"/>
      <c r="EB176" s="116"/>
      <c r="EC176" s="116"/>
      <c r="ED176" s="116"/>
      <c r="EE176" s="116"/>
      <c r="EF176" s="116"/>
    </row>
    <row r="177" spans="1:136" ht="13.95" customHeight="1">
      <c r="A177" s="14">
        <f t="shared" si="29"/>
        <v>1972</v>
      </c>
      <c r="B177" s="119">
        <f t="shared" si="20"/>
        <v>1.0716934408647846E-2</v>
      </c>
      <c r="C177" s="119">
        <f t="shared" si="21"/>
        <v>-9.8081098018654579E-4</v>
      </c>
      <c r="D177" s="119">
        <f t="shared" si="22"/>
        <v>-2.1963664448169198E-3</v>
      </c>
      <c r="E177" s="119">
        <f t="shared" si="23"/>
        <v>5.8118096191835718E-4</v>
      </c>
      <c r="F177" s="119">
        <f t="shared" si="24"/>
        <v>-1.9799450506202518E-5</v>
      </c>
      <c r="G177" s="119">
        <f t="shared" si="25"/>
        <v>1.0386316797806644E-3</v>
      </c>
      <c r="H177" s="119">
        <f t="shared" si="26"/>
        <v>5.3639619618786908E-4</v>
      </c>
      <c r="I177" s="119">
        <f t="shared" si="27"/>
        <v>7.2561926515999717E-3</v>
      </c>
      <c r="J177" s="119">
        <f t="shared" si="28"/>
        <v>4.5015097946706521E-3</v>
      </c>
      <c r="K177" s="119">
        <v>1.08044076009803E-4</v>
      </c>
      <c r="L177" s="119">
        <v>8.7657299209353496E-6</v>
      </c>
      <c r="M177" s="119">
        <v>1.1737102847738201E-5</v>
      </c>
      <c r="N177" s="119">
        <v>1.9266542562201101E-5</v>
      </c>
      <c r="O177" s="119">
        <v>1.500660634262E-5</v>
      </c>
      <c r="P177" s="119">
        <v>-3.0074469697816402E-4</v>
      </c>
      <c r="Q177" s="119">
        <v>-7.3829124804091501E-5</v>
      </c>
      <c r="R177" s="119">
        <v>-1.70271787158001E-4</v>
      </c>
      <c r="S177" s="119">
        <v>3.7593756319979901E-6</v>
      </c>
      <c r="T177" s="119">
        <v>-4.9118207261898597E-4</v>
      </c>
      <c r="U177" s="119">
        <v>-1.11362731942599E-4</v>
      </c>
      <c r="V177" s="119">
        <v>-2.0483790124250002E-3</v>
      </c>
      <c r="W177" s="119" t="s">
        <v>170</v>
      </c>
      <c r="X177" s="119">
        <v>-1.31780516027946E-4</v>
      </c>
      <c r="Y177" s="119">
        <v>-2.7754265983653399E-5</v>
      </c>
      <c r="Z177" s="119">
        <v>1.15473496196796E-5</v>
      </c>
      <c r="AA177" s="119">
        <v>-6.5840763745792798E-5</v>
      </c>
      <c r="AB177" s="119">
        <v>2.67503610873979E-4</v>
      </c>
      <c r="AC177" s="119">
        <v>1.45085956826203E-5</v>
      </c>
      <c r="AD177" s="119">
        <v>7.4716134487215195E-5</v>
      </c>
      <c r="AE177" s="119">
        <v>8.5197071790267407E-5</v>
      </c>
      <c r="AF177" s="119">
        <v>2.0509631283006799E-4</v>
      </c>
      <c r="AG177" s="119">
        <v>-8.7270750663837506E-6</v>
      </c>
      <c r="AH177" s="119">
        <v>3.4079387197281199E-5</v>
      </c>
      <c r="AI177" s="119">
        <v>1.89435046486955E-4</v>
      </c>
      <c r="AJ177" s="119">
        <v>-1.4066507728627899E-4</v>
      </c>
      <c r="AK177" s="119">
        <v>6.6434149617262205E-5</v>
      </c>
      <c r="AL177" s="119">
        <v>-1.1063131950865301E-4</v>
      </c>
      <c r="AM177" s="119">
        <v>-4.1678932035965899E-5</v>
      </c>
      <c r="AN177" s="119">
        <v>-8.0456299104192694E-6</v>
      </c>
      <c r="AO177" s="119">
        <v>7.4399486396147294E-5</v>
      </c>
      <c r="AP177" s="119">
        <v>1.2190176674386099E-5</v>
      </c>
      <c r="AQ177" s="119">
        <v>1.3478796105179501E-4</v>
      </c>
      <c r="AR177" s="119">
        <v>3.9708595837774099E-5</v>
      </c>
      <c r="AS177" s="119">
        <v>2.9814820890226799E-5</v>
      </c>
      <c r="AT177" s="119">
        <v>2.1746999148599599E-5</v>
      </c>
      <c r="AU177" s="119">
        <v>1.59784931806899E-4</v>
      </c>
      <c r="AV177" s="119">
        <v>1.7347480974301201E-5</v>
      </c>
      <c r="AW177" s="119">
        <v>5.5818200548905499E-5</v>
      </c>
      <c r="AX177" s="119">
        <v>-1.36069923828397E-4</v>
      </c>
      <c r="AY177" s="119">
        <v>6.2910295028002696E-4</v>
      </c>
      <c r="AZ177" s="119">
        <v>2.7742121020781402E-4</v>
      </c>
      <c r="BA177" s="119">
        <v>2.5897498598005501E-4</v>
      </c>
      <c r="BB177" s="119">
        <v>7.6554226535835096E-3</v>
      </c>
      <c r="BC177" s="119">
        <v>-7.0111052990439197E-4</v>
      </c>
      <c r="BD177" s="119">
        <v>2.1866394494031801E-4</v>
      </c>
      <c r="BE177" s="119">
        <v>5.9417404557357397E-6</v>
      </c>
      <c r="BF177" s="119">
        <v>7.72748425248E-5</v>
      </c>
      <c r="BG177" s="119">
        <v>3.95004035610078E-4</v>
      </c>
      <c r="BH177" s="119">
        <v>2.2741007620826902E-3</v>
      </c>
      <c r="BI177" s="119">
        <v>5.06621709025135E-4</v>
      </c>
      <c r="BJ177" s="119">
        <v>1.45055163057459E-4</v>
      </c>
      <c r="BK177" s="119">
        <v>3.3226776524733303E-4</v>
      </c>
      <c r="BL177" s="119">
        <v>1.7120733195127901E-4</v>
      </c>
      <c r="BM177" s="119">
        <v>1.48309454199072E-4</v>
      </c>
      <c r="BN177" s="119">
        <v>2.3592500031672099E-4</v>
      </c>
      <c r="BO177" s="119">
        <v>2.93018573180885E-4</v>
      </c>
      <c r="BP177" s="120"/>
      <c r="BQ177" s="116"/>
      <c r="BR177" s="116"/>
      <c r="BS177" s="116"/>
      <c r="BT177" s="116"/>
      <c r="BU177" s="116"/>
      <c r="BV177" s="116"/>
      <c r="BW177" s="116"/>
      <c r="BX177" s="116"/>
      <c r="BY177" s="116"/>
      <c r="BZ177" s="116"/>
      <c r="CA177" s="116"/>
      <c r="CB177" s="116"/>
      <c r="CC177" s="116"/>
      <c r="CD177" s="116"/>
      <c r="CE177" s="116"/>
      <c r="CF177" s="116"/>
      <c r="CG177" s="116"/>
      <c r="CH177" s="116"/>
      <c r="CI177" s="116"/>
      <c r="CJ177" s="116"/>
      <c r="CK177" s="116"/>
      <c r="CL177" s="116"/>
      <c r="CM177" s="116"/>
      <c r="CN177" s="116"/>
      <c r="CO177" s="116"/>
      <c r="CP177" s="116"/>
      <c r="CQ177" s="116"/>
      <c r="CR177" s="116"/>
      <c r="CS177" s="116"/>
      <c r="CT177" s="116"/>
      <c r="CU177" s="116"/>
      <c r="CV177" s="116"/>
      <c r="CW177" s="116"/>
      <c r="CX177" s="116"/>
      <c r="CY177" s="116"/>
      <c r="CZ177" s="116"/>
      <c r="DA177" s="116"/>
      <c r="DB177" s="116"/>
      <c r="DC177" s="116"/>
      <c r="DD177" s="116"/>
      <c r="DE177" s="116"/>
      <c r="DF177" s="116"/>
      <c r="DG177" s="116"/>
      <c r="DH177" s="116"/>
      <c r="DI177" s="116"/>
      <c r="DJ177" s="116"/>
      <c r="DK177" s="116"/>
      <c r="DL177" s="116"/>
      <c r="DM177" s="116"/>
      <c r="DN177" s="116"/>
      <c r="DO177" s="116"/>
      <c r="DP177" s="116"/>
      <c r="DQ177" s="116"/>
      <c r="DR177" s="116"/>
      <c r="DS177" s="116"/>
      <c r="DT177" s="116"/>
      <c r="DU177" s="116"/>
      <c r="DV177" s="116"/>
      <c r="DW177" s="116"/>
      <c r="DX177" s="116"/>
      <c r="DY177" s="116"/>
      <c r="DZ177" s="116"/>
      <c r="EA177" s="116"/>
      <c r="EB177" s="116"/>
      <c r="EC177" s="116"/>
      <c r="ED177" s="116"/>
      <c r="EE177" s="116"/>
      <c r="EF177" s="116"/>
    </row>
    <row r="178" spans="1:136" ht="13.95" customHeight="1">
      <c r="A178" s="14">
        <f t="shared" si="29"/>
        <v>1973</v>
      </c>
      <c r="B178" s="119">
        <f t="shared" si="20"/>
        <v>1.0316133532124676E-2</v>
      </c>
      <c r="C178" s="119">
        <f t="shared" si="21"/>
        <v>-1.0464687717970282E-3</v>
      </c>
      <c r="D178" s="119">
        <f t="shared" si="22"/>
        <v>-2.3068159058915257E-3</v>
      </c>
      <c r="E178" s="119">
        <f t="shared" si="23"/>
        <v>4.5851556306675029E-4</v>
      </c>
      <c r="F178" s="119">
        <f t="shared" si="24"/>
        <v>1.6462592830602011E-5</v>
      </c>
      <c r="G178" s="119">
        <f t="shared" si="25"/>
        <v>1.0415909113920801E-3</v>
      </c>
      <c r="H178" s="119">
        <f t="shared" si="26"/>
        <v>4.9989605809397299E-4</v>
      </c>
      <c r="I178" s="119">
        <f t="shared" si="27"/>
        <v>7.1525528806094347E-3</v>
      </c>
      <c r="J178" s="119">
        <f t="shared" si="28"/>
        <v>4.5004002038203893E-3</v>
      </c>
      <c r="K178" s="119">
        <v>1.0682538843113699E-4</v>
      </c>
      <c r="L178" s="119">
        <v>8.4137139211842504E-6</v>
      </c>
      <c r="M178" s="119">
        <v>1.1509166326461301E-5</v>
      </c>
      <c r="N178" s="119">
        <v>1.91241667447635E-5</v>
      </c>
      <c r="O178" s="119" t="s">
        <v>170</v>
      </c>
      <c r="P178" s="119">
        <v>-3.1395685830739299E-4</v>
      </c>
      <c r="Q178" s="119">
        <v>-6.6823682695752503E-5</v>
      </c>
      <c r="R178" s="119">
        <v>-1.6497140723812899E-4</v>
      </c>
      <c r="S178" s="119">
        <v>3.6861128239201101E-6</v>
      </c>
      <c r="T178" s="119">
        <v>-5.03697942246769E-4</v>
      </c>
      <c r="U178" s="119">
        <v>-1.4657742955645101E-4</v>
      </c>
      <c r="V178" s="119">
        <v>-2.1631065161680902E-3</v>
      </c>
      <c r="W178" s="119" t="s">
        <v>170</v>
      </c>
      <c r="X178" s="119">
        <v>-1.27420811838101E-4</v>
      </c>
      <c r="Y178" s="119">
        <v>-2.7866583702191799E-5</v>
      </c>
      <c r="Z178" s="119">
        <v>1.1578005816857301E-5</v>
      </c>
      <c r="AA178" s="119">
        <v>-7.2796310270905701E-5</v>
      </c>
      <c r="AB178" s="119">
        <v>1.90724727882429E-4</v>
      </c>
      <c r="AC178" s="119">
        <v>1.2881119918369499E-5</v>
      </c>
      <c r="AD178" s="119">
        <v>7.0834817345708604E-5</v>
      </c>
      <c r="AE178" s="119">
        <v>7.3316688580848903E-5</v>
      </c>
      <c r="AF178" s="119">
        <v>1.8355451961029999E-4</v>
      </c>
      <c r="AG178" s="119">
        <v>-1.29612789562324E-5</v>
      </c>
      <c r="AH178" s="119">
        <v>3.4195583311252497E-5</v>
      </c>
      <c r="AI178" s="119">
        <v>1.8851599088879901E-4</v>
      </c>
      <c r="AJ178" s="119">
        <v>-1.34085721405953E-4</v>
      </c>
      <c r="AK178" s="119">
        <v>6.9072438041656406E-5</v>
      </c>
      <c r="AL178" s="119">
        <v>-1.31818545399916E-4</v>
      </c>
      <c r="AM178" s="119">
        <v>-3.0960008799481802E-5</v>
      </c>
      <c r="AN178" s="119">
        <v>3.4504135150477297E-5</v>
      </c>
      <c r="AO178" s="119">
        <v>7.3267538800425705E-5</v>
      </c>
      <c r="AP178" s="119">
        <v>1.2673175672237E-5</v>
      </c>
      <c r="AQ178" s="119">
        <v>1.3466671661071399E-4</v>
      </c>
      <c r="AR178" s="119">
        <v>4.2303060658185998E-5</v>
      </c>
      <c r="AS178" s="119">
        <v>3.11873808863431E-5</v>
      </c>
      <c r="AT178" s="119">
        <v>2.4253855489223E-5</v>
      </c>
      <c r="AU178" s="119">
        <v>1.56676235563608E-4</v>
      </c>
      <c r="AV178" s="119">
        <v>1.8605130194942801E-5</v>
      </c>
      <c r="AW178" s="119">
        <v>5.8733829885331301E-5</v>
      </c>
      <c r="AX178" s="119">
        <v>-1.28342414568572E-4</v>
      </c>
      <c r="AY178" s="119">
        <v>6.1756640219964105E-4</v>
      </c>
      <c r="AZ178" s="119">
        <v>2.5031963257369399E-4</v>
      </c>
      <c r="BA178" s="119">
        <v>2.49576425520279E-4</v>
      </c>
      <c r="BB178" s="119">
        <v>7.7778806150791604E-3</v>
      </c>
      <c r="BC178" s="119">
        <v>-7.9994742135030498E-4</v>
      </c>
      <c r="BD178" s="119">
        <v>9.9004186334218498E-5</v>
      </c>
      <c r="BE178" s="119">
        <v>1.1458289700262601E-6</v>
      </c>
      <c r="BF178" s="119">
        <v>7.4469671576333994E-5</v>
      </c>
      <c r="BG178" s="119">
        <v>4.13476328503161E-4</v>
      </c>
      <c r="BH178" s="119">
        <v>2.3025377902566599E-3</v>
      </c>
      <c r="BI178" s="119">
        <v>4.7776481923716198E-4</v>
      </c>
      <c r="BJ178" s="119">
        <v>1.4818925907969201E-4</v>
      </c>
      <c r="BK178" s="119">
        <v>3.2374669787811502E-4</v>
      </c>
      <c r="BL178" s="119">
        <v>1.59517855285857E-4</v>
      </c>
      <c r="BM178" s="119">
        <v>1.3329487023924899E-4</v>
      </c>
      <c r="BN178" s="119">
        <v>2.4818875711634601E-4</v>
      </c>
      <c r="BO178" s="119">
        <v>2.93683826224148E-4</v>
      </c>
      <c r="BP178" s="120"/>
      <c r="BQ178" s="116"/>
      <c r="BR178" s="116"/>
      <c r="BS178" s="116"/>
      <c r="BT178" s="116"/>
      <c r="BU178" s="116"/>
      <c r="BV178" s="116"/>
      <c r="BW178" s="116"/>
      <c r="BX178" s="116"/>
      <c r="BY178" s="116"/>
      <c r="BZ178" s="116"/>
      <c r="CA178" s="116"/>
      <c r="CB178" s="116"/>
      <c r="CC178" s="116"/>
      <c r="CD178" s="116"/>
      <c r="CE178" s="116"/>
      <c r="CF178" s="116"/>
      <c r="CG178" s="116"/>
      <c r="CH178" s="116"/>
      <c r="CI178" s="116"/>
      <c r="CJ178" s="116"/>
      <c r="CK178" s="116"/>
      <c r="CL178" s="116"/>
      <c r="CM178" s="116"/>
      <c r="CN178" s="116"/>
      <c r="CO178" s="116"/>
      <c r="CP178" s="116"/>
      <c r="CQ178" s="116"/>
      <c r="CR178" s="116"/>
      <c r="CS178" s="116"/>
      <c r="CT178" s="116"/>
      <c r="CU178" s="116"/>
      <c r="CV178" s="116"/>
      <c r="CW178" s="116"/>
      <c r="CX178" s="116"/>
      <c r="CY178" s="116"/>
      <c r="CZ178" s="116"/>
      <c r="DA178" s="116"/>
      <c r="DB178" s="116"/>
      <c r="DC178" s="116"/>
      <c r="DD178" s="116"/>
      <c r="DE178" s="116"/>
      <c r="DF178" s="116"/>
      <c r="DG178" s="116"/>
      <c r="DH178" s="116"/>
      <c r="DI178" s="116"/>
      <c r="DJ178" s="116"/>
      <c r="DK178" s="116"/>
      <c r="DL178" s="116"/>
      <c r="DM178" s="116"/>
      <c r="DN178" s="116"/>
      <c r="DO178" s="116"/>
      <c r="DP178" s="116"/>
      <c r="DQ178" s="116"/>
      <c r="DR178" s="116"/>
      <c r="DS178" s="116"/>
      <c r="DT178" s="116"/>
      <c r="DU178" s="116"/>
      <c r="DV178" s="116"/>
      <c r="DW178" s="116"/>
      <c r="DX178" s="116"/>
      <c r="DY178" s="116"/>
      <c r="DZ178" s="116"/>
      <c r="EA178" s="116"/>
      <c r="EB178" s="116"/>
      <c r="EC178" s="116"/>
      <c r="ED178" s="116"/>
      <c r="EE178" s="116"/>
      <c r="EF178" s="116"/>
    </row>
    <row r="179" spans="1:136" ht="13.95" customHeight="1">
      <c r="A179" s="14">
        <f t="shared" si="29"/>
        <v>1974</v>
      </c>
      <c r="B179" s="119">
        <f t="shared" si="20"/>
        <v>8.6916127750334207E-3</v>
      </c>
      <c r="C179" s="119">
        <f t="shared" si="21"/>
        <v>-1.2086050703533837E-3</v>
      </c>
      <c r="D179" s="119">
        <f t="shared" si="22"/>
        <v>-3.3322761753444966E-3</v>
      </c>
      <c r="E179" s="119">
        <f t="shared" si="23"/>
        <v>3.6336422993562569E-4</v>
      </c>
      <c r="F179" s="119">
        <f t="shared" si="24"/>
        <v>-2.5892897336497284E-4</v>
      </c>
      <c r="G179" s="119">
        <f t="shared" si="25"/>
        <v>9.953502230245991E-4</v>
      </c>
      <c r="H179" s="119">
        <f t="shared" si="26"/>
        <v>4.5495427838255099E-4</v>
      </c>
      <c r="I179" s="119">
        <f t="shared" si="27"/>
        <v>7.2452432447133487E-3</v>
      </c>
      <c r="J179" s="119">
        <f t="shared" si="28"/>
        <v>4.4325110180401485E-3</v>
      </c>
      <c r="K179" s="119">
        <v>1.05785426413217E-4</v>
      </c>
      <c r="L179" s="119">
        <v>9.81100564320898E-6</v>
      </c>
      <c r="M179" s="119">
        <v>1.1453329481445799E-5</v>
      </c>
      <c r="N179" s="119">
        <v>1.4576463594086401E-5</v>
      </c>
      <c r="O179" s="119" t="s">
        <v>170</v>
      </c>
      <c r="P179" s="119">
        <v>-3.8107434449952398E-4</v>
      </c>
      <c r="Q179" s="119">
        <v>-6.02511616908066E-5</v>
      </c>
      <c r="R179" s="119">
        <v>-1.6154610718469299E-4</v>
      </c>
      <c r="S179" s="119">
        <v>3.63879448351881E-6</v>
      </c>
      <c r="T179" s="119">
        <v>-5.3030044080634698E-4</v>
      </c>
      <c r="U179" s="119">
        <v>-2.2069803578748999E-4</v>
      </c>
      <c r="V179" s="119">
        <v>-3.1775079682182898E-3</v>
      </c>
      <c r="W179" s="119" t="s">
        <v>170</v>
      </c>
      <c r="X179" s="119">
        <v>-1.3520660538501999E-4</v>
      </c>
      <c r="Y179" s="119">
        <v>-2.9110042189468401E-5</v>
      </c>
      <c r="Z179" s="119">
        <v>9.5484404482814903E-6</v>
      </c>
      <c r="AA179" s="119">
        <v>-8.3911769641671402E-5</v>
      </c>
      <c r="AB179" s="119">
        <v>2.0210451146781999E-4</v>
      </c>
      <c r="AC179" s="119">
        <v>1.6043580394871299E-5</v>
      </c>
      <c r="AD179" s="119">
        <v>6.1796020810239195E-5</v>
      </c>
      <c r="AE179" s="119">
        <v>4.6048316668217598E-5</v>
      </c>
      <c r="AF179" s="119">
        <v>1.21283570236149E-4</v>
      </c>
      <c r="AG179" s="119">
        <v>-2.60610231737415E-5</v>
      </c>
      <c r="AH179" s="119">
        <v>2.75096911705502E-5</v>
      </c>
      <c r="AI179" s="119">
        <v>1.8481626569927801E-4</v>
      </c>
      <c r="AJ179" s="119">
        <v>-1.72279862335238E-4</v>
      </c>
      <c r="AK179" s="119">
        <v>7.0611280076673597E-5</v>
      </c>
      <c r="AL179" s="119">
        <v>-3.2970919620839499E-4</v>
      </c>
      <c r="AM179" s="119">
        <v>-4.3876294542296597E-5</v>
      </c>
      <c r="AN179" s="119">
        <v>3.0060165948196499E-5</v>
      </c>
      <c r="AO179" s="119">
        <v>6.9895200110809997E-5</v>
      </c>
      <c r="AP179" s="119">
        <v>1.15500124607628E-5</v>
      </c>
      <c r="AQ179" s="119">
        <v>1.4372527583629601E-4</v>
      </c>
      <c r="AR179" s="119">
        <v>4.1583241355270301E-5</v>
      </c>
      <c r="AS179" s="119">
        <v>3.1439184163593597E-5</v>
      </c>
      <c r="AT179" s="119">
        <v>2.4922060652727899E-5</v>
      </c>
      <c r="AU179" s="119">
        <v>1.0908471673574201E-4</v>
      </c>
      <c r="AV179" s="119">
        <v>1.84798738994178E-5</v>
      </c>
      <c r="AW179" s="119">
        <v>6.3912998636424999E-5</v>
      </c>
      <c r="AX179" s="119">
        <v>-1.2879119367333901E-4</v>
      </c>
      <c r="AY179" s="119">
        <v>6.0954885284689295E-4</v>
      </c>
      <c r="AZ179" s="119">
        <v>2.1896086778835401E-4</v>
      </c>
      <c r="BA179" s="119">
        <v>2.35993410594197E-4</v>
      </c>
      <c r="BB179" s="119">
        <v>7.8532251498505505E-3</v>
      </c>
      <c r="BC179" s="119">
        <v>-7.6652749725204404E-4</v>
      </c>
      <c r="BD179" s="119">
        <v>8.6656878291461306E-5</v>
      </c>
      <c r="BE179" s="119">
        <v>4.7762291269318602E-7</v>
      </c>
      <c r="BF179" s="119">
        <v>7.1411090910687301E-5</v>
      </c>
      <c r="BG179" s="119">
        <v>4.12459889226048E-4</v>
      </c>
      <c r="BH179" s="119">
        <v>2.3102931157322599E-3</v>
      </c>
      <c r="BI179" s="119">
        <v>4.50096059314024E-4</v>
      </c>
      <c r="BJ179" s="119">
        <v>1.5143857977665E-4</v>
      </c>
      <c r="BK179" s="119">
        <v>3.2672089880007702E-4</v>
      </c>
      <c r="BL179" s="119">
        <v>1.47532549816858E-4</v>
      </c>
      <c r="BM179" s="119">
        <v>1.23285103459256E-4</v>
      </c>
      <c r="BN179" s="119">
        <v>2.4108085313241201E-4</v>
      </c>
      <c r="BO179" s="119">
        <v>2.6960396878256398E-4</v>
      </c>
      <c r="BP179" s="120"/>
      <c r="BQ179" s="116"/>
      <c r="BR179" s="116"/>
      <c r="BS179" s="116"/>
      <c r="BT179" s="116"/>
      <c r="BU179" s="116"/>
      <c r="BV179" s="116"/>
      <c r="BW179" s="116"/>
      <c r="BX179" s="116"/>
      <c r="BY179" s="116"/>
      <c r="BZ179" s="116"/>
      <c r="CA179" s="116"/>
      <c r="CB179" s="116"/>
      <c r="CC179" s="116"/>
      <c r="CD179" s="116"/>
      <c r="CE179" s="116"/>
      <c r="CF179" s="116"/>
      <c r="CG179" s="116"/>
      <c r="CH179" s="116"/>
      <c r="CI179" s="116"/>
      <c r="CJ179" s="116"/>
      <c r="CK179" s="116"/>
      <c r="CL179" s="116"/>
      <c r="CM179" s="116"/>
      <c r="CN179" s="116"/>
      <c r="CO179" s="116"/>
      <c r="CP179" s="116"/>
      <c r="CQ179" s="116"/>
      <c r="CR179" s="116"/>
      <c r="CS179" s="116"/>
      <c r="CT179" s="116"/>
      <c r="CU179" s="116"/>
      <c r="CV179" s="116"/>
      <c r="CW179" s="116"/>
      <c r="CX179" s="116"/>
      <c r="CY179" s="116"/>
      <c r="CZ179" s="116"/>
      <c r="DA179" s="116"/>
      <c r="DB179" s="116"/>
      <c r="DC179" s="116"/>
      <c r="DD179" s="116"/>
      <c r="DE179" s="116"/>
      <c r="DF179" s="116"/>
      <c r="DG179" s="116"/>
      <c r="DH179" s="116"/>
      <c r="DI179" s="116"/>
      <c r="DJ179" s="116"/>
      <c r="DK179" s="116"/>
      <c r="DL179" s="116"/>
      <c r="DM179" s="116"/>
      <c r="DN179" s="116"/>
      <c r="DO179" s="116"/>
      <c r="DP179" s="116"/>
      <c r="DQ179" s="116"/>
      <c r="DR179" s="116"/>
      <c r="DS179" s="116"/>
      <c r="DT179" s="116"/>
      <c r="DU179" s="116"/>
      <c r="DV179" s="116"/>
      <c r="DW179" s="116"/>
      <c r="DX179" s="116"/>
      <c r="DY179" s="116"/>
      <c r="DZ179" s="116"/>
      <c r="EA179" s="116"/>
      <c r="EB179" s="116"/>
      <c r="EC179" s="116"/>
      <c r="ED179" s="116"/>
      <c r="EE179" s="116"/>
      <c r="EF179" s="116"/>
    </row>
    <row r="180" spans="1:136" ht="13.95" customHeight="1">
      <c r="A180" s="14">
        <f t="shared" si="29"/>
        <v>1975</v>
      </c>
      <c r="B180" s="119">
        <f t="shared" si="20"/>
        <v>1.0150802329055368E-2</v>
      </c>
      <c r="C180" s="119">
        <f t="shared" si="21"/>
        <v>-1.3481715295445265E-3</v>
      </c>
      <c r="D180" s="119">
        <f t="shared" si="22"/>
        <v>-2.2953627884658061E-3</v>
      </c>
      <c r="E180" s="119">
        <f t="shared" si="23"/>
        <v>3.5184663588948918E-4</v>
      </c>
      <c r="F180" s="119">
        <f t="shared" si="24"/>
        <v>-2.2095105458153148E-4</v>
      </c>
      <c r="G180" s="119">
        <f t="shared" si="25"/>
        <v>1.1127429423203852E-3</v>
      </c>
      <c r="H180" s="119">
        <f t="shared" si="26"/>
        <v>4.4751727663442899E-4</v>
      </c>
      <c r="I180" s="119">
        <f t="shared" si="27"/>
        <v>7.2973415151606422E-3</v>
      </c>
      <c r="J180" s="119">
        <f t="shared" si="28"/>
        <v>4.8058393316422875E-3</v>
      </c>
      <c r="K180" s="119">
        <v>1.0224990170988301E-4</v>
      </c>
      <c r="L180" s="119">
        <v>9.1456334693436797E-6</v>
      </c>
      <c r="M180" s="119">
        <v>1.13439157728308E-5</v>
      </c>
      <c r="N180" s="119">
        <v>2.4576246258741399E-5</v>
      </c>
      <c r="O180" s="119" t="s">
        <v>170</v>
      </c>
      <c r="P180" s="119">
        <v>-4.36619049424645E-4</v>
      </c>
      <c r="Q180" s="119">
        <v>-5.8362663548498999E-5</v>
      </c>
      <c r="R180" s="119">
        <v>-1.6187225881219701E-4</v>
      </c>
      <c r="S180" s="119">
        <v>3.5077059369494399E-6</v>
      </c>
      <c r="T180" s="119">
        <v>-5.4229049899813401E-4</v>
      </c>
      <c r="U180" s="119">
        <v>-2.998504619088E-4</v>
      </c>
      <c r="V180" s="119">
        <v>-2.1408839285425299E-3</v>
      </c>
      <c r="W180" s="119" t="s">
        <v>170</v>
      </c>
      <c r="X180" s="119">
        <v>-1.3237101840356399E-4</v>
      </c>
      <c r="Y180" s="119">
        <v>-3.1344869272721503E-5</v>
      </c>
      <c r="Z180" s="119">
        <v>9.2370277530090599E-6</v>
      </c>
      <c r="AA180" s="119">
        <v>-1.03485740457573E-4</v>
      </c>
      <c r="AB180" s="119">
        <v>2.4137881901793601E-4</v>
      </c>
      <c r="AC180" s="119">
        <v>3.7929794875623298E-5</v>
      </c>
      <c r="AD180" s="119">
        <v>6.2605103818008797E-5</v>
      </c>
      <c r="AE180" s="119">
        <v>3.3704269570479899E-5</v>
      </c>
      <c r="AF180" s="119">
        <v>7.9714389065014204E-5</v>
      </c>
      <c r="AG180" s="119">
        <v>-2.93763547892962E-5</v>
      </c>
      <c r="AH180" s="119">
        <v>3.1137517946617497E-5</v>
      </c>
      <c r="AI180" s="119">
        <v>1.8751999890468499E-4</v>
      </c>
      <c r="AJ180" s="119">
        <v>-1.4004809082577999E-4</v>
      </c>
      <c r="AK180" s="119">
        <v>7.1329892284351299E-5</v>
      </c>
      <c r="AL180" s="119">
        <v>-3.3329922099055399E-4</v>
      </c>
      <c r="AM180" s="119">
        <v>-5.8824491534304102E-5</v>
      </c>
      <c r="AN180" s="119">
        <v>5.0609694422749002E-5</v>
      </c>
      <c r="AO180" s="119">
        <v>8.1363969431891303E-5</v>
      </c>
      <c r="AP180" s="119">
        <v>1.40789301987594E-5</v>
      </c>
      <c r="AQ180" s="119">
        <v>1.5307117349875799E-4</v>
      </c>
      <c r="AR180" s="119">
        <v>4.6441114253039997E-5</v>
      </c>
      <c r="AS180" s="119">
        <v>3.2938165343941001E-5</v>
      </c>
      <c r="AT180" s="119">
        <v>2.60863337348223E-5</v>
      </c>
      <c r="AU180" s="119">
        <v>1.3100556196921699E-4</v>
      </c>
      <c r="AV180" s="119">
        <v>1.96268877281341E-5</v>
      </c>
      <c r="AW180" s="119">
        <v>6.8721009026008194E-5</v>
      </c>
      <c r="AX180" s="119">
        <v>-1.1197594052318501E-4</v>
      </c>
      <c r="AY180" s="119">
        <v>6.5138573765899897E-4</v>
      </c>
      <c r="AZ180" s="119">
        <v>1.9048748344795499E-4</v>
      </c>
      <c r="BA180" s="119">
        <v>2.57029793186474E-4</v>
      </c>
      <c r="BB180" s="119">
        <v>7.9031920884564295E-3</v>
      </c>
      <c r="BC180" s="119">
        <v>-7.7647906629181704E-4</v>
      </c>
      <c r="BD180" s="119">
        <v>9.8165369125368298E-5</v>
      </c>
      <c r="BE180" s="119">
        <v>-1.9032119666686099E-7</v>
      </c>
      <c r="BF180" s="119">
        <v>7.2653445067328597E-5</v>
      </c>
      <c r="BG180" s="119">
        <v>4.4298637314630501E-4</v>
      </c>
      <c r="BH180" s="119">
        <v>2.6011962284238602E-3</v>
      </c>
      <c r="BI180" s="119">
        <v>4.9707071897897603E-4</v>
      </c>
      <c r="BJ180" s="119">
        <v>1.6486830476951801E-4</v>
      </c>
      <c r="BK180" s="119">
        <v>3.21417069120335E-4</v>
      </c>
      <c r="BL180" s="119">
        <v>1.4427103698556401E-4</v>
      </c>
      <c r="BM180" s="119">
        <v>1.1344878718845001E-4</v>
      </c>
      <c r="BN180" s="119">
        <v>2.4952342647166899E-4</v>
      </c>
      <c r="BO180" s="119">
        <v>2.7105738655760901E-4</v>
      </c>
      <c r="BP180" s="120"/>
      <c r="BQ180" s="116"/>
      <c r="BR180" s="116"/>
      <c r="BS180" s="116"/>
      <c r="BT180" s="116"/>
      <c r="BU180" s="116"/>
      <c r="BV180" s="116"/>
      <c r="BW180" s="116"/>
      <c r="BX180" s="116"/>
      <c r="BY180" s="116"/>
      <c r="BZ180" s="116"/>
      <c r="CA180" s="116"/>
      <c r="CB180" s="116"/>
      <c r="CC180" s="116"/>
      <c r="CD180" s="116"/>
      <c r="CE180" s="116"/>
      <c r="CF180" s="116"/>
      <c r="CG180" s="116"/>
      <c r="CH180" s="116"/>
      <c r="CI180" s="116"/>
      <c r="CJ180" s="116"/>
      <c r="CK180" s="116"/>
      <c r="CL180" s="116"/>
      <c r="CM180" s="116"/>
      <c r="CN180" s="116"/>
      <c r="CO180" s="116"/>
      <c r="CP180" s="116"/>
      <c r="CQ180" s="116"/>
      <c r="CR180" s="116"/>
      <c r="CS180" s="116"/>
      <c r="CT180" s="116"/>
      <c r="CU180" s="116"/>
      <c r="CV180" s="116"/>
      <c r="CW180" s="116"/>
      <c r="CX180" s="116"/>
      <c r="CY180" s="116"/>
      <c r="CZ180" s="116"/>
      <c r="DA180" s="116"/>
      <c r="DB180" s="116"/>
      <c r="DC180" s="116"/>
      <c r="DD180" s="116"/>
      <c r="DE180" s="116"/>
      <c r="DF180" s="116"/>
      <c r="DG180" s="116"/>
      <c r="DH180" s="116"/>
      <c r="DI180" s="116"/>
      <c r="DJ180" s="116"/>
      <c r="DK180" s="116"/>
      <c r="DL180" s="116"/>
      <c r="DM180" s="116"/>
      <c r="DN180" s="116"/>
      <c r="DO180" s="116"/>
      <c r="DP180" s="116"/>
      <c r="DQ180" s="116"/>
      <c r="DR180" s="116"/>
      <c r="DS180" s="116"/>
      <c r="DT180" s="116"/>
      <c r="DU180" s="116"/>
      <c r="DV180" s="116"/>
      <c r="DW180" s="116"/>
      <c r="DX180" s="116"/>
      <c r="DY180" s="116"/>
      <c r="DZ180" s="116"/>
      <c r="EA180" s="116"/>
      <c r="EB180" s="116"/>
      <c r="EC180" s="116"/>
      <c r="ED180" s="116"/>
      <c r="EE180" s="116"/>
      <c r="EF180" s="116"/>
    </row>
    <row r="181" spans="1:136" ht="13.95" customHeight="1">
      <c r="A181" s="14">
        <f t="shared" si="29"/>
        <v>1976</v>
      </c>
      <c r="B181" s="119">
        <f t="shared" si="20"/>
        <v>9.0430317482626931E-3</v>
      </c>
      <c r="C181" s="119">
        <f t="shared" si="21"/>
        <v>-1.4467979654189866E-3</v>
      </c>
      <c r="D181" s="119">
        <f t="shared" si="22"/>
        <v>-2.6348938209758486E-3</v>
      </c>
      <c r="E181" s="119">
        <f t="shared" si="23"/>
        <v>2.3155754624740684E-4</v>
      </c>
      <c r="F181" s="119">
        <f t="shared" si="24"/>
        <v>-3.0032553469506101E-4</v>
      </c>
      <c r="G181" s="119">
        <f t="shared" si="25"/>
        <v>1.1241639859472428E-3</v>
      </c>
      <c r="H181" s="119">
        <f t="shared" si="26"/>
        <v>4.2948180747561502E-4</v>
      </c>
      <c r="I181" s="119">
        <f t="shared" si="27"/>
        <v>6.9822610908557934E-3</v>
      </c>
      <c r="J181" s="119">
        <f t="shared" si="28"/>
        <v>4.6575846388265309E-3</v>
      </c>
      <c r="K181" s="119">
        <v>1.03573179587734E-4</v>
      </c>
      <c r="L181" s="119">
        <v>9.7746364763368804E-6</v>
      </c>
      <c r="M181" s="119">
        <v>9.7337430768577408E-6</v>
      </c>
      <c r="N181" s="119">
        <v>4.8577908425628101E-6</v>
      </c>
      <c r="O181" s="119">
        <v>1.39023379586559E-5</v>
      </c>
      <c r="P181" s="119">
        <v>-4.52842753722086E-4</v>
      </c>
      <c r="Q181" s="119">
        <v>-5.79307307710105E-5</v>
      </c>
      <c r="R181" s="119">
        <v>-1.5303297612935001E-4</v>
      </c>
      <c r="S181" s="119">
        <v>3.33093800723577E-6</v>
      </c>
      <c r="T181" s="119">
        <v>-5.6043802960256196E-4</v>
      </c>
      <c r="U181" s="119">
        <v>-3.6772610114336102E-4</v>
      </c>
      <c r="V181" s="119">
        <v>-2.4875492076108499E-3</v>
      </c>
      <c r="W181" s="119" t="s">
        <v>170</v>
      </c>
      <c r="X181" s="119">
        <v>-1.27212808285331E-4</v>
      </c>
      <c r="Y181" s="119">
        <v>-2.8497497265627199E-5</v>
      </c>
      <c r="Z181" s="119">
        <v>8.3656921859594598E-6</v>
      </c>
      <c r="AA181" s="119">
        <v>-1.08146731705157E-4</v>
      </c>
      <c r="AB181" s="119">
        <v>2.0275881740647599E-4</v>
      </c>
      <c r="AC181" s="119">
        <v>2.74269002944213E-5</v>
      </c>
      <c r="AD181" s="119">
        <v>5.1606665972163301E-5</v>
      </c>
      <c r="AE181" s="119">
        <v>3.69004345197234E-6</v>
      </c>
      <c r="AF181" s="119">
        <v>5.4221850827530901E-5</v>
      </c>
      <c r="AG181" s="119">
        <v>-2.9821152932658099E-5</v>
      </c>
      <c r="AH181" s="119">
        <v>2.6649082695314801E-5</v>
      </c>
      <c r="AI181" s="119">
        <v>1.7742505361280201E-4</v>
      </c>
      <c r="AJ181" s="119">
        <v>-1.54512707286509E-4</v>
      </c>
      <c r="AK181" s="119">
        <v>6.4942236661615505E-5</v>
      </c>
      <c r="AL181" s="119">
        <v>-3.4538063271137901E-4</v>
      </c>
      <c r="AM181" s="119">
        <v>-7.5254939683778904E-5</v>
      </c>
      <c r="AN181" s="119">
        <v>3.5627524949531702E-5</v>
      </c>
      <c r="AO181" s="119">
        <v>8.7319715367257004E-5</v>
      </c>
      <c r="AP181" s="119">
        <v>1.1264133720030301E-5</v>
      </c>
      <c r="AQ181" s="119">
        <v>1.4896912377019899E-4</v>
      </c>
      <c r="AR181" s="119">
        <v>4.4743869937165803E-5</v>
      </c>
      <c r="AS181" s="119">
        <v>3.1694938234187098E-5</v>
      </c>
      <c r="AT181" s="119">
        <v>2.5914126624873299E-5</v>
      </c>
      <c r="AU181" s="119">
        <v>1.20447103757106E-4</v>
      </c>
      <c r="AV181" s="119">
        <v>2.0264512326995099E-5</v>
      </c>
      <c r="AW181" s="119">
        <v>7.3162339264136602E-5</v>
      </c>
      <c r="AX181" s="119">
        <v>-9.0202141196930397E-5</v>
      </c>
      <c r="AY181" s="119">
        <v>6.5058626414222305E-4</v>
      </c>
      <c r="AZ181" s="119">
        <v>1.9156174962046101E-4</v>
      </c>
      <c r="BA181" s="119">
        <v>2.3792005785515399E-4</v>
      </c>
      <c r="BB181" s="119">
        <v>7.6225262463162904E-3</v>
      </c>
      <c r="BC181" s="119">
        <v>-7.7890256889676405E-4</v>
      </c>
      <c r="BD181" s="119">
        <v>8.3662192718663794E-5</v>
      </c>
      <c r="BE181" s="119">
        <v>-1.03332966982213E-5</v>
      </c>
      <c r="BF181" s="119">
        <v>6.5308517415823503E-5</v>
      </c>
      <c r="BG181" s="119">
        <v>4.2936422822448603E-4</v>
      </c>
      <c r="BH181" s="119">
        <v>2.5954535906747701E-3</v>
      </c>
      <c r="BI181" s="119">
        <v>4.4274066526080202E-4</v>
      </c>
      <c r="BJ181" s="119">
        <v>1.6478525985008801E-4</v>
      </c>
      <c r="BK181" s="119">
        <v>3.1779385346668499E-4</v>
      </c>
      <c r="BL181" s="119">
        <v>1.2514968624412399E-4</v>
      </c>
      <c r="BM181" s="119">
        <v>9.3392840352783796E-5</v>
      </c>
      <c r="BN181" s="119">
        <v>2.42516534689943E-4</v>
      </c>
      <c r="BO181" s="119">
        <v>2.4638798006284803E-4</v>
      </c>
      <c r="BP181" s="120"/>
      <c r="BQ181" s="116"/>
      <c r="BR181" s="116"/>
      <c r="BS181" s="116"/>
      <c r="BT181" s="116"/>
      <c r="BU181" s="116"/>
      <c r="BV181" s="116"/>
      <c r="BW181" s="116"/>
      <c r="BX181" s="116"/>
      <c r="BY181" s="116"/>
      <c r="BZ181" s="116"/>
      <c r="CA181" s="116"/>
      <c r="CB181" s="116"/>
      <c r="CC181" s="116"/>
      <c r="CD181" s="116"/>
      <c r="CE181" s="116"/>
      <c r="CF181" s="116"/>
      <c r="CG181" s="116"/>
      <c r="CH181" s="116"/>
      <c r="CI181" s="116"/>
      <c r="CJ181" s="116"/>
      <c r="CK181" s="116"/>
      <c r="CL181" s="116"/>
      <c r="CM181" s="116"/>
      <c r="CN181" s="116"/>
      <c r="CO181" s="116"/>
      <c r="CP181" s="116"/>
      <c r="CQ181" s="116"/>
      <c r="CR181" s="116"/>
      <c r="CS181" s="116"/>
      <c r="CT181" s="116"/>
      <c r="CU181" s="116"/>
      <c r="CV181" s="116"/>
      <c r="CW181" s="116"/>
      <c r="CX181" s="116"/>
      <c r="CY181" s="116"/>
      <c r="CZ181" s="116"/>
      <c r="DA181" s="116"/>
      <c r="DB181" s="116"/>
      <c r="DC181" s="116"/>
      <c r="DD181" s="116"/>
      <c r="DE181" s="116"/>
      <c r="DF181" s="116"/>
      <c r="DG181" s="116"/>
      <c r="DH181" s="116"/>
      <c r="DI181" s="116"/>
      <c r="DJ181" s="116"/>
      <c r="DK181" s="116"/>
      <c r="DL181" s="116"/>
      <c r="DM181" s="116"/>
      <c r="DN181" s="116"/>
      <c r="DO181" s="116"/>
      <c r="DP181" s="116"/>
      <c r="DQ181" s="116"/>
      <c r="DR181" s="116"/>
      <c r="DS181" s="116"/>
      <c r="DT181" s="116"/>
      <c r="DU181" s="116"/>
      <c r="DV181" s="116"/>
      <c r="DW181" s="116"/>
      <c r="DX181" s="116"/>
      <c r="DY181" s="116"/>
      <c r="DZ181" s="116"/>
      <c r="EA181" s="116"/>
      <c r="EB181" s="116"/>
      <c r="EC181" s="116"/>
      <c r="ED181" s="116"/>
      <c r="EE181" s="116"/>
      <c r="EF181" s="116"/>
    </row>
    <row r="182" spans="1:136" ht="13.95" customHeight="1">
      <c r="A182" s="14">
        <f t="shared" si="29"/>
        <v>1977</v>
      </c>
      <c r="B182" s="119">
        <f t="shared" si="20"/>
        <v>9.9819330121780105E-3</v>
      </c>
      <c r="C182" s="119">
        <f t="shared" si="21"/>
        <v>-1.5653113009497382E-3</v>
      </c>
      <c r="D182" s="119">
        <f t="shared" si="22"/>
        <v>-2.099083559433835E-3</v>
      </c>
      <c r="E182" s="119">
        <f t="shared" si="23"/>
        <v>2.0001248193229632E-4</v>
      </c>
      <c r="F182" s="119">
        <f t="shared" si="24"/>
        <v>-2.1006597277824742E-4</v>
      </c>
      <c r="G182" s="119">
        <f t="shared" si="25"/>
        <v>1.1660912534011934E-3</v>
      </c>
      <c r="H182" s="119">
        <f t="shared" si="26"/>
        <v>4.0992100882600204E-4</v>
      </c>
      <c r="I182" s="119">
        <f t="shared" si="27"/>
        <v>7.1548792120714241E-3</v>
      </c>
      <c r="J182" s="119">
        <f t="shared" si="28"/>
        <v>4.9254898891089157E-3</v>
      </c>
      <c r="K182" s="119">
        <v>1.0198523761668699E-4</v>
      </c>
      <c r="L182" s="119">
        <v>1.0687435734701401E-5</v>
      </c>
      <c r="M182" s="119">
        <v>8.6358266034353508E-6</v>
      </c>
      <c r="N182" s="119">
        <v>4.8592490905474501E-6</v>
      </c>
      <c r="O182" s="119" t="s">
        <v>170</v>
      </c>
      <c r="P182" s="119">
        <v>-4.6335586506146499E-4</v>
      </c>
      <c r="Q182" s="119">
        <v>-5.8385517033590201E-5</v>
      </c>
      <c r="R182" s="119">
        <v>-1.4591272235270399E-4</v>
      </c>
      <c r="S182" s="119">
        <v>3.2034089295607301E-6</v>
      </c>
      <c r="T182" s="119">
        <v>-5.79608146828227E-4</v>
      </c>
      <c r="U182" s="119">
        <v>-4.4742020764868402E-4</v>
      </c>
      <c r="V182" s="119">
        <v>-1.9572083694267902E-3</v>
      </c>
      <c r="W182" s="119" t="s">
        <v>170</v>
      </c>
      <c r="X182" s="119">
        <v>-1.23489169784367E-4</v>
      </c>
      <c r="Y182" s="119">
        <v>-2.7710670798236901E-5</v>
      </c>
      <c r="Z182" s="119">
        <v>9.3246505755594405E-6</v>
      </c>
      <c r="AA182" s="119">
        <v>-1.17865204678242E-4</v>
      </c>
      <c r="AB182" s="119">
        <v>2.08923451285722E-4</v>
      </c>
      <c r="AC182" s="119">
        <v>1.9452262453358101E-5</v>
      </c>
      <c r="AD182" s="119">
        <v>4.6136741755061101E-5</v>
      </c>
      <c r="AE182" s="119">
        <v>-1.01970096200976E-5</v>
      </c>
      <c r="AF182" s="119">
        <v>5.3562240736494697E-5</v>
      </c>
      <c r="AG182" s="119">
        <v>-2.63534471239319E-5</v>
      </c>
      <c r="AH182" s="119">
        <v>3.3551502912632502E-5</v>
      </c>
      <c r="AI182" s="119">
        <v>1.91296093115728E-4</v>
      </c>
      <c r="AJ182" s="119">
        <v>-1.20476044974931E-4</v>
      </c>
      <c r="AK182" s="119">
        <v>7.2947202452833596E-5</v>
      </c>
      <c r="AL182" s="119">
        <v>-3.3309118201321801E-4</v>
      </c>
      <c r="AM182" s="119">
        <v>-7.4027353880784798E-5</v>
      </c>
      <c r="AN182" s="119">
        <v>4.6087256733424201E-5</v>
      </c>
      <c r="AO182" s="119">
        <v>8.6688851694978494E-5</v>
      </c>
      <c r="AP182" s="119">
        <v>1.3023438842224401E-5</v>
      </c>
      <c r="AQ182" s="119">
        <v>1.5845227352392601E-4</v>
      </c>
      <c r="AR182" s="119">
        <v>4.1766846839306001E-5</v>
      </c>
      <c r="AS182" s="119">
        <v>3.3229201857799501E-5</v>
      </c>
      <c r="AT182" s="119">
        <v>2.7128136454895301E-5</v>
      </c>
      <c r="AU182" s="119">
        <v>1.24397759019116E-4</v>
      </c>
      <c r="AV182" s="119">
        <v>2.0797069459735199E-5</v>
      </c>
      <c r="AW182" s="119">
        <v>8.0148575490250607E-5</v>
      </c>
      <c r="AX182" s="119">
        <v>-8.0245414652660896E-5</v>
      </c>
      <c r="AY182" s="119">
        <v>6.6070451487162301E-4</v>
      </c>
      <c r="AZ182" s="119">
        <v>1.9045721804806501E-4</v>
      </c>
      <c r="BA182" s="119">
        <v>2.1946379077793701E-4</v>
      </c>
      <c r="BB182" s="119">
        <v>7.8208387606959803E-3</v>
      </c>
      <c r="BC182" s="119">
        <v>-7.9874347206485301E-4</v>
      </c>
      <c r="BD182" s="119">
        <v>8.7743373778504096E-5</v>
      </c>
      <c r="BE182" s="119">
        <v>-1.7008559111403701E-5</v>
      </c>
      <c r="BF182" s="119">
        <v>6.2049108773196005E-5</v>
      </c>
      <c r="BG182" s="119">
        <v>4.3496708910709201E-4</v>
      </c>
      <c r="BH182" s="119">
        <v>2.8570507449876899E-3</v>
      </c>
      <c r="BI182" s="119">
        <v>4.7162633640418798E-4</v>
      </c>
      <c r="BJ182" s="119">
        <v>1.6393129307232501E-4</v>
      </c>
      <c r="BK182" s="119">
        <v>3.0831395924966099E-4</v>
      </c>
      <c r="BL182" s="119">
        <v>1.2678305213979001E-4</v>
      </c>
      <c r="BM182" s="119">
        <v>8.3047832801850897E-5</v>
      </c>
      <c r="BN182" s="119">
        <v>2.3818353806422801E-4</v>
      </c>
      <c r="BO182" s="119">
        <v>2.4158604328209101E-4</v>
      </c>
      <c r="BP182" s="120"/>
      <c r="BQ182" s="116"/>
      <c r="BR182" s="116"/>
      <c r="BS182" s="116"/>
      <c r="BT182" s="116"/>
      <c r="BU182" s="116"/>
      <c r="BV182" s="116"/>
      <c r="BW182" s="116"/>
      <c r="BX182" s="116"/>
      <c r="BY182" s="116"/>
      <c r="BZ182" s="116"/>
      <c r="CA182" s="116"/>
      <c r="CB182" s="116"/>
      <c r="CC182" s="116"/>
      <c r="CD182" s="116"/>
      <c r="CE182" s="116"/>
      <c r="CF182" s="116"/>
      <c r="CG182" s="116"/>
      <c r="CH182" s="116"/>
      <c r="CI182" s="116"/>
      <c r="CJ182" s="116"/>
      <c r="CK182" s="116"/>
      <c r="CL182" s="116"/>
      <c r="CM182" s="116"/>
      <c r="CN182" s="116"/>
      <c r="CO182" s="116"/>
      <c r="CP182" s="116"/>
      <c r="CQ182" s="116"/>
      <c r="CR182" s="116"/>
      <c r="CS182" s="116"/>
      <c r="CT182" s="116"/>
      <c r="CU182" s="116"/>
      <c r="CV182" s="116"/>
      <c r="CW182" s="116"/>
      <c r="CX182" s="116"/>
      <c r="CY182" s="116"/>
      <c r="CZ182" s="116"/>
      <c r="DA182" s="116"/>
      <c r="DB182" s="116"/>
      <c r="DC182" s="116"/>
      <c r="DD182" s="116"/>
      <c r="DE182" s="116"/>
      <c r="DF182" s="116"/>
      <c r="DG182" s="116"/>
      <c r="DH182" s="116"/>
      <c r="DI182" s="116"/>
      <c r="DJ182" s="116"/>
      <c r="DK182" s="116"/>
      <c r="DL182" s="116"/>
      <c r="DM182" s="116"/>
      <c r="DN182" s="116"/>
      <c r="DO182" s="116"/>
      <c r="DP182" s="116"/>
      <c r="DQ182" s="116"/>
      <c r="DR182" s="116"/>
      <c r="DS182" s="116"/>
      <c r="DT182" s="116"/>
      <c r="DU182" s="116"/>
      <c r="DV182" s="116"/>
      <c r="DW182" s="116"/>
      <c r="DX182" s="116"/>
      <c r="DY182" s="116"/>
      <c r="DZ182" s="116"/>
      <c r="EA182" s="116"/>
      <c r="EB182" s="116"/>
      <c r="EC182" s="116"/>
      <c r="ED182" s="116"/>
      <c r="EE182" s="116"/>
      <c r="EF182" s="116"/>
    </row>
    <row r="183" spans="1:136" ht="13.95" customHeight="1">
      <c r="A183" s="14">
        <f t="shared" si="29"/>
        <v>1978</v>
      </c>
      <c r="B183" s="119">
        <f t="shared" si="20"/>
        <v>9.6531313836558004E-3</v>
      </c>
      <c r="C183" s="119">
        <f t="shared" si="21"/>
        <v>-1.6704901930080125E-3</v>
      </c>
      <c r="D183" s="119">
        <f t="shared" si="22"/>
        <v>-2.7754007620905499E-3</v>
      </c>
      <c r="E183" s="119">
        <f t="shared" si="23"/>
        <v>1.6815643389319262E-4</v>
      </c>
      <c r="F183" s="119">
        <f t="shared" si="24"/>
        <v>-9.2081744608505295E-5</v>
      </c>
      <c r="G183" s="119">
        <f t="shared" si="25"/>
        <v>1.2576096546965203E-3</v>
      </c>
      <c r="H183" s="119">
        <f t="shared" si="26"/>
        <v>4.8635428044026399E-4</v>
      </c>
      <c r="I183" s="119">
        <f t="shared" si="27"/>
        <v>7.2544978128967668E-3</v>
      </c>
      <c r="J183" s="119">
        <f t="shared" si="28"/>
        <v>5.0244859014361232E-3</v>
      </c>
      <c r="K183" s="119">
        <v>1.00216121602279E-4</v>
      </c>
      <c r="L183" s="119">
        <v>1.0343334019674699E-5</v>
      </c>
      <c r="M183" s="119">
        <v>7.8874691997870495E-6</v>
      </c>
      <c r="N183" s="119">
        <v>4.86222496711339E-6</v>
      </c>
      <c r="O183" s="119" t="s">
        <v>170</v>
      </c>
      <c r="P183" s="119">
        <v>-4.5850988141765898E-4</v>
      </c>
      <c r="Q183" s="119">
        <v>-5.46909049819141E-5</v>
      </c>
      <c r="R183" s="119">
        <v>-1.47403596141345E-4</v>
      </c>
      <c r="S183" s="119">
        <v>3.1367128041813898E-6</v>
      </c>
      <c r="T183" s="119">
        <v>-6.1114811659805299E-4</v>
      </c>
      <c r="U183" s="119">
        <v>-5.2518355646207697E-4</v>
      </c>
      <c r="V183" s="119">
        <v>-2.6388568635244999E-3</v>
      </c>
      <c r="W183" s="119" t="s">
        <v>170</v>
      </c>
      <c r="X183" s="119">
        <v>-1.1753783918483401E-4</v>
      </c>
      <c r="Y183" s="119">
        <v>-2.7976462434471E-5</v>
      </c>
      <c r="Z183" s="119">
        <v>8.9704030532550108E-6</v>
      </c>
      <c r="AA183" s="119">
        <v>-1.0873543687232799E-4</v>
      </c>
      <c r="AB183" s="119">
        <v>2.2258852756601701E-4</v>
      </c>
      <c r="AC183" s="119">
        <v>1.20135171368391E-5</v>
      </c>
      <c r="AD183" s="119">
        <v>3.6748383188874099E-5</v>
      </c>
      <c r="AE183" s="119">
        <v>-2.4396632517223499E-5</v>
      </c>
      <c r="AF183" s="119">
        <v>2.9938075391013901E-5</v>
      </c>
      <c r="AG183" s="119">
        <v>-2.4589751403618002E-5</v>
      </c>
      <c r="AH183" s="119">
        <v>3.27265483381271E-5</v>
      </c>
      <c r="AI183" s="119">
        <v>1.7889959992628801E-4</v>
      </c>
      <c r="AJ183" s="119">
        <v>-6.65524442988373E-5</v>
      </c>
      <c r="AK183" s="119">
        <v>7.2218476791209194E-5</v>
      </c>
      <c r="AL183" s="119">
        <v>-2.66279183113691E-4</v>
      </c>
      <c r="AM183" s="119">
        <v>-6.18279600720005E-5</v>
      </c>
      <c r="AN183" s="119">
        <v>4.3322969224017203E-5</v>
      </c>
      <c r="AO183" s="119">
        <v>9.8675897035687606E-5</v>
      </c>
      <c r="AP183" s="119">
        <v>1.513015379234E-5</v>
      </c>
      <c r="AQ183" s="119">
        <v>1.57779088012578E-4</v>
      </c>
      <c r="AR183" s="119">
        <v>4.4933723674932599E-5</v>
      </c>
      <c r="AS183" s="119">
        <v>3.2831061935527898E-5</v>
      </c>
      <c r="AT183" s="119">
        <v>2.8651348228535601E-5</v>
      </c>
      <c r="AU183" s="119">
        <v>1.6532750790885099E-4</v>
      </c>
      <c r="AV183" s="119">
        <v>2.2005076551545702E-5</v>
      </c>
      <c r="AW183" s="119">
        <v>8.27930538923377E-5</v>
      </c>
      <c r="AX183" s="119">
        <v>-6.8350651016358505E-5</v>
      </c>
      <c r="AY183" s="119">
        <v>6.7783339468054299E-4</v>
      </c>
      <c r="AZ183" s="119">
        <v>2.5905436724125199E-4</v>
      </c>
      <c r="BA183" s="119">
        <v>2.2729991319901199E-4</v>
      </c>
      <c r="BB183" s="119">
        <v>7.9761209550085494E-3</v>
      </c>
      <c r="BC183" s="119">
        <v>-8.4471987943373001E-4</v>
      </c>
      <c r="BD183" s="119">
        <v>8.97998775938224E-5</v>
      </c>
      <c r="BE183" s="119">
        <v>-2.4645561665786799E-5</v>
      </c>
      <c r="BF183" s="119">
        <v>5.7942421393911798E-5</v>
      </c>
      <c r="BG183" s="119">
        <v>4.4612636816221201E-4</v>
      </c>
      <c r="BH183" s="119">
        <v>2.9657577297766899E-3</v>
      </c>
      <c r="BI183" s="119">
        <v>4.5655837005244602E-4</v>
      </c>
      <c r="BJ183" s="119">
        <v>1.71986348555095E-4</v>
      </c>
      <c r="BK183" s="119">
        <v>3.1248697912743701E-4</v>
      </c>
      <c r="BL183" s="119">
        <v>1.29623265014812E-4</v>
      </c>
      <c r="BM183" s="119">
        <v>7.1547106640111805E-5</v>
      </c>
      <c r="BN183" s="119">
        <v>2.3359258457057201E-4</v>
      </c>
      <c r="BO183" s="119">
        <v>2.3680714953674801E-4</v>
      </c>
      <c r="BP183" s="120"/>
      <c r="BQ183" s="116"/>
      <c r="BR183" s="116"/>
      <c r="BS183" s="116"/>
      <c r="BT183" s="116"/>
      <c r="BU183" s="116"/>
      <c r="BV183" s="116"/>
      <c r="BW183" s="116"/>
      <c r="BX183" s="116"/>
      <c r="BY183" s="116"/>
      <c r="BZ183" s="116"/>
      <c r="CA183" s="116"/>
      <c r="CB183" s="116"/>
      <c r="CC183" s="116"/>
      <c r="CD183" s="116"/>
      <c r="CE183" s="116"/>
      <c r="CF183" s="116"/>
      <c r="CG183" s="116"/>
      <c r="CH183" s="116"/>
      <c r="CI183" s="116"/>
      <c r="CJ183" s="116"/>
      <c r="CK183" s="116"/>
      <c r="CL183" s="116"/>
      <c r="CM183" s="116"/>
      <c r="CN183" s="116"/>
      <c r="CO183" s="116"/>
      <c r="CP183" s="116"/>
      <c r="CQ183" s="116"/>
      <c r="CR183" s="116"/>
      <c r="CS183" s="116"/>
      <c r="CT183" s="116"/>
      <c r="CU183" s="116"/>
      <c r="CV183" s="116"/>
      <c r="CW183" s="116"/>
      <c r="CX183" s="116"/>
      <c r="CY183" s="116"/>
      <c r="CZ183" s="116"/>
      <c r="DA183" s="116"/>
      <c r="DB183" s="116"/>
      <c r="DC183" s="116"/>
      <c r="DD183" s="116"/>
      <c r="DE183" s="116"/>
      <c r="DF183" s="116"/>
      <c r="DG183" s="116"/>
      <c r="DH183" s="116"/>
      <c r="DI183" s="116"/>
      <c r="DJ183" s="116"/>
      <c r="DK183" s="116"/>
      <c r="DL183" s="116"/>
      <c r="DM183" s="116"/>
      <c r="DN183" s="116"/>
      <c r="DO183" s="116"/>
      <c r="DP183" s="116"/>
      <c r="DQ183" s="116"/>
      <c r="DR183" s="116"/>
      <c r="DS183" s="116"/>
      <c r="DT183" s="116"/>
      <c r="DU183" s="116"/>
      <c r="DV183" s="116"/>
      <c r="DW183" s="116"/>
      <c r="DX183" s="116"/>
      <c r="DY183" s="116"/>
      <c r="DZ183" s="116"/>
      <c r="EA183" s="116"/>
      <c r="EB183" s="116"/>
      <c r="EC183" s="116"/>
      <c r="ED183" s="116"/>
      <c r="EE183" s="116"/>
      <c r="EF183" s="116"/>
    </row>
    <row r="184" spans="1:136" ht="13.95" customHeight="1">
      <c r="A184" s="14">
        <f t="shared" si="29"/>
        <v>1979</v>
      </c>
      <c r="B184" s="119">
        <f t="shared" si="20"/>
        <v>9.5019747077398388E-3</v>
      </c>
      <c r="C184" s="119">
        <f t="shared" si="21"/>
        <v>-1.7925227251022475E-3</v>
      </c>
      <c r="D184" s="119">
        <f t="shared" si="22"/>
        <v>-2.45328934653856E-3</v>
      </c>
      <c r="E184" s="119">
        <f t="shared" si="23"/>
        <v>8.5230921010966381E-5</v>
      </c>
      <c r="F184" s="119">
        <f t="shared" si="24"/>
        <v>-3.0252191248630452E-5</v>
      </c>
      <c r="G184" s="119">
        <f t="shared" si="25"/>
        <v>1.2425868744473144E-3</v>
      </c>
      <c r="H184" s="119">
        <f t="shared" si="26"/>
        <v>4.8140111375432899E-4</v>
      </c>
      <c r="I184" s="119">
        <f t="shared" si="27"/>
        <v>6.8002565228970687E-3</v>
      </c>
      <c r="J184" s="119">
        <f t="shared" si="28"/>
        <v>5.168563538519598E-3</v>
      </c>
      <c r="K184" s="119">
        <v>9.6455209821259404E-5</v>
      </c>
      <c r="L184" s="119">
        <v>9.5565653304146797E-6</v>
      </c>
      <c r="M184" s="119">
        <v>7.1129189861177496E-6</v>
      </c>
      <c r="N184" s="119">
        <v>9.6246936481832896E-6</v>
      </c>
      <c r="O184" s="119" t="s">
        <v>170</v>
      </c>
      <c r="P184" s="119">
        <v>-4.9703544812876896E-4</v>
      </c>
      <c r="Q184" s="119">
        <v>-3.9709855738019998E-5</v>
      </c>
      <c r="R184" s="119">
        <v>-1.7869758864717201E-4</v>
      </c>
      <c r="S184" s="119">
        <v>3.0495632298805601E-6</v>
      </c>
      <c r="T184" s="119">
        <v>-6.2731192026856304E-4</v>
      </c>
      <c r="U184" s="119">
        <v>-5.7556686333557904E-4</v>
      </c>
      <c r="V184" s="119">
        <v>-2.3244022071629302E-3</v>
      </c>
      <c r="W184" s="119" t="s">
        <v>170</v>
      </c>
      <c r="X184" s="119">
        <v>-1.09540189513026E-4</v>
      </c>
      <c r="Y184" s="119">
        <v>-2.8269899578163699E-5</v>
      </c>
      <c r="Z184" s="119">
        <v>8.9229497155598403E-6</v>
      </c>
      <c r="AA184" s="119">
        <v>-1.1573685110944301E-4</v>
      </c>
      <c r="AB184" s="119">
        <v>2.2149741370101301E-4</v>
      </c>
      <c r="AC184" s="119">
        <v>2.7160598106331099E-6</v>
      </c>
      <c r="AD184" s="119">
        <v>2.56959491467315E-5</v>
      </c>
      <c r="AE184" s="119">
        <v>-5.58769941388004E-5</v>
      </c>
      <c r="AF184" s="119">
        <v>6.9353436008321498E-6</v>
      </c>
      <c r="AG184" s="119">
        <v>-2.9313502888718198E-5</v>
      </c>
      <c r="AH184" s="119">
        <v>2.52104865488885E-5</v>
      </c>
      <c r="AI184" s="119">
        <v>2.11825232176476E-4</v>
      </c>
      <c r="AJ184" s="119">
        <v>-3.21454009840204E-5</v>
      </c>
      <c r="AK184" s="119">
        <v>7.4503190100211005E-5</v>
      </c>
      <c r="AL184" s="119">
        <v>-2.4732978677848298E-4</v>
      </c>
      <c r="AM184" s="119">
        <v>-6.0479393761037802E-5</v>
      </c>
      <c r="AN184" s="119">
        <v>2.7476984338053401E-5</v>
      </c>
      <c r="AO184" s="119">
        <v>1.0153220286665E-4</v>
      </c>
      <c r="AP184" s="119">
        <v>1.5926809886623101E-5</v>
      </c>
      <c r="AQ184" s="119">
        <v>1.54487825400975E-4</v>
      </c>
      <c r="AR184" s="119">
        <v>4.2995958834038897E-5</v>
      </c>
      <c r="AS184" s="119">
        <v>3.1803548806944497E-5</v>
      </c>
      <c r="AT184" s="119">
        <v>2.70160856427286E-5</v>
      </c>
      <c r="AU184" s="119">
        <v>1.5888037312632001E-4</v>
      </c>
      <c r="AV184" s="119">
        <v>2.2637286128947799E-5</v>
      </c>
      <c r="AW184" s="119">
        <v>8.5228565858363399E-5</v>
      </c>
      <c r="AX184" s="119">
        <v>-7.2614714078284899E-5</v>
      </c>
      <c r="AY184" s="119">
        <v>6.7469293197400801E-4</v>
      </c>
      <c r="AZ184" s="119">
        <v>2.4941479459991001E-4</v>
      </c>
      <c r="BA184" s="119">
        <v>2.3198631915441901E-4</v>
      </c>
      <c r="BB184" s="119">
        <v>7.6573865692762099E-3</v>
      </c>
      <c r="BC184" s="119">
        <v>-9.6746272176569104E-4</v>
      </c>
      <c r="BD184" s="119">
        <v>8.8406144026166299E-5</v>
      </c>
      <c r="BE184" s="119">
        <v>-3.0954607622247902E-5</v>
      </c>
      <c r="BF184" s="119">
        <v>5.2881138982631899E-5</v>
      </c>
      <c r="BG184" s="119">
        <v>4.19529082272222E-4</v>
      </c>
      <c r="BH184" s="119">
        <v>3.2921716061052198E-3</v>
      </c>
      <c r="BI184" s="119">
        <v>4.3479665282882999E-4</v>
      </c>
      <c r="BJ184" s="119">
        <v>1.6445947787180199E-4</v>
      </c>
      <c r="BK184" s="119">
        <v>2.75580319449766E-4</v>
      </c>
      <c r="BL184" s="119">
        <v>1.1095797676196299E-4</v>
      </c>
      <c r="BM184" s="119">
        <v>5.5783155424503899E-5</v>
      </c>
      <c r="BN184" s="119">
        <v>2.2299897661357199E-4</v>
      </c>
      <c r="BO184" s="119">
        <v>1.9228629119171799E-4</v>
      </c>
      <c r="BP184" s="120"/>
      <c r="BQ184" s="116"/>
      <c r="BR184" s="116"/>
      <c r="BS184" s="116"/>
      <c r="BT184" s="116"/>
      <c r="BU184" s="116"/>
      <c r="BV184" s="116"/>
      <c r="BW184" s="116"/>
      <c r="BX184" s="116"/>
      <c r="BY184" s="116"/>
      <c r="BZ184" s="116"/>
      <c r="CA184" s="116"/>
      <c r="CB184" s="116"/>
      <c r="CC184" s="116"/>
      <c r="CD184" s="116"/>
      <c r="CE184" s="116"/>
      <c r="CF184" s="116"/>
      <c r="CG184" s="116"/>
      <c r="CH184" s="116"/>
      <c r="CI184" s="116"/>
      <c r="CJ184" s="116"/>
      <c r="CK184" s="116"/>
      <c r="CL184" s="116"/>
      <c r="CM184" s="116"/>
      <c r="CN184" s="116"/>
      <c r="CO184" s="116"/>
      <c r="CP184" s="116"/>
      <c r="CQ184" s="116"/>
      <c r="CR184" s="116"/>
      <c r="CS184" s="116"/>
      <c r="CT184" s="116"/>
      <c r="CU184" s="116"/>
      <c r="CV184" s="116"/>
      <c r="CW184" s="116"/>
      <c r="CX184" s="116"/>
      <c r="CY184" s="116"/>
      <c r="CZ184" s="116"/>
      <c r="DA184" s="116"/>
      <c r="DB184" s="116"/>
      <c r="DC184" s="116"/>
      <c r="DD184" s="116"/>
      <c r="DE184" s="116"/>
      <c r="DF184" s="116"/>
      <c r="DG184" s="116"/>
      <c r="DH184" s="116"/>
      <c r="DI184" s="116"/>
      <c r="DJ184" s="116"/>
      <c r="DK184" s="116"/>
      <c r="DL184" s="116"/>
      <c r="DM184" s="116"/>
      <c r="DN184" s="116"/>
      <c r="DO184" s="116"/>
      <c r="DP184" s="116"/>
      <c r="DQ184" s="116"/>
      <c r="DR184" s="116"/>
      <c r="DS184" s="116"/>
      <c r="DT184" s="116"/>
      <c r="DU184" s="116"/>
      <c r="DV184" s="116"/>
      <c r="DW184" s="116"/>
      <c r="DX184" s="116"/>
      <c r="DY184" s="116"/>
      <c r="DZ184" s="116"/>
      <c r="EA184" s="116"/>
      <c r="EB184" s="116"/>
      <c r="EC184" s="116"/>
      <c r="ED184" s="116"/>
      <c r="EE184" s="116"/>
      <c r="EF184" s="116"/>
    </row>
    <row r="185" spans="1:136" ht="13.95" customHeight="1">
      <c r="A185" s="14">
        <f t="shared" si="29"/>
        <v>1980</v>
      </c>
      <c r="B185" s="119">
        <f t="shared" si="20"/>
        <v>8.6161117497408381E-3</v>
      </c>
      <c r="C185" s="119">
        <f t="shared" si="21"/>
        <v>-1.8379538516202238E-3</v>
      </c>
      <c r="D185" s="119">
        <f t="shared" si="22"/>
        <v>-2.5571678354212564E-3</v>
      </c>
      <c r="E185" s="119">
        <f t="shared" si="23"/>
        <v>-4.1047931685253952E-5</v>
      </c>
      <c r="F185" s="119">
        <f t="shared" si="24"/>
        <v>3.8484338816551231E-5</v>
      </c>
      <c r="G185" s="119">
        <f t="shared" si="25"/>
        <v>1.2403165176753553E-3</v>
      </c>
      <c r="H185" s="119">
        <f t="shared" si="26"/>
        <v>4.2018536619648004E-4</v>
      </c>
      <c r="I185" s="119">
        <f t="shared" si="27"/>
        <v>6.3431678494164749E-3</v>
      </c>
      <c r="J185" s="119">
        <f t="shared" si="28"/>
        <v>5.0101272963627109E-3</v>
      </c>
      <c r="K185" s="119">
        <v>8.7740270484909695E-5</v>
      </c>
      <c r="L185" s="119">
        <v>9.1590796755660206E-6</v>
      </c>
      <c r="M185" s="119">
        <v>5.9728434144454503E-6</v>
      </c>
      <c r="N185" s="119">
        <v>1.4731331754530601E-5</v>
      </c>
      <c r="O185" s="119" t="s">
        <v>170</v>
      </c>
      <c r="P185" s="119">
        <v>-5.2175682729949601E-4</v>
      </c>
      <c r="Q185" s="119">
        <v>-2.2733127555613001E-5</v>
      </c>
      <c r="R185" s="119">
        <v>-1.6678652017198899E-4</v>
      </c>
      <c r="S185" s="119">
        <v>2.7852867515755298E-6</v>
      </c>
      <c r="T185" s="119">
        <v>-6.9936436735549201E-4</v>
      </c>
      <c r="U185" s="119">
        <v>-5.4770182131866102E-4</v>
      </c>
      <c r="V185" s="119">
        <v>-2.3737823722454398E-3</v>
      </c>
      <c r="W185" s="119" t="s">
        <v>170</v>
      </c>
      <c r="X185" s="119">
        <v>-1.5865377914024199E-4</v>
      </c>
      <c r="Y185" s="119">
        <v>-3.3542646745865303E-5</v>
      </c>
      <c r="Z185" s="119">
        <v>8.8109627102903693E-6</v>
      </c>
      <c r="AA185" s="119">
        <v>-1.11131142331521E-4</v>
      </c>
      <c r="AB185" s="119">
        <v>9.8683876523209893E-5</v>
      </c>
      <c r="AC185" s="119">
        <v>-4.1504688705593402E-6</v>
      </c>
      <c r="AD185" s="119">
        <v>1.8955634009339099E-5</v>
      </c>
      <c r="AE185" s="119">
        <v>-2.8752920136061801E-5</v>
      </c>
      <c r="AF185" s="119">
        <v>-1.4652910879660799E-5</v>
      </c>
      <c r="AG185" s="119">
        <v>-3.3316834662237103E-5</v>
      </c>
      <c r="AH185" s="119">
        <v>2.04916866514796E-5</v>
      </c>
      <c r="AI185" s="119">
        <v>1.95109122428946E-4</v>
      </c>
      <c r="AJ185" s="119">
        <v>3.7888766785442101E-5</v>
      </c>
      <c r="AK185" s="119">
        <v>7.0569192959519993E-5</v>
      </c>
      <c r="AL185" s="119">
        <v>-2.18261263706134E-4</v>
      </c>
      <c r="AM185" s="119">
        <v>-3.3165000230531799E-5</v>
      </c>
      <c r="AN185" s="119">
        <v>-8.3133140993357303E-7</v>
      </c>
      <c r="AO185" s="119">
        <v>1.01127863854424E-4</v>
      </c>
      <c r="AP185" s="119">
        <v>2.3557246249315601E-5</v>
      </c>
      <c r="AQ185" s="119">
        <v>1.46223335680638E-4</v>
      </c>
      <c r="AR185" s="119">
        <v>4.46928017247227E-5</v>
      </c>
      <c r="AS185" s="119">
        <v>3.2198329116614298E-5</v>
      </c>
      <c r="AT185" s="119">
        <v>2.7734408365280599E-5</v>
      </c>
      <c r="AU185" s="119">
        <v>1.9712383628030399E-4</v>
      </c>
      <c r="AV185" s="119">
        <v>2.1511177607348399E-5</v>
      </c>
      <c r="AW185" s="119">
        <v>8.2398362237716296E-5</v>
      </c>
      <c r="AX185" s="119">
        <v>-6.5480955685464701E-5</v>
      </c>
      <c r="AY185" s="119">
        <v>6.2923011224445596E-4</v>
      </c>
      <c r="AZ185" s="119">
        <v>2.4902973623608702E-4</v>
      </c>
      <c r="BA185" s="119">
        <v>1.71155629960393E-4</v>
      </c>
      <c r="BB185" s="119">
        <v>7.35137256207019E-3</v>
      </c>
      <c r="BC185" s="119">
        <v>-1.07191964291442E-3</v>
      </c>
      <c r="BD185" s="119">
        <v>9.2340578683411994E-5</v>
      </c>
      <c r="BE185" s="119">
        <v>-3.0907187461554201E-5</v>
      </c>
      <c r="BF185" s="119">
        <v>2.2815390388473299E-6</v>
      </c>
      <c r="BG185" s="119">
        <v>4.2652558926269699E-4</v>
      </c>
      <c r="BH185" s="119">
        <v>3.2405203027479801E-3</v>
      </c>
      <c r="BI185" s="119">
        <v>4.13548059526261E-4</v>
      </c>
      <c r="BJ185" s="119">
        <v>1.5899060168606899E-4</v>
      </c>
      <c r="BK185" s="119">
        <v>2.4651005113838001E-4</v>
      </c>
      <c r="BL185" s="119">
        <v>1.0783303647681701E-4</v>
      </c>
      <c r="BM185" s="119">
        <v>4.8548811796160401E-5</v>
      </c>
      <c r="BN185" s="119">
        <v>2.20755540477561E-4</v>
      </c>
      <c r="BO185" s="119">
        <v>1.4689530325078499E-4</v>
      </c>
      <c r="BP185" s="120"/>
      <c r="BQ185" s="116"/>
      <c r="BR185" s="116"/>
      <c r="BS185" s="116"/>
      <c r="BT185" s="116"/>
      <c r="BU185" s="116"/>
      <c r="BV185" s="116"/>
      <c r="BW185" s="116"/>
      <c r="BX185" s="116"/>
      <c r="BY185" s="116"/>
      <c r="BZ185" s="116"/>
      <c r="CA185" s="116"/>
      <c r="CB185" s="116"/>
      <c r="CC185" s="116"/>
      <c r="CD185" s="116"/>
      <c r="CE185" s="116"/>
      <c r="CF185" s="116"/>
      <c r="CG185" s="116"/>
      <c r="CH185" s="116"/>
      <c r="CI185" s="116"/>
      <c r="CJ185" s="116"/>
      <c r="CK185" s="116"/>
      <c r="CL185" s="116"/>
      <c r="CM185" s="116"/>
      <c r="CN185" s="116"/>
      <c r="CO185" s="116"/>
      <c r="CP185" s="116"/>
      <c r="CQ185" s="116"/>
      <c r="CR185" s="116"/>
      <c r="CS185" s="116"/>
      <c r="CT185" s="116"/>
      <c r="CU185" s="116"/>
      <c r="CV185" s="116"/>
      <c r="CW185" s="116"/>
      <c r="CX185" s="116"/>
      <c r="CY185" s="116"/>
      <c r="CZ185" s="116"/>
      <c r="DA185" s="116"/>
      <c r="DB185" s="116"/>
      <c r="DC185" s="116"/>
      <c r="DD185" s="116"/>
      <c r="DE185" s="116"/>
      <c r="DF185" s="116"/>
      <c r="DG185" s="116"/>
      <c r="DH185" s="116"/>
      <c r="DI185" s="116"/>
      <c r="DJ185" s="116"/>
      <c r="DK185" s="116"/>
      <c r="DL185" s="116"/>
      <c r="DM185" s="116"/>
      <c r="DN185" s="116"/>
      <c r="DO185" s="116"/>
      <c r="DP185" s="116"/>
      <c r="DQ185" s="116"/>
      <c r="DR185" s="116"/>
      <c r="DS185" s="116"/>
      <c r="DT185" s="116"/>
      <c r="DU185" s="116"/>
      <c r="DV185" s="116"/>
      <c r="DW185" s="116"/>
      <c r="DX185" s="116"/>
      <c r="DY185" s="116"/>
      <c r="DZ185" s="116"/>
      <c r="EA185" s="116"/>
      <c r="EB185" s="116"/>
      <c r="EC185" s="116"/>
      <c r="ED185" s="116"/>
      <c r="EE185" s="116"/>
      <c r="EF185" s="116"/>
    </row>
    <row r="186" spans="1:136" ht="13.95" customHeight="1">
      <c r="A186" s="14">
        <f t="shared" si="29"/>
        <v>1981</v>
      </c>
      <c r="B186" s="119">
        <f t="shared" si="20"/>
        <v>9.8420872164609909E-3</v>
      </c>
      <c r="C186" s="119">
        <f t="shared" si="21"/>
        <v>-1.7676539978502871E-3</v>
      </c>
      <c r="D186" s="119">
        <f t="shared" si="22"/>
        <v>-2.4095484490451293E-3</v>
      </c>
      <c r="E186" s="119">
        <f t="shared" si="23"/>
        <v>3.3014138556270501E-5</v>
      </c>
      <c r="F186" s="119">
        <f t="shared" si="24"/>
        <v>1.7124250975442432E-4</v>
      </c>
      <c r="G186" s="119">
        <f t="shared" si="25"/>
        <v>1.3353891933084077E-3</v>
      </c>
      <c r="H186" s="119">
        <f t="shared" si="26"/>
        <v>4.60028306036618E-4</v>
      </c>
      <c r="I186" s="119">
        <f t="shared" si="27"/>
        <v>6.7191250296715624E-3</v>
      </c>
      <c r="J186" s="119">
        <f t="shared" si="28"/>
        <v>5.3004904860291246E-3</v>
      </c>
      <c r="K186" s="119">
        <v>7.0604601356995305E-5</v>
      </c>
      <c r="L186" s="119">
        <v>1.15447878328295E-5</v>
      </c>
      <c r="M186" s="119">
        <v>6.2967465749199497E-6</v>
      </c>
      <c r="N186" s="119">
        <v>1.43613066800422E-5</v>
      </c>
      <c r="O186" s="119" t="s">
        <v>170</v>
      </c>
      <c r="P186" s="119">
        <v>-5.6684159810535301E-4</v>
      </c>
      <c r="Q186" s="119">
        <v>-7.0534545627906202E-6</v>
      </c>
      <c r="R186" s="119">
        <v>-1.62388734161696E-4</v>
      </c>
      <c r="S186" s="119">
        <v>2.5649848666445302E-6</v>
      </c>
      <c r="T186" s="119">
        <v>-6.8349243125439196E-4</v>
      </c>
      <c r="U186" s="119">
        <v>-4.5325020707748698E-4</v>
      </c>
      <c r="V186" s="119">
        <v>-2.2274774191071698E-3</v>
      </c>
      <c r="W186" s="119" t="s">
        <v>170</v>
      </c>
      <c r="X186" s="119">
        <v>-1.5972224793473901E-4</v>
      </c>
      <c r="Y186" s="119">
        <v>-3.24866670161255E-5</v>
      </c>
      <c r="Z186" s="119">
        <v>1.01378850129047E-5</v>
      </c>
      <c r="AA186" s="119">
        <v>-8.73225222428772E-5</v>
      </c>
      <c r="AB186" s="119">
        <v>1.497285958072E-4</v>
      </c>
      <c r="AC186" s="119">
        <v>-4.2157899968008901E-6</v>
      </c>
      <c r="AD186" s="119">
        <v>3.0499496909071501E-5</v>
      </c>
      <c r="AE186" s="119">
        <v>-1.28655444075673E-5</v>
      </c>
      <c r="AF186" s="119">
        <v>-4.28100975127556E-5</v>
      </c>
      <c r="AG186" s="119">
        <v>-3.2834080740100699E-5</v>
      </c>
      <c r="AH186" s="119">
        <v>2.5802416922801599E-5</v>
      </c>
      <c r="AI186" s="119">
        <v>2.04041800422659E-4</v>
      </c>
      <c r="AJ186" s="119">
        <v>7.1468484074392903E-5</v>
      </c>
      <c r="AK186" s="119">
        <v>8.5894632877725095E-5</v>
      </c>
      <c r="AL186" s="119">
        <v>-2.0411739913289099E-4</v>
      </c>
      <c r="AM186" s="119">
        <v>-2.1583515186991798E-5</v>
      </c>
      <c r="AN186" s="119">
        <v>4.25701705168292E-5</v>
      </c>
      <c r="AO186" s="119">
        <v>1.04865997942418E-4</v>
      </c>
      <c r="AP186" s="119">
        <v>2.5407141028240798E-5</v>
      </c>
      <c r="AQ186" s="119">
        <v>1.5801127621990901E-4</v>
      </c>
      <c r="AR186" s="119">
        <v>4.7728696837915002E-5</v>
      </c>
      <c r="AS186" s="119">
        <v>3.25390707708448E-5</v>
      </c>
      <c r="AT186" s="119">
        <v>3.0095710391115899E-5</v>
      </c>
      <c r="AU186" s="119">
        <v>2.3223034475341599E-4</v>
      </c>
      <c r="AV186" s="119">
        <v>2.28201692169401E-5</v>
      </c>
      <c r="AW186" s="119">
        <v>8.7839890979103495E-5</v>
      </c>
      <c r="AX186" s="119">
        <v>-6.9325819530000399E-5</v>
      </c>
      <c r="AY186" s="119">
        <v>6.6317671469850504E-4</v>
      </c>
      <c r="AZ186" s="119">
        <v>2.66113671776654E-4</v>
      </c>
      <c r="BA186" s="119">
        <v>1.9391463425996399E-4</v>
      </c>
      <c r="BB186" s="119">
        <v>7.8232911999093994E-3</v>
      </c>
      <c r="BC186" s="119">
        <v>-1.1594254582777601E-3</v>
      </c>
      <c r="BD186" s="119">
        <v>8.7136477007719999E-5</v>
      </c>
      <c r="BE186" s="119">
        <v>-3.3144645031573598E-5</v>
      </c>
      <c r="BF186" s="119">
        <v>1.26745606377744E-6</v>
      </c>
      <c r="BG186" s="119">
        <v>4.4050177342468198E-4</v>
      </c>
      <c r="BH186" s="119">
        <v>3.4381313927561402E-3</v>
      </c>
      <c r="BI186" s="119">
        <v>4.2284831823568902E-4</v>
      </c>
      <c r="BJ186" s="119">
        <v>1.6678138738245799E-4</v>
      </c>
      <c r="BK186" s="119">
        <v>2.7720328400162198E-4</v>
      </c>
      <c r="BL186" s="119">
        <v>1.2055925690142699E-4</v>
      </c>
      <c r="BM186" s="119">
        <v>5.9675247157246499E-5</v>
      </c>
      <c r="BN186" s="119">
        <v>2.2742475926205099E-4</v>
      </c>
      <c r="BO186" s="119">
        <v>1.4736506690780899E-4</v>
      </c>
      <c r="BP186" s="120"/>
      <c r="BQ186" s="116"/>
      <c r="BR186" s="116"/>
      <c r="BS186" s="116"/>
      <c r="BT186" s="116"/>
      <c r="BU186" s="116"/>
      <c r="BV186" s="116"/>
      <c r="BW186" s="116"/>
      <c r="BX186" s="116"/>
      <c r="BY186" s="116"/>
      <c r="BZ186" s="116"/>
      <c r="CA186" s="116"/>
      <c r="CB186" s="116"/>
      <c r="CC186" s="116"/>
      <c r="CD186" s="116"/>
      <c r="CE186" s="116"/>
      <c r="CF186" s="116"/>
      <c r="CG186" s="116"/>
      <c r="CH186" s="116"/>
      <c r="CI186" s="116"/>
      <c r="CJ186" s="116"/>
      <c r="CK186" s="116"/>
      <c r="CL186" s="116"/>
      <c r="CM186" s="116"/>
      <c r="CN186" s="116"/>
      <c r="CO186" s="116"/>
      <c r="CP186" s="116"/>
      <c r="CQ186" s="116"/>
      <c r="CR186" s="116"/>
      <c r="CS186" s="116"/>
      <c r="CT186" s="116"/>
      <c r="CU186" s="116"/>
      <c r="CV186" s="116"/>
      <c r="CW186" s="116"/>
      <c r="CX186" s="116"/>
      <c r="CY186" s="116"/>
      <c r="CZ186" s="116"/>
      <c r="DA186" s="116"/>
      <c r="DB186" s="116"/>
      <c r="DC186" s="116"/>
      <c r="DD186" s="116"/>
      <c r="DE186" s="116"/>
      <c r="DF186" s="116"/>
      <c r="DG186" s="116"/>
      <c r="DH186" s="116"/>
      <c r="DI186" s="116"/>
      <c r="DJ186" s="116"/>
      <c r="DK186" s="116"/>
      <c r="DL186" s="116"/>
      <c r="DM186" s="116"/>
      <c r="DN186" s="116"/>
      <c r="DO186" s="116"/>
      <c r="DP186" s="116"/>
      <c r="DQ186" s="116"/>
      <c r="DR186" s="116"/>
      <c r="DS186" s="116"/>
      <c r="DT186" s="116"/>
      <c r="DU186" s="116"/>
      <c r="DV186" s="116"/>
      <c r="DW186" s="116"/>
      <c r="DX186" s="116"/>
      <c r="DY186" s="116"/>
      <c r="DZ186" s="116"/>
      <c r="EA186" s="116"/>
      <c r="EB186" s="116"/>
      <c r="EC186" s="116"/>
      <c r="ED186" s="116"/>
      <c r="EE186" s="116"/>
      <c r="EF186" s="116"/>
    </row>
    <row r="187" spans="1:136" ht="13.95" customHeight="1">
      <c r="A187" s="14">
        <f t="shared" si="29"/>
        <v>1982</v>
      </c>
      <c r="B187" s="119">
        <f t="shared" si="20"/>
        <v>1.1936635810766405E-2</v>
      </c>
      <c r="C187" s="119">
        <f t="shared" si="21"/>
        <v>-1.6916488327853221E-3</v>
      </c>
      <c r="D187" s="119">
        <f t="shared" si="22"/>
        <v>-2.1541196117605445E-3</v>
      </c>
      <c r="E187" s="119">
        <f t="shared" si="23"/>
        <v>1.8381408650910823E-4</v>
      </c>
      <c r="F187" s="119">
        <f t="shared" si="24"/>
        <v>2.2293728902958074E-4</v>
      </c>
      <c r="G187" s="119">
        <f t="shared" si="25"/>
        <v>1.5668929987110612E-3</v>
      </c>
      <c r="H187" s="119">
        <f t="shared" si="26"/>
        <v>5.5165992041621701E-4</v>
      </c>
      <c r="I187" s="119">
        <f t="shared" si="27"/>
        <v>7.4739230245170788E-3</v>
      </c>
      <c r="J187" s="119">
        <f t="shared" si="28"/>
        <v>5.7831769361292255E-3</v>
      </c>
      <c r="K187" s="119">
        <v>6.4298731258001797E-5</v>
      </c>
      <c r="L187" s="119">
        <v>9.53797875752143E-6</v>
      </c>
      <c r="M187" s="119">
        <v>5.5869986924591799E-6</v>
      </c>
      <c r="N187" s="119">
        <v>2.74479492085609E-5</v>
      </c>
      <c r="O187" s="119" t="s">
        <v>170</v>
      </c>
      <c r="P187" s="119">
        <v>-5.7133516815637301E-4</v>
      </c>
      <c r="Q187" s="119">
        <v>9.8612359311306393E-6</v>
      </c>
      <c r="R187" s="119">
        <v>-1.6135047742082701E-4</v>
      </c>
      <c r="S187" s="119">
        <v>4.2938224907179497E-6</v>
      </c>
      <c r="T187" s="119">
        <v>-6.8879337604056603E-4</v>
      </c>
      <c r="U187" s="119">
        <v>-3.9119652750594801E-4</v>
      </c>
      <c r="V187" s="119">
        <v>-1.9794231751485E-3</v>
      </c>
      <c r="W187" s="119" t="s">
        <v>170</v>
      </c>
      <c r="X187" s="119">
        <v>-1.56970739606099E-4</v>
      </c>
      <c r="Y187" s="119">
        <v>-3.0406608630509299E-5</v>
      </c>
      <c r="Z187" s="119">
        <v>1.26809116245636E-5</v>
      </c>
      <c r="AA187" s="119">
        <v>-1.0621116193276801E-4</v>
      </c>
      <c r="AB187" s="119">
        <v>2.0986879835465901E-4</v>
      </c>
      <c r="AC187" s="119">
        <v>1.26063399278584E-5</v>
      </c>
      <c r="AD187" s="119">
        <v>3.7214011242672198E-5</v>
      </c>
      <c r="AE187" s="119">
        <v>2.1598646519423801E-5</v>
      </c>
      <c r="AF187" s="119">
        <v>8.7374523972628206E-6</v>
      </c>
      <c r="AG187" s="119">
        <v>-3.1483429537371E-5</v>
      </c>
      <c r="AH187" s="119">
        <v>2.3219883480430899E-5</v>
      </c>
      <c r="AI187" s="119">
        <v>2.1801858216071999E-4</v>
      </c>
      <c r="AJ187" s="119">
        <v>7.2441623250742905E-5</v>
      </c>
      <c r="AK187" s="119">
        <v>8.5943700307416305E-5</v>
      </c>
      <c r="AL187" s="119">
        <v>-2.08129351225951E-4</v>
      </c>
      <c r="AM187" s="119">
        <v>-9.6257807358794501E-6</v>
      </c>
      <c r="AN187" s="119">
        <v>7.2552061329472106E-5</v>
      </c>
      <c r="AO187" s="119">
        <v>1.09922882031617E-4</v>
      </c>
      <c r="AP187" s="119">
        <v>3.29183050394469E-5</v>
      </c>
      <c r="AQ187" s="119">
        <v>1.7242889525747999E-4</v>
      </c>
      <c r="AR187" s="119">
        <v>5.7391147681996203E-5</v>
      </c>
      <c r="AS187" s="119">
        <v>3.5450458253269899E-5</v>
      </c>
      <c r="AT187" s="119">
        <v>3.3225328549764802E-5</v>
      </c>
      <c r="AU187" s="119">
        <v>2.9479715590667599E-4</v>
      </c>
      <c r="AV187" s="119">
        <v>2.3704533841681701E-5</v>
      </c>
      <c r="AW187" s="119">
        <v>9.5937810125322403E-5</v>
      </c>
      <c r="AX187" s="119">
        <v>-5.2697889169841902E-5</v>
      </c>
      <c r="AY187" s="119">
        <v>7.6381437119364801E-4</v>
      </c>
      <c r="AZ187" s="119">
        <v>3.3237954602066E-4</v>
      </c>
      <c r="BA187" s="119">
        <v>2.1928037439555701E-4</v>
      </c>
      <c r="BB187" s="119">
        <v>8.5594048445899896E-3</v>
      </c>
      <c r="BC187" s="119">
        <v>-1.15863223740547E-3</v>
      </c>
      <c r="BD187" s="119">
        <v>1.00388734418911E-4</v>
      </c>
      <c r="BE187" s="119">
        <v>-3.4972544734930303E-5</v>
      </c>
      <c r="BF187" s="119">
        <v>7.7342276485783303E-6</v>
      </c>
      <c r="BG187" s="119">
        <v>4.7356627813381402E-4</v>
      </c>
      <c r="BH187" s="119">
        <v>3.7212717510568998E-3</v>
      </c>
      <c r="BI187" s="119">
        <v>4.832530494578E-4</v>
      </c>
      <c r="BJ187" s="119">
        <v>1.7426680552487501E-4</v>
      </c>
      <c r="BK187" s="119">
        <v>3.12471393631401E-4</v>
      </c>
      <c r="BL187" s="119">
        <v>1.3515821197638501E-4</v>
      </c>
      <c r="BM187" s="119">
        <v>7.0743502900597898E-5</v>
      </c>
      <c r="BN187" s="119">
        <v>2.5253122400254997E-4</v>
      </c>
      <c r="BO187" s="119">
        <v>1.59914719444903E-4</v>
      </c>
      <c r="BP187" s="120"/>
      <c r="BQ187" s="116"/>
      <c r="BR187" s="116"/>
      <c r="BS187" s="116"/>
      <c r="BT187" s="116"/>
      <c r="BU187" s="116"/>
      <c r="BV187" s="116"/>
      <c r="BW187" s="116"/>
      <c r="BX187" s="116"/>
      <c r="BY187" s="116"/>
      <c r="BZ187" s="116"/>
      <c r="CA187" s="116"/>
      <c r="CB187" s="116"/>
      <c r="CC187" s="116"/>
      <c r="CD187" s="116"/>
      <c r="CE187" s="116"/>
      <c r="CF187" s="116"/>
      <c r="CG187" s="116"/>
      <c r="CH187" s="116"/>
      <c r="CI187" s="116"/>
      <c r="CJ187" s="116"/>
      <c r="CK187" s="116"/>
      <c r="CL187" s="116"/>
      <c r="CM187" s="116"/>
      <c r="CN187" s="116"/>
      <c r="CO187" s="116"/>
      <c r="CP187" s="116"/>
      <c r="CQ187" s="116"/>
      <c r="CR187" s="116"/>
      <c r="CS187" s="116"/>
      <c r="CT187" s="116"/>
      <c r="CU187" s="116"/>
      <c r="CV187" s="116"/>
      <c r="CW187" s="116"/>
      <c r="CX187" s="116"/>
      <c r="CY187" s="116"/>
      <c r="CZ187" s="116"/>
      <c r="DA187" s="116"/>
      <c r="DB187" s="116"/>
      <c r="DC187" s="116"/>
      <c r="DD187" s="116"/>
      <c r="DE187" s="116"/>
      <c r="DF187" s="116"/>
      <c r="DG187" s="116"/>
      <c r="DH187" s="116"/>
      <c r="DI187" s="116"/>
      <c r="DJ187" s="116"/>
      <c r="DK187" s="116"/>
      <c r="DL187" s="116"/>
      <c r="DM187" s="116"/>
      <c r="DN187" s="116"/>
      <c r="DO187" s="116"/>
      <c r="DP187" s="116"/>
      <c r="DQ187" s="116"/>
      <c r="DR187" s="116"/>
      <c r="DS187" s="116"/>
      <c r="DT187" s="116"/>
      <c r="DU187" s="116"/>
      <c r="DV187" s="116"/>
      <c r="DW187" s="116"/>
      <c r="DX187" s="116"/>
      <c r="DY187" s="116"/>
      <c r="DZ187" s="116"/>
      <c r="EA187" s="116"/>
      <c r="EB187" s="116"/>
      <c r="EC187" s="116"/>
      <c r="ED187" s="116"/>
      <c r="EE187" s="116"/>
      <c r="EF187" s="116"/>
    </row>
    <row r="188" spans="1:136" ht="13.95" customHeight="1">
      <c r="A188" s="14">
        <f t="shared" si="29"/>
        <v>1983</v>
      </c>
      <c r="B188" s="119">
        <f t="shared" si="20"/>
        <v>1.3408012298613638E-2</v>
      </c>
      <c r="C188" s="119">
        <f t="shared" si="21"/>
        <v>-1.5855904745618286E-3</v>
      </c>
      <c r="D188" s="119">
        <f t="shared" si="22"/>
        <v>-2.0534578174028323E-3</v>
      </c>
      <c r="E188" s="119">
        <f t="shared" si="23"/>
        <v>4.1555113992647926E-4</v>
      </c>
      <c r="F188" s="119">
        <f t="shared" si="24"/>
        <v>3.4195075430581848E-4</v>
      </c>
      <c r="G188" s="119">
        <f t="shared" si="25"/>
        <v>1.7181836728575161E-3</v>
      </c>
      <c r="H188" s="119">
        <f t="shared" si="26"/>
        <v>5.7710920337947203E-4</v>
      </c>
      <c r="I188" s="119">
        <f t="shared" si="27"/>
        <v>7.8076788440468127E-3</v>
      </c>
      <c r="J188" s="119">
        <f t="shared" si="28"/>
        <v>6.1865869760622007E-3</v>
      </c>
      <c r="K188" s="119">
        <v>7.3518946536506804E-5</v>
      </c>
      <c r="L188" s="119">
        <v>7.6916008475995202E-6</v>
      </c>
      <c r="M188" s="119">
        <v>5.3543414673035803E-6</v>
      </c>
      <c r="N188" s="119">
        <v>1.33362790287226E-5</v>
      </c>
      <c r="O188" s="119" t="s">
        <v>170</v>
      </c>
      <c r="P188" s="119">
        <v>-5.3881879494546703E-4</v>
      </c>
      <c r="Q188" s="119">
        <v>1.18434854940194E-5</v>
      </c>
      <c r="R188" s="119">
        <v>-1.6266267740553699E-4</v>
      </c>
      <c r="S188" s="119">
        <v>4.1174990821105596E-6</v>
      </c>
      <c r="T188" s="119">
        <v>-6.4871279804238995E-4</v>
      </c>
      <c r="U188" s="119">
        <v>-3.5125835662469702E-4</v>
      </c>
      <c r="V188" s="119">
        <v>-1.89297645473351E-3</v>
      </c>
      <c r="W188" s="119" t="s">
        <v>170</v>
      </c>
      <c r="X188" s="119">
        <v>-1.45765131659868E-4</v>
      </c>
      <c r="Y188" s="119">
        <v>-2.8725704607302199E-5</v>
      </c>
      <c r="Z188" s="119">
        <v>1.4009473597847601E-5</v>
      </c>
      <c r="AA188" s="119">
        <v>-9.3323942268202904E-5</v>
      </c>
      <c r="AB188" s="119">
        <v>2.4673072486351401E-4</v>
      </c>
      <c r="AC188" s="119">
        <v>2.0218611005641599E-5</v>
      </c>
      <c r="AD188" s="119">
        <v>5.7440927453892201E-5</v>
      </c>
      <c r="AE188" s="119">
        <v>8.6583045205859205E-5</v>
      </c>
      <c r="AF188" s="119">
        <v>9.7901773665775199E-5</v>
      </c>
      <c r="AG188" s="119">
        <v>-3.0051966989476299E-5</v>
      </c>
      <c r="AH188" s="119">
        <v>2.9190148790064E-5</v>
      </c>
      <c r="AI188" s="119">
        <v>2.3898370177224899E-4</v>
      </c>
      <c r="AJ188" s="119">
        <v>8.4847881504693996E-5</v>
      </c>
      <c r="AK188" s="119">
        <v>9.8629742582600601E-5</v>
      </c>
      <c r="AL188" s="119">
        <v>-2.1418086327971899E-4</v>
      </c>
      <c r="AM188" s="119">
        <v>1.52288172532472E-5</v>
      </c>
      <c r="AN188" s="119">
        <v>1.19303292672159E-4</v>
      </c>
      <c r="AO188" s="119">
        <v>1.2944725744487299E-4</v>
      </c>
      <c r="AP188" s="119">
        <v>3.6487841860973102E-5</v>
      </c>
      <c r="AQ188" s="119">
        <v>1.80252487498572E-4</v>
      </c>
      <c r="AR188" s="119">
        <v>6.4188978236068595E-5</v>
      </c>
      <c r="AS188" s="119">
        <v>3.8282799241299002E-5</v>
      </c>
      <c r="AT188" s="119">
        <v>3.6690527304347799E-5</v>
      </c>
      <c r="AU188" s="119">
        <v>3.26968041306628E-4</v>
      </c>
      <c r="AV188" s="119">
        <v>2.48422672310789E-5</v>
      </c>
      <c r="AW188" s="119">
        <v>1.00803029113802E-4</v>
      </c>
      <c r="AX188" s="119">
        <v>-3.1799243710796103E-5</v>
      </c>
      <c r="AY188" s="119">
        <v>8.1201968733067001E-4</v>
      </c>
      <c r="AZ188" s="119">
        <v>3.3742146412762503E-4</v>
      </c>
      <c r="BA188" s="119">
        <v>2.39687739251847E-4</v>
      </c>
      <c r="BB188" s="119">
        <v>8.9192263771412494E-3</v>
      </c>
      <c r="BC188" s="119">
        <v>-1.18757152605414E-3</v>
      </c>
      <c r="BD188" s="119">
        <v>1.0652119275651E-4</v>
      </c>
      <c r="BE188" s="119">
        <v>-3.7936445213506501E-5</v>
      </c>
      <c r="BF188" s="119">
        <v>7.4392454166988601E-6</v>
      </c>
      <c r="BG188" s="119">
        <v>5.2348023054972698E-4</v>
      </c>
      <c r="BH188" s="119">
        <v>3.8812489905511202E-3</v>
      </c>
      <c r="BI188" s="119">
        <v>5.2353027223350703E-4</v>
      </c>
      <c r="BJ188" s="119">
        <v>1.9097152866698301E-4</v>
      </c>
      <c r="BK188" s="119">
        <v>3.7025789300038097E-4</v>
      </c>
      <c r="BL188" s="119">
        <v>1.5574635886599699E-4</v>
      </c>
      <c r="BM188" s="119">
        <v>7.5506128139126593E-5</v>
      </c>
      <c r="BN188" s="119">
        <v>2.7689223867610898E-4</v>
      </c>
      <c r="BO188" s="119">
        <v>1.8895333537925001E-4</v>
      </c>
      <c r="BP188" s="120"/>
      <c r="BQ188" s="116"/>
      <c r="BR188" s="116"/>
      <c r="BS188" s="116"/>
      <c r="BT188" s="116"/>
      <c r="BU188" s="116"/>
      <c r="BV188" s="116"/>
      <c r="BW188" s="116"/>
      <c r="BX188" s="116"/>
      <c r="BY188" s="116"/>
      <c r="BZ188" s="116"/>
      <c r="CA188" s="116"/>
      <c r="CB188" s="116"/>
      <c r="CC188" s="116"/>
      <c r="CD188" s="116"/>
      <c r="CE188" s="116"/>
      <c r="CF188" s="116"/>
      <c r="CG188" s="116"/>
      <c r="CH188" s="116"/>
      <c r="CI188" s="116"/>
      <c r="CJ188" s="116"/>
      <c r="CK188" s="116"/>
      <c r="CL188" s="116"/>
      <c r="CM188" s="116"/>
      <c r="CN188" s="116"/>
      <c r="CO188" s="116"/>
      <c r="CP188" s="116"/>
      <c r="CQ188" s="116"/>
      <c r="CR188" s="116"/>
      <c r="CS188" s="116"/>
      <c r="CT188" s="116"/>
      <c r="CU188" s="116"/>
      <c r="CV188" s="116"/>
      <c r="CW188" s="116"/>
      <c r="CX188" s="116"/>
      <c r="CY188" s="116"/>
      <c r="CZ188" s="116"/>
      <c r="DA188" s="116"/>
      <c r="DB188" s="116"/>
      <c r="DC188" s="116"/>
      <c r="DD188" s="116"/>
      <c r="DE188" s="116"/>
      <c r="DF188" s="116"/>
      <c r="DG188" s="116"/>
      <c r="DH188" s="116"/>
      <c r="DI188" s="116"/>
      <c r="DJ188" s="116"/>
      <c r="DK188" s="116"/>
      <c r="DL188" s="116"/>
      <c r="DM188" s="116"/>
      <c r="DN188" s="116"/>
      <c r="DO188" s="116"/>
      <c r="DP188" s="116"/>
      <c r="DQ188" s="116"/>
      <c r="DR188" s="116"/>
      <c r="DS188" s="116"/>
      <c r="DT188" s="116"/>
      <c r="DU188" s="116"/>
      <c r="DV188" s="116"/>
      <c r="DW188" s="116"/>
      <c r="DX188" s="116"/>
      <c r="DY188" s="116"/>
      <c r="DZ188" s="116"/>
      <c r="EA188" s="116"/>
      <c r="EB188" s="116"/>
      <c r="EC188" s="116"/>
      <c r="ED188" s="116"/>
      <c r="EE188" s="116"/>
      <c r="EF188" s="116"/>
    </row>
    <row r="189" spans="1:136" ht="13.95" customHeight="1">
      <c r="A189" s="14">
        <f t="shared" si="29"/>
        <v>1984</v>
      </c>
      <c r="B189" s="119">
        <f t="shared" si="20"/>
        <v>1.328741218831727E-2</v>
      </c>
      <c r="C189" s="119">
        <f t="shared" si="21"/>
        <v>-1.5443279252568623E-3</v>
      </c>
      <c r="D189" s="119">
        <f t="shared" si="22"/>
        <v>-2.3199555228098699E-3</v>
      </c>
      <c r="E189" s="119">
        <f t="shared" si="23"/>
        <v>4.2539019714755977E-4</v>
      </c>
      <c r="F189" s="119">
        <f t="shared" si="24"/>
        <v>3.5025579649175975E-4</v>
      </c>
      <c r="G189" s="119">
        <f t="shared" si="25"/>
        <v>1.7616462276103123E-3</v>
      </c>
      <c r="H189" s="119">
        <f t="shared" si="26"/>
        <v>5.9789640113746406E-4</v>
      </c>
      <c r="I189" s="119">
        <f t="shared" si="27"/>
        <v>7.7652823788276933E-3</v>
      </c>
      <c r="J189" s="119">
        <f t="shared" si="28"/>
        <v>6.2512246351692138E-3</v>
      </c>
      <c r="K189" s="119">
        <v>5.4959801379954502E-5</v>
      </c>
      <c r="L189" s="119">
        <v>7.1786919461891897E-6</v>
      </c>
      <c r="M189" s="119">
        <v>4.9338754746999297E-6</v>
      </c>
      <c r="N189" s="119">
        <v>1.29924870481439E-5</v>
      </c>
      <c r="O189" s="119" t="s">
        <v>170</v>
      </c>
      <c r="P189" s="119">
        <v>-5.2051623068853604E-4</v>
      </c>
      <c r="Q189" s="119">
        <v>1.7490145248775901E-5</v>
      </c>
      <c r="R189" s="119">
        <v>-1.60683054343246E-4</v>
      </c>
      <c r="S189" s="119">
        <v>4.0452478080752703E-6</v>
      </c>
      <c r="T189" s="119">
        <v>-6.5433690396752002E-4</v>
      </c>
      <c r="U189" s="119">
        <v>-3.1039198516339902E-4</v>
      </c>
      <c r="V189" s="119">
        <v>-2.1615936182199399E-3</v>
      </c>
      <c r="W189" s="119" t="s">
        <v>170</v>
      </c>
      <c r="X189" s="119">
        <v>-1.4555934753146101E-4</v>
      </c>
      <c r="Y189" s="119">
        <v>-2.7487293350038E-5</v>
      </c>
      <c r="Z189" s="119">
        <v>1.4684736291569E-5</v>
      </c>
      <c r="AA189" s="119">
        <v>-8.1762150751792296E-5</v>
      </c>
      <c r="AB189" s="119">
        <v>2.2394341583229101E-4</v>
      </c>
      <c r="AC189" s="119">
        <v>1.7777831694090401E-5</v>
      </c>
      <c r="AD189" s="119">
        <v>5.71160949719581E-5</v>
      </c>
      <c r="AE189" s="119">
        <v>8.7820033013797597E-5</v>
      </c>
      <c r="AF189" s="119">
        <v>1.2049497238721499E-4</v>
      </c>
      <c r="AG189" s="119">
        <v>-3.1988815699517201E-5</v>
      </c>
      <c r="AH189" s="119">
        <v>3.0909157698676002E-5</v>
      </c>
      <c r="AI189" s="119">
        <v>2.35404198135775E-4</v>
      </c>
      <c r="AJ189" s="119">
        <v>8.7064729960038302E-5</v>
      </c>
      <c r="AK189" s="119">
        <v>1.00660626588954E-4</v>
      </c>
      <c r="AL189" s="119">
        <v>-2.11648298502294E-4</v>
      </c>
      <c r="AM189" s="119">
        <v>1.56176921761207E-5</v>
      </c>
      <c r="AN189" s="119">
        <v>1.24236506134007E-4</v>
      </c>
      <c r="AO189" s="119">
        <v>1.4220417636138399E-4</v>
      </c>
      <c r="AP189" s="119">
        <v>4.0664706416364697E-5</v>
      </c>
      <c r="AQ189" s="119">
        <v>1.84422475289573E-4</v>
      </c>
      <c r="AR189" s="119">
        <v>7.1719478867212901E-5</v>
      </c>
      <c r="AS189" s="119">
        <v>3.97995043248373E-5</v>
      </c>
      <c r="AT189" s="119">
        <v>3.8013231387220701E-5</v>
      </c>
      <c r="AU189" s="119">
        <v>3.3298322362803598E-4</v>
      </c>
      <c r="AV189" s="119">
        <v>2.56035828159354E-5</v>
      </c>
      <c r="AW189" s="119">
        <v>9.6797188027738495E-5</v>
      </c>
      <c r="AX189" s="119">
        <v>-3.0699054482301102E-5</v>
      </c>
      <c r="AY189" s="119">
        <v>8.2013771497431096E-4</v>
      </c>
      <c r="AZ189" s="119">
        <v>3.3439925214641798E-4</v>
      </c>
      <c r="BA189" s="119">
        <v>2.6349714899104602E-4</v>
      </c>
      <c r="BB189" s="119">
        <v>8.8970743534397198E-3</v>
      </c>
      <c r="BC189" s="119">
        <v>-1.19453886319853E-3</v>
      </c>
      <c r="BD189" s="119">
        <v>1.0079364990644901E-4</v>
      </c>
      <c r="BE189" s="119">
        <v>-4.4542156959308799E-5</v>
      </c>
      <c r="BF189" s="119">
        <v>6.49539563936394E-6</v>
      </c>
      <c r="BG189" s="119">
        <v>5.2927708900613502E-4</v>
      </c>
      <c r="BH189" s="119">
        <v>3.9496953272506099E-3</v>
      </c>
      <c r="BI189" s="119">
        <v>4.9670642902953702E-4</v>
      </c>
      <c r="BJ189" s="119">
        <v>1.8850518735286E-4</v>
      </c>
      <c r="BK189" s="119">
        <v>3.7718950599427398E-4</v>
      </c>
      <c r="BL189" s="119">
        <v>1.84687709891803E-4</v>
      </c>
      <c r="BM189" s="119">
        <v>7.3157093055626997E-5</v>
      </c>
      <c r="BN189" s="119">
        <v>2.7464490718498099E-4</v>
      </c>
      <c r="BO189" s="119">
        <v>1.77361386403387E-4</v>
      </c>
      <c r="BP189" s="120"/>
      <c r="BQ189" s="116"/>
      <c r="BR189" s="116"/>
      <c r="BS189" s="116"/>
      <c r="BT189" s="116"/>
      <c r="BU189" s="116"/>
      <c r="BV189" s="116"/>
      <c r="BW189" s="116"/>
      <c r="BX189" s="116"/>
      <c r="BY189" s="116"/>
      <c r="BZ189" s="116"/>
      <c r="CA189" s="116"/>
      <c r="CB189" s="116"/>
      <c r="CC189" s="116"/>
      <c r="CD189" s="116"/>
      <c r="CE189" s="116"/>
      <c r="CF189" s="116"/>
      <c r="CG189" s="116"/>
      <c r="CH189" s="116"/>
      <c r="CI189" s="116"/>
      <c r="CJ189" s="116"/>
      <c r="CK189" s="116"/>
      <c r="CL189" s="116"/>
      <c r="CM189" s="116"/>
      <c r="CN189" s="116"/>
      <c r="CO189" s="116"/>
      <c r="CP189" s="116"/>
      <c r="CQ189" s="116"/>
      <c r="CR189" s="116"/>
      <c r="CS189" s="116"/>
      <c r="CT189" s="116"/>
      <c r="CU189" s="116"/>
      <c r="CV189" s="116"/>
      <c r="CW189" s="116"/>
      <c r="CX189" s="116"/>
      <c r="CY189" s="116"/>
      <c r="CZ189" s="116"/>
      <c r="DA189" s="116"/>
      <c r="DB189" s="116"/>
      <c r="DC189" s="116"/>
      <c r="DD189" s="116"/>
      <c r="DE189" s="116"/>
      <c r="DF189" s="116"/>
      <c r="DG189" s="116"/>
      <c r="DH189" s="116"/>
      <c r="DI189" s="116"/>
      <c r="DJ189" s="116"/>
      <c r="DK189" s="116"/>
      <c r="DL189" s="116"/>
      <c r="DM189" s="116"/>
      <c r="DN189" s="116"/>
      <c r="DO189" s="116"/>
      <c r="DP189" s="116"/>
      <c r="DQ189" s="116"/>
      <c r="DR189" s="116"/>
      <c r="DS189" s="116"/>
      <c r="DT189" s="116"/>
      <c r="DU189" s="116"/>
      <c r="DV189" s="116"/>
      <c r="DW189" s="116"/>
      <c r="DX189" s="116"/>
      <c r="DY189" s="116"/>
      <c r="DZ189" s="116"/>
      <c r="EA189" s="116"/>
      <c r="EB189" s="116"/>
      <c r="EC189" s="116"/>
      <c r="ED189" s="116"/>
      <c r="EE189" s="116"/>
      <c r="EF189" s="116"/>
    </row>
    <row r="190" spans="1:136" ht="13.95" customHeight="1">
      <c r="A190" s="14">
        <f t="shared" si="29"/>
        <v>1985</v>
      </c>
      <c r="B190" s="119">
        <f t="shared" si="20"/>
        <v>1.3099160655673531E-2</v>
      </c>
      <c r="C190" s="119">
        <f t="shared" si="21"/>
        <v>-1.5642380612604615E-3</v>
      </c>
      <c r="D190" s="119">
        <f t="shared" si="22"/>
        <v>-2.331629582155042E-3</v>
      </c>
      <c r="E190" s="119">
        <f t="shared" si="23"/>
        <v>4.249897615498725E-4</v>
      </c>
      <c r="F190" s="119">
        <f t="shared" si="24"/>
        <v>3.4071317936093228E-4</v>
      </c>
      <c r="G190" s="119">
        <f t="shared" si="25"/>
        <v>1.7900792179643627E-3</v>
      </c>
      <c r="H190" s="119">
        <f t="shared" si="26"/>
        <v>5.8625939853471001E-4</v>
      </c>
      <c r="I190" s="119">
        <f t="shared" si="27"/>
        <v>7.576854006943053E-3</v>
      </c>
      <c r="J190" s="119">
        <f t="shared" si="28"/>
        <v>6.2761327347361038E-3</v>
      </c>
      <c r="K190" s="119">
        <v>5.5356163727884301E-5</v>
      </c>
      <c r="L190" s="119">
        <v>8.2288493200063698E-6</v>
      </c>
      <c r="M190" s="119">
        <v>7.43396185839891E-6</v>
      </c>
      <c r="N190" s="119">
        <v>1.6803651411631801E-5</v>
      </c>
      <c r="O190" s="119" t="s">
        <v>170</v>
      </c>
      <c r="P190" s="119">
        <v>-5.0508104895879405E-4</v>
      </c>
      <c r="Q190" s="119">
        <v>2.0038173322658601E-5</v>
      </c>
      <c r="R190" s="119">
        <v>-1.56981845208143E-4</v>
      </c>
      <c r="S190" s="119">
        <v>3.9895989180517101E-6</v>
      </c>
      <c r="T190" s="119">
        <v>-6.5034961576365799E-4</v>
      </c>
      <c r="U190" s="119">
        <v>-3.6367594988849798E-4</v>
      </c>
      <c r="V190" s="119">
        <v>-2.1747665894205101E-3</v>
      </c>
      <c r="W190" s="119" t="s">
        <v>170</v>
      </c>
      <c r="X190" s="119">
        <v>-1.4310543718885999E-4</v>
      </c>
      <c r="Y190" s="119">
        <v>-2.7603783809393702E-5</v>
      </c>
      <c r="Z190" s="119">
        <v>1.38462282637217E-5</v>
      </c>
      <c r="AA190" s="119">
        <v>-6.5248090835462303E-5</v>
      </c>
      <c r="AB190" s="119">
        <v>1.9686091877735301E-4</v>
      </c>
      <c r="AC190" s="119">
        <v>1.73780342832149E-5</v>
      </c>
      <c r="AD190" s="119">
        <v>6.6475981340045307E-5</v>
      </c>
      <c r="AE190" s="119">
        <v>8.7879271964213604E-5</v>
      </c>
      <c r="AF190" s="119">
        <v>1.21643646020508E-4</v>
      </c>
      <c r="AG190" s="119">
        <v>-3.2279512756082399E-5</v>
      </c>
      <c r="AH190" s="119">
        <v>2.6734097908987601E-5</v>
      </c>
      <c r="AI190" s="119">
        <v>2.4067172548047E-4</v>
      </c>
      <c r="AJ190" s="119">
        <v>9.7465011791454196E-5</v>
      </c>
      <c r="AK190" s="119">
        <v>9.8469114151893594E-5</v>
      </c>
      <c r="AL190" s="119">
        <v>-1.93581888092321E-4</v>
      </c>
      <c r="AM190" s="119">
        <v>2.7541031914433399E-6</v>
      </c>
      <c r="AN190" s="119">
        <v>1.0048052768508701E-4</v>
      </c>
      <c r="AO190" s="119">
        <v>1.4521663628946099E-4</v>
      </c>
      <c r="AP190" s="119">
        <v>4.2117483163262902E-5</v>
      </c>
      <c r="AQ190" s="119">
        <v>1.7590372508258001E-4</v>
      </c>
      <c r="AR190" s="119">
        <v>7.0134073468350601E-5</v>
      </c>
      <c r="AS190" s="119">
        <v>3.9880373242827302E-5</v>
      </c>
      <c r="AT190" s="119">
        <v>3.7513167286824297E-5</v>
      </c>
      <c r="AU190" s="119">
        <v>3.46642161225455E-4</v>
      </c>
      <c r="AV190" s="119">
        <v>2.58375199399658E-5</v>
      </c>
      <c r="AW190" s="119">
        <v>9.9402299344102899E-5</v>
      </c>
      <c r="AX190" s="119">
        <v>-1.10592236653232E-5</v>
      </c>
      <c r="AY190" s="119">
        <v>8.1849100258685604E-4</v>
      </c>
      <c r="AZ190" s="119">
        <v>3.31604720106463E-4</v>
      </c>
      <c r="BA190" s="119">
        <v>2.54654678428247E-4</v>
      </c>
      <c r="BB190" s="119">
        <v>8.7218884797813905E-3</v>
      </c>
      <c r="BC190" s="119">
        <v>-1.2005915434821601E-3</v>
      </c>
      <c r="BD190" s="119">
        <v>9.4394262904864699E-5</v>
      </c>
      <c r="BE190" s="119">
        <v>-4.4543682915866601E-5</v>
      </c>
      <c r="BF190" s="119">
        <v>5.7064906548242297E-6</v>
      </c>
      <c r="BG190" s="119">
        <v>5.3286297269533503E-4</v>
      </c>
      <c r="BH190" s="119">
        <v>3.99126601314557E-3</v>
      </c>
      <c r="BI190" s="119">
        <v>4.9602900384702105E-4</v>
      </c>
      <c r="BJ190" s="119">
        <v>1.88795621636916E-4</v>
      </c>
      <c r="BK190" s="119">
        <v>3.6706348420465401E-4</v>
      </c>
      <c r="BL190" s="119">
        <v>1.86714155861344E-4</v>
      </c>
      <c r="BM190" s="119">
        <v>7.1874417940016495E-5</v>
      </c>
      <c r="BN190" s="119">
        <v>2.6717849546812001E-4</v>
      </c>
      <c r="BO190" s="119">
        <v>1.7434856993712701E-4</v>
      </c>
      <c r="BP190" s="120"/>
      <c r="BQ190" s="116"/>
      <c r="BR190" s="116"/>
      <c r="BS190" s="116"/>
      <c r="BT190" s="116"/>
      <c r="BU190" s="116"/>
      <c r="BV190" s="116"/>
      <c r="BW190" s="116"/>
      <c r="BX190" s="116"/>
      <c r="BY190" s="116"/>
      <c r="BZ190" s="116"/>
      <c r="CA190" s="116"/>
      <c r="CB190" s="116"/>
      <c r="CC190" s="116"/>
      <c r="CD190" s="116"/>
      <c r="CE190" s="116"/>
      <c r="CF190" s="116"/>
      <c r="CG190" s="116"/>
      <c r="CH190" s="116"/>
      <c r="CI190" s="116"/>
      <c r="CJ190" s="116"/>
      <c r="CK190" s="116"/>
      <c r="CL190" s="116"/>
      <c r="CM190" s="116"/>
      <c r="CN190" s="116"/>
      <c r="CO190" s="116"/>
      <c r="CP190" s="116"/>
      <c r="CQ190" s="116"/>
      <c r="CR190" s="116"/>
      <c r="CS190" s="116"/>
      <c r="CT190" s="116"/>
      <c r="CU190" s="116"/>
      <c r="CV190" s="116"/>
      <c r="CW190" s="116"/>
      <c r="CX190" s="116"/>
      <c r="CY190" s="116"/>
      <c r="CZ190" s="116"/>
      <c r="DA190" s="116"/>
      <c r="DB190" s="116"/>
      <c r="DC190" s="116"/>
      <c r="DD190" s="116"/>
      <c r="DE190" s="116"/>
      <c r="DF190" s="116"/>
      <c r="DG190" s="116"/>
      <c r="DH190" s="116"/>
      <c r="DI190" s="116"/>
      <c r="DJ190" s="116"/>
      <c r="DK190" s="116"/>
      <c r="DL190" s="116"/>
      <c r="DM190" s="116"/>
      <c r="DN190" s="116"/>
      <c r="DO190" s="116"/>
      <c r="DP190" s="116"/>
      <c r="DQ190" s="116"/>
      <c r="DR190" s="116"/>
      <c r="DS190" s="116"/>
      <c r="DT190" s="116"/>
      <c r="DU190" s="116"/>
      <c r="DV190" s="116"/>
      <c r="DW190" s="116"/>
      <c r="DX190" s="116"/>
      <c r="DY190" s="116"/>
      <c r="DZ190" s="116"/>
      <c r="EA190" s="116"/>
      <c r="EB190" s="116"/>
      <c r="EC190" s="116"/>
      <c r="ED190" s="116"/>
      <c r="EE190" s="116"/>
      <c r="EF190" s="116"/>
    </row>
    <row r="191" spans="1:136" ht="13.95" customHeight="1">
      <c r="A191" s="14">
        <f t="shared" si="29"/>
        <v>1986</v>
      </c>
      <c r="B191" s="119">
        <f t="shared" si="20"/>
        <v>1.312735369144959E-2</v>
      </c>
      <c r="C191" s="119">
        <f t="shared" si="21"/>
        <v>-1.5227065514034246E-3</v>
      </c>
      <c r="D191" s="119">
        <f t="shared" si="22"/>
        <v>-2.2161015061978491E-3</v>
      </c>
      <c r="E191" s="119">
        <f t="shared" si="23"/>
        <v>3.8492518538157309E-4</v>
      </c>
      <c r="F191" s="119">
        <f t="shared" si="24"/>
        <v>2.7079702541010428E-4</v>
      </c>
      <c r="G191" s="119">
        <f t="shared" si="25"/>
        <v>1.8109393076830465E-3</v>
      </c>
      <c r="H191" s="119">
        <f t="shared" si="26"/>
        <v>5.9090612932371502E-4</v>
      </c>
      <c r="I191" s="119">
        <f t="shared" si="27"/>
        <v>7.3728876894456853E-3</v>
      </c>
      <c r="J191" s="119">
        <f t="shared" si="28"/>
        <v>6.43570641180674E-3</v>
      </c>
      <c r="K191" s="119">
        <v>5.2741250442088998E-5</v>
      </c>
      <c r="L191" s="119">
        <v>1.1541584232291201E-5</v>
      </c>
      <c r="M191" s="119">
        <v>4.8280702472171002E-6</v>
      </c>
      <c r="N191" s="119">
        <v>2.4186151051691498E-5</v>
      </c>
      <c r="O191" s="119" t="s">
        <v>170</v>
      </c>
      <c r="P191" s="119">
        <v>-4.9326429821761996E-4</v>
      </c>
      <c r="Q191" s="119">
        <v>2.3827865143543299E-5</v>
      </c>
      <c r="R191" s="119">
        <v>-1.61411005287111E-4</v>
      </c>
      <c r="S191" s="119">
        <v>3.9186822110031698E-6</v>
      </c>
      <c r="T191" s="119">
        <v>-6.1791321875149998E-4</v>
      </c>
      <c r="U191" s="119">
        <v>-3.7116163247502901E-4</v>
      </c>
      <c r="V191" s="119">
        <v>-2.0654843323356098E-3</v>
      </c>
      <c r="W191" s="119" t="s">
        <v>170</v>
      </c>
      <c r="X191" s="119">
        <v>-1.3858916218552101E-4</v>
      </c>
      <c r="Y191" s="119">
        <v>-2.5540643302958699E-5</v>
      </c>
      <c r="Z191" s="119">
        <v>1.3512631626240099E-5</v>
      </c>
      <c r="AA191" s="119">
        <v>-6.7165896906409099E-5</v>
      </c>
      <c r="AB191" s="119">
        <v>1.64718123489035E-4</v>
      </c>
      <c r="AC191" s="119">
        <v>1.51368255153984E-5</v>
      </c>
      <c r="AD191" s="119">
        <v>6.1997074435548799E-5</v>
      </c>
      <c r="AE191" s="119">
        <v>1.01724074176616E-4</v>
      </c>
      <c r="AF191" s="119">
        <v>1.0851498467138401E-4</v>
      </c>
      <c r="AG191" s="119">
        <v>-2.9778559247209701E-5</v>
      </c>
      <c r="AH191" s="119">
        <v>1.7414502901197499E-5</v>
      </c>
      <c r="AI191" s="119">
        <v>2.3005392376493399E-4</v>
      </c>
      <c r="AJ191" s="119">
        <v>9.5691006116371802E-5</v>
      </c>
      <c r="AK191" s="119">
        <v>8.9842181385501194E-5</v>
      </c>
      <c r="AL191" s="119">
        <v>-2.2817699288951401E-4</v>
      </c>
      <c r="AM191" s="119">
        <v>2.8157868812247398E-6</v>
      </c>
      <c r="AN191" s="119">
        <v>9.2935176497598699E-5</v>
      </c>
      <c r="AO191" s="119">
        <v>1.42160249167639E-4</v>
      </c>
      <c r="AP191" s="119">
        <v>4.02871785286581E-5</v>
      </c>
      <c r="AQ191" s="119">
        <v>1.76449055995038E-4</v>
      </c>
      <c r="AR191" s="119">
        <v>7.4317874755789099E-5</v>
      </c>
      <c r="AS191" s="119">
        <v>3.7713631088401897E-5</v>
      </c>
      <c r="AT191" s="119">
        <v>3.8212139578442201E-5</v>
      </c>
      <c r="AU191" s="119">
        <v>3.3739268496616701E-4</v>
      </c>
      <c r="AV191" s="119">
        <v>2.40570985882205E-5</v>
      </c>
      <c r="AW191" s="119">
        <v>1.02397247983524E-4</v>
      </c>
      <c r="AX191" s="119">
        <v>-1.0694987208526199E-5</v>
      </c>
      <c r="AY191" s="119">
        <v>8.4864713423969305E-4</v>
      </c>
      <c r="AZ191" s="119">
        <v>3.23774492907489E-4</v>
      </c>
      <c r="BA191" s="119">
        <v>2.6713163641622602E-4</v>
      </c>
      <c r="BB191" s="119">
        <v>8.6068883197861993E-3</v>
      </c>
      <c r="BC191" s="119">
        <v>-1.273244052818E-3</v>
      </c>
      <c r="BD191" s="119">
        <v>9.4200594502748001E-5</v>
      </c>
      <c r="BE191" s="119">
        <v>-5.4412684852760697E-5</v>
      </c>
      <c r="BF191" s="119">
        <v>-5.4448717250165303E-7</v>
      </c>
      <c r="BG191" s="119">
        <v>5.1718189714403302E-4</v>
      </c>
      <c r="BH191" s="119">
        <v>4.1355590202485698E-3</v>
      </c>
      <c r="BI191" s="119">
        <v>5.04169751430389E-4</v>
      </c>
      <c r="BJ191" s="119">
        <v>1.8844144617803901E-4</v>
      </c>
      <c r="BK191" s="119">
        <v>3.8423612714598898E-4</v>
      </c>
      <c r="BL191" s="119">
        <v>1.98821537220847E-4</v>
      </c>
      <c r="BM191" s="119">
        <v>7.1743187554631298E-5</v>
      </c>
      <c r="BN191" s="119">
        <v>2.6068138857775598E-4</v>
      </c>
      <c r="BO191" s="119">
        <v>1.7487205630648599E-4</v>
      </c>
      <c r="BP191" s="120"/>
      <c r="BQ191" s="116"/>
      <c r="BR191" s="116"/>
      <c r="BS191" s="116"/>
      <c r="BT191" s="116"/>
      <c r="BU191" s="116"/>
      <c r="BV191" s="116"/>
      <c r="BW191" s="116"/>
      <c r="BX191" s="116"/>
      <c r="BY191" s="116"/>
      <c r="BZ191" s="116"/>
      <c r="CA191" s="116"/>
      <c r="CB191" s="116"/>
      <c r="CC191" s="116"/>
      <c r="CD191" s="116"/>
      <c r="CE191" s="116"/>
      <c r="CF191" s="116"/>
      <c r="CG191" s="116"/>
      <c r="CH191" s="116"/>
      <c r="CI191" s="116"/>
      <c r="CJ191" s="116"/>
      <c r="CK191" s="116"/>
      <c r="CL191" s="116"/>
      <c r="CM191" s="116"/>
      <c r="CN191" s="116"/>
      <c r="CO191" s="116"/>
      <c r="CP191" s="116"/>
      <c r="CQ191" s="116"/>
      <c r="CR191" s="116"/>
      <c r="CS191" s="116"/>
      <c r="CT191" s="116"/>
      <c r="CU191" s="116"/>
      <c r="CV191" s="116"/>
      <c r="CW191" s="116"/>
      <c r="CX191" s="116"/>
      <c r="CY191" s="116"/>
      <c r="CZ191" s="116"/>
      <c r="DA191" s="116"/>
      <c r="DB191" s="116"/>
      <c r="DC191" s="116"/>
      <c r="DD191" s="116"/>
      <c r="DE191" s="116"/>
      <c r="DF191" s="116"/>
      <c r="DG191" s="116"/>
      <c r="DH191" s="116"/>
      <c r="DI191" s="116"/>
      <c r="DJ191" s="116"/>
      <c r="DK191" s="116"/>
      <c r="DL191" s="116"/>
      <c r="DM191" s="116"/>
      <c r="DN191" s="116"/>
      <c r="DO191" s="116"/>
      <c r="DP191" s="116"/>
      <c r="DQ191" s="116"/>
      <c r="DR191" s="116"/>
      <c r="DS191" s="116"/>
      <c r="DT191" s="116"/>
      <c r="DU191" s="116"/>
      <c r="DV191" s="116"/>
      <c r="DW191" s="116"/>
      <c r="DX191" s="116"/>
      <c r="DY191" s="116"/>
      <c r="DZ191" s="116"/>
      <c r="EA191" s="116"/>
      <c r="EB191" s="116"/>
      <c r="EC191" s="116"/>
      <c r="ED191" s="116"/>
      <c r="EE191" s="116"/>
      <c r="EF191" s="116"/>
    </row>
    <row r="192" spans="1:136" ht="13.95" customHeight="1">
      <c r="A192" s="14">
        <f t="shared" si="29"/>
        <v>1987</v>
      </c>
      <c r="B192" s="119">
        <f t="shared" si="20"/>
        <v>1.2942942170130192E-2</v>
      </c>
      <c r="C192" s="119">
        <f t="shared" si="21"/>
        <v>-1.4632435978731539E-3</v>
      </c>
      <c r="D192" s="119">
        <f t="shared" si="22"/>
        <v>-2.0120717707451446E-3</v>
      </c>
      <c r="E192" s="119">
        <f t="shared" si="23"/>
        <v>3.9230241380316597E-4</v>
      </c>
      <c r="F192" s="119">
        <f t="shared" si="24"/>
        <v>3.1786182751520448E-4</v>
      </c>
      <c r="G192" s="119">
        <f t="shared" si="25"/>
        <v>1.8146301957001352E-3</v>
      </c>
      <c r="H192" s="119">
        <f t="shared" si="26"/>
        <v>5.5930590745072704E-4</v>
      </c>
      <c r="I192" s="119">
        <f t="shared" si="27"/>
        <v>6.9694016969116127E-3</v>
      </c>
      <c r="J192" s="119">
        <f t="shared" si="28"/>
        <v>6.3647554973676451E-3</v>
      </c>
      <c r="K192" s="119">
        <v>5.0257133331045501E-5</v>
      </c>
      <c r="L192" s="119">
        <v>1.38215115515075E-5</v>
      </c>
      <c r="M192" s="119">
        <v>5.0261920388455697E-6</v>
      </c>
      <c r="N192" s="119">
        <v>2.3592804201648698E-5</v>
      </c>
      <c r="O192" s="119" t="s">
        <v>170</v>
      </c>
      <c r="P192" s="119">
        <v>-4.7794896346788399E-4</v>
      </c>
      <c r="Q192" s="119">
        <v>2.4971199678161401E-5</v>
      </c>
      <c r="R192" s="119">
        <v>-1.5286654858050999E-4</v>
      </c>
      <c r="S192" s="119">
        <v>3.9017162776644896E-6</v>
      </c>
      <c r="T192" s="119">
        <v>-5.9857618055765202E-4</v>
      </c>
      <c r="U192" s="119">
        <v>-3.5542246234598099E-4</v>
      </c>
      <c r="V192" s="119">
        <v>-1.87049588870296E-3</v>
      </c>
      <c r="W192" s="119" t="s">
        <v>170</v>
      </c>
      <c r="X192" s="119">
        <v>-1.3131797710458199E-4</v>
      </c>
      <c r="Y192" s="119">
        <v>-2.4426685230895699E-5</v>
      </c>
      <c r="Z192" s="119">
        <v>1.4168780293292801E-5</v>
      </c>
      <c r="AA192" s="119">
        <v>-6.5806234741762093E-5</v>
      </c>
      <c r="AB192" s="119">
        <v>1.9063950932589799E-4</v>
      </c>
      <c r="AC192" s="119">
        <v>9.7569447843545303E-6</v>
      </c>
      <c r="AD192" s="119">
        <v>5.42711196438987E-5</v>
      </c>
      <c r="AE192" s="119">
        <v>9.8801085203375894E-5</v>
      </c>
      <c r="AF192" s="119">
        <v>1.04639989587401E-4</v>
      </c>
      <c r="AG192" s="119">
        <v>-3.0097680452989399E-5</v>
      </c>
      <c r="AH192" s="119">
        <v>1.7625158194921699E-5</v>
      </c>
      <c r="AI192" s="119">
        <v>2.34266813751142E-4</v>
      </c>
      <c r="AJ192" s="119">
        <v>1.13886958674636E-4</v>
      </c>
      <c r="AK192" s="119">
        <v>9.3923894188052706E-5</v>
      </c>
      <c r="AL192" s="119">
        <v>-2.0298663737090299E-4</v>
      </c>
      <c r="AM192" s="119">
        <v>-1.02121734745405E-5</v>
      </c>
      <c r="AN192" s="119">
        <v>1.01455494004885E-4</v>
      </c>
      <c r="AO192" s="119">
        <v>1.4321490584279299E-4</v>
      </c>
      <c r="AP192" s="119">
        <v>4.0350284946799498E-5</v>
      </c>
      <c r="AQ192" s="119">
        <v>1.7909447353394101E-4</v>
      </c>
      <c r="AR192" s="119">
        <v>7.1993247744876195E-5</v>
      </c>
      <c r="AS192" s="119">
        <v>3.7347655051825899E-5</v>
      </c>
      <c r="AT192" s="119">
        <v>3.6578367673049302E-5</v>
      </c>
      <c r="AU192" s="119">
        <v>3.5623623514674898E-4</v>
      </c>
      <c r="AV192" s="119">
        <v>2.43109645044335E-5</v>
      </c>
      <c r="AW192" s="119">
        <v>1.0187259865769001E-4</v>
      </c>
      <c r="AX192" s="119">
        <v>-1.07957799123243E-5</v>
      </c>
      <c r="AY192" s="119">
        <v>8.3442724251030199E-4</v>
      </c>
      <c r="AZ192" s="119">
        <v>3.0890880045874003E-4</v>
      </c>
      <c r="BA192" s="119">
        <v>2.5039710699198702E-4</v>
      </c>
      <c r="BB192" s="119">
        <v>8.3763407772339104E-3</v>
      </c>
      <c r="BC192" s="119">
        <v>-1.42805366814832E-3</v>
      </c>
      <c r="BD192" s="119">
        <v>9.71344000398663E-5</v>
      </c>
      <c r="BE192" s="119">
        <v>-7.40595308546964E-5</v>
      </c>
      <c r="BF192" s="119">
        <v>-1.9602813591471101E-6</v>
      </c>
      <c r="BG192" s="119">
        <v>5.0037211207241104E-4</v>
      </c>
      <c r="BH192" s="119">
        <v>4.1394833549051897E-3</v>
      </c>
      <c r="BI192" s="119">
        <v>4.8282752126850798E-4</v>
      </c>
      <c r="BJ192" s="119">
        <v>1.82808879371292E-4</v>
      </c>
      <c r="BK192" s="119">
        <v>3.76900475675823E-4</v>
      </c>
      <c r="BL192" s="119">
        <v>1.90819867660035E-4</v>
      </c>
      <c r="BM192" s="119">
        <v>6.0329332616456301E-5</v>
      </c>
      <c r="BN192" s="119">
        <v>2.6450933468016998E-4</v>
      </c>
      <c r="BO192" s="119">
        <v>1.6670461911775901E-4</v>
      </c>
      <c r="BP192" s="120"/>
      <c r="BQ192" s="116"/>
      <c r="BR192" s="116"/>
      <c r="BS192" s="116"/>
      <c r="BT192" s="116"/>
      <c r="BU192" s="116"/>
      <c r="BV192" s="116"/>
      <c r="BW192" s="116"/>
      <c r="BX192" s="116"/>
      <c r="BY192" s="116"/>
      <c r="BZ192" s="116"/>
      <c r="CA192" s="116"/>
      <c r="CB192" s="116"/>
      <c r="CC192" s="116"/>
      <c r="CD192" s="116"/>
      <c r="CE192" s="116"/>
      <c r="CF192" s="116"/>
      <c r="CG192" s="116"/>
      <c r="CH192" s="116"/>
      <c r="CI192" s="116"/>
      <c r="CJ192" s="116"/>
      <c r="CK192" s="116"/>
      <c r="CL192" s="116"/>
      <c r="CM192" s="116"/>
      <c r="CN192" s="116"/>
      <c r="CO192" s="116"/>
      <c r="CP192" s="116"/>
      <c r="CQ192" s="116"/>
      <c r="CR192" s="116"/>
      <c r="CS192" s="116"/>
      <c r="CT192" s="116"/>
      <c r="CU192" s="116"/>
      <c r="CV192" s="116"/>
      <c r="CW192" s="116"/>
      <c r="CX192" s="116"/>
      <c r="CY192" s="116"/>
      <c r="CZ192" s="116"/>
      <c r="DA192" s="116"/>
      <c r="DB192" s="116"/>
      <c r="DC192" s="116"/>
      <c r="DD192" s="116"/>
      <c r="DE192" s="116"/>
      <c r="DF192" s="116"/>
      <c r="DG192" s="116"/>
      <c r="DH192" s="116"/>
      <c r="DI192" s="116"/>
      <c r="DJ192" s="116"/>
      <c r="DK192" s="116"/>
      <c r="DL192" s="116"/>
      <c r="DM192" s="116"/>
      <c r="DN192" s="116"/>
      <c r="DO192" s="116"/>
      <c r="DP192" s="116"/>
      <c r="DQ192" s="116"/>
      <c r="DR192" s="116"/>
      <c r="DS192" s="116"/>
      <c r="DT192" s="116"/>
      <c r="DU192" s="116"/>
      <c r="DV192" s="116"/>
      <c r="DW192" s="116"/>
      <c r="DX192" s="116"/>
      <c r="DY192" s="116"/>
      <c r="DZ192" s="116"/>
      <c r="EA192" s="116"/>
      <c r="EB192" s="116"/>
      <c r="EC192" s="116"/>
      <c r="ED192" s="116"/>
      <c r="EE192" s="116"/>
      <c r="EF192" s="116"/>
    </row>
    <row r="193" spans="1:136" ht="13.95" customHeight="1">
      <c r="A193" s="14">
        <f t="shared" si="29"/>
        <v>1988</v>
      </c>
      <c r="B193" s="119">
        <f t="shared" si="20"/>
        <v>1.2750861843778851E-2</v>
      </c>
      <c r="C193" s="119">
        <f t="shared" si="21"/>
        <v>-1.4669165792732034E-3</v>
      </c>
      <c r="D193" s="119">
        <f t="shared" si="22"/>
        <v>-1.8371106215344991E-3</v>
      </c>
      <c r="E193" s="119">
        <f t="shared" si="23"/>
        <v>3.9012352539668485E-4</v>
      </c>
      <c r="F193" s="119">
        <f t="shared" si="24"/>
        <v>3.0831697735519764E-4</v>
      </c>
      <c r="G193" s="119">
        <f t="shared" si="25"/>
        <v>1.8304653348003861E-3</v>
      </c>
      <c r="H193" s="119">
        <f t="shared" si="26"/>
        <v>5.6043815954660901E-4</v>
      </c>
      <c r="I193" s="119">
        <f t="shared" si="27"/>
        <v>6.9109418310114292E-3</v>
      </c>
      <c r="J193" s="119">
        <f t="shared" si="28"/>
        <v>6.0546032164762471E-3</v>
      </c>
      <c r="K193" s="119">
        <v>6.5404591647832193E-5</v>
      </c>
      <c r="L193" s="119">
        <v>0</v>
      </c>
      <c r="M193" s="119">
        <v>1.06134683131807E-5</v>
      </c>
      <c r="N193" s="119">
        <v>4.7669925347213998E-6</v>
      </c>
      <c r="O193" s="119" t="s">
        <v>170</v>
      </c>
      <c r="P193" s="119">
        <v>-4.6133079606093102E-4</v>
      </c>
      <c r="Q193" s="119">
        <v>2.5704277477417599E-5</v>
      </c>
      <c r="R193" s="119">
        <v>-1.5387558307087E-4</v>
      </c>
      <c r="S193" s="119">
        <v>3.7450711818027699E-6</v>
      </c>
      <c r="T193" s="119">
        <v>-6.0432078928972103E-4</v>
      </c>
      <c r="U193" s="119">
        <v>-3.5762381200663598E-4</v>
      </c>
      <c r="V193" s="119">
        <v>-1.6917204162381701E-3</v>
      </c>
      <c r="W193" s="119" t="s">
        <v>170</v>
      </c>
      <c r="X193" s="119">
        <v>-1.35375298419906E-4</v>
      </c>
      <c r="Y193" s="119">
        <v>-2.3870895251370802E-5</v>
      </c>
      <c r="Z193" s="119">
        <v>1.3855988374947801E-5</v>
      </c>
      <c r="AA193" s="119">
        <v>-6.4540531274927699E-5</v>
      </c>
      <c r="AB193" s="119">
        <v>1.8934436100792799E-4</v>
      </c>
      <c r="AC193" s="119">
        <v>9.5606786556323507E-6</v>
      </c>
      <c r="AD193" s="119">
        <v>5.95024338597191E-5</v>
      </c>
      <c r="AE193" s="119">
        <v>8.5022006072105099E-5</v>
      </c>
      <c r="AF193" s="119">
        <v>1.11234577076228E-4</v>
      </c>
      <c r="AG193" s="119">
        <v>-2.85139002669139E-5</v>
      </c>
      <c r="AH193" s="119">
        <v>1.27282902487256E-5</v>
      </c>
      <c r="AI193" s="119">
        <v>2.31143612074178E-4</v>
      </c>
      <c r="AJ193" s="119">
        <v>1.2766650490717899E-4</v>
      </c>
      <c r="AK193" s="119">
        <v>8.6204814164741894E-5</v>
      </c>
      <c r="AL193" s="119">
        <v>-2.1225814973888001E-4</v>
      </c>
      <c r="AM193" s="119">
        <v>-6.1208741098858704E-6</v>
      </c>
      <c r="AN193" s="119">
        <v>9.7466680076052905E-5</v>
      </c>
      <c r="AO193" s="119">
        <v>1.5114474941374601E-4</v>
      </c>
      <c r="AP193" s="119">
        <v>4.21452598198134E-5</v>
      </c>
      <c r="AQ193" s="119">
        <v>1.82756466851204E-4</v>
      </c>
      <c r="AR193" s="119">
        <v>7.6074896759841396E-5</v>
      </c>
      <c r="AS193" s="119">
        <v>3.7557522660460301E-5</v>
      </c>
      <c r="AT193" s="119">
        <v>3.6372089263560502E-5</v>
      </c>
      <c r="AU193" s="119">
        <v>3.4742834805686598E-4</v>
      </c>
      <c r="AV193" s="119">
        <v>2.4132719722350899E-5</v>
      </c>
      <c r="AW193" s="119">
        <v>9.5962171843211102E-5</v>
      </c>
      <c r="AX193" s="119">
        <v>-1.7080092137915699E-6</v>
      </c>
      <c r="AY193" s="119">
        <v>8.38599119623124E-4</v>
      </c>
      <c r="AZ193" s="119">
        <v>3.0246182739848302E-4</v>
      </c>
      <c r="BA193" s="119">
        <v>2.5797633214812599E-4</v>
      </c>
      <c r="BB193" s="119">
        <v>8.4223514103837598E-3</v>
      </c>
      <c r="BC193" s="119">
        <v>-1.5233848841479101E-3</v>
      </c>
      <c r="BD193" s="119">
        <v>8.9005827087248996E-5</v>
      </c>
      <c r="BE193" s="119">
        <v>-7.5220062408539397E-5</v>
      </c>
      <c r="BF193" s="119">
        <v>-1.81045990312998E-6</v>
      </c>
      <c r="BG193" s="119">
        <v>5.02397340704778E-4</v>
      </c>
      <c r="BH193" s="119">
        <v>3.8707618089208798E-3</v>
      </c>
      <c r="BI193" s="119">
        <v>4.7670594054462098E-4</v>
      </c>
      <c r="BJ193" s="119">
        <v>1.8307478571775399E-4</v>
      </c>
      <c r="BK193" s="119">
        <v>3.7897409538657702E-4</v>
      </c>
      <c r="BL193" s="119">
        <v>1.7974069587592401E-4</v>
      </c>
      <c r="BM193" s="119">
        <v>3.9705968207838597E-5</v>
      </c>
      <c r="BN193" s="119">
        <v>2.5346032954329999E-4</v>
      </c>
      <c r="BO193" s="119">
        <v>1.6978225157457399E-4</v>
      </c>
      <c r="BP193" s="120"/>
      <c r="BQ193" s="116"/>
      <c r="BR193" s="116"/>
      <c r="BS193" s="116"/>
      <c r="BT193" s="116"/>
      <c r="BU193" s="116"/>
      <c r="BV193" s="116"/>
      <c r="BW193" s="116"/>
      <c r="BX193" s="116"/>
      <c r="BY193" s="116"/>
      <c r="BZ193" s="116"/>
      <c r="CA193" s="116"/>
      <c r="CB193" s="116"/>
      <c r="CC193" s="116"/>
      <c r="CD193" s="116"/>
      <c r="CE193" s="116"/>
      <c r="CF193" s="116"/>
      <c r="CG193" s="116"/>
      <c r="CH193" s="116"/>
      <c r="CI193" s="116"/>
      <c r="CJ193" s="116"/>
      <c r="CK193" s="116"/>
      <c r="CL193" s="116"/>
      <c r="CM193" s="116"/>
      <c r="CN193" s="116"/>
      <c r="CO193" s="116"/>
      <c r="CP193" s="116"/>
      <c r="CQ193" s="116"/>
      <c r="CR193" s="116"/>
      <c r="CS193" s="116"/>
      <c r="CT193" s="116"/>
      <c r="CU193" s="116"/>
      <c r="CV193" s="116"/>
      <c r="CW193" s="116"/>
      <c r="CX193" s="116"/>
      <c r="CY193" s="116"/>
      <c r="CZ193" s="116"/>
      <c r="DA193" s="116"/>
      <c r="DB193" s="116"/>
      <c r="DC193" s="116"/>
      <c r="DD193" s="116"/>
      <c r="DE193" s="116"/>
      <c r="DF193" s="116"/>
      <c r="DG193" s="116"/>
      <c r="DH193" s="116"/>
      <c r="DI193" s="116"/>
      <c r="DJ193" s="116"/>
      <c r="DK193" s="116"/>
      <c r="DL193" s="116"/>
      <c r="DM193" s="116"/>
      <c r="DN193" s="116"/>
      <c r="DO193" s="116"/>
      <c r="DP193" s="116"/>
      <c r="DQ193" s="116"/>
      <c r="DR193" s="116"/>
      <c r="DS193" s="116"/>
      <c r="DT193" s="116"/>
      <c r="DU193" s="116"/>
      <c r="DV193" s="116"/>
      <c r="DW193" s="116"/>
      <c r="DX193" s="116"/>
      <c r="DY193" s="116"/>
      <c r="DZ193" s="116"/>
      <c r="EA193" s="116"/>
      <c r="EB193" s="116"/>
      <c r="EC193" s="116"/>
      <c r="ED193" s="116"/>
      <c r="EE193" s="116"/>
      <c r="EF193" s="116"/>
    </row>
    <row r="194" spans="1:136" ht="13.95" customHeight="1">
      <c r="A194" s="14">
        <f t="shared" si="29"/>
        <v>1989</v>
      </c>
      <c r="B194" s="119">
        <f t="shared" si="20"/>
        <v>1.2683400588177945E-2</v>
      </c>
      <c r="C194" s="119">
        <f t="shared" si="21"/>
        <v>-1.4839866228849108E-3</v>
      </c>
      <c r="D194" s="119">
        <f t="shared" si="22"/>
        <v>-1.6715006745287476E-3</v>
      </c>
      <c r="E194" s="119">
        <f t="shared" si="23"/>
        <v>4.1067488896900489E-4</v>
      </c>
      <c r="F194" s="119">
        <f t="shared" si="24"/>
        <v>3.440170749912129E-4</v>
      </c>
      <c r="G194" s="119">
        <f t="shared" si="25"/>
        <v>1.8399146663788649E-3</v>
      </c>
      <c r="H194" s="119">
        <f t="shared" si="26"/>
        <v>5.3812587823467799E-4</v>
      </c>
      <c r="I194" s="119">
        <f t="shared" si="27"/>
        <v>6.712560812659178E-3</v>
      </c>
      <c r="J194" s="119">
        <f t="shared" si="28"/>
        <v>5.9935945643586636E-3</v>
      </c>
      <c r="K194" s="119">
        <v>6.3304882795785396E-5</v>
      </c>
      <c r="L194" s="119">
        <v>-8.0218457280656805E-5</v>
      </c>
      <c r="M194" s="119">
        <v>8.2706532772824492E-6</v>
      </c>
      <c r="N194" s="119">
        <v>1.9178064049060101E-5</v>
      </c>
      <c r="O194" s="119" t="s">
        <v>170</v>
      </c>
      <c r="P194" s="119">
        <v>-4.9677868127943501E-4</v>
      </c>
      <c r="Q194" s="119">
        <v>2.54217397418521E-5</v>
      </c>
      <c r="R194" s="119">
        <v>-1.4780239750716701E-4</v>
      </c>
      <c r="S194" s="119">
        <v>3.6661958280658999E-6</v>
      </c>
      <c r="T194" s="119">
        <v>-5.8499964139385198E-4</v>
      </c>
      <c r="U194" s="119">
        <v>-2.9402898111584601E-4</v>
      </c>
      <c r="V194" s="119">
        <v>-1.52029788833264E-3</v>
      </c>
      <c r="W194" s="119" t="s">
        <v>170</v>
      </c>
      <c r="X194" s="119">
        <v>-1.4367303475734601E-4</v>
      </c>
      <c r="Y194" s="119">
        <v>-2.2023995487058599E-5</v>
      </c>
      <c r="Z194" s="119">
        <v>1.44942440482971E-5</v>
      </c>
      <c r="AA194" s="119">
        <v>-5.2533093570737198E-5</v>
      </c>
      <c r="AB194" s="119">
        <v>1.88067036702521E-4</v>
      </c>
      <c r="AC194" s="119">
        <v>7.1620007225294999E-6</v>
      </c>
      <c r="AD194" s="119">
        <v>5.8855059609732702E-5</v>
      </c>
      <c r="AE194" s="119">
        <v>6.95578837631409E-5</v>
      </c>
      <c r="AF194" s="119">
        <v>1.3956600174181799E-4</v>
      </c>
      <c r="AG194" s="119">
        <v>-3.2094169020779097E-5</v>
      </c>
      <c r="AH194" s="119">
        <v>1.2792413115819599E-5</v>
      </c>
      <c r="AI194" s="119">
        <v>2.2597073981785301E-4</v>
      </c>
      <c r="AJ194" s="119">
        <v>1.2811878684591401E-4</v>
      </c>
      <c r="AK194" s="119">
        <v>8.8221219323506697E-5</v>
      </c>
      <c r="AL194" s="119">
        <v>-1.99330344464938E-4</v>
      </c>
      <c r="AM194" s="119">
        <v>-2.2600305736013199E-6</v>
      </c>
      <c r="AN194" s="119">
        <v>1.2259845994743801E-4</v>
      </c>
      <c r="AO194" s="119">
        <v>1.52558576412211E-4</v>
      </c>
      <c r="AP194" s="119">
        <v>4.1294716732763398E-5</v>
      </c>
      <c r="AQ194" s="119">
        <v>1.81617750624625E-4</v>
      </c>
      <c r="AR194" s="119">
        <v>7.4102797975803304E-5</v>
      </c>
      <c r="AS194" s="119">
        <v>3.6153051743486602E-5</v>
      </c>
      <c r="AT194" s="119">
        <v>3.5842421722296502E-5</v>
      </c>
      <c r="AU194" s="119">
        <v>3.6688350256067898E-4</v>
      </c>
      <c r="AV194" s="119">
        <v>2.45031625083308E-5</v>
      </c>
      <c r="AW194" s="119">
        <v>9.58243778118349E-5</v>
      </c>
      <c r="AX194" s="119">
        <v>7.3143212347513302E-6</v>
      </c>
      <c r="AY194" s="119">
        <v>8.2381998705208302E-4</v>
      </c>
      <c r="AZ194" s="119">
        <v>2.94869524414252E-4</v>
      </c>
      <c r="BA194" s="119">
        <v>2.4325635382042599E-4</v>
      </c>
      <c r="BB194" s="119">
        <v>8.2939160674469908E-3</v>
      </c>
      <c r="BC194" s="119">
        <v>-1.5818344415396699E-3</v>
      </c>
      <c r="BD194" s="119">
        <v>9.0891950489886594E-5</v>
      </c>
      <c r="BE194" s="119">
        <v>-8.77816228566877E-5</v>
      </c>
      <c r="BF194" s="119">
        <v>-2.6311408813412201E-6</v>
      </c>
      <c r="BG194" s="119">
        <v>5.11296828342854E-4</v>
      </c>
      <c r="BH194" s="119">
        <v>3.81667431408283E-3</v>
      </c>
      <c r="BI194" s="119">
        <v>4.8166926500457698E-4</v>
      </c>
      <c r="BJ194" s="119">
        <v>1.7319909299276599E-4</v>
      </c>
      <c r="BK194" s="119">
        <v>3.8038656258605503E-4</v>
      </c>
      <c r="BL194" s="119">
        <v>1.7763660627305401E-4</v>
      </c>
      <c r="BM194" s="119">
        <v>1.54511450220005E-5</v>
      </c>
      <c r="BN194" s="119">
        <v>2.6287642876437101E-4</v>
      </c>
      <c r="BO194" s="119">
        <v>1.7440432129015699E-4</v>
      </c>
      <c r="BP194" s="120"/>
      <c r="BQ194" s="116"/>
      <c r="BR194" s="116"/>
      <c r="BS194" s="116"/>
      <c r="BT194" s="116"/>
      <c r="BU194" s="116"/>
      <c r="BV194" s="116"/>
      <c r="BW194" s="116"/>
      <c r="BX194" s="116"/>
      <c r="BY194" s="116"/>
      <c r="BZ194" s="116"/>
      <c r="CA194" s="116"/>
      <c r="CB194" s="116"/>
      <c r="CC194" s="116"/>
      <c r="CD194" s="116"/>
      <c r="CE194" s="116"/>
      <c r="CF194" s="116"/>
      <c r="CG194" s="116"/>
      <c r="CH194" s="116"/>
      <c r="CI194" s="116"/>
      <c r="CJ194" s="116"/>
      <c r="CK194" s="116"/>
      <c r="CL194" s="116"/>
      <c r="CM194" s="116"/>
      <c r="CN194" s="116"/>
      <c r="CO194" s="116"/>
      <c r="CP194" s="116"/>
      <c r="CQ194" s="116"/>
      <c r="CR194" s="116"/>
      <c r="CS194" s="116"/>
      <c r="CT194" s="116"/>
      <c r="CU194" s="116"/>
      <c r="CV194" s="116"/>
      <c r="CW194" s="116"/>
      <c r="CX194" s="116"/>
      <c r="CY194" s="116"/>
      <c r="CZ194" s="116"/>
      <c r="DA194" s="116"/>
      <c r="DB194" s="116"/>
      <c r="DC194" s="116"/>
      <c r="DD194" s="116"/>
      <c r="DE194" s="116"/>
      <c r="DF194" s="116"/>
      <c r="DG194" s="116"/>
      <c r="DH194" s="116"/>
      <c r="DI194" s="116"/>
      <c r="DJ194" s="116"/>
      <c r="DK194" s="116"/>
      <c r="DL194" s="116"/>
      <c r="DM194" s="116"/>
      <c r="DN194" s="116"/>
      <c r="DO194" s="116"/>
      <c r="DP194" s="116"/>
      <c r="DQ194" s="116"/>
      <c r="DR194" s="116"/>
      <c r="DS194" s="116"/>
      <c r="DT194" s="116"/>
      <c r="DU194" s="116"/>
      <c r="DV194" s="116"/>
      <c r="DW194" s="116"/>
      <c r="DX194" s="116"/>
      <c r="DY194" s="116"/>
      <c r="DZ194" s="116"/>
      <c r="EA194" s="116"/>
      <c r="EB194" s="116"/>
      <c r="EC194" s="116"/>
      <c r="ED194" s="116"/>
      <c r="EE194" s="116"/>
      <c r="EF194" s="116"/>
    </row>
    <row r="195" spans="1:136" ht="13.95" customHeight="1">
      <c r="A195" s="14">
        <f t="shared" si="29"/>
        <v>1990</v>
      </c>
      <c r="B195" s="119">
        <f t="shared" si="20"/>
        <v>1.2419443663335819E-2</v>
      </c>
      <c r="C195" s="119">
        <f t="shared" si="21"/>
        <v>-1.9105847597620487E-3</v>
      </c>
      <c r="D195" s="119">
        <f t="shared" si="22"/>
        <v>-1.820656280549327E-3</v>
      </c>
      <c r="E195" s="119">
        <f t="shared" si="23"/>
        <v>4.689717290650633E-4</v>
      </c>
      <c r="F195" s="119">
        <f t="shared" si="24"/>
        <v>3.783049287191903E-4</v>
      </c>
      <c r="G195" s="119">
        <f t="shared" si="25"/>
        <v>1.8301109066322708E-3</v>
      </c>
      <c r="H195" s="119">
        <f t="shared" si="26"/>
        <v>5.8599088498519298E-4</v>
      </c>
      <c r="I195" s="119">
        <f t="shared" si="27"/>
        <v>6.7523951499979442E-3</v>
      </c>
      <c r="J195" s="119">
        <f t="shared" si="28"/>
        <v>6.1349111042475323E-3</v>
      </c>
      <c r="K195" s="119">
        <v>-7.3421220976897995E-5</v>
      </c>
      <c r="L195" s="119">
        <v>-9.1088401684844003E-5</v>
      </c>
      <c r="M195" s="119">
        <v>8.3125610070564407E-6</v>
      </c>
      <c r="N195" s="119">
        <v>5.1538051783042698E-5</v>
      </c>
      <c r="O195" s="119" t="s">
        <v>170</v>
      </c>
      <c r="P195" s="119">
        <v>-5.4814164478665303E-4</v>
      </c>
      <c r="Q195" s="119">
        <v>2.8003429395356399E-5</v>
      </c>
      <c r="R195" s="119">
        <v>-1.39136919609275E-4</v>
      </c>
      <c r="S195" s="119">
        <v>3.4180554738839599E-6</v>
      </c>
      <c r="T195" s="119">
        <v>-6.0962409590665004E-4</v>
      </c>
      <c r="U195" s="119">
        <v>-5.4044457445706802E-4</v>
      </c>
      <c r="V195" s="119">
        <v>-1.68096641093178E-3</v>
      </c>
      <c r="W195" s="119" t="s">
        <v>170</v>
      </c>
      <c r="X195" s="119">
        <v>-1.3672426948138601E-4</v>
      </c>
      <c r="Y195" s="119">
        <v>-1.94663564976966E-5</v>
      </c>
      <c r="Z195" s="119">
        <v>1.6500756361535799E-5</v>
      </c>
      <c r="AA195" s="119">
        <v>-4.1343087402729897E-5</v>
      </c>
      <c r="AB195" s="119">
        <v>2.1599713684786E-4</v>
      </c>
      <c r="AC195" s="119">
        <v>4.3626127212135601E-6</v>
      </c>
      <c r="AD195" s="119">
        <v>6.65868784753783E-5</v>
      </c>
      <c r="AE195" s="119">
        <v>5.3936479160866299E-5</v>
      </c>
      <c r="AF195" s="119">
        <v>1.69431709262475E-4</v>
      </c>
      <c r="AG195" s="119">
        <v>-3.4586617122786599E-5</v>
      </c>
      <c r="AH195" s="119">
        <v>1.7790654141874901E-5</v>
      </c>
      <c r="AI195" s="119">
        <v>2.4455985779188802E-4</v>
      </c>
      <c r="AJ195" s="119">
        <v>1.4339617573480901E-4</v>
      </c>
      <c r="AK195" s="119">
        <v>9.3914960463248006E-5</v>
      </c>
      <c r="AL195" s="119">
        <v>-1.9362348806677501E-4</v>
      </c>
      <c r="AM195" s="119">
        <v>-2.4066074063968001E-5</v>
      </c>
      <c r="AN195" s="119">
        <v>1.3091945984089999E-4</v>
      </c>
      <c r="AO195" s="119">
        <v>1.5930744561393101E-4</v>
      </c>
      <c r="AP195" s="119">
        <v>4.3789236271161602E-5</v>
      </c>
      <c r="AQ195" s="119">
        <v>1.8455147098196499E-4</v>
      </c>
      <c r="AR195" s="119">
        <v>8.1902609140143806E-5</v>
      </c>
      <c r="AS195" s="119">
        <v>3.80324908178419E-5</v>
      </c>
      <c r="AT195" s="119">
        <v>3.83468429163E-5</v>
      </c>
      <c r="AU195" s="119">
        <v>3.1872751166263E-4</v>
      </c>
      <c r="AV195" s="119">
        <v>2.2476758836134001E-5</v>
      </c>
      <c r="AW195" s="119">
        <v>9.8266647843264193E-5</v>
      </c>
      <c r="AX195" s="119">
        <v>1.5683679158628301E-5</v>
      </c>
      <c r="AY195" s="119">
        <v>8.2902621339027102E-4</v>
      </c>
      <c r="AZ195" s="119">
        <v>3.1816737961301301E-4</v>
      </c>
      <c r="BA195" s="119">
        <v>2.6782350537218002E-4</v>
      </c>
      <c r="BB195" s="119">
        <v>8.3535719311490005E-3</v>
      </c>
      <c r="BC195" s="119">
        <v>-1.5939165895793601E-3</v>
      </c>
      <c r="BD195" s="119">
        <v>8.7229984964645897E-5</v>
      </c>
      <c r="BE195" s="119">
        <v>-9.64491219415565E-5</v>
      </c>
      <c r="BF195" s="119">
        <v>1.9589454052151602E-6</v>
      </c>
      <c r="BG195" s="119">
        <v>5.0364362900701305E-4</v>
      </c>
      <c r="BH195" s="119">
        <v>3.9120992307530604E-3</v>
      </c>
      <c r="BI195" s="119">
        <v>4.8935100759201996E-4</v>
      </c>
      <c r="BJ195" s="119">
        <v>1.72112613403544E-4</v>
      </c>
      <c r="BK195" s="119">
        <v>3.8906741560660501E-4</v>
      </c>
      <c r="BL195" s="119">
        <v>1.8784625306867699E-4</v>
      </c>
      <c r="BM195" s="119">
        <v>3.78749089454823E-5</v>
      </c>
      <c r="BN195" s="119">
        <v>2.6224059565431999E-4</v>
      </c>
      <c r="BO195" s="119">
        <v>1.80675450216811E-4</v>
      </c>
      <c r="BP195" s="120"/>
      <c r="BQ195" s="116"/>
      <c r="BR195" s="116"/>
      <c r="BS195" s="116"/>
      <c r="BT195" s="116"/>
      <c r="BU195" s="116"/>
      <c r="BV195" s="116"/>
      <c r="BW195" s="116"/>
      <c r="BX195" s="116"/>
      <c r="BY195" s="116"/>
      <c r="BZ195" s="116"/>
      <c r="CA195" s="116"/>
      <c r="CB195" s="116"/>
      <c r="CC195" s="116"/>
      <c r="CD195" s="116"/>
      <c r="CE195" s="116"/>
      <c r="CF195" s="116"/>
      <c r="CG195" s="116"/>
      <c r="CH195" s="116"/>
      <c r="CI195" s="116"/>
      <c r="CJ195" s="116"/>
      <c r="CK195" s="116"/>
      <c r="CL195" s="116"/>
      <c r="CM195" s="116"/>
      <c r="CN195" s="116"/>
      <c r="CO195" s="116"/>
      <c r="CP195" s="116"/>
      <c r="CQ195" s="116"/>
      <c r="CR195" s="116"/>
      <c r="CS195" s="116"/>
      <c r="CT195" s="116"/>
      <c r="CU195" s="116"/>
      <c r="CV195" s="116"/>
      <c r="CW195" s="116"/>
      <c r="CX195" s="116"/>
      <c r="CY195" s="116"/>
      <c r="CZ195" s="116"/>
      <c r="DA195" s="116"/>
      <c r="DB195" s="116"/>
      <c r="DC195" s="116"/>
      <c r="DD195" s="116"/>
      <c r="DE195" s="116"/>
      <c r="DF195" s="116"/>
      <c r="DG195" s="116"/>
      <c r="DH195" s="116"/>
      <c r="DI195" s="116"/>
      <c r="DJ195" s="116"/>
      <c r="DK195" s="116"/>
      <c r="DL195" s="116"/>
      <c r="DM195" s="116"/>
      <c r="DN195" s="116"/>
      <c r="DO195" s="116"/>
      <c r="DP195" s="116"/>
      <c r="DQ195" s="116"/>
      <c r="DR195" s="116"/>
      <c r="DS195" s="116"/>
      <c r="DT195" s="116"/>
      <c r="DU195" s="116"/>
      <c r="DV195" s="116"/>
      <c r="DW195" s="116"/>
      <c r="DX195" s="116"/>
      <c r="DY195" s="116"/>
      <c r="DZ195" s="116"/>
      <c r="EA195" s="116"/>
      <c r="EB195" s="116"/>
      <c r="EC195" s="116"/>
      <c r="ED195" s="116"/>
      <c r="EE195" s="116"/>
      <c r="EF195" s="116"/>
    </row>
    <row r="196" spans="1:136" ht="13.95" customHeight="1">
      <c r="A196" s="14">
        <f t="shared" si="29"/>
        <v>1991</v>
      </c>
      <c r="B196" s="119">
        <f t="shared" si="20"/>
        <v>1.2371086319408191E-2</v>
      </c>
      <c r="C196" s="119">
        <f t="shared" si="21"/>
        <v>-1.96750482076104E-3</v>
      </c>
      <c r="D196" s="119">
        <f t="shared" si="22"/>
        <v>-1.7629139666493193E-3</v>
      </c>
      <c r="E196" s="119">
        <f t="shared" si="23"/>
        <v>4.6206922107796698E-4</v>
      </c>
      <c r="F196" s="119">
        <f t="shared" si="24"/>
        <v>3.7352872560052566E-4</v>
      </c>
      <c r="G196" s="119">
        <f t="shared" si="25"/>
        <v>1.8729373313174889E-3</v>
      </c>
      <c r="H196" s="119">
        <f t="shared" si="26"/>
        <v>5.6271658416910599E-4</v>
      </c>
      <c r="I196" s="119">
        <f t="shared" si="27"/>
        <v>6.4991469626028784E-3</v>
      </c>
      <c r="J196" s="119">
        <f t="shared" si="28"/>
        <v>6.3311062820505838E-3</v>
      </c>
      <c r="K196" s="119">
        <v>-2.2384947466707599E-4</v>
      </c>
      <c r="L196" s="119">
        <v>-8.1457023212261204E-5</v>
      </c>
      <c r="M196" s="119">
        <v>1.7237301807924201E-5</v>
      </c>
      <c r="N196" s="119">
        <v>6.0022414866095303E-5</v>
      </c>
      <c r="O196" s="119" t="s">
        <v>170</v>
      </c>
      <c r="P196" s="119">
        <v>-5.8777571550335602E-4</v>
      </c>
      <c r="Q196" s="119">
        <v>2.61198639149824E-5</v>
      </c>
      <c r="R196" s="119">
        <v>-1.34757085104887E-4</v>
      </c>
      <c r="S196" s="119">
        <v>4.8476188180631398E-6</v>
      </c>
      <c r="T196" s="119">
        <v>-6.3262500028820798E-4</v>
      </c>
      <c r="U196" s="119">
        <v>-4.1526772139231701E-4</v>
      </c>
      <c r="V196" s="119">
        <v>-1.62393530702723E-3</v>
      </c>
      <c r="W196" s="119" t="s">
        <v>170</v>
      </c>
      <c r="X196" s="119">
        <v>-1.3709259825437601E-4</v>
      </c>
      <c r="Y196" s="119">
        <v>-1.8683552733992501E-5</v>
      </c>
      <c r="Z196" s="119">
        <v>1.67974913662794E-5</v>
      </c>
      <c r="AA196" s="119">
        <v>-5.1815455456231301E-5</v>
      </c>
      <c r="AB196" s="119">
        <v>2.1306903914326499E-4</v>
      </c>
      <c r="AC196" s="119">
        <v>1.55428026424284E-6</v>
      </c>
      <c r="AD196" s="119">
        <v>6.6121966220376494E-5</v>
      </c>
      <c r="AE196" s="119">
        <v>5.6639929795305898E-5</v>
      </c>
      <c r="AF196" s="119">
        <v>1.7649946111100801E-4</v>
      </c>
      <c r="AG196" s="119">
        <v>-3.6485266771619302E-5</v>
      </c>
      <c r="AH196" s="119">
        <v>2.7315187934550401E-5</v>
      </c>
      <c r="AI196" s="119">
        <v>2.44052844612986E-4</v>
      </c>
      <c r="AJ196" s="119">
        <v>1.1987817429416101E-4</v>
      </c>
      <c r="AK196" s="119">
        <v>8.6555552687149994E-5</v>
      </c>
      <c r="AL196" s="119">
        <v>-2.2106695421031099E-4</v>
      </c>
      <c r="AM196" s="119">
        <v>-2.0019662366296501E-5</v>
      </c>
      <c r="AN196" s="119">
        <v>1.73298849419905E-4</v>
      </c>
      <c r="AO196" s="119">
        <v>1.5900811341768299E-4</v>
      </c>
      <c r="AP196" s="119">
        <v>4.9280182305492401E-5</v>
      </c>
      <c r="AQ196" s="119">
        <v>1.8171265314591699E-4</v>
      </c>
      <c r="AR196" s="119">
        <v>8.4532000047644895E-5</v>
      </c>
      <c r="AS196" s="119">
        <v>3.7017711466482199E-5</v>
      </c>
      <c r="AT196" s="119">
        <v>3.8494865429281198E-5</v>
      </c>
      <c r="AU196" s="119">
        <v>3.3567148271717098E-4</v>
      </c>
      <c r="AV196" s="119">
        <v>2.2717542962388401E-5</v>
      </c>
      <c r="AW196" s="119">
        <v>1.01886546122067E-4</v>
      </c>
      <c r="AX196" s="119">
        <v>1.07946393976979E-5</v>
      </c>
      <c r="AY196" s="119">
        <v>8.5182159430566404E-4</v>
      </c>
      <c r="AZ196" s="119">
        <v>3.00290894991225E-4</v>
      </c>
      <c r="BA196" s="119">
        <v>2.6242568917788099E-4</v>
      </c>
      <c r="BB196" s="119">
        <v>8.0221215947807005E-3</v>
      </c>
      <c r="BC196" s="119">
        <v>-1.52084761153391E-3</v>
      </c>
      <c r="BD196" s="119">
        <v>8.3930474218976605E-5</v>
      </c>
      <c r="BE196" s="119">
        <v>-9.7355235764574901E-5</v>
      </c>
      <c r="BF196" s="119">
        <v>1.12977409016858E-5</v>
      </c>
      <c r="BG196" s="119">
        <v>5.2724097283504202E-4</v>
      </c>
      <c r="BH196" s="119">
        <v>4.0364887032558099E-3</v>
      </c>
      <c r="BI196" s="119">
        <v>5.0406206673730405E-4</v>
      </c>
      <c r="BJ196" s="119">
        <v>1.72934081416229E-4</v>
      </c>
      <c r="BK196" s="119">
        <v>4.2126205479354399E-4</v>
      </c>
      <c r="BL196" s="119">
        <v>2.05815961722413E-4</v>
      </c>
      <c r="BM196" s="119">
        <v>2.2089132820929498E-5</v>
      </c>
      <c r="BN196" s="119">
        <v>2.5888467470027901E-4</v>
      </c>
      <c r="BO196" s="119">
        <v>1.8232863376903299E-4</v>
      </c>
      <c r="BP196" s="120"/>
      <c r="BQ196" s="116"/>
      <c r="BR196" s="116"/>
      <c r="BS196" s="116"/>
      <c r="BT196" s="116"/>
      <c r="BU196" s="116"/>
      <c r="BV196" s="116"/>
      <c r="BW196" s="116"/>
      <c r="BX196" s="116"/>
      <c r="BY196" s="116"/>
      <c r="BZ196" s="116"/>
      <c r="CA196" s="116"/>
      <c r="CB196" s="116"/>
      <c r="CC196" s="116"/>
      <c r="CD196" s="116"/>
      <c r="CE196" s="116"/>
      <c r="CF196" s="116"/>
      <c r="CG196" s="116"/>
      <c r="CH196" s="116"/>
      <c r="CI196" s="116"/>
      <c r="CJ196" s="116"/>
      <c r="CK196" s="116"/>
      <c r="CL196" s="116"/>
      <c r="CM196" s="116"/>
      <c r="CN196" s="116"/>
      <c r="CO196" s="116"/>
      <c r="CP196" s="116"/>
      <c r="CQ196" s="116"/>
      <c r="CR196" s="116"/>
      <c r="CS196" s="116"/>
      <c r="CT196" s="116"/>
      <c r="CU196" s="116"/>
      <c r="CV196" s="116"/>
      <c r="CW196" s="116"/>
      <c r="CX196" s="116"/>
      <c r="CY196" s="116"/>
      <c r="CZ196" s="116"/>
      <c r="DA196" s="116"/>
      <c r="DB196" s="116"/>
      <c r="DC196" s="116"/>
      <c r="DD196" s="116"/>
      <c r="DE196" s="116"/>
      <c r="DF196" s="116"/>
      <c r="DG196" s="116"/>
      <c r="DH196" s="116"/>
      <c r="DI196" s="116"/>
      <c r="DJ196" s="116"/>
      <c r="DK196" s="116"/>
      <c r="DL196" s="116"/>
      <c r="DM196" s="116"/>
      <c r="DN196" s="116"/>
      <c r="DO196" s="116"/>
      <c r="DP196" s="116"/>
      <c r="DQ196" s="116"/>
      <c r="DR196" s="116"/>
      <c r="DS196" s="116"/>
      <c r="DT196" s="116"/>
      <c r="DU196" s="116"/>
      <c r="DV196" s="116"/>
      <c r="DW196" s="116"/>
      <c r="DX196" s="116"/>
      <c r="DY196" s="116"/>
      <c r="DZ196" s="116"/>
      <c r="EA196" s="116"/>
      <c r="EB196" s="116"/>
      <c r="EC196" s="116"/>
      <c r="ED196" s="116"/>
      <c r="EE196" s="116"/>
      <c r="EF196" s="116"/>
    </row>
    <row r="197" spans="1:136" ht="13.95" customHeight="1">
      <c r="A197" s="14">
        <f t="shared" si="29"/>
        <v>1992</v>
      </c>
      <c r="B197" s="119">
        <f t="shared" ref="B197:B260" si="30">SUM(C197:J197)</f>
        <v>1.2369805069070799E-2</v>
      </c>
      <c r="C197" s="119">
        <f t="shared" ref="C197:C260" si="31">SUM(K197:U197)</f>
        <v>-2.2355442376793327E-3</v>
      </c>
      <c r="D197" s="119">
        <f t="shared" ref="D197:D260" si="32">SUM(V197:Z197)</f>
        <v>-1.9359517704077673E-3</v>
      </c>
      <c r="E197" s="119">
        <f t="shared" ref="E197:E260" si="33">SUM(AA197:AF197)</f>
        <v>4.01441281220621E-4</v>
      </c>
      <c r="F197" s="119">
        <f t="shared" ref="F197:F260" si="34">SUM(AG197:AN197)</f>
        <v>3.3997563908779441E-4</v>
      </c>
      <c r="G197" s="119">
        <f t="shared" ref="G197:G260" si="35">SUM(AO197:AY197)</f>
        <v>1.9967754125681169E-3</v>
      </c>
      <c r="H197" s="119">
        <f t="shared" ref="H197:H260" si="36">SUM(AZ197:BA197)</f>
        <v>5.9983423607176895E-4</v>
      </c>
      <c r="I197" s="119">
        <f t="shared" ref="I197:I260" si="37">SUM(BB197:BF197)</f>
        <v>6.5281062687014878E-3</v>
      </c>
      <c r="J197" s="119">
        <f t="shared" ref="J197:J260" si="38">SUM(BG197:BO197)</f>
        <v>6.6751682395081099E-3</v>
      </c>
      <c r="K197" s="119">
        <v>-4.2714673920993002E-4</v>
      </c>
      <c r="L197" s="119">
        <v>-8.3693503532026594E-5</v>
      </c>
      <c r="M197" s="119">
        <v>1.5811482866297899E-5</v>
      </c>
      <c r="N197" s="119">
        <v>6.3790664703207106E-5</v>
      </c>
      <c r="O197" s="119" t="s">
        <v>170</v>
      </c>
      <c r="P197" s="119">
        <v>-6.3639001800344403E-4</v>
      </c>
      <c r="Q197" s="119">
        <v>2.63206944201715E-5</v>
      </c>
      <c r="R197" s="119">
        <v>-1.3518850547878801E-4</v>
      </c>
      <c r="S197" s="119">
        <v>4.5139117129123403E-6</v>
      </c>
      <c r="T197" s="119">
        <v>-6.2868847772031705E-4</v>
      </c>
      <c r="U197" s="119">
        <v>-4.3487374743741601E-4</v>
      </c>
      <c r="V197" s="119">
        <v>-1.7977584135381299E-3</v>
      </c>
      <c r="W197" s="119" t="s">
        <v>170</v>
      </c>
      <c r="X197" s="119">
        <v>-1.3652535517679699E-4</v>
      </c>
      <c r="Y197" s="119">
        <v>-1.8930129015537701E-5</v>
      </c>
      <c r="Z197" s="119">
        <v>1.72621273226974E-5</v>
      </c>
      <c r="AA197" s="119">
        <v>-6.4760879773029001E-5</v>
      </c>
      <c r="AB197" s="119">
        <v>1.9155621207375201E-4</v>
      </c>
      <c r="AC197" s="119">
        <v>-8.1986808699994598E-6</v>
      </c>
      <c r="AD197" s="119">
        <v>6.3069574534108496E-5</v>
      </c>
      <c r="AE197" s="119">
        <v>4.0505263233647898E-5</v>
      </c>
      <c r="AF197" s="119">
        <v>1.7926979202214101E-4</v>
      </c>
      <c r="AG197" s="119">
        <v>-4.02326776979747E-5</v>
      </c>
      <c r="AH197" s="119">
        <v>2.3068258479257299E-5</v>
      </c>
      <c r="AI197" s="119">
        <v>2.4309181850308101E-4</v>
      </c>
      <c r="AJ197" s="119">
        <v>1.1587067328830599E-4</v>
      </c>
      <c r="AK197" s="119">
        <v>9.5974685124422201E-5</v>
      </c>
      <c r="AL197" s="119">
        <v>-2.33861407945501E-4</v>
      </c>
      <c r="AM197" s="119">
        <v>-2.5285488201024399E-5</v>
      </c>
      <c r="AN197" s="119">
        <v>1.6134977753722799E-4</v>
      </c>
      <c r="AO197" s="119">
        <v>1.7215993078571799E-4</v>
      </c>
      <c r="AP197" s="119">
        <v>5.49860344396255E-5</v>
      </c>
      <c r="AQ197" s="119">
        <v>1.8968196822274601E-4</v>
      </c>
      <c r="AR197" s="119">
        <v>9.0158469121986103E-5</v>
      </c>
      <c r="AS197" s="119">
        <v>3.8841489947176298E-5</v>
      </c>
      <c r="AT197" s="119">
        <v>3.8756559125641402E-5</v>
      </c>
      <c r="AU197" s="119">
        <v>3.4769238794777398E-4</v>
      </c>
      <c r="AV197" s="119">
        <v>2.5177276245799801E-5</v>
      </c>
      <c r="AW197" s="119">
        <v>1.0636363843807E-4</v>
      </c>
      <c r="AX197" s="119">
        <v>2.5673467171892001E-5</v>
      </c>
      <c r="AY197" s="119">
        <v>9.0728419112168798E-4</v>
      </c>
      <c r="AZ197" s="119">
        <v>3.2482644262454803E-4</v>
      </c>
      <c r="BA197" s="119">
        <v>2.7500779344722098E-4</v>
      </c>
      <c r="BB197" s="119">
        <v>7.9224333720309299E-3</v>
      </c>
      <c r="BC197" s="119">
        <v>-1.41417305198347E-3</v>
      </c>
      <c r="BD197" s="119">
        <v>8.4438593354973005E-5</v>
      </c>
      <c r="BE197" s="119">
        <v>-9.0118978230361495E-5</v>
      </c>
      <c r="BF197" s="119">
        <v>2.55263335294165E-5</v>
      </c>
      <c r="BG197" s="119">
        <v>5.3138137883319999E-4</v>
      </c>
      <c r="BH197" s="119">
        <v>4.3602532618052898E-3</v>
      </c>
      <c r="BI197" s="119">
        <v>5.1065116898372002E-4</v>
      </c>
      <c r="BJ197" s="119">
        <v>1.8351110616223501E-4</v>
      </c>
      <c r="BK197" s="119">
        <v>4.40084562481652E-4</v>
      </c>
      <c r="BL197" s="119">
        <v>2.0351966412862001E-4</v>
      </c>
      <c r="BM197" s="119">
        <v>-6.2063356969056604E-6</v>
      </c>
      <c r="BN197" s="119">
        <v>2.7054266756268902E-4</v>
      </c>
      <c r="BO197" s="119">
        <v>1.8143076524760999E-4</v>
      </c>
      <c r="BP197" s="120"/>
      <c r="BQ197" s="116"/>
      <c r="BR197" s="116"/>
      <c r="BS197" s="116"/>
      <c r="BT197" s="116"/>
      <c r="BU197" s="116"/>
      <c r="BV197" s="116"/>
      <c r="BW197" s="116"/>
      <c r="BX197" s="116"/>
      <c r="BY197" s="116"/>
      <c r="BZ197" s="116"/>
      <c r="CA197" s="116"/>
      <c r="CB197" s="116"/>
      <c r="CC197" s="116"/>
      <c r="CD197" s="116"/>
      <c r="CE197" s="116"/>
      <c r="CF197" s="116"/>
      <c r="CG197" s="116"/>
      <c r="CH197" s="116"/>
      <c r="CI197" s="116"/>
      <c r="CJ197" s="116"/>
      <c r="CK197" s="116"/>
      <c r="CL197" s="116"/>
      <c r="CM197" s="116"/>
      <c r="CN197" s="116"/>
      <c r="CO197" s="116"/>
      <c r="CP197" s="116"/>
      <c r="CQ197" s="116"/>
      <c r="CR197" s="116"/>
      <c r="CS197" s="116"/>
      <c r="CT197" s="116"/>
      <c r="CU197" s="116"/>
      <c r="CV197" s="116"/>
      <c r="CW197" s="116"/>
      <c r="CX197" s="116"/>
      <c r="CY197" s="116"/>
      <c r="CZ197" s="116"/>
      <c r="DA197" s="116"/>
      <c r="DB197" s="116"/>
      <c r="DC197" s="116"/>
      <c r="DD197" s="116"/>
      <c r="DE197" s="116"/>
      <c r="DF197" s="116"/>
      <c r="DG197" s="116"/>
      <c r="DH197" s="116"/>
      <c r="DI197" s="116"/>
      <c r="DJ197" s="116"/>
      <c r="DK197" s="116"/>
      <c r="DL197" s="116"/>
      <c r="DM197" s="116"/>
      <c r="DN197" s="116"/>
      <c r="DO197" s="116"/>
      <c r="DP197" s="116"/>
      <c r="DQ197" s="116"/>
      <c r="DR197" s="116"/>
      <c r="DS197" s="116"/>
      <c r="DT197" s="116"/>
      <c r="DU197" s="116"/>
      <c r="DV197" s="116"/>
      <c r="DW197" s="116"/>
      <c r="DX197" s="116"/>
      <c r="DY197" s="116"/>
      <c r="DZ197" s="116"/>
      <c r="EA197" s="116"/>
      <c r="EB197" s="116"/>
      <c r="EC197" s="116"/>
      <c r="ED197" s="116"/>
      <c r="EE197" s="116"/>
      <c r="EF197" s="116"/>
    </row>
    <row r="198" spans="1:136" ht="13.95" customHeight="1">
      <c r="A198" s="14">
        <f t="shared" si="29"/>
        <v>1993</v>
      </c>
      <c r="B198" s="119">
        <f t="shared" si="30"/>
        <v>1.3896246933610787E-2</v>
      </c>
      <c r="C198" s="119">
        <f t="shared" si="31"/>
        <v>-2.2762414439393181E-3</v>
      </c>
      <c r="D198" s="119">
        <f t="shared" si="32"/>
        <v>-1.7622192624560994E-3</v>
      </c>
      <c r="E198" s="119">
        <f t="shared" si="33"/>
        <v>5.8361713347599158E-4</v>
      </c>
      <c r="F198" s="119">
        <f t="shared" si="34"/>
        <v>4.2553038673129513E-4</v>
      </c>
      <c r="G198" s="119">
        <f t="shared" si="35"/>
        <v>2.1434115006777233E-3</v>
      </c>
      <c r="H198" s="119">
        <f t="shared" si="36"/>
        <v>4.9337334737964704E-4</v>
      </c>
      <c r="I198" s="119">
        <f t="shared" si="37"/>
        <v>7.1714343002463122E-3</v>
      </c>
      <c r="J198" s="119">
        <f t="shared" si="38"/>
        <v>7.1173409714952365E-3</v>
      </c>
      <c r="K198" s="119">
        <v>-5.6217772509104403E-4</v>
      </c>
      <c r="L198" s="119">
        <v>1.31310690393474E-5</v>
      </c>
      <c r="M198" s="119">
        <v>1.5440825741446199E-5</v>
      </c>
      <c r="N198" s="119">
        <v>7.3778371974857597E-5</v>
      </c>
      <c r="O198" s="119" t="s">
        <v>170</v>
      </c>
      <c r="P198" s="119">
        <v>-6.5778541319920004E-4</v>
      </c>
      <c r="Q198" s="119">
        <v>2.6273903902423299E-5</v>
      </c>
      <c r="R198" s="119">
        <v>-1.3389484955132601E-4</v>
      </c>
      <c r="S198" s="119">
        <v>-1.7826822559712499E-6</v>
      </c>
      <c r="T198" s="119">
        <v>-5.9348636342163497E-4</v>
      </c>
      <c r="U198" s="119">
        <v>-4.55738581078216E-4</v>
      </c>
      <c r="V198" s="119">
        <v>-1.6258225926738101E-3</v>
      </c>
      <c r="W198" s="119" t="s">
        <v>170</v>
      </c>
      <c r="X198" s="119">
        <v>-1.36929536472363E-4</v>
      </c>
      <c r="Y198" s="119">
        <v>-1.78376811366081E-5</v>
      </c>
      <c r="Z198" s="119">
        <v>1.8370547826682E-5</v>
      </c>
      <c r="AA198" s="119">
        <v>-5.5261630036435097E-5</v>
      </c>
      <c r="AB198" s="119">
        <v>2.84981390642416E-4</v>
      </c>
      <c r="AC198" s="119">
        <v>-4.9846293243692697E-6</v>
      </c>
      <c r="AD198" s="119">
        <v>7.0627639584229504E-5</v>
      </c>
      <c r="AE198" s="119">
        <v>5.9100478060240401E-5</v>
      </c>
      <c r="AF198" s="119">
        <v>2.2915388454991E-4</v>
      </c>
      <c r="AG198" s="119">
        <v>-3.88581625460308E-5</v>
      </c>
      <c r="AH198" s="119">
        <v>3.8923324537813398E-5</v>
      </c>
      <c r="AI198" s="119">
        <v>2.5659727268668802E-4</v>
      </c>
      <c r="AJ198" s="119">
        <v>1.4138657873650999E-4</v>
      </c>
      <c r="AK198" s="119">
        <v>1.02960823683272E-4</v>
      </c>
      <c r="AL198" s="119">
        <v>-2.2676707632672601E-4</v>
      </c>
      <c r="AM198" s="119">
        <v>-8.9744535200745298E-6</v>
      </c>
      <c r="AN198" s="119">
        <v>1.60262079479843E-4</v>
      </c>
      <c r="AO198" s="119">
        <v>1.9285422575576001E-4</v>
      </c>
      <c r="AP198" s="119">
        <v>6.1567601723893899E-5</v>
      </c>
      <c r="AQ198" s="119">
        <v>2.05058848322465E-4</v>
      </c>
      <c r="AR198" s="119">
        <v>1.02047344024676E-4</v>
      </c>
      <c r="AS198" s="119">
        <v>4.11881713808421E-5</v>
      </c>
      <c r="AT198" s="119">
        <v>3.9409187551853803E-5</v>
      </c>
      <c r="AU198" s="119">
        <v>3.8814689005178902E-4</v>
      </c>
      <c r="AV198" s="119">
        <v>2.4273509479756099E-5</v>
      </c>
      <c r="AW198" s="119">
        <v>1.11153654073148E-4</v>
      </c>
      <c r="AX198" s="119">
        <v>3.4356892338799397E-5</v>
      </c>
      <c r="AY198" s="119">
        <v>9.4335517597473998E-4</v>
      </c>
      <c r="AZ198" s="119">
        <v>3.0871808945606499E-4</v>
      </c>
      <c r="BA198" s="119">
        <v>1.84655257923582E-4</v>
      </c>
      <c r="BB198" s="119">
        <v>8.4432906129110405E-3</v>
      </c>
      <c r="BC198" s="119">
        <v>-1.30601886453962E-3</v>
      </c>
      <c r="BD198" s="119">
        <v>8.9615819237228404E-5</v>
      </c>
      <c r="BE198" s="119">
        <v>-9.1568080962029197E-5</v>
      </c>
      <c r="BF198" s="119">
        <v>3.6114813599691301E-5</v>
      </c>
      <c r="BG198" s="119">
        <v>5.5970198575570895E-4</v>
      </c>
      <c r="BH198" s="119">
        <v>4.5935662944069002E-3</v>
      </c>
      <c r="BI198" s="119">
        <v>5.1834723201031998E-4</v>
      </c>
      <c r="BJ198" s="119">
        <v>1.8893274831821E-4</v>
      </c>
      <c r="BK198" s="119">
        <v>5.1268622668056802E-4</v>
      </c>
      <c r="BL198" s="119">
        <v>2.3362504750979799E-4</v>
      </c>
      <c r="BM198" s="119">
        <v>2.35198082478791E-6</v>
      </c>
      <c r="BN198" s="119">
        <v>2.78817511459042E-4</v>
      </c>
      <c r="BO198" s="119">
        <v>2.2931194452990299E-4</v>
      </c>
      <c r="BP198" s="120"/>
      <c r="BQ198" s="116"/>
      <c r="BR198" s="116"/>
      <c r="BS198" s="116"/>
      <c r="BT198" s="116"/>
      <c r="BU198" s="116"/>
      <c r="BV198" s="116"/>
      <c r="BW198" s="116"/>
      <c r="BX198" s="116"/>
      <c r="BY198" s="116"/>
      <c r="BZ198" s="116"/>
      <c r="CA198" s="116"/>
      <c r="CB198" s="116"/>
      <c r="CC198" s="116"/>
      <c r="CD198" s="116"/>
      <c r="CE198" s="116"/>
      <c r="CF198" s="116"/>
      <c r="CG198" s="116"/>
      <c r="CH198" s="116"/>
      <c r="CI198" s="116"/>
      <c r="CJ198" s="116"/>
      <c r="CK198" s="116"/>
      <c r="CL198" s="116"/>
      <c r="CM198" s="116"/>
      <c r="CN198" s="116"/>
      <c r="CO198" s="116"/>
      <c r="CP198" s="116"/>
      <c r="CQ198" s="116"/>
      <c r="CR198" s="116"/>
      <c r="CS198" s="116"/>
      <c r="CT198" s="116"/>
      <c r="CU198" s="116"/>
      <c r="CV198" s="116"/>
      <c r="CW198" s="116"/>
      <c r="CX198" s="116"/>
      <c r="CY198" s="116"/>
      <c r="CZ198" s="116"/>
      <c r="DA198" s="116"/>
      <c r="DB198" s="116"/>
      <c r="DC198" s="116"/>
      <c r="DD198" s="116"/>
      <c r="DE198" s="116"/>
      <c r="DF198" s="116"/>
      <c r="DG198" s="116"/>
      <c r="DH198" s="116"/>
      <c r="DI198" s="116"/>
      <c r="DJ198" s="116"/>
      <c r="DK198" s="116"/>
      <c r="DL198" s="116"/>
      <c r="DM198" s="116"/>
      <c r="DN198" s="116"/>
      <c r="DO198" s="116"/>
      <c r="DP198" s="116"/>
      <c r="DQ198" s="116"/>
      <c r="DR198" s="116"/>
      <c r="DS198" s="116"/>
      <c r="DT198" s="116"/>
      <c r="DU198" s="116"/>
      <c r="DV198" s="116"/>
      <c r="DW198" s="116"/>
      <c r="DX198" s="116"/>
      <c r="DY198" s="116"/>
      <c r="DZ198" s="116"/>
      <c r="EA198" s="116"/>
      <c r="EB198" s="116"/>
      <c r="EC198" s="116"/>
      <c r="ED198" s="116"/>
      <c r="EE198" s="116"/>
      <c r="EF198" s="116"/>
    </row>
    <row r="199" spans="1:136" ht="13.95" customHeight="1">
      <c r="A199" s="14">
        <f t="shared" ref="A199:A262" si="39">A198+1</f>
        <v>1994</v>
      </c>
      <c r="B199" s="119">
        <f t="shared" si="30"/>
        <v>1.4182220484372754E-2</v>
      </c>
      <c r="C199" s="119">
        <f t="shared" si="31"/>
        <v>-2.2343196033771896E-3</v>
      </c>
      <c r="D199" s="119">
        <f t="shared" si="32"/>
        <v>-1.8938312508244674E-3</v>
      </c>
      <c r="E199" s="119">
        <f t="shared" si="33"/>
        <v>5.4087407379718472E-4</v>
      </c>
      <c r="F199" s="119">
        <f t="shared" si="34"/>
        <v>4.8344004211147362E-4</v>
      </c>
      <c r="G199" s="119">
        <f t="shared" si="35"/>
        <v>2.1859642865633515E-3</v>
      </c>
      <c r="H199" s="119">
        <f t="shared" si="36"/>
        <v>5.1234632846208707E-4</v>
      </c>
      <c r="I199" s="119">
        <f t="shared" si="37"/>
        <v>7.3926004956222213E-3</v>
      </c>
      <c r="J199" s="119">
        <f t="shared" si="38"/>
        <v>7.1951461120180931E-3</v>
      </c>
      <c r="K199" s="119">
        <v>-5.4818033890469901E-4</v>
      </c>
      <c r="L199" s="119">
        <v>6.4730780132518497E-6</v>
      </c>
      <c r="M199" s="119">
        <v>1.5441014782540701E-5</v>
      </c>
      <c r="N199" s="119">
        <v>9.2205973262183196E-5</v>
      </c>
      <c r="O199" s="119" t="s">
        <v>170</v>
      </c>
      <c r="P199" s="119">
        <v>-6.3401738365552603E-4</v>
      </c>
      <c r="Q199" s="119">
        <v>1.83542226120224E-5</v>
      </c>
      <c r="R199" s="119">
        <v>-1.3838708252791101E-4</v>
      </c>
      <c r="S199" s="119">
        <v>-1.6824116123659899E-5</v>
      </c>
      <c r="T199" s="119">
        <v>-6.0272601339747902E-4</v>
      </c>
      <c r="U199" s="119">
        <v>-4.2665895743791298E-4</v>
      </c>
      <c r="V199" s="119">
        <v>-1.7504305775954501E-3</v>
      </c>
      <c r="W199" s="119" t="s">
        <v>170</v>
      </c>
      <c r="X199" s="119">
        <v>-1.41610196439127E-4</v>
      </c>
      <c r="Y199" s="119">
        <v>-1.8783026380029501E-5</v>
      </c>
      <c r="Z199" s="119">
        <v>1.6992549590139199E-5</v>
      </c>
      <c r="AA199" s="119">
        <v>-5.5972164138001102E-5</v>
      </c>
      <c r="AB199" s="119">
        <v>2.6246761261873602E-4</v>
      </c>
      <c r="AC199" s="119">
        <v>-8.5720352488526193E-6</v>
      </c>
      <c r="AD199" s="119">
        <v>6.6418156316356696E-5</v>
      </c>
      <c r="AE199" s="119">
        <v>4.2060965914854801E-5</v>
      </c>
      <c r="AF199" s="119">
        <v>2.3447153833409099E-4</v>
      </c>
      <c r="AG199" s="119">
        <v>-4.0594686800506899E-5</v>
      </c>
      <c r="AH199" s="119">
        <v>4.7452881756597302E-5</v>
      </c>
      <c r="AI199" s="119">
        <v>2.4221844680355901E-4</v>
      </c>
      <c r="AJ199" s="119">
        <v>1.4717444259536099E-4</v>
      </c>
      <c r="AK199" s="119">
        <v>1.04462159318272E-4</v>
      </c>
      <c r="AL199" s="119">
        <v>-2.2090169660915601E-4</v>
      </c>
      <c r="AM199" s="119">
        <v>2.81858406745493E-5</v>
      </c>
      <c r="AN199" s="119">
        <v>1.7544265437279799E-4</v>
      </c>
      <c r="AO199" s="119">
        <v>1.9907671361402599E-4</v>
      </c>
      <c r="AP199" s="119">
        <v>6.5245225183405901E-5</v>
      </c>
      <c r="AQ199" s="119">
        <v>2.1883575783788599E-4</v>
      </c>
      <c r="AR199" s="119">
        <v>1.08131662082908E-4</v>
      </c>
      <c r="AS199" s="119">
        <v>4.2461187001902101E-5</v>
      </c>
      <c r="AT199" s="119">
        <v>3.8890718453021002E-5</v>
      </c>
      <c r="AU199" s="119">
        <v>4.2014583689748498E-4</v>
      </c>
      <c r="AV199" s="119">
        <v>1.83503815285508E-5</v>
      </c>
      <c r="AW199" s="119">
        <v>1.0951239343673E-4</v>
      </c>
      <c r="AX199" s="119">
        <v>-2.5072753193618701E-5</v>
      </c>
      <c r="AY199" s="119">
        <v>9.9038716372105507E-4</v>
      </c>
      <c r="AZ199" s="119">
        <v>3.0638402770387802E-4</v>
      </c>
      <c r="BA199" s="119">
        <v>2.0596230075820899E-4</v>
      </c>
      <c r="BB199" s="119">
        <v>8.6387144841734292E-3</v>
      </c>
      <c r="BC199" s="119">
        <v>-1.28522021069814E-3</v>
      </c>
      <c r="BD199" s="119">
        <v>9.2586831332548995E-5</v>
      </c>
      <c r="BE199" s="119">
        <v>-9.2891395669003802E-5</v>
      </c>
      <c r="BF199" s="119">
        <v>3.9410786483386003E-5</v>
      </c>
      <c r="BG199" s="119">
        <v>5.7524382212522599E-4</v>
      </c>
      <c r="BH199" s="119">
        <v>4.6447045266602002E-3</v>
      </c>
      <c r="BI199" s="119">
        <v>5.3164028915040197E-4</v>
      </c>
      <c r="BJ199" s="119">
        <v>1.9541635661701599E-4</v>
      </c>
      <c r="BK199" s="119">
        <v>5.1149176667851797E-4</v>
      </c>
      <c r="BL199" s="119">
        <v>2.2396691747955501E-4</v>
      </c>
      <c r="BM199" s="119">
        <v>-8.1478774025786797E-7</v>
      </c>
      <c r="BN199" s="119">
        <v>2.6697593094474498E-4</v>
      </c>
      <c r="BO199" s="119">
        <v>2.4652129010268898E-4</v>
      </c>
      <c r="BP199" s="120"/>
      <c r="BQ199" s="116"/>
      <c r="BR199" s="116"/>
      <c r="BS199" s="116"/>
      <c r="BT199" s="116"/>
      <c r="BU199" s="116"/>
      <c r="BV199" s="116"/>
      <c r="BW199" s="116"/>
      <c r="BX199" s="116"/>
      <c r="BY199" s="116"/>
      <c r="BZ199" s="116"/>
      <c r="CA199" s="116"/>
      <c r="CB199" s="116"/>
      <c r="CC199" s="116"/>
      <c r="CD199" s="116"/>
      <c r="CE199" s="116"/>
      <c r="CF199" s="116"/>
      <c r="CG199" s="116"/>
      <c r="CH199" s="116"/>
      <c r="CI199" s="116"/>
      <c r="CJ199" s="116"/>
      <c r="CK199" s="116"/>
      <c r="CL199" s="116"/>
      <c r="CM199" s="116"/>
      <c r="CN199" s="116"/>
      <c r="CO199" s="116"/>
      <c r="CP199" s="116"/>
      <c r="CQ199" s="116"/>
      <c r="CR199" s="116"/>
      <c r="CS199" s="116"/>
      <c r="CT199" s="116"/>
      <c r="CU199" s="116"/>
      <c r="CV199" s="116"/>
      <c r="CW199" s="116"/>
      <c r="CX199" s="116"/>
      <c r="CY199" s="116"/>
      <c r="CZ199" s="116"/>
      <c r="DA199" s="116"/>
      <c r="DB199" s="116"/>
      <c r="DC199" s="116"/>
      <c r="DD199" s="116"/>
      <c r="DE199" s="116"/>
      <c r="DF199" s="116"/>
      <c r="DG199" s="116"/>
      <c r="DH199" s="116"/>
      <c r="DI199" s="116"/>
      <c r="DJ199" s="116"/>
      <c r="DK199" s="116"/>
      <c r="DL199" s="116"/>
      <c r="DM199" s="116"/>
      <c r="DN199" s="116"/>
      <c r="DO199" s="116"/>
      <c r="DP199" s="116"/>
      <c r="DQ199" s="116"/>
      <c r="DR199" s="116"/>
      <c r="DS199" s="116"/>
      <c r="DT199" s="116"/>
      <c r="DU199" s="116"/>
      <c r="DV199" s="116"/>
      <c r="DW199" s="116"/>
      <c r="DX199" s="116"/>
      <c r="DY199" s="116"/>
      <c r="DZ199" s="116"/>
      <c r="EA199" s="116"/>
      <c r="EB199" s="116"/>
      <c r="EC199" s="116"/>
      <c r="ED199" s="116"/>
      <c r="EE199" s="116"/>
      <c r="EF199" s="116"/>
    </row>
    <row r="200" spans="1:136" ht="13.95" customHeight="1">
      <c r="A200" s="14">
        <f t="shared" si="39"/>
        <v>1995</v>
      </c>
      <c r="B200" s="119">
        <f t="shared" si="30"/>
        <v>1.4305366796688434E-2</v>
      </c>
      <c r="C200" s="119">
        <f t="shared" si="31"/>
        <v>-2.2809997927151029E-3</v>
      </c>
      <c r="D200" s="119">
        <f t="shared" si="32"/>
        <v>-2.0653158387365575E-3</v>
      </c>
      <c r="E200" s="119">
        <f t="shared" si="33"/>
        <v>7.8821512789229169E-4</v>
      </c>
      <c r="F200" s="119">
        <f t="shared" si="34"/>
        <v>6.3665177067307572E-4</v>
      </c>
      <c r="G200" s="119">
        <f t="shared" si="35"/>
        <v>2.2897905921104027E-3</v>
      </c>
      <c r="H200" s="119">
        <f t="shared" si="36"/>
        <v>6.3923036575818997E-4</v>
      </c>
      <c r="I200" s="119">
        <f t="shared" si="37"/>
        <v>5.994120281658878E-3</v>
      </c>
      <c r="J200" s="119">
        <f t="shared" si="38"/>
        <v>8.3036742900472558E-3</v>
      </c>
      <c r="K200" s="119">
        <v>-4.9517120573147502E-4</v>
      </c>
      <c r="L200" s="119">
        <v>1.10951200587843E-5</v>
      </c>
      <c r="M200" s="119">
        <v>1.6066971784976201E-5</v>
      </c>
      <c r="N200" s="119">
        <v>1.04196243146572E-4</v>
      </c>
      <c r="O200" s="119">
        <v>-9.3152748005751894E-5</v>
      </c>
      <c r="P200" s="119">
        <v>-5.6854904572440203E-4</v>
      </c>
      <c r="Q200" s="119">
        <v>-5.5919014057467902E-5</v>
      </c>
      <c r="R200" s="119">
        <v>-1.4009306480265501E-4</v>
      </c>
      <c r="S200" s="119">
        <v>-3.3622518392735501E-5</v>
      </c>
      <c r="T200" s="119">
        <v>-6.0981720941660604E-4</v>
      </c>
      <c r="U200" s="119">
        <v>-4.1603332157434198E-4</v>
      </c>
      <c r="V200" s="119">
        <v>-1.92922569023087E-3</v>
      </c>
      <c r="W200" s="119" t="s">
        <v>170</v>
      </c>
      <c r="X200" s="119">
        <v>-1.39357384491576E-4</v>
      </c>
      <c r="Y200" s="119">
        <v>-1.8844698335197999E-5</v>
      </c>
      <c r="Z200" s="119">
        <v>2.2111934321086399E-5</v>
      </c>
      <c r="AA200" s="119">
        <v>-3.6271029171066101E-5</v>
      </c>
      <c r="AB200" s="119">
        <v>3.13575572713214E-4</v>
      </c>
      <c r="AC200" s="119">
        <v>-9.2002131028147694E-6</v>
      </c>
      <c r="AD200" s="119">
        <v>9.2369747397732499E-5</v>
      </c>
      <c r="AE200" s="119">
        <v>1.1858903766709201E-4</v>
      </c>
      <c r="AF200" s="119">
        <v>3.0915201238813401E-4</v>
      </c>
      <c r="AG200" s="119">
        <v>-4.4915854689029998E-5</v>
      </c>
      <c r="AH200" s="119">
        <v>6.1983734006532197E-5</v>
      </c>
      <c r="AI200" s="119">
        <v>2.7617083990736702E-4</v>
      </c>
      <c r="AJ200" s="119">
        <v>1.86082252576131E-4</v>
      </c>
      <c r="AK200" s="119">
        <v>1.2321646545768601E-4</v>
      </c>
      <c r="AL200" s="119">
        <v>-2.2297153676793401E-4</v>
      </c>
      <c r="AM200" s="119">
        <v>4.2151308135827499E-5</v>
      </c>
      <c r="AN200" s="119">
        <v>2.14934562046496E-4</v>
      </c>
      <c r="AO200" s="119">
        <v>2.2270525107469599E-4</v>
      </c>
      <c r="AP200" s="119">
        <v>7.3430780756170497E-5</v>
      </c>
      <c r="AQ200" s="119">
        <v>2.3248900493735901E-4</v>
      </c>
      <c r="AR200" s="119">
        <v>1.2267436119252199E-4</v>
      </c>
      <c r="AS200" s="119">
        <v>4.6690598049275699E-5</v>
      </c>
      <c r="AT200" s="119">
        <v>4.3230419496874999E-5</v>
      </c>
      <c r="AU200" s="119">
        <v>5.0078347346444905E-4</v>
      </c>
      <c r="AV200" s="119">
        <v>1.86631101761255E-5</v>
      </c>
      <c r="AW200" s="119">
        <v>1.13073067080517E-4</v>
      </c>
      <c r="AX200" s="119">
        <v>-1.85675288586557E-4</v>
      </c>
      <c r="AY200" s="119">
        <v>1.1017258144689699E-3</v>
      </c>
      <c r="AZ200" s="119">
        <v>3.4466217333561602E-4</v>
      </c>
      <c r="BA200" s="119">
        <v>2.9456819242257401E-4</v>
      </c>
      <c r="BB200" s="119">
        <v>7.2482908878214901E-3</v>
      </c>
      <c r="BC200" s="119">
        <v>-1.3044979359906599E-3</v>
      </c>
      <c r="BD200" s="119">
        <v>9.50937680594329E-5</v>
      </c>
      <c r="BE200" s="119">
        <v>-8.9658012798574606E-5</v>
      </c>
      <c r="BF200" s="119">
        <v>4.4891574567189997E-5</v>
      </c>
      <c r="BG200" s="119">
        <v>6.3517574897301499E-4</v>
      </c>
      <c r="BH200" s="119">
        <v>5.3788372320325104E-3</v>
      </c>
      <c r="BI200" s="119">
        <v>6.3550878091583603E-4</v>
      </c>
      <c r="BJ200" s="119">
        <v>2.0724936169324399E-4</v>
      </c>
      <c r="BK200" s="119">
        <v>5.8152355183921096E-4</v>
      </c>
      <c r="BL200" s="119">
        <v>2.6707689816954101E-4</v>
      </c>
      <c r="BM200" s="119">
        <v>2.8727031683966101E-5</v>
      </c>
      <c r="BN200" s="119">
        <v>3.0166571637950602E-4</v>
      </c>
      <c r="BO200" s="119">
        <v>2.6790996836042498E-4</v>
      </c>
      <c r="BP200" s="120"/>
      <c r="BQ200" s="116"/>
      <c r="BR200" s="116"/>
      <c r="BS200" s="116"/>
      <c r="BT200" s="116"/>
      <c r="BU200" s="116"/>
      <c r="BV200" s="116"/>
      <c r="BW200" s="116"/>
      <c r="BX200" s="116"/>
      <c r="BY200" s="116"/>
      <c r="BZ200" s="116"/>
      <c r="CA200" s="116"/>
      <c r="CB200" s="116"/>
      <c r="CC200" s="116"/>
      <c r="CD200" s="116"/>
      <c r="CE200" s="116"/>
      <c r="CF200" s="116"/>
      <c r="CG200" s="116"/>
      <c r="CH200" s="116"/>
      <c r="CI200" s="116"/>
      <c r="CJ200" s="116"/>
      <c r="CK200" s="116"/>
      <c r="CL200" s="116"/>
      <c r="CM200" s="116"/>
      <c r="CN200" s="116"/>
      <c r="CO200" s="116"/>
      <c r="CP200" s="116"/>
      <c r="CQ200" s="116"/>
      <c r="CR200" s="116"/>
      <c r="CS200" s="116"/>
      <c r="CT200" s="116"/>
      <c r="CU200" s="116"/>
      <c r="CV200" s="116"/>
      <c r="CW200" s="116"/>
      <c r="CX200" s="116"/>
      <c r="CY200" s="116"/>
      <c r="CZ200" s="116"/>
      <c r="DA200" s="116"/>
      <c r="DB200" s="116"/>
      <c r="DC200" s="116"/>
      <c r="DD200" s="116"/>
      <c r="DE200" s="116"/>
      <c r="DF200" s="116"/>
      <c r="DG200" s="116"/>
      <c r="DH200" s="116"/>
      <c r="DI200" s="116"/>
      <c r="DJ200" s="116"/>
      <c r="DK200" s="116"/>
      <c r="DL200" s="116"/>
      <c r="DM200" s="116"/>
      <c r="DN200" s="116"/>
      <c r="DO200" s="116"/>
      <c r="DP200" s="116"/>
      <c r="DQ200" s="116"/>
      <c r="DR200" s="116"/>
      <c r="DS200" s="116"/>
      <c r="DT200" s="116"/>
      <c r="DU200" s="116"/>
      <c r="DV200" s="116"/>
      <c r="DW200" s="116"/>
      <c r="DX200" s="116"/>
      <c r="DY200" s="116"/>
      <c r="DZ200" s="116"/>
      <c r="EA200" s="116"/>
      <c r="EB200" s="116"/>
      <c r="EC200" s="116"/>
      <c r="ED200" s="116"/>
      <c r="EE200" s="116"/>
      <c r="EF200" s="116"/>
    </row>
    <row r="201" spans="1:136" ht="13.95" customHeight="1">
      <c r="A201" s="14">
        <f t="shared" si="39"/>
        <v>1996</v>
      </c>
      <c r="B201" s="119">
        <f t="shared" si="30"/>
        <v>1.4325522791303389E-2</v>
      </c>
      <c r="C201" s="119">
        <f t="shared" si="31"/>
        <v>-2.3847227332536264E-3</v>
      </c>
      <c r="D201" s="119">
        <f t="shared" si="32"/>
        <v>-2.177394504620696E-3</v>
      </c>
      <c r="E201" s="119">
        <f t="shared" si="33"/>
        <v>8.3333274208314948E-4</v>
      </c>
      <c r="F201" s="119">
        <f t="shared" si="34"/>
        <v>6.2399153184681015E-4</v>
      </c>
      <c r="G201" s="119">
        <f t="shared" si="35"/>
        <v>2.398198167715325E-3</v>
      </c>
      <c r="H201" s="119">
        <f t="shared" si="36"/>
        <v>7.24091292433285E-4</v>
      </c>
      <c r="I201" s="119">
        <f t="shared" si="37"/>
        <v>6.1033068546290743E-3</v>
      </c>
      <c r="J201" s="119">
        <f t="shared" si="38"/>
        <v>8.2047194404700676E-3</v>
      </c>
      <c r="K201" s="119">
        <v>-4.20603423853995E-4</v>
      </c>
      <c r="L201" s="119">
        <v>1.0938801030255401E-5</v>
      </c>
      <c r="M201" s="119">
        <v>1.43553988845813E-5</v>
      </c>
      <c r="N201" s="119">
        <v>1.04739388210157E-4</v>
      </c>
      <c r="O201" s="119">
        <v>-1.6654062317870199E-4</v>
      </c>
      <c r="P201" s="119">
        <v>-5.79834124900996E-4</v>
      </c>
      <c r="Q201" s="119">
        <v>-5.87509806127482E-5</v>
      </c>
      <c r="R201" s="119">
        <v>-1.39870719178853E-4</v>
      </c>
      <c r="S201" s="119">
        <v>-5.4674503358508397E-5</v>
      </c>
      <c r="T201" s="119">
        <v>-6.1273030717395795E-4</v>
      </c>
      <c r="U201" s="119">
        <v>-4.8175163912086001E-4</v>
      </c>
      <c r="V201" s="119">
        <v>-2.0513426542261501E-3</v>
      </c>
      <c r="W201" s="119" t="s">
        <v>170</v>
      </c>
      <c r="X201" s="119">
        <v>-1.3126426739229699E-4</v>
      </c>
      <c r="Y201" s="119">
        <v>-1.9130085277014601E-5</v>
      </c>
      <c r="Z201" s="119">
        <v>2.4342502274765801E-5</v>
      </c>
      <c r="AA201" s="119">
        <v>-2.60243766274907E-5</v>
      </c>
      <c r="AB201" s="119">
        <v>3.4210144003868901E-4</v>
      </c>
      <c r="AC201" s="119">
        <v>-9.4476569031066798E-6</v>
      </c>
      <c r="AD201" s="119">
        <v>9.8192866808035896E-5</v>
      </c>
      <c r="AE201" s="119">
        <v>1.23570559629846E-4</v>
      </c>
      <c r="AF201" s="119">
        <v>3.0493990913717603E-4</v>
      </c>
      <c r="AG201" s="119">
        <v>-4.6153162600093299E-5</v>
      </c>
      <c r="AH201" s="119">
        <v>5.1983659385341E-5</v>
      </c>
      <c r="AI201" s="119">
        <v>2.9109969513898399E-4</v>
      </c>
      <c r="AJ201" s="119">
        <v>1.7572503194124799E-4</v>
      </c>
      <c r="AK201" s="119">
        <v>1.1464818827597201E-4</v>
      </c>
      <c r="AL201" s="119">
        <v>-2.1844086465657499E-4</v>
      </c>
      <c r="AM201" s="119">
        <v>4.2183946444852502E-5</v>
      </c>
      <c r="AN201" s="119">
        <v>2.1294503791708099E-4</v>
      </c>
      <c r="AO201" s="119">
        <v>2.1929314628891901E-4</v>
      </c>
      <c r="AP201" s="119">
        <v>7.7328706092085099E-5</v>
      </c>
      <c r="AQ201" s="119">
        <v>2.7042750569695702E-4</v>
      </c>
      <c r="AR201" s="119">
        <v>1.24493543639988E-4</v>
      </c>
      <c r="AS201" s="119">
        <v>4.97399636697742E-5</v>
      </c>
      <c r="AT201" s="119">
        <v>4.4534517976107702E-5</v>
      </c>
      <c r="AU201" s="119">
        <v>5.10043158263537E-4</v>
      </c>
      <c r="AV201" s="119">
        <v>2.0886875098816602E-5</v>
      </c>
      <c r="AW201" s="119">
        <v>1.21686134843431E-4</v>
      </c>
      <c r="AX201" s="119">
        <v>-1.8236489964667101E-4</v>
      </c>
      <c r="AY201" s="119">
        <v>1.1421295157923799E-3</v>
      </c>
      <c r="AZ201" s="119">
        <v>3.70312255474224E-4</v>
      </c>
      <c r="BA201" s="119">
        <v>3.53779036959061E-4</v>
      </c>
      <c r="BB201" s="119">
        <v>7.2727985498985404E-3</v>
      </c>
      <c r="BC201" s="119">
        <v>-1.22483197267389E-3</v>
      </c>
      <c r="BD201" s="119">
        <v>1.0194222394650301E-4</v>
      </c>
      <c r="BE201" s="119">
        <v>-9.6896473350190006E-5</v>
      </c>
      <c r="BF201" s="119">
        <v>5.0294526808111101E-5</v>
      </c>
      <c r="BG201" s="119">
        <v>6.2907772264125805E-4</v>
      </c>
      <c r="BH201" s="119">
        <v>5.25526178847291E-3</v>
      </c>
      <c r="BI201" s="119">
        <v>6.1159418804500505E-4</v>
      </c>
      <c r="BJ201" s="119">
        <v>2.0762737883911001E-4</v>
      </c>
      <c r="BK201" s="119">
        <v>6.0163486092270897E-4</v>
      </c>
      <c r="BL201" s="119">
        <v>2.82483756114699E-4</v>
      </c>
      <c r="BM201" s="119">
        <v>1.9512470318039999E-5</v>
      </c>
      <c r="BN201" s="119">
        <v>3.0943377142393202E-4</v>
      </c>
      <c r="BO201" s="119">
        <v>2.8809350369240501E-4</v>
      </c>
      <c r="BP201" s="120"/>
      <c r="BQ201" s="116"/>
      <c r="BR201" s="116"/>
      <c r="BS201" s="116"/>
      <c r="BT201" s="116"/>
      <c r="BU201" s="116"/>
      <c r="BV201" s="116"/>
      <c r="BW201" s="116"/>
      <c r="BX201" s="116"/>
      <c r="BY201" s="116"/>
      <c r="BZ201" s="116"/>
      <c r="CA201" s="116"/>
      <c r="CB201" s="116"/>
      <c r="CC201" s="116"/>
      <c r="CD201" s="116"/>
      <c r="CE201" s="116"/>
      <c r="CF201" s="116"/>
      <c r="CG201" s="116"/>
      <c r="CH201" s="116"/>
      <c r="CI201" s="116"/>
      <c r="CJ201" s="116"/>
      <c r="CK201" s="116"/>
      <c r="CL201" s="116"/>
      <c r="CM201" s="116"/>
      <c r="CN201" s="116"/>
      <c r="CO201" s="116"/>
      <c r="CP201" s="116"/>
      <c r="CQ201" s="116"/>
      <c r="CR201" s="116"/>
      <c r="CS201" s="116"/>
      <c r="CT201" s="116"/>
      <c r="CU201" s="116"/>
      <c r="CV201" s="116"/>
      <c r="CW201" s="116"/>
      <c r="CX201" s="116"/>
      <c r="CY201" s="116"/>
      <c r="CZ201" s="116"/>
      <c r="DA201" s="116"/>
      <c r="DB201" s="116"/>
      <c r="DC201" s="116"/>
      <c r="DD201" s="116"/>
      <c r="DE201" s="116"/>
      <c r="DF201" s="116"/>
      <c r="DG201" s="116"/>
      <c r="DH201" s="116"/>
      <c r="DI201" s="116"/>
      <c r="DJ201" s="116"/>
      <c r="DK201" s="116"/>
      <c r="DL201" s="116"/>
      <c r="DM201" s="116"/>
      <c r="DN201" s="116"/>
      <c r="DO201" s="116"/>
      <c r="DP201" s="116"/>
      <c r="DQ201" s="116"/>
      <c r="DR201" s="116"/>
      <c r="DS201" s="116"/>
      <c r="DT201" s="116"/>
      <c r="DU201" s="116"/>
      <c r="DV201" s="116"/>
      <c r="DW201" s="116"/>
      <c r="DX201" s="116"/>
      <c r="DY201" s="116"/>
      <c r="DZ201" s="116"/>
      <c r="EA201" s="116"/>
      <c r="EB201" s="116"/>
      <c r="EC201" s="116"/>
      <c r="ED201" s="116"/>
      <c r="EE201" s="116"/>
      <c r="EF201" s="116"/>
    </row>
    <row r="202" spans="1:136" ht="13.95" customHeight="1">
      <c r="A202" s="14">
        <f t="shared" si="39"/>
        <v>1997</v>
      </c>
      <c r="B202" s="119">
        <f t="shared" si="30"/>
        <v>1.4659209056905957E-2</v>
      </c>
      <c r="C202" s="119">
        <f t="shared" si="31"/>
        <v>-2.4508225185212065E-3</v>
      </c>
      <c r="D202" s="119">
        <f t="shared" si="32"/>
        <v>-2.3046670597241933E-3</v>
      </c>
      <c r="E202" s="119">
        <f t="shared" si="33"/>
        <v>9.0745252850039774E-4</v>
      </c>
      <c r="F202" s="119">
        <f t="shared" si="34"/>
        <v>7.4801044239618643E-4</v>
      </c>
      <c r="G202" s="119">
        <f t="shared" si="35"/>
        <v>2.5613435056409369E-3</v>
      </c>
      <c r="H202" s="119">
        <f t="shared" si="36"/>
        <v>8.0898845879968202E-4</v>
      </c>
      <c r="I202" s="119">
        <f t="shared" si="37"/>
        <v>5.7689473852808757E-3</v>
      </c>
      <c r="J202" s="119">
        <f t="shared" si="38"/>
        <v>8.6199563145332777E-3</v>
      </c>
      <c r="K202" s="119">
        <v>-4.23356508211841E-4</v>
      </c>
      <c r="L202" s="119">
        <v>8.77064641086896E-6</v>
      </c>
      <c r="M202" s="119">
        <v>1.7721919809454899E-5</v>
      </c>
      <c r="N202" s="119">
        <v>1.1424720586146501E-4</v>
      </c>
      <c r="O202" s="119">
        <v>-1.8131653128308301E-4</v>
      </c>
      <c r="P202" s="119">
        <v>-6.1992505862141297E-4</v>
      </c>
      <c r="Q202" s="119">
        <v>-4.9842088282923901E-5</v>
      </c>
      <c r="R202" s="119">
        <v>-1.35776973397435E-4</v>
      </c>
      <c r="S202" s="119">
        <v>-8.4108867332829596E-5</v>
      </c>
      <c r="T202" s="119">
        <v>-6.1258455220737098E-4</v>
      </c>
      <c r="U202" s="119">
        <v>-4.8465171126609898E-4</v>
      </c>
      <c r="V202" s="119">
        <v>-2.1763878337771902E-3</v>
      </c>
      <c r="W202" s="119" t="s">
        <v>170</v>
      </c>
      <c r="X202" s="119">
        <v>-1.35314179225711E-4</v>
      </c>
      <c r="Y202" s="119">
        <v>-1.9792611715375598E-5</v>
      </c>
      <c r="Z202" s="119">
        <v>2.6827564994083802E-5</v>
      </c>
      <c r="AA202" s="119">
        <v>-2.5901601116614599E-5</v>
      </c>
      <c r="AB202" s="119">
        <v>3.7966839475365598E-4</v>
      </c>
      <c r="AC202" s="119">
        <v>-9.9952546670585306E-6</v>
      </c>
      <c r="AD202" s="119">
        <v>9.7863548982324804E-5</v>
      </c>
      <c r="AE202" s="119">
        <v>1.2740342233027099E-4</v>
      </c>
      <c r="AF202" s="119">
        <v>3.3841401821781901E-4</v>
      </c>
      <c r="AG202" s="119">
        <v>-4.7452071640286699E-5</v>
      </c>
      <c r="AH202" s="119">
        <v>7.1658762961872904E-5</v>
      </c>
      <c r="AI202" s="119">
        <v>3.0011805275996902E-4</v>
      </c>
      <c r="AJ202" s="119">
        <v>1.8961758312729E-4</v>
      </c>
      <c r="AK202" s="119">
        <v>1.2666371511895199E-4</v>
      </c>
      <c r="AL202" s="119">
        <v>-1.9487741127971399E-4</v>
      </c>
      <c r="AM202" s="119">
        <v>5.5396233154228301E-5</v>
      </c>
      <c r="AN202" s="119">
        <v>2.4688557819387501E-4</v>
      </c>
      <c r="AO202" s="119">
        <v>2.2799653426322701E-4</v>
      </c>
      <c r="AP202" s="119">
        <v>7.8608594653663106E-5</v>
      </c>
      <c r="AQ202" s="119">
        <v>2.8820347693481597E-4</v>
      </c>
      <c r="AR202" s="119">
        <v>1.31000401307747E-4</v>
      </c>
      <c r="AS202" s="119">
        <v>5.34994290414276E-5</v>
      </c>
      <c r="AT202" s="119">
        <v>4.4536140490912098E-5</v>
      </c>
      <c r="AU202" s="119">
        <v>5.4069430133565802E-4</v>
      </c>
      <c r="AV202" s="119">
        <v>2.52271594943348E-5</v>
      </c>
      <c r="AW202" s="119">
        <v>1.2921449915015499E-4</v>
      </c>
      <c r="AX202" s="119">
        <v>-1.09808216050854E-4</v>
      </c>
      <c r="AY202" s="119">
        <v>1.1521711850198499E-3</v>
      </c>
      <c r="AZ202" s="119">
        <v>4.6036042295346602E-4</v>
      </c>
      <c r="BA202" s="119">
        <v>3.4862803584621599E-4</v>
      </c>
      <c r="BB202" s="119">
        <v>6.8681408374813404E-3</v>
      </c>
      <c r="BC202" s="119">
        <v>-1.1564739031877001E-3</v>
      </c>
      <c r="BD202" s="119">
        <v>9.6956375441301906E-5</v>
      </c>
      <c r="BE202" s="119">
        <v>-9.9220756106903002E-5</v>
      </c>
      <c r="BF202" s="119">
        <v>5.9544831652836398E-5</v>
      </c>
      <c r="BG202" s="119">
        <v>6.7148958392396197E-4</v>
      </c>
      <c r="BH202" s="119">
        <v>5.4753531743263802E-3</v>
      </c>
      <c r="BI202" s="119">
        <v>6.4109111937298696E-4</v>
      </c>
      <c r="BJ202" s="119">
        <v>2.1385421713112E-4</v>
      </c>
      <c r="BK202" s="119">
        <v>6.65570504085809E-4</v>
      </c>
      <c r="BL202" s="119">
        <v>2.8755748225825002E-4</v>
      </c>
      <c r="BM202" s="119">
        <v>3.7739976796424201E-5</v>
      </c>
      <c r="BN202" s="119">
        <v>3.0558351271472702E-4</v>
      </c>
      <c r="BO202" s="119">
        <v>3.2171674392362002E-4</v>
      </c>
      <c r="BP202" s="120"/>
      <c r="BQ202" s="116"/>
      <c r="BR202" s="116"/>
      <c r="BS202" s="116"/>
      <c r="BT202" s="116"/>
      <c r="BU202" s="116"/>
      <c r="BV202" s="116"/>
      <c r="BW202" s="116"/>
      <c r="BX202" s="116"/>
      <c r="BY202" s="116"/>
      <c r="BZ202" s="116"/>
      <c r="CA202" s="116"/>
      <c r="CB202" s="116"/>
      <c r="CC202" s="116"/>
      <c r="CD202" s="116"/>
      <c r="CE202" s="116"/>
      <c r="CF202" s="116"/>
      <c r="CG202" s="116"/>
      <c r="CH202" s="116"/>
      <c r="CI202" s="116"/>
      <c r="CJ202" s="116"/>
      <c r="CK202" s="116"/>
      <c r="CL202" s="116"/>
      <c r="CM202" s="116"/>
      <c r="CN202" s="116"/>
      <c r="CO202" s="116"/>
      <c r="CP202" s="116"/>
      <c r="CQ202" s="116"/>
      <c r="CR202" s="116"/>
      <c r="CS202" s="116"/>
      <c r="CT202" s="116"/>
      <c r="CU202" s="116"/>
      <c r="CV202" s="116"/>
      <c r="CW202" s="116"/>
      <c r="CX202" s="116"/>
      <c r="CY202" s="116"/>
      <c r="CZ202" s="116"/>
      <c r="DA202" s="116"/>
      <c r="DB202" s="116"/>
      <c r="DC202" s="116"/>
      <c r="DD202" s="116"/>
      <c r="DE202" s="116"/>
      <c r="DF202" s="116"/>
      <c r="DG202" s="116"/>
      <c r="DH202" s="116"/>
      <c r="DI202" s="116"/>
      <c r="DJ202" s="116"/>
      <c r="DK202" s="116"/>
      <c r="DL202" s="116"/>
      <c r="DM202" s="116"/>
      <c r="DN202" s="116"/>
      <c r="DO202" s="116"/>
      <c r="DP202" s="116"/>
      <c r="DQ202" s="116"/>
      <c r="DR202" s="116"/>
      <c r="DS202" s="116"/>
      <c r="DT202" s="116"/>
      <c r="DU202" s="116"/>
      <c r="DV202" s="116"/>
      <c r="DW202" s="116"/>
      <c r="DX202" s="116"/>
      <c r="DY202" s="116"/>
      <c r="DZ202" s="116"/>
      <c r="EA202" s="116"/>
      <c r="EB202" s="116"/>
      <c r="EC202" s="116"/>
      <c r="ED202" s="116"/>
      <c r="EE202" s="116"/>
      <c r="EF202" s="116"/>
    </row>
    <row r="203" spans="1:136" ht="13.95" customHeight="1">
      <c r="A203" s="14">
        <f t="shared" si="39"/>
        <v>1998</v>
      </c>
      <c r="B203" s="119">
        <f t="shared" si="30"/>
        <v>1.4686110455010075E-2</v>
      </c>
      <c r="C203" s="119">
        <f t="shared" si="31"/>
        <v>-2.5992545389214626E-3</v>
      </c>
      <c r="D203" s="119">
        <f t="shared" si="32"/>
        <v>-2.3045764681359402E-3</v>
      </c>
      <c r="E203" s="119">
        <f t="shared" si="33"/>
        <v>8.2267060614705503E-4</v>
      </c>
      <c r="F203" s="119">
        <f t="shared" si="34"/>
        <v>6.7934327261319537E-4</v>
      </c>
      <c r="G203" s="119">
        <f t="shared" si="35"/>
        <v>2.6447465805265404E-3</v>
      </c>
      <c r="H203" s="119">
        <f t="shared" si="36"/>
        <v>8.0105070651490798E-4</v>
      </c>
      <c r="I203" s="119">
        <f t="shared" si="37"/>
        <v>5.8892054957946274E-3</v>
      </c>
      <c r="J203" s="119">
        <f t="shared" si="38"/>
        <v>8.7529248004711516E-3</v>
      </c>
      <c r="K203" s="119">
        <v>-4.2406569416823402E-4</v>
      </c>
      <c r="L203" s="119">
        <v>2.3535446458956499E-5</v>
      </c>
      <c r="M203" s="119">
        <v>8.5567140093877108E-6</v>
      </c>
      <c r="N203" s="119">
        <v>9.5057619944589094E-5</v>
      </c>
      <c r="O203" s="119">
        <v>-1.6044776245389001E-4</v>
      </c>
      <c r="P203" s="119">
        <v>-6.5586059968499098E-4</v>
      </c>
      <c r="Q203" s="119">
        <v>-8.5780438795388E-5</v>
      </c>
      <c r="R203" s="119">
        <v>-1.37276765116801E-4</v>
      </c>
      <c r="S203" s="119">
        <v>-1.0762342850331999E-4</v>
      </c>
      <c r="T203" s="119">
        <v>-6.1113224516165304E-4</v>
      </c>
      <c r="U203" s="119">
        <v>-5.4421738545011903E-4</v>
      </c>
      <c r="V203" s="119">
        <v>-2.1769559484606802E-3</v>
      </c>
      <c r="W203" s="119" t="s">
        <v>170</v>
      </c>
      <c r="X203" s="119">
        <v>-1.3368354136051401E-4</v>
      </c>
      <c r="Y203" s="119">
        <v>-1.93797110330863E-5</v>
      </c>
      <c r="Z203" s="119">
        <v>2.5442732718340501E-5</v>
      </c>
      <c r="AA203" s="119">
        <v>-2.5571996373263501E-5</v>
      </c>
      <c r="AB203" s="119">
        <v>3.37302432117188E-4</v>
      </c>
      <c r="AC203" s="119">
        <v>-1.33834372804005E-5</v>
      </c>
      <c r="AD203" s="119">
        <v>1.0220615184168401E-4</v>
      </c>
      <c r="AE203" s="119">
        <v>8.5427442946681999E-5</v>
      </c>
      <c r="AF203" s="119">
        <v>3.3669001289516497E-4</v>
      </c>
      <c r="AG203" s="119">
        <v>-4.5596977162311599E-5</v>
      </c>
      <c r="AH203" s="119">
        <v>6.1537075952707506E-5</v>
      </c>
      <c r="AI203" s="119">
        <v>2.8964645495260099E-4</v>
      </c>
      <c r="AJ203" s="119">
        <v>1.88215579290689E-4</v>
      </c>
      <c r="AK203" s="119">
        <v>1.1818531638756299E-4</v>
      </c>
      <c r="AL203" s="119">
        <v>-1.8762135179122201E-4</v>
      </c>
      <c r="AM203" s="119">
        <v>4.4784549318478403E-5</v>
      </c>
      <c r="AN203" s="119">
        <v>2.1019262566469E-4</v>
      </c>
      <c r="AO203" s="119">
        <v>2.2547384488737999E-4</v>
      </c>
      <c r="AP203" s="119">
        <v>8.0350357269085899E-5</v>
      </c>
      <c r="AQ203" s="119">
        <v>2.9592081766174297E-4</v>
      </c>
      <c r="AR203" s="119">
        <v>1.28545306363796E-4</v>
      </c>
      <c r="AS203" s="119">
        <v>5.1619442818331403E-5</v>
      </c>
      <c r="AT203" s="119">
        <v>4.6027855565676897E-5</v>
      </c>
      <c r="AU203" s="119">
        <v>5.4624374156843195E-4</v>
      </c>
      <c r="AV203" s="119">
        <v>2.4314573678674499E-5</v>
      </c>
      <c r="AW203" s="119">
        <v>1.2908639809029599E-4</v>
      </c>
      <c r="AX203" s="119">
        <v>-5.3657876362095398E-5</v>
      </c>
      <c r="AY203" s="119">
        <v>1.1708221189852201E-3</v>
      </c>
      <c r="AZ203" s="119">
        <v>4.6533193406616099E-4</v>
      </c>
      <c r="BA203" s="119">
        <v>3.3571877244874699E-4</v>
      </c>
      <c r="BB203" s="119">
        <v>6.9345665345682201E-3</v>
      </c>
      <c r="BC203" s="119">
        <v>-1.09570048900924E-3</v>
      </c>
      <c r="BD203" s="119">
        <v>9.3833363462778206E-5</v>
      </c>
      <c r="BE203" s="119">
        <v>-1.03628309431504E-4</v>
      </c>
      <c r="BF203" s="119">
        <v>6.0134396204372998E-5</v>
      </c>
      <c r="BG203" s="119">
        <v>6.52550626209301E-4</v>
      </c>
      <c r="BH203" s="119">
        <v>5.5744511484009697E-3</v>
      </c>
      <c r="BI203" s="119">
        <v>6.8915631528323595E-4</v>
      </c>
      <c r="BJ203" s="119">
        <v>2.06723525127775E-4</v>
      </c>
      <c r="BK203" s="119">
        <v>6.5467545313987996E-4</v>
      </c>
      <c r="BL203" s="119">
        <v>2.90588993289758E-4</v>
      </c>
      <c r="BM203" s="119">
        <v>5.8211678239361099E-5</v>
      </c>
      <c r="BN203" s="119">
        <v>2.8933985459073E-4</v>
      </c>
      <c r="BO203" s="119">
        <v>3.3722720619014103E-4</v>
      </c>
      <c r="BP203" s="120"/>
      <c r="BQ203" s="116"/>
      <c r="BR203" s="116"/>
      <c r="BS203" s="116"/>
      <c r="BT203" s="116"/>
      <c r="BU203" s="116"/>
      <c r="BV203" s="116"/>
      <c r="BW203" s="116"/>
      <c r="BX203" s="116"/>
      <c r="BY203" s="116"/>
      <c r="BZ203" s="116"/>
      <c r="CA203" s="116"/>
      <c r="CB203" s="116"/>
      <c r="CC203" s="116"/>
      <c r="CD203" s="116"/>
      <c r="CE203" s="116"/>
      <c r="CF203" s="116"/>
      <c r="CG203" s="116"/>
      <c r="CH203" s="116"/>
      <c r="CI203" s="116"/>
      <c r="CJ203" s="116"/>
      <c r="CK203" s="116"/>
      <c r="CL203" s="116"/>
      <c r="CM203" s="116"/>
      <c r="CN203" s="116"/>
      <c r="CO203" s="116"/>
      <c r="CP203" s="116"/>
      <c r="CQ203" s="116"/>
      <c r="CR203" s="116"/>
      <c r="CS203" s="116"/>
      <c r="CT203" s="116"/>
      <c r="CU203" s="116"/>
      <c r="CV203" s="116"/>
      <c r="CW203" s="116"/>
      <c r="CX203" s="116"/>
      <c r="CY203" s="116"/>
      <c r="CZ203" s="116"/>
      <c r="DA203" s="116"/>
      <c r="DB203" s="116"/>
      <c r="DC203" s="116"/>
      <c r="DD203" s="116"/>
      <c r="DE203" s="116"/>
      <c r="DF203" s="116"/>
      <c r="DG203" s="116"/>
      <c r="DH203" s="116"/>
      <c r="DI203" s="116"/>
      <c r="DJ203" s="116"/>
      <c r="DK203" s="116"/>
      <c r="DL203" s="116"/>
      <c r="DM203" s="116"/>
      <c r="DN203" s="116"/>
      <c r="DO203" s="116"/>
      <c r="DP203" s="116"/>
      <c r="DQ203" s="116"/>
      <c r="DR203" s="116"/>
      <c r="DS203" s="116"/>
      <c r="DT203" s="116"/>
      <c r="DU203" s="116"/>
      <c r="DV203" s="116"/>
      <c r="DW203" s="116"/>
      <c r="DX203" s="116"/>
      <c r="DY203" s="116"/>
      <c r="DZ203" s="116"/>
      <c r="EA203" s="116"/>
      <c r="EB203" s="116"/>
      <c r="EC203" s="116"/>
      <c r="ED203" s="116"/>
      <c r="EE203" s="116"/>
      <c r="EF203" s="116"/>
    </row>
    <row r="204" spans="1:136" ht="13.95" customHeight="1">
      <c r="A204" s="14">
        <f t="shared" si="39"/>
        <v>1999</v>
      </c>
      <c r="B204" s="119">
        <f t="shared" si="30"/>
        <v>1.4993893950662373E-2</v>
      </c>
      <c r="C204" s="119">
        <f t="shared" si="31"/>
        <v>-2.5889283622041173E-3</v>
      </c>
      <c r="D204" s="119">
        <f t="shared" si="32"/>
        <v>-2.2905994656206687E-3</v>
      </c>
      <c r="E204" s="119">
        <f t="shared" si="33"/>
        <v>9.0754892119617554E-4</v>
      </c>
      <c r="F204" s="119">
        <f t="shared" si="34"/>
        <v>7.3952951390280242E-4</v>
      </c>
      <c r="G204" s="119">
        <f t="shared" si="35"/>
        <v>2.8064973763833219E-3</v>
      </c>
      <c r="H204" s="119">
        <f t="shared" si="36"/>
        <v>8.4540349966596702E-4</v>
      </c>
      <c r="I204" s="119">
        <f t="shared" si="37"/>
        <v>5.8004646578074665E-3</v>
      </c>
      <c r="J204" s="119">
        <f t="shared" si="38"/>
        <v>8.773977809531425E-3</v>
      </c>
      <c r="K204" s="119">
        <v>-4.8207317412588902E-4</v>
      </c>
      <c r="L204" s="119">
        <v>1.12385350080018E-5</v>
      </c>
      <c r="M204" s="119">
        <v>6.0010151385408901E-6</v>
      </c>
      <c r="N204" s="119">
        <v>1.06129709107679E-4</v>
      </c>
      <c r="O204" s="119">
        <v>-8.9098325114157296E-5</v>
      </c>
      <c r="P204" s="119">
        <v>-6.3035615427458204E-4</v>
      </c>
      <c r="Q204" s="119">
        <v>-4.5478332253070597E-5</v>
      </c>
      <c r="R204" s="119">
        <v>-1.2881139763462E-4</v>
      </c>
      <c r="S204" s="119">
        <v>-1.5102580491508901E-4</v>
      </c>
      <c r="T204" s="119">
        <v>-6.2392233524865897E-4</v>
      </c>
      <c r="U204" s="119">
        <v>-5.6153209789227198E-4</v>
      </c>
      <c r="V204" s="119">
        <v>-2.1652334006487398E-3</v>
      </c>
      <c r="W204" s="119" t="s">
        <v>170</v>
      </c>
      <c r="X204" s="119">
        <v>-1.3293210884871801E-4</v>
      </c>
      <c r="Y204" s="119">
        <v>-1.9344881598641101E-5</v>
      </c>
      <c r="Z204" s="119">
        <v>2.6910925475430102E-5</v>
      </c>
      <c r="AA204" s="119">
        <v>-1.6024020043906501E-5</v>
      </c>
      <c r="AB204" s="119">
        <v>3.7667908961848298E-4</v>
      </c>
      <c r="AC204" s="119">
        <v>-9.5914870940211305E-6</v>
      </c>
      <c r="AD204" s="119">
        <v>1.2834774097995899E-4</v>
      </c>
      <c r="AE204" s="119">
        <v>9.00788771124352E-5</v>
      </c>
      <c r="AF204" s="119">
        <v>3.3805872062322599E-4</v>
      </c>
      <c r="AG204" s="119">
        <v>-5.0537965677027899E-5</v>
      </c>
      <c r="AH204" s="119">
        <v>6.4828204920638899E-5</v>
      </c>
      <c r="AI204" s="119">
        <v>2.9071809418254602E-4</v>
      </c>
      <c r="AJ204" s="119">
        <v>1.9538704228425901E-4</v>
      </c>
      <c r="AK204" s="119">
        <v>1.27587697180879E-4</v>
      </c>
      <c r="AL204" s="119">
        <v>-1.74234801046446E-4</v>
      </c>
      <c r="AM204" s="119">
        <v>6.5232769041824405E-5</v>
      </c>
      <c r="AN204" s="119">
        <v>2.20548473016129E-4</v>
      </c>
      <c r="AO204" s="119">
        <v>2.1685986018150401E-4</v>
      </c>
      <c r="AP204" s="119">
        <v>8.4965963008715804E-5</v>
      </c>
      <c r="AQ204" s="119">
        <v>3.0795528967948201E-4</v>
      </c>
      <c r="AR204" s="119">
        <v>1.3781926481127999E-4</v>
      </c>
      <c r="AS204" s="119">
        <v>5.49857346653631E-5</v>
      </c>
      <c r="AT204" s="119">
        <v>4.70607962681998E-5</v>
      </c>
      <c r="AU204" s="119">
        <v>5.6419082711372799E-4</v>
      </c>
      <c r="AV204" s="119">
        <v>2.47181993925084E-5</v>
      </c>
      <c r="AW204" s="119">
        <v>1.34206712152978E-4</v>
      </c>
      <c r="AX204" s="119">
        <v>8.5033182023125993E-6</v>
      </c>
      <c r="AY204" s="119">
        <v>1.2252314109072501E-3</v>
      </c>
      <c r="AZ204" s="119">
        <v>4.8895656170631202E-4</v>
      </c>
      <c r="BA204" s="119">
        <v>3.56446937959655E-4</v>
      </c>
      <c r="BB204" s="119">
        <v>6.7945776299711399E-3</v>
      </c>
      <c r="BC204" s="119">
        <v>-1.0436659989591199E-3</v>
      </c>
      <c r="BD204" s="119">
        <v>1.00879967852568E-4</v>
      </c>
      <c r="BE204" s="119">
        <v>-1.13208269434471E-4</v>
      </c>
      <c r="BF204" s="119">
        <v>6.1881328377350295E-5</v>
      </c>
      <c r="BG204" s="119">
        <v>6.5741329567551101E-4</v>
      </c>
      <c r="BH204" s="119">
        <v>5.50946594727913E-3</v>
      </c>
      <c r="BI204" s="119">
        <v>6.8469734948807699E-4</v>
      </c>
      <c r="BJ204" s="119">
        <v>2.15381621053211E-4</v>
      </c>
      <c r="BK204" s="119">
        <v>6.8272591637904699E-4</v>
      </c>
      <c r="BL204" s="119">
        <v>3.1289118129515698E-4</v>
      </c>
      <c r="BM204" s="119">
        <v>6.4037380363840898E-5</v>
      </c>
      <c r="BN204" s="119">
        <v>3.1640720310992303E-4</v>
      </c>
      <c r="BO204" s="119">
        <v>3.3095791488752901E-4</v>
      </c>
      <c r="BP204" s="120"/>
      <c r="BQ204" s="116"/>
      <c r="BR204" s="116"/>
      <c r="BS204" s="116"/>
      <c r="BT204" s="116"/>
      <c r="BU204" s="116"/>
      <c r="BV204" s="116"/>
      <c r="BW204" s="116"/>
      <c r="BX204" s="116"/>
      <c r="BY204" s="116"/>
      <c r="BZ204" s="116"/>
      <c r="CA204" s="116"/>
      <c r="CB204" s="116"/>
      <c r="CC204" s="116"/>
      <c r="CD204" s="116"/>
      <c r="CE204" s="116"/>
      <c r="CF204" s="116"/>
      <c r="CG204" s="116"/>
      <c r="CH204" s="116"/>
      <c r="CI204" s="116"/>
      <c r="CJ204" s="116"/>
      <c r="CK204" s="116"/>
      <c r="CL204" s="116"/>
      <c r="CM204" s="116"/>
      <c r="CN204" s="116"/>
      <c r="CO204" s="116"/>
      <c r="CP204" s="116"/>
      <c r="CQ204" s="116"/>
      <c r="CR204" s="116"/>
      <c r="CS204" s="116"/>
      <c r="CT204" s="116"/>
      <c r="CU204" s="116"/>
      <c r="CV204" s="116"/>
      <c r="CW204" s="116"/>
      <c r="CX204" s="116"/>
      <c r="CY204" s="116"/>
      <c r="CZ204" s="116"/>
      <c r="DA204" s="116"/>
      <c r="DB204" s="116"/>
      <c r="DC204" s="116"/>
      <c r="DD204" s="116"/>
      <c r="DE204" s="116"/>
      <c r="DF204" s="116"/>
      <c r="DG204" s="116"/>
      <c r="DH204" s="116"/>
      <c r="DI204" s="116"/>
      <c r="DJ204" s="116"/>
      <c r="DK204" s="116"/>
      <c r="DL204" s="116"/>
      <c r="DM204" s="116"/>
      <c r="DN204" s="116"/>
      <c r="DO204" s="116"/>
      <c r="DP204" s="116"/>
      <c r="DQ204" s="116"/>
      <c r="DR204" s="116"/>
      <c r="DS204" s="116"/>
      <c r="DT204" s="116"/>
      <c r="DU204" s="116"/>
      <c r="DV204" s="116"/>
      <c r="DW204" s="116"/>
      <c r="DX204" s="116"/>
      <c r="DY204" s="116"/>
      <c r="DZ204" s="116"/>
      <c r="EA204" s="116"/>
      <c r="EB204" s="116"/>
      <c r="EC204" s="116"/>
      <c r="ED204" s="116"/>
      <c r="EE204" s="116"/>
      <c r="EF204" s="116"/>
    </row>
    <row r="205" spans="1:136" ht="13.95" customHeight="1">
      <c r="A205" s="14">
        <f t="shared" si="39"/>
        <v>2000</v>
      </c>
      <c r="B205" s="119">
        <f t="shared" si="30"/>
        <v>1.4979310419649818E-2</v>
      </c>
      <c r="C205" s="119">
        <f t="shared" si="31"/>
        <v>-2.7121460823949068E-3</v>
      </c>
      <c r="D205" s="119">
        <f t="shared" si="32"/>
        <v>-2.470658901061084E-3</v>
      </c>
      <c r="E205" s="119">
        <f t="shared" si="33"/>
        <v>9.6156845733895088E-4</v>
      </c>
      <c r="F205" s="119">
        <f t="shared" si="34"/>
        <v>7.6814309280376965E-4</v>
      </c>
      <c r="G205" s="119">
        <f t="shared" si="35"/>
        <v>2.855684805106843E-3</v>
      </c>
      <c r="H205" s="119">
        <f t="shared" si="36"/>
        <v>8.4287787165727502E-4</v>
      </c>
      <c r="I205" s="119">
        <f t="shared" si="37"/>
        <v>5.7088154935503888E-3</v>
      </c>
      <c r="J205" s="119">
        <f t="shared" si="38"/>
        <v>9.0250256826485825E-3</v>
      </c>
      <c r="K205" s="119">
        <v>-5.4157911307503505E-4</v>
      </c>
      <c r="L205" s="119">
        <v>1.13768758806446E-5</v>
      </c>
      <c r="M205" s="119">
        <v>6.5639979395288997E-6</v>
      </c>
      <c r="N205" s="119">
        <v>1.2277846124002801E-4</v>
      </c>
      <c r="O205" s="119">
        <v>-1.29503603050625E-4</v>
      </c>
      <c r="P205" s="119">
        <v>-6.1345092370407696E-4</v>
      </c>
      <c r="Q205" s="119">
        <v>-5.3115664931648698E-5</v>
      </c>
      <c r="R205" s="119">
        <v>-1.1241338160793299E-4</v>
      </c>
      <c r="S205" s="119">
        <v>-2.0845203501109201E-4</v>
      </c>
      <c r="T205" s="119">
        <v>-6.2971238849107898E-4</v>
      </c>
      <c r="U205" s="119">
        <v>-5.6463830758361896E-4</v>
      </c>
      <c r="V205" s="119">
        <v>-2.3435752181869699E-3</v>
      </c>
      <c r="W205" s="119" t="s">
        <v>170</v>
      </c>
      <c r="X205" s="119">
        <v>-1.35226841154335E-4</v>
      </c>
      <c r="Y205" s="119">
        <v>-1.9131576467217901E-5</v>
      </c>
      <c r="Z205" s="119">
        <v>2.7274734747439099E-5</v>
      </c>
      <c r="AA205" s="119">
        <v>-6.5251118779084498E-6</v>
      </c>
      <c r="AB205" s="119">
        <v>4.0862031747819602E-4</v>
      </c>
      <c r="AC205" s="119">
        <v>-9.8884184432789001E-6</v>
      </c>
      <c r="AD205" s="119">
        <v>1.25448697912558E-4</v>
      </c>
      <c r="AE205" s="119">
        <v>6.9767066135469305E-5</v>
      </c>
      <c r="AF205" s="119">
        <v>3.7414590613391502E-4</v>
      </c>
      <c r="AG205" s="119">
        <v>-5.4407226046536499E-5</v>
      </c>
      <c r="AH205" s="119">
        <v>7.1438971013343804E-5</v>
      </c>
      <c r="AI205" s="119">
        <v>3.0071804259019402E-4</v>
      </c>
      <c r="AJ205" s="119">
        <v>1.9611883500696099E-4</v>
      </c>
      <c r="AK205" s="119">
        <v>1.2703219104510201E-4</v>
      </c>
      <c r="AL205" s="119">
        <v>-1.6925382386124299E-4</v>
      </c>
      <c r="AM205" s="119">
        <v>6.8384524365355405E-5</v>
      </c>
      <c r="AN205" s="119">
        <v>2.28111578690593E-4</v>
      </c>
      <c r="AO205" s="119">
        <v>2.0453432228488401E-4</v>
      </c>
      <c r="AP205" s="119">
        <v>8.7738496784100598E-5</v>
      </c>
      <c r="AQ205" s="119">
        <v>3.2606820627263102E-4</v>
      </c>
      <c r="AR205" s="119">
        <v>1.40893818764088E-4</v>
      </c>
      <c r="AS205" s="119">
        <v>5.6721619179593598E-5</v>
      </c>
      <c r="AT205" s="119">
        <v>4.6617069437098403E-5</v>
      </c>
      <c r="AU205" s="119">
        <v>5.94465386150388E-4</v>
      </c>
      <c r="AV205" s="119">
        <v>2.6398366325266799E-5</v>
      </c>
      <c r="AW205" s="119">
        <v>1.389241434026E-4</v>
      </c>
      <c r="AX205" s="119">
        <v>3.69155598847125E-5</v>
      </c>
      <c r="AY205" s="119">
        <v>1.1964078166214801E-3</v>
      </c>
      <c r="AZ205" s="119">
        <v>4.7585055819523401E-4</v>
      </c>
      <c r="BA205" s="119">
        <v>3.6702731346204101E-4</v>
      </c>
      <c r="BB205" s="119">
        <v>6.6479127413032199E-3</v>
      </c>
      <c r="BC205" s="119">
        <v>-9.80454901546346E-4</v>
      </c>
      <c r="BD205" s="119">
        <v>1.00791704976024E-4</v>
      </c>
      <c r="BE205" s="119">
        <v>-1.17070405847611E-4</v>
      </c>
      <c r="BF205" s="119">
        <v>5.7636354665101698E-5</v>
      </c>
      <c r="BG205" s="119">
        <v>6.5793582207629301E-4</v>
      </c>
      <c r="BH205" s="119">
        <v>5.6531771219239402E-3</v>
      </c>
      <c r="BI205" s="119">
        <v>7.2112318674860795E-4</v>
      </c>
      <c r="BJ205" s="119">
        <v>2.13334661259552E-4</v>
      </c>
      <c r="BK205" s="119">
        <v>7.1468105349775798E-4</v>
      </c>
      <c r="BL205" s="119">
        <v>3.19912687978532E-4</v>
      </c>
      <c r="BM205" s="119">
        <v>7.6649422867617405E-5</v>
      </c>
      <c r="BN205" s="119">
        <v>3.2941505564507102E-4</v>
      </c>
      <c r="BO205" s="119">
        <v>3.3879667065121001E-4</v>
      </c>
      <c r="BP205" s="120"/>
      <c r="BQ205" s="116"/>
      <c r="BR205" s="116"/>
      <c r="BS205" s="116"/>
      <c r="BT205" s="116"/>
      <c r="BU205" s="116"/>
      <c r="BV205" s="116"/>
      <c r="BW205" s="116"/>
      <c r="BX205" s="116"/>
      <c r="BY205" s="116"/>
      <c r="BZ205" s="116"/>
      <c r="CA205" s="116"/>
      <c r="CB205" s="116"/>
      <c r="CC205" s="116"/>
      <c r="CD205" s="116"/>
      <c r="CE205" s="116"/>
      <c r="CF205" s="116"/>
      <c r="CG205" s="116"/>
      <c r="CH205" s="116"/>
      <c r="CI205" s="116"/>
      <c r="CJ205" s="116"/>
      <c r="CK205" s="116"/>
      <c r="CL205" s="116"/>
      <c r="CM205" s="116"/>
      <c r="CN205" s="116"/>
      <c r="CO205" s="116"/>
      <c r="CP205" s="116"/>
      <c r="CQ205" s="116"/>
      <c r="CR205" s="116"/>
      <c r="CS205" s="116"/>
      <c r="CT205" s="116"/>
      <c r="CU205" s="116"/>
      <c r="CV205" s="116"/>
      <c r="CW205" s="116"/>
      <c r="CX205" s="116"/>
      <c r="CY205" s="116"/>
      <c r="CZ205" s="116"/>
      <c r="DA205" s="116"/>
      <c r="DB205" s="116"/>
      <c r="DC205" s="116"/>
      <c r="DD205" s="116"/>
      <c r="DE205" s="116"/>
      <c r="DF205" s="116"/>
      <c r="DG205" s="116"/>
      <c r="DH205" s="116"/>
      <c r="DI205" s="116"/>
      <c r="DJ205" s="116"/>
      <c r="DK205" s="116"/>
      <c r="DL205" s="116"/>
      <c r="DM205" s="116"/>
      <c r="DN205" s="116"/>
      <c r="DO205" s="116"/>
      <c r="DP205" s="116"/>
      <c r="DQ205" s="116"/>
      <c r="DR205" s="116"/>
      <c r="DS205" s="116"/>
      <c r="DT205" s="116"/>
      <c r="DU205" s="116"/>
      <c r="DV205" s="116"/>
      <c r="DW205" s="116"/>
      <c r="DX205" s="116"/>
      <c r="DY205" s="116"/>
      <c r="DZ205" s="116"/>
      <c r="EA205" s="116"/>
      <c r="EB205" s="116"/>
      <c r="EC205" s="116"/>
      <c r="ED205" s="116"/>
      <c r="EE205" s="116"/>
      <c r="EF205" s="116"/>
    </row>
    <row r="206" spans="1:136" ht="13.95" customHeight="1">
      <c r="A206" s="14">
        <f t="shared" si="39"/>
        <v>2001</v>
      </c>
      <c r="B206" s="119">
        <f t="shared" si="30"/>
        <v>1.4879337986712128E-2</v>
      </c>
      <c r="C206" s="119">
        <f t="shared" si="31"/>
        <v>-2.8599454719153653E-3</v>
      </c>
      <c r="D206" s="119">
        <f t="shared" si="32"/>
        <v>-2.7012015463327116E-3</v>
      </c>
      <c r="E206" s="119">
        <f t="shared" si="33"/>
        <v>9.59576548943916E-4</v>
      </c>
      <c r="F206" s="119">
        <f t="shared" si="34"/>
        <v>8.1578210364615115E-4</v>
      </c>
      <c r="G206" s="119">
        <f t="shared" si="35"/>
        <v>2.9864832247854939E-3</v>
      </c>
      <c r="H206" s="119">
        <f t="shared" si="36"/>
        <v>8.1935693948780703E-4</v>
      </c>
      <c r="I206" s="119">
        <f t="shared" si="37"/>
        <v>5.6828247764286683E-3</v>
      </c>
      <c r="J206" s="119">
        <f t="shared" si="38"/>
        <v>9.1764614116681686E-3</v>
      </c>
      <c r="K206" s="119">
        <v>-6.1410783932410698E-4</v>
      </c>
      <c r="L206" s="119">
        <v>1.1853177940331899E-5</v>
      </c>
      <c r="M206" s="119">
        <v>5.7049696739116404E-6</v>
      </c>
      <c r="N206" s="119">
        <v>1.14495197353869E-4</v>
      </c>
      <c r="O206" s="119">
        <v>-1.2984951185139999E-4</v>
      </c>
      <c r="P206" s="119">
        <v>-6.7813165498926899E-4</v>
      </c>
      <c r="Q206" s="119">
        <v>-5.99969490945417E-5</v>
      </c>
      <c r="R206" s="119">
        <v>-1.14241130933238E-4</v>
      </c>
      <c r="S206" s="119">
        <v>-1.9256149431933999E-4</v>
      </c>
      <c r="T206" s="119">
        <v>-6.2728040479867995E-4</v>
      </c>
      <c r="U206" s="119">
        <v>-5.7582983157290204E-4</v>
      </c>
      <c r="V206" s="119">
        <v>-2.57328138219849E-3</v>
      </c>
      <c r="W206" s="119" t="s">
        <v>170</v>
      </c>
      <c r="X206" s="119">
        <v>-1.3987938989285401E-4</v>
      </c>
      <c r="Y206" s="119">
        <v>-1.7760031157407E-5</v>
      </c>
      <c r="Z206" s="119">
        <v>2.97192569160393E-5</v>
      </c>
      <c r="AA206" s="119">
        <v>-1.3554548091613399E-6</v>
      </c>
      <c r="AB206" s="119">
        <v>4.15603374149087E-4</v>
      </c>
      <c r="AC206" s="119">
        <v>-9.6107259221551993E-6</v>
      </c>
      <c r="AD206" s="119">
        <v>1.26406526507076E-4</v>
      </c>
      <c r="AE206" s="119">
        <v>6.8645211440950595E-5</v>
      </c>
      <c r="AF206" s="119">
        <v>3.5988761757811899E-4</v>
      </c>
      <c r="AG206" s="119">
        <v>-5.37620024136883E-5</v>
      </c>
      <c r="AH206" s="119">
        <v>7.2030564128134803E-5</v>
      </c>
      <c r="AI206" s="119">
        <v>3.0163588324799901E-4</v>
      </c>
      <c r="AJ206" s="119">
        <v>1.97053679278793E-4</v>
      </c>
      <c r="AK206" s="119">
        <v>1.2984179734343399E-4</v>
      </c>
      <c r="AL206" s="119">
        <v>-1.5854594506998701E-4</v>
      </c>
      <c r="AM206" s="119">
        <v>8.0236896104917695E-5</v>
      </c>
      <c r="AN206" s="119">
        <v>2.47291231026548E-4</v>
      </c>
      <c r="AO206" s="119">
        <v>2.0295883526257399E-4</v>
      </c>
      <c r="AP206" s="119">
        <v>8.93200837487142E-5</v>
      </c>
      <c r="AQ206" s="119">
        <v>3.3577144465083699E-4</v>
      </c>
      <c r="AR206" s="119">
        <v>1.4679558328034001E-4</v>
      </c>
      <c r="AS206" s="119">
        <v>5.9230556503822198E-5</v>
      </c>
      <c r="AT206" s="119">
        <v>4.7140432313235299E-5</v>
      </c>
      <c r="AU206" s="119">
        <v>6.1289489315957495E-4</v>
      </c>
      <c r="AV206" s="119">
        <v>2.6187012902101E-5</v>
      </c>
      <c r="AW206" s="119">
        <v>1.3776605702530301E-4</v>
      </c>
      <c r="AX206" s="119">
        <v>7.7930794538502097E-5</v>
      </c>
      <c r="AY206" s="119">
        <v>1.25048753140049E-3</v>
      </c>
      <c r="AZ206" s="119">
        <v>4.7786913483613999E-4</v>
      </c>
      <c r="BA206" s="119">
        <v>3.4148780465166698E-4</v>
      </c>
      <c r="BB206" s="119">
        <v>6.5882593703232E-3</v>
      </c>
      <c r="BC206" s="119">
        <v>-9.5098930155854296E-4</v>
      </c>
      <c r="BD206" s="119">
        <v>1.01022565366165E-4</v>
      </c>
      <c r="BE206" s="119">
        <v>-1.0763590119508E-4</v>
      </c>
      <c r="BF206" s="119">
        <v>5.21680434929271E-5</v>
      </c>
      <c r="BG206" s="119">
        <v>6.51073993169515E-4</v>
      </c>
      <c r="BH206" s="119">
        <v>5.7437693702811696E-3</v>
      </c>
      <c r="BI206" s="119">
        <v>7.0446998379671596E-4</v>
      </c>
      <c r="BJ206" s="119">
        <v>2.18765546954096E-4</v>
      </c>
      <c r="BK206" s="119">
        <v>7.4280106667397197E-4</v>
      </c>
      <c r="BL206" s="119">
        <v>3.4056169633022099E-4</v>
      </c>
      <c r="BM206" s="119">
        <v>7.9994106561533598E-5</v>
      </c>
      <c r="BN206" s="119">
        <v>3.2493635331264803E-4</v>
      </c>
      <c r="BO206" s="119">
        <v>3.70089294588299E-4</v>
      </c>
      <c r="BP206" s="120"/>
      <c r="BQ206" s="116"/>
      <c r="BR206" s="116"/>
      <c r="BS206" s="116"/>
      <c r="BT206" s="116"/>
      <c r="BU206" s="116"/>
      <c r="BV206" s="116"/>
      <c r="BW206" s="116"/>
      <c r="BX206" s="116"/>
      <c r="BY206" s="116"/>
      <c r="BZ206" s="116"/>
      <c r="CA206" s="116"/>
      <c r="CB206" s="116"/>
      <c r="CC206" s="116"/>
      <c r="CD206" s="116"/>
      <c r="CE206" s="116"/>
      <c r="CF206" s="116"/>
      <c r="CG206" s="116"/>
      <c r="CH206" s="116"/>
      <c r="CI206" s="116"/>
      <c r="CJ206" s="116"/>
      <c r="CK206" s="116"/>
      <c r="CL206" s="116"/>
      <c r="CM206" s="116"/>
      <c r="CN206" s="116"/>
      <c r="CO206" s="116"/>
      <c r="CP206" s="116"/>
      <c r="CQ206" s="116"/>
      <c r="CR206" s="116"/>
      <c r="CS206" s="116"/>
      <c r="CT206" s="116"/>
      <c r="CU206" s="116"/>
      <c r="CV206" s="116"/>
      <c r="CW206" s="116"/>
      <c r="CX206" s="116"/>
      <c r="CY206" s="116"/>
      <c r="CZ206" s="116"/>
      <c r="DA206" s="116"/>
      <c r="DB206" s="116"/>
      <c r="DC206" s="116"/>
      <c r="DD206" s="116"/>
      <c r="DE206" s="116"/>
      <c r="DF206" s="116"/>
      <c r="DG206" s="116"/>
      <c r="DH206" s="116"/>
      <c r="DI206" s="116"/>
      <c r="DJ206" s="116"/>
      <c r="DK206" s="116"/>
      <c r="DL206" s="116"/>
      <c r="DM206" s="116"/>
      <c r="DN206" s="116"/>
      <c r="DO206" s="116"/>
      <c r="DP206" s="116"/>
      <c r="DQ206" s="116"/>
      <c r="DR206" s="116"/>
      <c r="DS206" s="116"/>
      <c r="DT206" s="116"/>
      <c r="DU206" s="116"/>
      <c r="DV206" s="116"/>
      <c r="DW206" s="116"/>
      <c r="DX206" s="116"/>
      <c r="DY206" s="116"/>
      <c r="DZ206" s="116"/>
      <c r="EA206" s="116"/>
      <c r="EB206" s="116"/>
      <c r="EC206" s="116"/>
      <c r="ED206" s="116"/>
      <c r="EE206" s="116"/>
      <c r="EF206" s="116"/>
    </row>
    <row r="207" spans="1:136" ht="13.95" customHeight="1">
      <c r="A207" s="14">
        <f t="shared" si="39"/>
        <v>2002</v>
      </c>
      <c r="B207" s="119">
        <f t="shared" si="30"/>
        <v>1.5179632280671311E-2</v>
      </c>
      <c r="C207" s="119">
        <f t="shared" si="31"/>
        <v>-3.1914937805178744E-3</v>
      </c>
      <c r="D207" s="119">
        <f t="shared" si="32"/>
        <v>-2.6897375761655148E-3</v>
      </c>
      <c r="E207" s="119">
        <f t="shared" si="33"/>
        <v>1.151186941027713E-3</v>
      </c>
      <c r="F207" s="119">
        <f t="shared" si="34"/>
        <v>8.815760014025942E-4</v>
      </c>
      <c r="G207" s="119">
        <f t="shared" si="35"/>
        <v>3.1408114345255877E-3</v>
      </c>
      <c r="H207" s="119">
        <f t="shared" si="36"/>
        <v>8.0758900379349096E-4</v>
      </c>
      <c r="I207" s="119">
        <f t="shared" si="37"/>
        <v>5.5471446018274875E-3</v>
      </c>
      <c r="J207" s="119">
        <f t="shared" si="38"/>
        <v>9.5325556547778256E-3</v>
      </c>
      <c r="K207" s="119">
        <v>-6.4847406970601495E-4</v>
      </c>
      <c r="L207" s="119">
        <v>8.7555818259340606E-6</v>
      </c>
      <c r="M207" s="119">
        <v>3.4455158453905301E-6</v>
      </c>
      <c r="N207" s="119">
        <v>1.13944626344324E-4</v>
      </c>
      <c r="O207" s="119">
        <v>-2.02556352173151E-4</v>
      </c>
      <c r="P207" s="119">
        <v>-8.0749655342607905E-4</v>
      </c>
      <c r="Q207" s="119">
        <v>-6.3482176001042001E-5</v>
      </c>
      <c r="R207" s="119">
        <v>-1.1823945869160999E-4</v>
      </c>
      <c r="S207" s="119">
        <v>-2.2008009185935199E-4</v>
      </c>
      <c r="T207" s="119">
        <v>-6.2653378493220102E-4</v>
      </c>
      <c r="U207" s="119">
        <v>-6.3077701774407304E-4</v>
      </c>
      <c r="V207" s="119">
        <v>-2.5490516941273798E-3</v>
      </c>
      <c r="W207" s="119" t="s">
        <v>170</v>
      </c>
      <c r="X207" s="119">
        <v>-1.46425995081106E-4</v>
      </c>
      <c r="Y207" s="119">
        <v>-1.8118560041934399E-5</v>
      </c>
      <c r="Z207" s="119">
        <v>2.38586730849055E-5</v>
      </c>
      <c r="AA207" s="119">
        <v>2.6896659380885401E-5</v>
      </c>
      <c r="AB207" s="119">
        <v>4.6674978051865299E-4</v>
      </c>
      <c r="AC207" s="119">
        <v>-9.2467278897553405E-6</v>
      </c>
      <c r="AD207" s="119">
        <v>1.31267301465523E-4</v>
      </c>
      <c r="AE207" s="119">
        <v>1.1502805177025599E-4</v>
      </c>
      <c r="AF207" s="119">
        <v>4.2049187578215101E-4</v>
      </c>
      <c r="AG207" s="119">
        <v>-5.6325428342262098E-5</v>
      </c>
      <c r="AH207" s="119">
        <v>8.15443667590632E-5</v>
      </c>
      <c r="AI207" s="119">
        <v>3.2546681247485102E-4</v>
      </c>
      <c r="AJ207" s="119">
        <v>2.06607852874319E-4</v>
      </c>
      <c r="AK207" s="119">
        <v>1.31828895835743E-4</v>
      </c>
      <c r="AL207" s="119">
        <v>-1.4607802584447099E-4</v>
      </c>
      <c r="AM207" s="119">
        <v>6.8396727718426995E-5</v>
      </c>
      <c r="AN207" s="119">
        <v>2.7013479992692402E-4</v>
      </c>
      <c r="AO207" s="119">
        <v>2.01698178703935E-4</v>
      </c>
      <c r="AP207" s="119">
        <v>9.4054803792091999E-5</v>
      </c>
      <c r="AQ207" s="119">
        <v>3.3054277155964698E-4</v>
      </c>
      <c r="AR207" s="119">
        <v>1.51354824527711E-4</v>
      </c>
      <c r="AS207" s="119">
        <v>6.1782014397660201E-5</v>
      </c>
      <c r="AT207" s="119">
        <v>4.9791742795904698E-5</v>
      </c>
      <c r="AU207" s="119">
        <v>6.3363543691484904E-4</v>
      </c>
      <c r="AV207" s="119">
        <v>2.7896028686125698E-5</v>
      </c>
      <c r="AW207" s="119">
        <v>1.4781845408524101E-4</v>
      </c>
      <c r="AX207" s="119">
        <v>1.02679719387752E-4</v>
      </c>
      <c r="AY207" s="119">
        <v>1.33955745967467E-3</v>
      </c>
      <c r="AZ207" s="119">
        <v>4.5254926869092401E-4</v>
      </c>
      <c r="BA207" s="119">
        <v>3.5503973510256701E-4</v>
      </c>
      <c r="BB207" s="119">
        <v>6.4052379901769103E-3</v>
      </c>
      <c r="BC207" s="119">
        <v>-9.1774629852426704E-4</v>
      </c>
      <c r="BD207" s="119">
        <v>1.05117626801429E-4</v>
      </c>
      <c r="BE207" s="119">
        <v>-1.11805400047875E-4</v>
      </c>
      <c r="BF207" s="119">
        <v>6.6340683421288696E-5</v>
      </c>
      <c r="BG207" s="119">
        <v>6.7073750509126799E-4</v>
      </c>
      <c r="BH207" s="119">
        <v>6.0763838008462004E-3</v>
      </c>
      <c r="BI207" s="119">
        <v>6.8417603573159801E-4</v>
      </c>
      <c r="BJ207" s="119">
        <v>2.2244660220572599E-4</v>
      </c>
      <c r="BK207" s="119">
        <v>7.7332128407519196E-4</v>
      </c>
      <c r="BL207" s="119">
        <v>3.3707249378037699E-4</v>
      </c>
      <c r="BM207" s="119">
        <v>7.9336707198434796E-5</v>
      </c>
      <c r="BN207" s="119">
        <v>3.0735227729601199E-4</v>
      </c>
      <c r="BO207" s="119">
        <v>3.8172894855301702E-4</v>
      </c>
      <c r="BP207" s="120"/>
      <c r="BQ207" s="116"/>
      <c r="BR207" s="116"/>
      <c r="BS207" s="116"/>
      <c r="BT207" s="116"/>
      <c r="BU207" s="116"/>
      <c r="BV207" s="116"/>
      <c r="BW207" s="116"/>
      <c r="BX207" s="116"/>
      <c r="BY207" s="116"/>
      <c r="BZ207" s="116"/>
      <c r="CA207" s="116"/>
      <c r="CB207" s="116"/>
      <c r="CC207" s="116"/>
      <c r="CD207" s="116"/>
      <c r="CE207" s="116"/>
      <c r="CF207" s="116"/>
      <c r="CG207" s="116"/>
      <c r="CH207" s="116"/>
      <c r="CI207" s="116"/>
      <c r="CJ207" s="116"/>
      <c r="CK207" s="116"/>
      <c r="CL207" s="116"/>
      <c r="CM207" s="116"/>
      <c r="CN207" s="116"/>
      <c r="CO207" s="116"/>
      <c r="CP207" s="116"/>
      <c r="CQ207" s="116"/>
      <c r="CR207" s="116"/>
      <c r="CS207" s="116"/>
      <c r="CT207" s="116"/>
      <c r="CU207" s="116"/>
      <c r="CV207" s="116"/>
      <c r="CW207" s="116"/>
      <c r="CX207" s="116"/>
      <c r="CY207" s="116"/>
      <c r="CZ207" s="116"/>
      <c r="DA207" s="116"/>
      <c r="DB207" s="116"/>
      <c r="DC207" s="116"/>
      <c r="DD207" s="116"/>
      <c r="DE207" s="116"/>
      <c r="DF207" s="116"/>
      <c r="DG207" s="116"/>
      <c r="DH207" s="116"/>
      <c r="DI207" s="116"/>
      <c r="DJ207" s="116"/>
      <c r="DK207" s="116"/>
      <c r="DL207" s="116"/>
      <c r="DM207" s="116"/>
      <c r="DN207" s="116"/>
      <c r="DO207" s="116"/>
      <c r="DP207" s="116"/>
      <c r="DQ207" s="116"/>
      <c r="DR207" s="116"/>
      <c r="DS207" s="116"/>
      <c r="DT207" s="116"/>
      <c r="DU207" s="116"/>
      <c r="DV207" s="116"/>
      <c r="DW207" s="116"/>
      <c r="DX207" s="116"/>
      <c r="DY207" s="116"/>
      <c r="DZ207" s="116"/>
      <c r="EA207" s="116"/>
      <c r="EB207" s="116"/>
      <c r="EC207" s="116"/>
      <c r="ED207" s="116"/>
      <c r="EE207" s="116"/>
      <c r="EF207" s="116"/>
    </row>
    <row r="208" spans="1:136" ht="13.95" customHeight="1">
      <c r="A208" s="14">
        <f t="shared" si="39"/>
        <v>2003</v>
      </c>
      <c r="B208" s="119">
        <f t="shared" si="30"/>
        <v>1.5501473121298572E-2</v>
      </c>
      <c r="C208" s="119">
        <f t="shared" si="31"/>
        <v>-3.0932490044823817E-3</v>
      </c>
      <c r="D208" s="119">
        <f t="shared" si="32"/>
        <v>-2.8506917589058971E-3</v>
      </c>
      <c r="E208" s="119">
        <f t="shared" si="33"/>
        <v>1.2960492734593451E-3</v>
      </c>
      <c r="F208" s="119">
        <f t="shared" si="34"/>
        <v>9.1673737414347005E-4</v>
      </c>
      <c r="G208" s="119">
        <f t="shared" si="35"/>
        <v>3.2516566673985829E-3</v>
      </c>
      <c r="H208" s="119">
        <f t="shared" si="36"/>
        <v>8.0687462392485E-4</v>
      </c>
      <c r="I208" s="119">
        <f t="shared" si="37"/>
        <v>5.4016019473389467E-3</v>
      </c>
      <c r="J208" s="119">
        <f t="shared" si="38"/>
        <v>9.7724939984216563E-3</v>
      </c>
      <c r="K208" s="119">
        <v>-6.6203802644541204E-4</v>
      </c>
      <c r="L208" s="119">
        <v>1.2432457865543499E-5</v>
      </c>
      <c r="M208" s="119">
        <v>9.1425491062757907E-6</v>
      </c>
      <c r="N208" s="119">
        <v>1.2509052102608801E-4</v>
      </c>
      <c r="O208" s="119">
        <v>-1.9269452722990099E-4</v>
      </c>
      <c r="P208" s="119">
        <v>-7.8755779559845499E-4</v>
      </c>
      <c r="Q208" s="119">
        <v>-8.4728093140319993E-5</v>
      </c>
      <c r="R208" s="119">
        <v>-1.13839316356917E-4</v>
      </c>
      <c r="S208" s="119">
        <v>-2.4408932391665E-4</v>
      </c>
      <c r="T208" s="119">
        <v>-6.0701079041008998E-4</v>
      </c>
      <c r="U208" s="119">
        <v>-5.4795665938254395E-4</v>
      </c>
      <c r="V208" s="119">
        <v>-2.6978748627444898E-3</v>
      </c>
      <c r="W208" s="119" t="s">
        <v>170</v>
      </c>
      <c r="X208" s="119">
        <v>-1.54756285666176E-4</v>
      </c>
      <c r="Y208" s="119">
        <v>-1.8934210837538999E-5</v>
      </c>
      <c r="Z208" s="119">
        <v>2.0873600342307501E-5</v>
      </c>
      <c r="AA208" s="119">
        <v>2.9884749781659001E-5</v>
      </c>
      <c r="AB208" s="119">
        <v>5.37657225470249E-4</v>
      </c>
      <c r="AC208" s="119">
        <v>-8.0640399778960099E-6</v>
      </c>
      <c r="AD208" s="119">
        <v>1.40319764517378E-4</v>
      </c>
      <c r="AE208" s="119">
        <v>1.21070688385217E-4</v>
      </c>
      <c r="AF208" s="119">
        <v>4.7518088528273797E-4</v>
      </c>
      <c r="AG208" s="119">
        <v>-5.9613847338264603E-5</v>
      </c>
      <c r="AH208" s="119">
        <v>8.2556803970151805E-5</v>
      </c>
      <c r="AI208" s="119">
        <v>3.2092515976522699E-4</v>
      </c>
      <c r="AJ208" s="119">
        <v>2.17968895931897E-4</v>
      </c>
      <c r="AK208" s="119">
        <v>1.3549160520835799E-4</v>
      </c>
      <c r="AL208" s="119">
        <v>-1.5474587088202299E-4</v>
      </c>
      <c r="AM208" s="119">
        <v>6.5682219601266803E-5</v>
      </c>
      <c r="AN208" s="119">
        <v>3.08472407886857E-4</v>
      </c>
      <c r="AO208" s="119">
        <v>2.0771614958018899E-4</v>
      </c>
      <c r="AP208" s="119">
        <v>9.3728158971956402E-5</v>
      </c>
      <c r="AQ208" s="119">
        <v>3.363909825026E-4</v>
      </c>
      <c r="AR208" s="119">
        <v>1.60907952887383E-4</v>
      </c>
      <c r="AS208" s="119">
        <v>6.6217683750338595E-5</v>
      </c>
      <c r="AT208" s="119">
        <v>5.0455979197118799E-5</v>
      </c>
      <c r="AU208" s="119">
        <v>6.4306192291283502E-4</v>
      </c>
      <c r="AV208" s="119">
        <v>2.7431202335713199E-5</v>
      </c>
      <c r="AW208" s="119">
        <v>1.47253613915557E-4</v>
      </c>
      <c r="AX208" s="119">
        <v>1.2656100560075201E-4</v>
      </c>
      <c r="AY208" s="119">
        <v>1.39193201574414E-3</v>
      </c>
      <c r="AZ208" s="119">
        <v>4.53726034464079E-4</v>
      </c>
      <c r="BA208" s="119">
        <v>3.5314858946077101E-4</v>
      </c>
      <c r="BB208" s="119">
        <v>6.1926146446217804E-3</v>
      </c>
      <c r="BC208" s="119">
        <v>-8.4484078222172405E-4</v>
      </c>
      <c r="BD208" s="119">
        <v>1.0688198937920899E-4</v>
      </c>
      <c r="BE208" s="119">
        <v>-1.15953133116194E-4</v>
      </c>
      <c r="BF208" s="119">
        <v>6.2899228675874794E-5</v>
      </c>
      <c r="BG208" s="119">
        <v>6.9287069514922101E-4</v>
      </c>
      <c r="BH208" s="119">
        <v>6.2210753790009404E-3</v>
      </c>
      <c r="BI208" s="119">
        <v>7.1121646430120098E-4</v>
      </c>
      <c r="BJ208" s="119">
        <v>2.34287159930468E-4</v>
      </c>
      <c r="BK208" s="119">
        <v>8.0101939728508995E-4</v>
      </c>
      <c r="BL208" s="119">
        <v>3.4750429860630098E-4</v>
      </c>
      <c r="BM208" s="119">
        <v>7.9266887659080202E-5</v>
      </c>
      <c r="BN208" s="119">
        <v>3.0831524800582202E-4</v>
      </c>
      <c r="BO208" s="119">
        <v>3.76938468483531E-4</v>
      </c>
      <c r="BP208" s="120"/>
      <c r="BQ208" s="116"/>
      <c r="BR208" s="116"/>
      <c r="BS208" s="116"/>
      <c r="BT208" s="116"/>
      <c r="BU208" s="116"/>
      <c r="BV208" s="116"/>
      <c r="BW208" s="116"/>
      <c r="BX208" s="116"/>
      <c r="BY208" s="116"/>
      <c r="BZ208" s="116"/>
      <c r="CA208" s="116"/>
      <c r="CB208" s="116"/>
      <c r="CC208" s="116"/>
      <c r="CD208" s="116"/>
      <c r="CE208" s="116"/>
      <c r="CF208" s="116"/>
      <c r="CG208" s="116"/>
      <c r="CH208" s="116"/>
      <c r="CI208" s="116"/>
      <c r="CJ208" s="116"/>
      <c r="CK208" s="116"/>
      <c r="CL208" s="116"/>
      <c r="CM208" s="116"/>
      <c r="CN208" s="116"/>
      <c r="CO208" s="116"/>
      <c r="CP208" s="116"/>
      <c r="CQ208" s="116"/>
      <c r="CR208" s="116"/>
      <c r="CS208" s="116"/>
      <c r="CT208" s="116"/>
      <c r="CU208" s="116"/>
      <c r="CV208" s="116"/>
      <c r="CW208" s="116"/>
      <c r="CX208" s="116"/>
      <c r="CY208" s="116"/>
      <c r="CZ208" s="116"/>
      <c r="DA208" s="116"/>
      <c r="DB208" s="116"/>
      <c r="DC208" s="116"/>
      <c r="DD208" s="116"/>
      <c r="DE208" s="116"/>
      <c r="DF208" s="116"/>
      <c r="DG208" s="116"/>
      <c r="DH208" s="116"/>
      <c r="DI208" s="116"/>
      <c r="DJ208" s="116"/>
      <c r="DK208" s="116"/>
      <c r="DL208" s="116"/>
      <c r="DM208" s="116"/>
      <c r="DN208" s="116"/>
      <c r="DO208" s="116"/>
      <c r="DP208" s="116"/>
      <c r="DQ208" s="116"/>
      <c r="DR208" s="116"/>
      <c r="DS208" s="116"/>
      <c r="DT208" s="116"/>
      <c r="DU208" s="116"/>
      <c r="DV208" s="116"/>
      <c r="DW208" s="116"/>
      <c r="DX208" s="116"/>
      <c r="DY208" s="116"/>
      <c r="DZ208" s="116"/>
      <c r="EA208" s="116"/>
      <c r="EB208" s="116"/>
      <c r="EC208" s="116"/>
      <c r="ED208" s="116"/>
      <c r="EE208" s="116"/>
      <c r="EF208" s="116"/>
    </row>
    <row r="209" spans="1:136" ht="13.95" customHeight="1">
      <c r="A209" s="14">
        <f t="shared" si="39"/>
        <v>2004</v>
      </c>
      <c r="B209" s="119">
        <f t="shared" si="30"/>
        <v>1.5456508860946672E-2</v>
      </c>
      <c r="C209" s="119">
        <f t="shared" si="31"/>
        <v>-2.9181702030831036E-3</v>
      </c>
      <c r="D209" s="119">
        <f t="shared" si="32"/>
        <v>-2.9032039098174367E-3</v>
      </c>
      <c r="E209" s="119">
        <f t="shared" si="33"/>
        <v>1.2670037662341825E-3</v>
      </c>
      <c r="F209" s="119">
        <f t="shared" si="34"/>
        <v>9.0876980796051915E-4</v>
      </c>
      <c r="G209" s="119">
        <f t="shared" si="35"/>
        <v>3.3073043800464332E-3</v>
      </c>
      <c r="H209" s="119">
        <f t="shared" si="36"/>
        <v>7.4068026786821802E-4</v>
      </c>
      <c r="I209" s="119">
        <f t="shared" si="37"/>
        <v>5.2341335797364778E-3</v>
      </c>
      <c r="J209" s="119">
        <f t="shared" si="38"/>
        <v>9.819991172001382E-3</v>
      </c>
      <c r="K209" s="119">
        <v>-5.7543125121716898E-4</v>
      </c>
      <c r="L209" s="119">
        <v>1.1401625282752701E-5</v>
      </c>
      <c r="M209" s="119">
        <v>1.04031545921625E-5</v>
      </c>
      <c r="N209" s="119">
        <v>1.24003395212344E-4</v>
      </c>
      <c r="O209" s="119">
        <v>-1.7734159414082299E-4</v>
      </c>
      <c r="P209" s="119">
        <v>-7.60826414827105E-4</v>
      </c>
      <c r="Q209" s="119">
        <v>-4.8031679219141503E-5</v>
      </c>
      <c r="R209" s="119">
        <v>-1.0745214035581399E-4</v>
      </c>
      <c r="S209" s="119">
        <v>-2.4194195546326099E-4</v>
      </c>
      <c r="T209" s="119">
        <v>-6.2410895292553097E-4</v>
      </c>
      <c r="U209" s="119">
        <v>-5.2884439002151801E-4</v>
      </c>
      <c r="V209" s="119">
        <v>-2.7565364369729999E-3</v>
      </c>
      <c r="W209" s="119">
        <v>7.7410591949014907E-6</v>
      </c>
      <c r="X209" s="119">
        <v>-1.5690768546104401E-4</v>
      </c>
      <c r="Y209" s="119">
        <v>-1.9369170749502899E-5</v>
      </c>
      <c r="Z209" s="119">
        <v>2.1868324171208399E-5</v>
      </c>
      <c r="AA209" s="119">
        <v>2.25338938494841E-5</v>
      </c>
      <c r="AB209" s="119">
        <v>5.4141615972982103E-4</v>
      </c>
      <c r="AC209" s="119">
        <v>-5.4499732118855397E-6</v>
      </c>
      <c r="AD209" s="119">
        <v>1.3486051094561901E-4</v>
      </c>
      <c r="AE209" s="119">
        <v>1.1417653602218399E-4</v>
      </c>
      <c r="AF209" s="119">
        <v>4.5946663889896E-4</v>
      </c>
      <c r="AG209" s="119">
        <v>-5.8540004715073403E-5</v>
      </c>
      <c r="AH209" s="119">
        <v>8.1788143658161806E-5</v>
      </c>
      <c r="AI209" s="119">
        <v>3.2525636834619199E-4</v>
      </c>
      <c r="AJ209" s="119">
        <v>2.2208931591429E-4</v>
      </c>
      <c r="AK209" s="119">
        <v>1.40176765213458E-4</v>
      </c>
      <c r="AL209" s="119">
        <v>-1.58753792622743E-4</v>
      </c>
      <c r="AM209" s="119">
        <v>5.2315172812667703E-5</v>
      </c>
      <c r="AN209" s="119">
        <v>3.0443783935356599E-4</v>
      </c>
      <c r="AO209" s="119">
        <v>2.1322610980375201E-4</v>
      </c>
      <c r="AP209" s="119">
        <v>9.5129054305300196E-5</v>
      </c>
      <c r="AQ209" s="119">
        <v>3.60946319965194E-4</v>
      </c>
      <c r="AR209" s="119">
        <v>1.6702803354473399E-4</v>
      </c>
      <c r="AS209" s="119">
        <v>6.4967988551910201E-5</v>
      </c>
      <c r="AT209" s="119">
        <v>4.9016587985830502E-5</v>
      </c>
      <c r="AU209" s="119">
        <v>6.6983588797100199E-4</v>
      </c>
      <c r="AV209" s="119">
        <v>2.7122332689248501E-5</v>
      </c>
      <c r="AW209" s="119">
        <v>1.5246570283878E-4</v>
      </c>
      <c r="AX209" s="119">
        <v>1.3487496526275199E-4</v>
      </c>
      <c r="AY209" s="119">
        <v>1.37269139712793E-3</v>
      </c>
      <c r="AZ209" s="119">
        <v>3.9383517473212101E-4</v>
      </c>
      <c r="BA209" s="119">
        <v>3.4684509313609701E-4</v>
      </c>
      <c r="BB209" s="119">
        <v>5.9598973779489703E-3</v>
      </c>
      <c r="BC209" s="119">
        <v>-7.8603004238480103E-4</v>
      </c>
      <c r="BD209" s="119">
        <v>1.08060051095832E-4</v>
      </c>
      <c r="BE209" s="119">
        <v>-1.1479406170887201E-4</v>
      </c>
      <c r="BF209" s="119">
        <v>6.7000254785349301E-5</v>
      </c>
      <c r="BG209" s="119">
        <v>6.86966329453924E-4</v>
      </c>
      <c r="BH209" s="119">
        <v>6.1579554029118303E-3</v>
      </c>
      <c r="BI209" s="119">
        <v>7.2428764498670196E-4</v>
      </c>
      <c r="BJ209" s="119">
        <v>2.29770136565257E-4</v>
      </c>
      <c r="BK209" s="119">
        <v>8.2512511986407495E-4</v>
      </c>
      <c r="BL209" s="119">
        <v>3.7047063169721799E-4</v>
      </c>
      <c r="BM209" s="119">
        <v>8.6626457696319301E-5</v>
      </c>
      <c r="BN209" s="119">
        <v>3.1136909619701301E-4</v>
      </c>
      <c r="BO209" s="119">
        <v>4.2742035262904399E-4</v>
      </c>
      <c r="BP209" s="120"/>
      <c r="BQ209" s="116"/>
      <c r="BR209" s="116"/>
      <c r="BS209" s="116"/>
      <c r="BT209" s="116"/>
      <c r="BU209" s="116"/>
      <c r="BV209" s="116"/>
      <c r="BW209" s="116"/>
      <c r="BX209" s="116"/>
      <c r="BY209" s="116"/>
      <c r="BZ209" s="116"/>
      <c r="CA209" s="116"/>
      <c r="CB209" s="116"/>
      <c r="CC209" s="116"/>
      <c r="CD209" s="116"/>
      <c r="CE209" s="116"/>
      <c r="CF209" s="116"/>
      <c r="CG209" s="116"/>
      <c r="CH209" s="116"/>
      <c r="CI209" s="116"/>
      <c r="CJ209" s="116"/>
      <c r="CK209" s="116"/>
      <c r="CL209" s="116"/>
      <c r="CM209" s="116"/>
      <c r="CN209" s="116"/>
      <c r="CO209" s="116"/>
      <c r="CP209" s="116"/>
      <c r="CQ209" s="116"/>
      <c r="CR209" s="116"/>
      <c r="CS209" s="116"/>
      <c r="CT209" s="116"/>
      <c r="CU209" s="116"/>
      <c r="CV209" s="116"/>
      <c r="CW209" s="116"/>
      <c r="CX209" s="116"/>
      <c r="CY209" s="116"/>
      <c r="CZ209" s="116"/>
      <c r="DA209" s="116"/>
      <c r="DB209" s="116"/>
      <c r="DC209" s="116"/>
      <c r="DD209" s="116"/>
      <c r="DE209" s="116"/>
      <c r="DF209" s="116"/>
      <c r="DG209" s="116"/>
      <c r="DH209" s="116"/>
      <c r="DI209" s="116"/>
      <c r="DJ209" s="116"/>
      <c r="DK209" s="116"/>
      <c r="DL209" s="116"/>
      <c r="DM209" s="116"/>
      <c r="DN209" s="116"/>
      <c r="DO209" s="116"/>
      <c r="DP209" s="116"/>
      <c r="DQ209" s="116"/>
      <c r="DR209" s="116"/>
      <c r="DS209" s="116"/>
      <c r="DT209" s="116"/>
      <c r="DU209" s="116"/>
      <c r="DV209" s="116"/>
      <c r="DW209" s="116"/>
      <c r="DX209" s="116"/>
      <c r="DY209" s="116"/>
      <c r="DZ209" s="116"/>
      <c r="EA209" s="116"/>
      <c r="EB209" s="116"/>
      <c r="EC209" s="116"/>
      <c r="ED209" s="116"/>
      <c r="EE209" s="116"/>
      <c r="EF209" s="116"/>
    </row>
    <row r="210" spans="1:136" ht="13.95" customHeight="1">
      <c r="A210" s="14">
        <f t="shared" si="39"/>
        <v>2005</v>
      </c>
      <c r="B210" s="119">
        <f t="shared" si="30"/>
        <v>1.5536333183995664E-2</v>
      </c>
      <c r="C210" s="119">
        <f t="shared" si="31"/>
        <v>-2.8055911402206247E-3</v>
      </c>
      <c r="D210" s="119">
        <f t="shared" si="32"/>
        <v>-2.8327363661114486E-3</v>
      </c>
      <c r="E210" s="119">
        <f t="shared" si="33"/>
        <v>1.3234504833366254E-3</v>
      </c>
      <c r="F210" s="119">
        <f t="shared" si="34"/>
        <v>9.3376475528916879E-4</v>
      </c>
      <c r="G210" s="119">
        <f t="shared" si="35"/>
        <v>3.3041760836448994E-3</v>
      </c>
      <c r="H210" s="119">
        <f t="shared" si="36"/>
        <v>7.4040203758736001E-4</v>
      </c>
      <c r="I210" s="119">
        <f t="shared" si="37"/>
        <v>4.9901610612222693E-3</v>
      </c>
      <c r="J210" s="119">
        <f t="shared" si="38"/>
        <v>9.8827062692474141E-3</v>
      </c>
      <c r="K210" s="119">
        <v>-5.1352384373966299E-4</v>
      </c>
      <c r="L210" s="119">
        <v>9.6480796425745904E-6</v>
      </c>
      <c r="M210" s="119">
        <v>1.5961917404656001E-5</v>
      </c>
      <c r="N210" s="119">
        <v>1.3807691096246301E-4</v>
      </c>
      <c r="O210" s="119">
        <v>-1.6730731049517799E-4</v>
      </c>
      <c r="P210" s="119">
        <v>-7.5697710333867002E-4</v>
      </c>
      <c r="Q210" s="119">
        <v>-4.7853748997367902E-5</v>
      </c>
      <c r="R210" s="119">
        <v>-1.01109652116573E-4</v>
      </c>
      <c r="S210" s="119">
        <v>-2.4904909748753703E-4</v>
      </c>
      <c r="T210" s="119">
        <v>-6.1157052011476904E-4</v>
      </c>
      <c r="U210" s="119">
        <v>-5.2188677194056003E-4</v>
      </c>
      <c r="V210" s="119">
        <v>-2.6975946869903702E-3</v>
      </c>
      <c r="W210" s="119">
        <v>7.3856359233720703E-6</v>
      </c>
      <c r="X210" s="119">
        <v>-1.46477160396186E-4</v>
      </c>
      <c r="Y210" s="119">
        <v>-2.0685387991508499E-5</v>
      </c>
      <c r="Z210" s="119">
        <v>2.4635233343243901E-5</v>
      </c>
      <c r="AA210" s="119">
        <v>2.12873763051915E-5</v>
      </c>
      <c r="AB210" s="119">
        <v>5.3813445918353203E-4</v>
      </c>
      <c r="AC210" s="119">
        <v>-6.0534091903092501E-6</v>
      </c>
      <c r="AD210" s="119">
        <v>1.3610358301829599E-4</v>
      </c>
      <c r="AE210" s="119">
        <v>1.59603086963074E-4</v>
      </c>
      <c r="AF210" s="119">
        <v>4.7437538705684098E-4</v>
      </c>
      <c r="AG210" s="119">
        <v>-5.7596247167377699E-5</v>
      </c>
      <c r="AH210" s="119">
        <v>8.1625546980729094E-5</v>
      </c>
      <c r="AI210" s="119">
        <v>3.2672363066795602E-4</v>
      </c>
      <c r="AJ210" s="119">
        <v>2.2111929237987699E-4</v>
      </c>
      <c r="AK210" s="119">
        <v>1.3868417142108E-4</v>
      </c>
      <c r="AL210" s="119">
        <v>-1.61620257757976E-4</v>
      </c>
      <c r="AM210" s="119">
        <v>5.2650431127045399E-5</v>
      </c>
      <c r="AN210" s="119">
        <v>3.3217818763783499E-4</v>
      </c>
      <c r="AO210" s="119">
        <v>2.0371872657913901E-4</v>
      </c>
      <c r="AP210" s="119">
        <v>9.8504125702471602E-5</v>
      </c>
      <c r="AQ210" s="119">
        <v>3.6606499544109E-4</v>
      </c>
      <c r="AR210" s="119">
        <v>1.65078636078908E-4</v>
      </c>
      <c r="AS210" s="119">
        <v>6.66777312452723E-5</v>
      </c>
      <c r="AT210" s="119">
        <v>5.0773019335967699E-5</v>
      </c>
      <c r="AU210" s="119">
        <v>6.6502824767606002E-4</v>
      </c>
      <c r="AV210" s="119">
        <v>2.69614626669984E-5</v>
      </c>
      <c r="AW210" s="119">
        <v>1.5405410082851699E-4</v>
      </c>
      <c r="AX210" s="119">
        <v>1.2899011523837499E-4</v>
      </c>
      <c r="AY210" s="119">
        <v>1.3783249228521001E-3</v>
      </c>
      <c r="AZ210" s="119">
        <v>3.9777220627431399E-4</v>
      </c>
      <c r="BA210" s="119">
        <v>3.4262983131304602E-4</v>
      </c>
      <c r="BB210" s="119">
        <v>5.6485119509823599E-3</v>
      </c>
      <c r="BC210" s="119">
        <v>-7.0951658861236804E-4</v>
      </c>
      <c r="BD210" s="119">
        <v>9.5717762923145305E-5</v>
      </c>
      <c r="BE210" s="119">
        <v>-1.17003927943031E-4</v>
      </c>
      <c r="BF210" s="119">
        <v>7.2451863872163502E-5</v>
      </c>
      <c r="BG210" s="119">
        <v>6.9969845724118102E-4</v>
      </c>
      <c r="BH210" s="119">
        <v>6.2639602321157501E-3</v>
      </c>
      <c r="BI210" s="119">
        <v>6.5792934036597403E-4</v>
      </c>
      <c r="BJ210" s="119">
        <v>2.3028085918173501E-4</v>
      </c>
      <c r="BK210" s="119">
        <v>8.4464814244202696E-4</v>
      </c>
      <c r="BL210" s="119">
        <v>3.6741577777938197E-4</v>
      </c>
      <c r="BM210" s="119">
        <v>9.1728443688870298E-5</v>
      </c>
      <c r="BN210" s="119">
        <v>3.1423842541201898E-4</v>
      </c>
      <c r="BO210" s="119">
        <v>4.1280659102047501E-4</v>
      </c>
      <c r="BP210" s="120"/>
      <c r="BQ210" s="116"/>
      <c r="BR210" s="116"/>
      <c r="BS210" s="116"/>
      <c r="BT210" s="116"/>
      <c r="BU210" s="116"/>
      <c r="BV210" s="116"/>
      <c r="BW210" s="116"/>
      <c r="BX210" s="116"/>
      <c r="BY210" s="116"/>
      <c r="BZ210" s="116"/>
      <c r="CA210" s="116"/>
      <c r="CB210" s="116"/>
      <c r="CC210" s="116"/>
      <c r="CD210" s="116"/>
      <c r="CE210" s="116"/>
      <c r="CF210" s="116"/>
      <c r="CG210" s="116"/>
      <c r="CH210" s="116"/>
      <c r="CI210" s="116"/>
      <c r="CJ210" s="116"/>
      <c r="CK210" s="116"/>
      <c r="CL210" s="116"/>
      <c r="CM210" s="116"/>
      <c r="CN210" s="116"/>
      <c r="CO210" s="116"/>
      <c r="CP210" s="116"/>
      <c r="CQ210" s="116"/>
      <c r="CR210" s="116"/>
      <c r="CS210" s="116"/>
      <c r="CT210" s="116"/>
      <c r="CU210" s="116"/>
      <c r="CV210" s="116"/>
      <c r="CW210" s="116"/>
      <c r="CX210" s="116"/>
      <c r="CY210" s="116"/>
      <c r="CZ210" s="116"/>
      <c r="DA210" s="116"/>
      <c r="DB210" s="116"/>
      <c r="DC210" s="116"/>
      <c r="DD210" s="116"/>
      <c r="DE210" s="116"/>
      <c r="DF210" s="116"/>
      <c r="DG210" s="116"/>
      <c r="DH210" s="116"/>
      <c r="DI210" s="116"/>
      <c r="DJ210" s="116"/>
      <c r="DK210" s="116"/>
      <c r="DL210" s="116"/>
      <c r="DM210" s="116"/>
      <c r="DN210" s="116"/>
      <c r="DO210" s="116"/>
      <c r="DP210" s="116"/>
      <c r="DQ210" s="116"/>
      <c r="DR210" s="116"/>
      <c r="DS210" s="116"/>
      <c r="DT210" s="116"/>
      <c r="DU210" s="116"/>
      <c r="DV210" s="116"/>
      <c r="DW210" s="116"/>
      <c r="DX210" s="116"/>
      <c r="DY210" s="116"/>
      <c r="DZ210" s="116"/>
      <c r="EA210" s="116"/>
      <c r="EB210" s="116"/>
      <c r="EC210" s="116"/>
      <c r="ED210" s="116"/>
      <c r="EE210" s="116"/>
      <c r="EF210" s="116"/>
    </row>
    <row r="211" spans="1:136" ht="13.95" customHeight="1">
      <c r="A211" s="14">
        <f t="shared" si="39"/>
        <v>2006</v>
      </c>
      <c r="B211" s="119">
        <f t="shared" si="30"/>
        <v>1.5033356930842212E-2</v>
      </c>
      <c r="C211" s="119">
        <f t="shared" si="31"/>
        <v>-2.8996355006049479E-3</v>
      </c>
      <c r="D211" s="119">
        <f t="shared" si="32"/>
        <v>-3.0401859791315991E-3</v>
      </c>
      <c r="E211" s="119">
        <f t="shared" si="33"/>
        <v>1.3527229685012065E-3</v>
      </c>
      <c r="F211" s="119">
        <f t="shared" si="34"/>
        <v>9.3095779423164123E-4</v>
      </c>
      <c r="G211" s="119">
        <f t="shared" si="35"/>
        <v>3.3766754693069292E-3</v>
      </c>
      <c r="H211" s="119">
        <f t="shared" si="36"/>
        <v>5.9773723598214603E-4</v>
      </c>
      <c r="I211" s="119">
        <f t="shared" si="37"/>
        <v>4.8869048307966833E-3</v>
      </c>
      <c r="J211" s="119">
        <f t="shared" si="38"/>
        <v>9.8281801117601521E-3</v>
      </c>
      <c r="K211" s="119">
        <v>-4.5154721148569702E-4</v>
      </c>
      <c r="L211" s="119">
        <v>8.4553211928655694E-6</v>
      </c>
      <c r="M211" s="119">
        <v>9.8820559771502506E-6</v>
      </c>
      <c r="N211" s="119">
        <v>1.4058024125395899E-4</v>
      </c>
      <c r="O211" s="119">
        <v>-1.60919973914238E-4</v>
      </c>
      <c r="P211" s="119">
        <v>-7.9100085857869299E-4</v>
      </c>
      <c r="Q211" s="119">
        <v>-2.52749052651345E-5</v>
      </c>
      <c r="R211" s="119">
        <v>-9.4496195502276001E-5</v>
      </c>
      <c r="S211" s="119">
        <v>-2.6863065121921598E-4</v>
      </c>
      <c r="T211" s="119">
        <v>-6.1763682736016895E-4</v>
      </c>
      <c r="U211" s="119">
        <v>-6.4904649570349899E-4</v>
      </c>
      <c r="V211" s="119">
        <v>-2.9081919469251499E-3</v>
      </c>
      <c r="W211" s="119">
        <v>7.3582077846142704E-6</v>
      </c>
      <c r="X211" s="119">
        <v>-1.4462553844312099E-4</v>
      </c>
      <c r="Y211" s="119">
        <v>-2.1441210329124699E-5</v>
      </c>
      <c r="Z211" s="119">
        <v>2.67145087811823E-5</v>
      </c>
      <c r="AA211" s="119">
        <v>1.50225976675884E-5</v>
      </c>
      <c r="AB211" s="119">
        <v>5.3038474704049203E-4</v>
      </c>
      <c r="AC211" s="119">
        <v>7.12076997374832E-7</v>
      </c>
      <c r="AD211" s="119">
        <v>1.3960132435874401E-4</v>
      </c>
      <c r="AE211" s="119">
        <v>1.75741111565842E-4</v>
      </c>
      <c r="AF211" s="119">
        <v>4.91261110871165E-4</v>
      </c>
      <c r="AG211" s="119">
        <v>-5.34225917486168E-5</v>
      </c>
      <c r="AH211" s="119">
        <v>7.7376630183232501E-5</v>
      </c>
      <c r="AI211" s="119">
        <v>3.3100571324843502E-4</v>
      </c>
      <c r="AJ211" s="119">
        <v>2.2395510007394701E-4</v>
      </c>
      <c r="AK211" s="119">
        <v>1.3402236483143199E-4</v>
      </c>
      <c r="AL211" s="119">
        <v>-1.5775304394775701E-4</v>
      </c>
      <c r="AM211" s="119">
        <v>4.2169939850734499E-5</v>
      </c>
      <c r="AN211" s="119">
        <v>3.3360368174023401E-4</v>
      </c>
      <c r="AO211" s="119">
        <v>2.11684240121007E-4</v>
      </c>
      <c r="AP211" s="119">
        <v>9.6493588758030595E-5</v>
      </c>
      <c r="AQ211" s="119">
        <v>3.7784704604370699E-4</v>
      </c>
      <c r="AR211" s="119">
        <v>1.7324498872175301E-4</v>
      </c>
      <c r="AS211" s="119">
        <v>6.8985912998846004E-5</v>
      </c>
      <c r="AT211" s="119">
        <v>5.3727761571759698E-5</v>
      </c>
      <c r="AU211" s="119">
        <v>6.9997672510074404E-4</v>
      </c>
      <c r="AV211" s="119">
        <v>2.88979214808943E-5</v>
      </c>
      <c r="AW211" s="119">
        <v>1.5466959501558099E-4</v>
      </c>
      <c r="AX211" s="119">
        <v>7.2180484753656598E-5</v>
      </c>
      <c r="AY211" s="119">
        <v>1.4389672047409501E-3</v>
      </c>
      <c r="AZ211" s="119">
        <v>2.7520670726068801E-4</v>
      </c>
      <c r="BA211" s="119">
        <v>3.2253052872145802E-4</v>
      </c>
      <c r="BB211" s="119">
        <v>5.5050942552852802E-3</v>
      </c>
      <c r="BC211" s="119">
        <v>-6.7939404882189905E-4</v>
      </c>
      <c r="BD211" s="119">
        <v>1.12608055633996E-4</v>
      </c>
      <c r="BE211" s="119">
        <v>-1.2338975516848101E-4</v>
      </c>
      <c r="BF211" s="119">
        <v>7.1986323867787201E-5</v>
      </c>
      <c r="BG211" s="119">
        <v>6.9260837036341305E-4</v>
      </c>
      <c r="BH211" s="119">
        <v>6.2056526066424401E-3</v>
      </c>
      <c r="BI211" s="119">
        <v>6.7362095663227003E-4</v>
      </c>
      <c r="BJ211" s="119">
        <v>2.2645100593810601E-4</v>
      </c>
      <c r="BK211" s="119">
        <v>8.5579081726265397E-4</v>
      </c>
      <c r="BL211" s="119">
        <v>3.7177930636587899E-4</v>
      </c>
      <c r="BM211" s="119">
        <v>8.3158586911325806E-5</v>
      </c>
      <c r="BN211" s="119">
        <v>3.03811893300032E-4</v>
      </c>
      <c r="BO211" s="119">
        <v>4.1530656834403302E-4</v>
      </c>
      <c r="BP211" s="120"/>
      <c r="BQ211" s="116"/>
      <c r="BR211" s="116"/>
      <c r="BS211" s="116"/>
      <c r="BT211" s="116"/>
      <c r="BU211" s="116"/>
      <c r="BV211" s="116"/>
      <c r="BW211" s="116"/>
      <c r="BX211" s="116"/>
      <c r="BY211" s="116"/>
      <c r="BZ211" s="116"/>
      <c r="CA211" s="116"/>
      <c r="CB211" s="116"/>
      <c r="CC211" s="116"/>
      <c r="CD211" s="116"/>
      <c r="CE211" s="116"/>
      <c r="CF211" s="116"/>
      <c r="CG211" s="116"/>
      <c r="CH211" s="116"/>
      <c r="CI211" s="116"/>
      <c r="CJ211" s="116"/>
      <c r="CK211" s="116"/>
      <c r="CL211" s="116"/>
      <c r="CM211" s="116"/>
      <c r="CN211" s="116"/>
      <c r="CO211" s="116"/>
      <c r="CP211" s="116"/>
      <c r="CQ211" s="116"/>
      <c r="CR211" s="116"/>
      <c r="CS211" s="116"/>
      <c r="CT211" s="116"/>
      <c r="CU211" s="116"/>
      <c r="CV211" s="116"/>
      <c r="CW211" s="116"/>
      <c r="CX211" s="116"/>
      <c r="CY211" s="116"/>
      <c r="CZ211" s="116"/>
      <c r="DA211" s="116"/>
      <c r="DB211" s="116"/>
      <c r="DC211" s="116"/>
      <c r="DD211" s="116"/>
      <c r="DE211" s="116"/>
      <c r="DF211" s="116"/>
      <c r="DG211" s="116"/>
      <c r="DH211" s="116"/>
      <c r="DI211" s="116"/>
      <c r="DJ211" s="116"/>
      <c r="DK211" s="116"/>
      <c r="DL211" s="116"/>
      <c r="DM211" s="116"/>
      <c r="DN211" s="116"/>
      <c r="DO211" s="116"/>
      <c r="DP211" s="116"/>
      <c r="DQ211" s="116"/>
      <c r="DR211" s="116"/>
      <c r="DS211" s="116"/>
      <c r="DT211" s="116"/>
      <c r="DU211" s="116"/>
      <c r="DV211" s="116"/>
      <c r="DW211" s="116"/>
      <c r="DX211" s="116"/>
      <c r="DY211" s="116"/>
      <c r="DZ211" s="116"/>
      <c r="EA211" s="116"/>
      <c r="EB211" s="116"/>
      <c r="EC211" s="116"/>
      <c r="ED211" s="116"/>
      <c r="EE211" s="116"/>
      <c r="EF211" s="116"/>
    </row>
    <row r="212" spans="1:136" ht="13.95" customHeight="1">
      <c r="A212" s="14">
        <f t="shared" si="39"/>
        <v>2007</v>
      </c>
      <c r="B212" s="119">
        <f t="shared" si="30"/>
        <v>1.419975820801923E-2</v>
      </c>
      <c r="C212" s="119">
        <f t="shared" si="31"/>
        <v>-2.8327883312632726E-3</v>
      </c>
      <c r="D212" s="119">
        <f t="shared" si="32"/>
        <v>-3.4634848302591281E-3</v>
      </c>
      <c r="E212" s="119">
        <f t="shared" si="33"/>
        <v>1.4031493925080176E-3</v>
      </c>
      <c r="F212" s="119">
        <f t="shared" si="34"/>
        <v>9.5981279813743526E-4</v>
      </c>
      <c r="G212" s="119">
        <f t="shared" si="35"/>
        <v>3.2506832183261773E-3</v>
      </c>
      <c r="H212" s="119">
        <f t="shared" si="36"/>
        <v>4.0590153548504499E-4</v>
      </c>
      <c r="I212" s="119">
        <f t="shared" si="37"/>
        <v>4.506286708612312E-3</v>
      </c>
      <c r="J212" s="119">
        <f t="shared" si="38"/>
        <v>9.9701977164726435E-3</v>
      </c>
      <c r="K212" s="119">
        <v>-4.0707213885135199E-4</v>
      </c>
      <c r="L212" s="119">
        <v>7.94117490738942E-6</v>
      </c>
      <c r="M212" s="119">
        <v>5.2958031263072103E-6</v>
      </c>
      <c r="N212" s="119">
        <v>1.3882376422002699E-4</v>
      </c>
      <c r="O212" s="119">
        <v>-1.3884731405462499E-4</v>
      </c>
      <c r="P212" s="119">
        <v>-8.6147442255006101E-4</v>
      </c>
      <c r="Q212" s="119">
        <v>-1.7874905095429599E-5</v>
      </c>
      <c r="R212" s="119">
        <v>-9.5973044334874799E-5</v>
      </c>
      <c r="S212" s="119">
        <v>-2.12465079191812E-4</v>
      </c>
      <c r="T212" s="119">
        <v>-6.0371092894767901E-4</v>
      </c>
      <c r="U212" s="119">
        <v>-6.4743124049116297E-4</v>
      </c>
      <c r="V212" s="119">
        <v>-3.3366116594866499E-3</v>
      </c>
      <c r="W212" s="119">
        <v>7.2694089047072796E-6</v>
      </c>
      <c r="X212" s="119">
        <v>-1.4701665644967801E-4</v>
      </c>
      <c r="Y212" s="119">
        <v>-2.05907629787227E-5</v>
      </c>
      <c r="Z212" s="119">
        <v>3.3464839751215298E-5</v>
      </c>
      <c r="AA212" s="119">
        <v>2.0254652102043201E-5</v>
      </c>
      <c r="AB212" s="119">
        <v>5.4830599484298405E-4</v>
      </c>
      <c r="AC212" s="119">
        <v>8.9181451029941799E-7</v>
      </c>
      <c r="AD212" s="119">
        <v>1.3553090716599E-4</v>
      </c>
      <c r="AE212" s="119">
        <v>2.18694162634795E-4</v>
      </c>
      <c r="AF212" s="119">
        <v>4.7947186125190598E-4</v>
      </c>
      <c r="AG212" s="119">
        <v>-4.5271616844191503E-5</v>
      </c>
      <c r="AH212" s="119">
        <v>8.0480365977011393E-5</v>
      </c>
      <c r="AI212" s="119">
        <v>3.3405229750728199E-4</v>
      </c>
      <c r="AJ212" s="119">
        <v>2.22344536677166E-4</v>
      </c>
      <c r="AK212" s="119">
        <v>1.4084862906338399E-4</v>
      </c>
      <c r="AL212" s="119">
        <v>-1.4018201894058999E-4</v>
      </c>
      <c r="AM212" s="119">
        <v>3.3519039249853302E-5</v>
      </c>
      <c r="AN212" s="119">
        <v>3.3402156544752002E-4</v>
      </c>
      <c r="AO212" s="119">
        <v>2.1148825685083299E-4</v>
      </c>
      <c r="AP212" s="119">
        <v>1.01762127365543E-4</v>
      </c>
      <c r="AQ212" s="119">
        <v>3.7807912956150299E-4</v>
      </c>
      <c r="AR212" s="119">
        <v>1.78618979818612E-4</v>
      </c>
      <c r="AS212" s="119">
        <v>7.2225752658943695E-5</v>
      </c>
      <c r="AT212" s="119">
        <v>5.3996988047241303E-5</v>
      </c>
      <c r="AU212" s="119">
        <v>6.8966671527789705E-4</v>
      </c>
      <c r="AV212" s="119">
        <v>2.9578275904721799E-5</v>
      </c>
      <c r="AW212" s="119">
        <v>1.5637684039968201E-4</v>
      </c>
      <c r="AX212" s="119">
        <v>-7.1095884203509397E-5</v>
      </c>
      <c r="AY212" s="119">
        <v>1.4499860366447099E-3</v>
      </c>
      <c r="AZ212" s="119">
        <v>1.2885584637569201E-4</v>
      </c>
      <c r="BA212" s="119">
        <v>2.7704568910935298E-4</v>
      </c>
      <c r="BB212" s="119">
        <v>5.0522554372898999E-3</v>
      </c>
      <c r="BC212" s="119">
        <v>-6.1198843508436095E-4</v>
      </c>
      <c r="BD212" s="119">
        <v>1.19785922236575E-4</v>
      </c>
      <c r="BE212" s="119">
        <v>-1.25206460264514E-4</v>
      </c>
      <c r="BF212" s="119">
        <v>7.1440244434711899E-5</v>
      </c>
      <c r="BG212" s="119">
        <v>7.1773372186968102E-4</v>
      </c>
      <c r="BH212" s="119">
        <v>6.3351313350743796E-3</v>
      </c>
      <c r="BI212" s="119">
        <v>6.4226363577036801E-4</v>
      </c>
      <c r="BJ212" s="119">
        <v>2.23606808533077E-4</v>
      </c>
      <c r="BK212" s="119">
        <v>8.6810681662104097E-4</v>
      </c>
      <c r="BL212" s="119">
        <v>3.7802455650005001E-4</v>
      </c>
      <c r="BM212" s="119">
        <v>8.7851375000322295E-5</v>
      </c>
      <c r="BN212" s="119">
        <v>2.9603623216580298E-4</v>
      </c>
      <c r="BO212" s="119">
        <v>4.2144323493792E-4</v>
      </c>
      <c r="BP212" s="120"/>
      <c r="BQ212" s="116"/>
      <c r="BR212" s="116"/>
      <c r="BS212" s="116"/>
      <c r="BT212" s="116"/>
      <c r="BU212" s="116"/>
      <c r="BV212" s="116"/>
      <c r="BW212" s="116"/>
      <c r="BX212" s="116"/>
      <c r="BY212" s="116"/>
      <c r="BZ212" s="116"/>
      <c r="CA212" s="116"/>
      <c r="CB212" s="116"/>
      <c r="CC212" s="116"/>
      <c r="CD212" s="116"/>
      <c r="CE212" s="116"/>
      <c r="CF212" s="116"/>
      <c r="CG212" s="116"/>
      <c r="CH212" s="116"/>
      <c r="CI212" s="116"/>
      <c r="CJ212" s="116"/>
      <c r="CK212" s="116"/>
      <c r="CL212" s="116"/>
      <c r="CM212" s="116"/>
      <c r="CN212" s="116"/>
      <c r="CO212" s="116"/>
      <c r="CP212" s="116"/>
      <c r="CQ212" s="116"/>
      <c r="CR212" s="116"/>
      <c r="CS212" s="116"/>
      <c r="CT212" s="116"/>
      <c r="CU212" s="116"/>
      <c r="CV212" s="116"/>
      <c r="CW212" s="116"/>
      <c r="CX212" s="116"/>
      <c r="CY212" s="116"/>
      <c r="CZ212" s="116"/>
      <c r="DA212" s="116"/>
      <c r="DB212" s="116"/>
      <c r="DC212" s="116"/>
      <c r="DD212" s="116"/>
      <c r="DE212" s="116"/>
      <c r="DF212" s="116"/>
      <c r="DG212" s="116"/>
      <c r="DH212" s="116"/>
      <c r="DI212" s="116"/>
      <c r="DJ212" s="116"/>
      <c r="DK212" s="116"/>
      <c r="DL212" s="116"/>
      <c r="DM212" s="116"/>
      <c r="DN212" s="116"/>
      <c r="DO212" s="116"/>
      <c r="DP212" s="116"/>
      <c r="DQ212" s="116"/>
      <c r="DR212" s="116"/>
      <c r="DS212" s="116"/>
      <c r="DT212" s="116"/>
      <c r="DU212" s="116"/>
      <c r="DV212" s="116"/>
      <c r="DW212" s="116"/>
      <c r="DX212" s="116"/>
      <c r="DY212" s="116"/>
      <c r="DZ212" s="116"/>
      <c r="EA212" s="116"/>
      <c r="EB212" s="116"/>
      <c r="EC212" s="116"/>
      <c r="ED212" s="116"/>
      <c r="EE212" s="116"/>
      <c r="EF212" s="116"/>
    </row>
    <row r="213" spans="1:136" ht="13.95" customHeight="1">
      <c r="A213" s="14">
        <f t="shared" si="39"/>
        <v>2008</v>
      </c>
      <c r="B213" s="119">
        <f t="shared" si="30"/>
        <v>1.387448759059849E-2</v>
      </c>
      <c r="C213" s="119">
        <f t="shared" si="31"/>
        <v>-2.8226183500269109E-3</v>
      </c>
      <c r="D213" s="119">
        <f t="shared" si="32"/>
        <v>-4.1499586444656974E-3</v>
      </c>
      <c r="E213" s="119">
        <f t="shared" si="33"/>
        <v>1.3669591979765785E-3</v>
      </c>
      <c r="F213" s="119">
        <f t="shared" si="34"/>
        <v>1.037923139094795E-3</v>
      </c>
      <c r="G213" s="119">
        <f t="shared" si="35"/>
        <v>3.1691819510958259E-3</v>
      </c>
      <c r="H213" s="119">
        <f t="shared" si="36"/>
        <v>4.1726545771833703E-4</v>
      </c>
      <c r="I213" s="119">
        <f t="shared" si="37"/>
        <v>4.4828220873004004E-3</v>
      </c>
      <c r="J213" s="119">
        <f t="shared" si="38"/>
        <v>1.0372912751905161E-2</v>
      </c>
      <c r="K213" s="119">
        <v>-3.8365409082425099E-4</v>
      </c>
      <c r="L213" s="119">
        <v>9.3613592169480003E-6</v>
      </c>
      <c r="M213" s="119">
        <v>9.5544376176726805E-6</v>
      </c>
      <c r="N213" s="119">
        <v>1.4321232209715999E-4</v>
      </c>
      <c r="O213" s="119">
        <v>-9.6773784879559705E-5</v>
      </c>
      <c r="P213" s="119">
        <v>-9.3032176083084701E-4</v>
      </c>
      <c r="Q213" s="119">
        <v>-7.29940928593627E-6</v>
      </c>
      <c r="R213" s="119">
        <v>-9.1278616275042299E-5</v>
      </c>
      <c r="S213" s="119">
        <v>-2.3873164524315801E-4</v>
      </c>
      <c r="T213" s="119">
        <v>-5.9514034427167505E-4</v>
      </c>
      <c r="U213" s="119">
        <v>-6.4154681734822296E-4</v>
      </c>
      <c r="V213" s="119">
        <v>-4.0318145327600998E-3</v>
      </c>
      <c r="W213" s="119">
        <v>7.1436926907837497E-6</v>
      </c>
      <c r="X213" s="119">
        <v>-1.42652016658718E-4</v>
      </c>
      <c r="Y213" s="119">
        <v>-2.1164907797797999E-5</v>
      </c>
      <c r="Z213" s="119">
        <v>3.8529120060134601E-5</v>
      </c>
      <c r="AA213" s="119">
        <v>1.7320451640595999E-5</v>
      </c>
      <c r="AB213" s="119">
        <v>5.2988722931298401E-4</v>
      </c>
      <c r="AC213" s="119">
        <v>-6.4411679700865701E-6</v>
      </c>
      <c r="AD213" s="119">
        <v>1.33095862595836E-4</v>
      </c>
      <c r="AE213" s="119">
        <v>2.5079882530472901E-4</v>
      </c>
      <c r="AF213" s="119">
        <v>4.4229799709252001E-4</v>
      </c>
      <c r="AG213" s="119">
        <v>-4.1159313417067903E-5</v>
      </c>
      <c r="AH213" s="119">
        <v>8.7060816650896196E-5</v>
      </c>
      <c r="AI213" s="119">
        <v>3.5191306627892899E-4</v>
      </c>
      <c r="AJ213" s="119">
        <v>2.1013451837651801E-4</v>
      </c>
      <c r="AK213" s="119">
        <v>1.3806836242629601E-4</v>
      </c>
      <c r="AL213" s="119">
        <v>-1.1780109629433999E-4</v>
      </c>
      <c r="AM213" s="119">
        <v>5.6140592081877797E-5</v>
      </c>
      <c r="AN213" s="119">
        <v>3.5356619299168598E-4</v>
      </c>
      <c r="AO213" s="119">
        <v>2.2220331284873601E-4</v>
      </c>
      <c r="AP213" s="119">
        <v>1.02100740686942E-4</v>
      </c>
      <c r="AQ213" s="119">
        <v>4.00050503427551E-4</v>
      </c>
      <c r="AR213" s="119">
        <v>1.82306680516443E-4</v>
      </c>
      <c r="AS213" s="119">
        <v>7.5150288761708498E-5</v>
      </c>
      <c r="AT213" s="119">
        <v>5.79573126675454E-5</v>
      </c>
      <c r="AU213" s="119">
        <v>7.2680368118564797E-4</v>
      </c>
      <c r="AV213" s="119">
        <v>3.0927021038214997E-5</v>
      </c>
      <c r="AW213" s="119">
        <v>1.40750192269115E-4</v>
      </c>
      <c r="AX213" s="119">
        <v>-2.6660930742006798E-4</v>
      </c>
      <c r="AY213" s="119">
        <v>1.4975415251139901E-3</v>
      </c>
      <c r="AZ213" s="119">
        <v>1.28742057929545E-4</v>
      </c>
      <c r="BA213" s="119">
        <v>2.8852339978879203E-4</v>
      </c>
      <c r="BB213" s="119">
        <v>5.0339545440937902E-3</v>
      </c>
      <c r="BC213" s="119">
        <v>-6.0601137039329204E-4</v>
      </c>
      <c r="BD213" s="119">
        <v>1.11816227709812E-4</v>
      </c>
      <c r="BE213" s="119">
        <v>-1.30606153743139E-4</v>
      </c>
      <c r="BF213" s="119">
        <v>7.3668839633229195E-5</v>
      </c>
      <c r="BG213" s="119">
        <v>7.1484505243430904E-4</v>
      </c>
      <c r="BH213" s="119">
        <v>6.7463868957635198E-3</v>
      </c>
      <c r="BI213" s="119">
        <v>6.3556769570768902E-4</v>
      </c>
      <c r="BJ213" s="119">
        <v>2.33062794674291E-4</v>
      </c>
      <c r="BK213" s="119">
        <v>8.6818517926016698E-4</v>
      </c>
      <c r="BL213" s="119">
        <v>3.7942643536294099E-4</v>
      </c>
      <c r="BM213" s="119">
        <v>8.4178586566939598E-5</v>
      </c>
      <c r="BN213" s="119">
        <v>2.9079036618274903E-4</v>
      </c>
      <c r="BO213" s="119">
        <v>4.2046974595255702E-4</v>
      </c>
      <c r="BP213" s="120"/>
      <c r="BQ213" s="116"/>
      <c r="BR213" s="116"/>
      <c r="BS213" s="116"/>
      <c r="BT213" s="116"/>
      <c r="BU213" s="116"/>
      <c r="BV213" s="116"/>
      <c r="BW213" s="116"/>
      <c r="BX213" s="116"/>
      <c r="BY213" s="116"/>
      <c r="BZ213" s="116"/>
      <c r="CA213" s="116"/>
      <c r="CB213" s="116"/>
      <c r="CC213" s="116"/>
      <c r="CD213" s="116"/>
      <c r="CE213" s="116"/>
      <c r="CF213" s="116"/>
      <c r="CG213" s="116"/>
      <c r="CH213" s="116"/>
      <c r="CI213" s="116"/>
      <c r="CJ213" s="116"/>
      <c r="CK213" s="116"/>
      <c r="CL213" s="116"/>
      <c r="CM213" s="116"/>
      <c r="CN213" s="116"/>
      <c r="CO213" s="116"/>
      <c r="CP213" s="116"/>
      <c r="CQ213" s="116"/>
      <c r="CR213" s="116"/>
      <c r="CS213" s="116"/>
      <c r="CT213" s="116"/>
      <c r="CU213" s="116"/>
      <c r="CV213" s="116"/>
      <c r="CW213" s="116"/>
      <c r="CX213" s="116"/>
      <c r="CY213" s="116"/>
      <c r="CZ213" s="116"/>
      <c r="DA213" s="116"/>
      <c r="DB213" s="116"/>
      <c r="DC213" s="116"/>
      <c r="DD213" s="116"/>
      <c r="DE213" s="116"/>
      <c r="DF213" s="116"/>
      <c r="DG213" s="116"/>
      <c r="DH213" s="116"/>
      <c r="DI213" s="116"/>
      <c r="DJ213" s="116"/>
      <c r="DK213" s="116"/>
      <c r="DL213" s="116"/>
      <c r="DM213" s="116"/>
      <c r="DN213" s="116"/>
      <c r="DO213" s="116"/>
      <c r="DP213" s="116"/>
      <c r="DQ213" s="116"/>
      <c r="DR213" s="116"/>
      <c r="DS213" s="116"/>
      <c r="DT213" s="116"/>
      <c r="DU213" s="116"/>
      <c r="DV213" s="116"/>
      <c r="DW213" s="116"/>
      <c r="DX213" s="116"/>
      <c r="DY213" s="116"/>
      <c r="DZ213" s="116"/>
      <c r="EA213" s="116"/>
      <c r="EB213" s="116"/>
      <c r="EC213" s="116"/>
      <c r="ED213" s="116"/>
      <c r="EE213" s="116"/>
      <c r="EF213" s="116"/>
    </row>
    <row r="214" spans="1:136" ht="13.95" customHeight="1">
      <c r="A214" s="14">
        <f t="shared" si="39"/>
        <v>2009</v>
      </c>
      <c r="B214" s="119">
        <f t="shared" si="30"/>
        <v>1.4400802930088647E-2</v>
      </c>
      <c r="C214" s="119">
        <f t="shared" si="31"/>
        <v>-3.1510297668772883E-3</v>
      </c>
      <c r="D214" s="119">
        <f t="shared" si="32"/>
        <v>-4.3919408685939151E-3</v>
      </c>
      <c r="E214" s="119">
        <f t="shared" si="33"/>
        <v>1.4273556516441412E-3</v>
      </c>
      <c r="F214" s="119">
        <f t="shared" si="34"/>
        <v>1.1273277446230837E-3</v>
      </c>
      <c r="G214" s="119">
        <f t="shared" si="35"/>
        <v>3.412887581532264E-3</v>
      </c>
      <c r="H214" s="119">
        <f t="shared" si="36"/>
        <v>3.266096534255461E-4</v>
      </c>
      <c r="I214" s="119">
        <f t="shared" si="37"/>
        <v>4.7094752900809092E-3</v>
      </c>
      <c r="J214" s="119">
        <f t="shared" si="38"/>
        <v>1.0940117644253906E-2</v>
      </c>
      <c r="K214" s="119">
        <v>-3.3977344579258598E-4</v>
      </c>
      <c r="L214" s="119">
        <v>1.1710484893676501E-5</v>
      </c>
      <c r="M214" s="119">
        <v>6.8882923650036396E-6</v>
      </c>
      <c r="N214" s="119">
        <v>1.7168883904872899E-4</v>
      </c>
      <c r="O214" s="119">
        <v>-1.9285341373012299E-4</v>
      </c>
      <c r="P214" s="119">
        <v>-1.10174115651415E-3</v>
      </c>
      <c r="Q214" s="119">
        <v>-2.5855213559201799E-5</v>
      </c>
      <c r="R214" s="119">
        <v>-1.0183486808026999E-4</v>
      </c>
      <c r="S214" s="119">
        <v>-3.80762282504378E-4</v>
      </c>
      <c r="T214" s="119">
        <v>-5.7849567953481399E-4</v>
      </c>
      <c r="U214" s="119">
        <v>-6.2000132346917496E-4</v>
      </c>
      <c r="V214" s="119">
        <v>-4.2993745989627196E-3</v>
      </c>
      <c r="W214" s="119">
        <v>7.9677371314177999E-6</v>
      </c>
      <c r="X214" s="119">
        <v>-1.2964657536099301E-4</v>
      </c>
      <c r="Y214" s="119">
        <v>-1.9786780596029401E-5</v>
      </c>
      <c r="Z214" s="119">
        <v>4.88993491944095E-5</v>
      </c>
      <c r="AA214" s="119">
        <v>2.6542390105341901E-5</v>
      </c>
      <c r="AB214" s="119">
        <v>5.2539246948819004E-4</v>
      </c>
      <c r="AC214" s="119">
        <v>-2.22659165368282E-6</v>
      </c>
      <c r="AD214" s="119">
        <v>1.3165287279336799E-4</v>
      </c>
      <c r="AE214" s="119">
        <v>2.68819234296619E-4</v>
      </c>
      <c r="AF214" s="119">
        <v>4.7717527661430501E-4</v>
      </c>
      <c r="AG214" s="119">
        <v>-4.5291741680301001E-5</v>
      </c>
      <c r="AH214" s="119">
        <v>8.5284326773450603E-5</v>
      </c>
      <c r="AI214" s="119">
        <v>3.7196885851340601E-4</v>
      </c>
      <c r="AJ214" s="119">
        <v>2.15327497093667E-4</v>
      </c>
      <c r="AK214" s="119">
        <v>1.3906371076481599E-4</v>
      </c>
      <c r="AL214" s="119">
        <v>-1.2411762090944699E-4</v>
      </c>
      <c r="AM214" s="119">
        <v>8.0577999569734002E-5</v>
      </c>
      <c r="AN214" s="119">
        <v>4.0451471449775802E-4</v>
      </c>
      <c r="AO214" s="119">
        <v>2.37417720673459E-4</v>
      </c>
      <c r="AP214" s="119">
        <v>1.08376604904944E-4</v>
      </c>
      <c r="AQ214" s="119">
        <v>4.33839827953313E-4</v>
      </c>
      <c r="AR214" s="119">
        <v>2.0359040990954399E-4</v>
      </c>
      <c r="AS214" s="119">
        <v>8.1823494451228597E-5</v>
      </c>
      <c r="AT214" s="119">
        <v>5.7594223633307698E-5</v>
      </c>
      <c r="AU214" s="119">
        <v>7.6777240418305802E-4</v>
      </c>
      <c r="AV214" s="119">
        <v>3.17230039980137E-5</v>
      </c>
      <c r="AW214" s="119">
        <v>1.4059136590024001E-4</v>
      </c>
      <c r="AX214" s="119">
        <v>-2.20358172798524E-4</v>
      </c>
      <c r="AY214" s="119">
        <v>1.5705166987236799E-3</v>
      </c>
      <c r="AZ214" s="119">
        <v>4.6589032553013098E-5</v>
      </c>
      <c r="BA214" s="119">
        <v>2.8002062087253298E-4</v>
      </c>
      <c r="BB214" s="119">
        <v>5.23806529436735E-3</v>
      </c>
      <c r="BC214" s="119">
        <v>-6.0173429921980197E-4</v>
      </c>
      <c r="BD214" s="119">
        <v>1.2528263702210599E-4</v>
      </c>
      <c r="BE214" s="119">
        <v>-1.3438377938074399E-4</v>
      </c>
      <c r="BF214" s="119">
        <v>8.2245437291999699E-5</v>
      </c>
      <c r="BG214" s="119">
        <v>7.5077397404116201E-4</v>
      </c>
      <c r="BH214" s="119">
        <v>7.07336441951463E-3</v>
      </c>
      <c r="BI214" s="119">
        <v>6.7687841407507599E-4</v>
      </c>
      <c r="BJ214" s="119">
        <v>2.3510235432629199E-4</v>
      </c>
      <c r="BK214" s="119">
        <v>9.62701097362583E-4</v>
      </c>
      <c r="BL214" s="119">
        <v>4.0296910674892099E-4</v>
      </c>
      <c r="BM214" s="119">
        <v>9.8830411933818396E-5</v>
      </c>
      <c r="BN214" s="119">
        <v>2.86719126738514E-4</v>
      </c>
      <c r="BO214" s="119">
        <v>4.5277873951291101E-4</v>
      </c>
      <c r="BP214" s="120"/>
      <c r="BQ214" s="116"/>
      <c r="BR214" s="116"/>
      <c r="BS214" s="116"/>
      <c r="BT214" s="116"/>
      <c r="BU214" s="116"/>
      <c r="BV214" s="116"/>
      <c r="BW214" s="116"/>
      <c r="BX214" s="116"/>
      <c r="BY214" s="116"/>
      <c r="BZ214" s="116"/>
      <c r="CA214" s="116"/>
      <c r="CB214" s="116"/>
      <c r="CC214" s="116"/>
      <c r="CD214" s="116"/>
      <c r="CE214" s="116"/>
      <c r="CF214" s="116"/>
      <c r="CG214" s="116"/>
      <c r="CH214" s="116"/>
      <c r="CI214" s="116"/>
      <c r="CJ214" s="116"/>
      <c r="CK214" s="116"/>
      <c r="CL214" s="116"/>
      <c r="CM214" s="116"/>
      <c r="CN214" s="116"/>
      <c r="CO214" s="116"/>
      <c r="CP214" s="116"/>
      <c r="CQ214" s="116"/>
      <c r="CR214" s="116"/>
      <c r="CS214" s="116"/>
      <c r="CT214" s="116"/>
      <c r="CU214" s="116"/>
      <c r="CV214" s="116"/>
      <c r="CW214" s="116"/>
      <c r="CX214" s="116"/>
      <c r="CY214" s="116"/>
      <c r="CZ214" s="116"/>
      <c r="DA214" s="116"/>
      <c r="DB214" s="116"/>
      <c r="DC214" s="116"/>
      <c r="DD214" s="116"/>
      <c r="DE214" s="116"/>
      <c r="DF214" s="116"/>
      <c r="DG214" s="116"/>
      <c r="DH214" s="116"/>
      <c r="DI214" s="116"/>
      <c r="DJ214" s="116"/>
      <c r="DK214" s="116"/>
      <c r="DL214" s="116"/>
      <c r="DM214" s="116"/>
      <c r="DN214" s="116"/>
      <c r="DO214" s="116"/>
      <c r="DP214" s="116"/>
      <c r="DQ214" s="116"/>
      <c r="DR214" s="116"/>
      <c r="DS214" s="116"/>
      <c r="DT214" s="116"/>
      <c r="DU214" s="116"/>
      <c r="DV214" s="116"/>
      <c r="DW214" s="116"/>
      <c r="DX214" s="116"/>
      <c r="DY214" s="116"/>
      <c r="DZ214" s="116"/>
      <c r="EA214" s="116"/>
      <c r="EB214" s="116"/>
      <c r="EC214" s="116"/>
      <c r="ED214" s="116"/>
      <c r="EE214" s="116"/>
      <c r="EF214" s="116"/>
    </row>
    <row r="215" spans="1:136" ht="13.95" customHeight="1">
      <c r="A215" s="14">
        <f t="shared" si="39"/>
        <v>2010</v>
      </c>
      <c r="B215" s="119">
        <f t="shared" si="30"/>
        <v>1.0702327994983198E-2</v>
      </c>
      <c r="C215" s="119">
        <f t="shared" si="31"/>
        <v>-3.3991714891967355E-3</v>
      </c>
      <c r="D215" s="119">
        <f t="shared" si="32"/>
        <v>-4.2662437738227267E-3</v>
      </c>
      <c r="E215" s="119">
        <f t="shared" si="33"/>
        <v>1.1115194109550756E-3</v>
      </c>
      <c r="F215" s="119">
        <f t="shared" si="34"/>
        <v>8.8220537426989183E-4</v>
      </c>
      <c r="G215" s="119">
        <f t="shared" si="35"/>
        <v>3.1980069564294614E-3</v>
      </c>
      <c r="H215" s="119">
        <f t="shared" si="36"/>
        <v>2.2130353217453239E-4</v>
      </c>
      <c r="I215" s="119">
        <f t="shared" si="37"/>
        <v>3.4339789781451155E-3</v>
      </c>
      <c r="J215" s="119">
        <f t="shared" si="38"/>
        <v>9.5207290060285842E-3</v>
      </c>
      <c r="K215" s="119">
        <v>-2.98569272101673E-4</v>
      </c>
      <c r="L215" s="119">
        <v>1.1033224479907801E-5</v>
      </c>
      <c r="M215" s="119">
        <v>6.04705303173893E-6</v>
      </c>
      <c r="N215" s="119">
        <v>1.54452791754931E-4</v>
      </c>
      <c r="O215" s="119">
        <v>-1.6181857381485499E-4</v>
      </c>
      <c r="P215" s="119">
        <v>-1.21326115504081E-3</v>
      </c>
      <c r="Q215" s="119">
        <v>-2.10164061893619E-5</v>
      </c>
      <c r="R215" s="119">
        <v>-9.7202188966121094E-5</v>
      </c>
      <c r="S215" s="119">
        <v>-4.0109747167592298E-4</v>
      </c>
      <c r="T215" s="119">
        <v>-6.4952857633456505E-4</v>
      </c>
      <c r="U215" s="119">
        <v>-7.2821091434000396E-4</v>
      </c>
      <c r="V215" s="119">
        <v>-4.1407074694513098E-3</v>
      </c>
      <c r="W215" s="119" t="s">
        <v>170</v>
      </c>
      <c r="X215" s="119">
        <v>-1.42778216675921E-4</v>
      </c>
      <c r="Y215" s="119">
        <v>-1.87115111079982E-5</v>
      </c>
      <c r="Z215" s="119">
        <v>3.5953423412501803E-5</v>
      </c>
      <c r="AA215" s="119">
        <v>1.6287863648599199E-5</v>
      </c>
      <c r="AB215" s="119">
        <v>3.6086769457399002E-4</v>
      </c>
      <c r="AC215" s="119">
        <v>-7.4489495804805504E-6</v>
      </c>
      <c r="AD215" s="119">
        <v>1.11651037675349E-4</v>
      </c>
      <c r="AE215" s="119">
        <v>2.17330126768801E-4</v>
      </c>
      <c r="AF215" s="119">
        <v>4.1283163786881702E-4</v>
      </c>
      <c r="AG215" s="119">
        <v>-3.85479814043281E-5</v>
      </c>
      <c r="AH215" s="119">
        <v>7.4907071170983501E-5</v>
      </c>
      <c r="AI215" s="119">
        <v>3.0267142567130801E-4</v>
      </c>
      <c r="AJ215" s="119">
        <v>1.7987456259059299E-4</v>
      </c>
      <c r="AK215" s="119">
        <v>1.2458070396909E-4</v>
      </c>
      <c r="AL215" s="119">
        <v>-1.2687432424974101E-4</v>
      </c>
      <c r="AM215" s="119">
        <v>3.6891292090572401E-5</v>
      </c>
      <c r="AN215" s="119">
        <v>3.2870262443141402E-4</v>
      </c>
      <c r="AO215" s="119">
        <v>2.2411769540563401E-4</v>
      </c>
      <c r="AP215" s="119">
        <v>9.9425531520009895E-5</v>
      </c>
      <c r="AQ215" s="119">
        <v>4.0971418473493502E-4</v>
      </c>
      <c r="AR215" s="119">
        <v>1.83341000909108E-4</v>
      </c>
      <c r="AS215" s="119">
        <v>7.2692540856059606E-5</v>
      </c>
      <c r="AT215" s="119">
        <v>5.7819301120351103E-5</v>
      </c>
      <c r="AU215" s="119">
        <v>6.9923901071340796E-4</v>
      </c>
      <c r="AV215" s="119">
        <v>3.0274556061134799E-5</v>
      </c>
      <c r="AW215" s="119">
        <v>1.21020249327796E-4</v>
      </c>
      <c r="AX215" s="119">
        <v>-1.8924315626469499E-4</v>
      </c>
      <c r="AY215" s="119">
        <v>1.4896060420457201E-3</v>
      </c>
      <c r="AZ215" s="119">
        <v>-1.7245582897848599E-5</v>
      </c>
      <c r="BA215" s="119">
        <v>2.38549115072381E-4</v>
      </c>
      <c r="BB215" s="119">
        <v>3.9859204226338199E-3</v>
      </c>
      <c r="BC215" s="119">
        <v>-5.7765681458729905E-4</v>
      </c>
      <c r="BD215" s="119">
        <v>1.07074570913809E-4</v>
      </c>
      <c r="BE215" s="119">
        <v>-1.4732847105388799E-4</v>
      </c>
      <c r="BF215" s="119">
        <v>6.5969270238673796E-5</v>
      </c>
      <c r="BG215" s="119">
        <v>6.1963504875010096E-4</v>
      </c>
      <c r="BH215" s="119">
        <v>6.339595894678E-3</v>
      </c>
      <c r="BI215" s="119">
        <v>5.2833376225869103E-4</v>
      </c>
      <c r="BJ215" s="119">
        <v>2.0291604394627401E-4</v>
      </c>
      <c r="BK215" s="119">
        <v>8.3200166893531401E-4</v>
      </c>
      <c r="BL215" s="119">
        <v>3.3552283032964103E-4</v>
      </c>
      <c r="BM215" s="119">
        <v>6.8262074140024094E-5</v>
      </c>
      <c r="BN215" s="119">
        <v>2.1324787459248699E-4</v>
      </c>
      <c r="BO215" s="119">
        <v>3.8121380839805399E-4</v>
      </c>
      <c r="BP215" s="120"/>
      <c r="BQ215" s="116"/>
      <c r="BR215" s="116"/>
      <c r="BS215" s="116"/>
      <c r="BT215" s="116"/>
      <c r="BU215" s="116"/>
      <c r="BV215" s="116"/>
      <c r="BW215" s="116"/>
      <c r="BX215" s="116"/>
      <c r="BY215" s="116"/>
      <c r="BZ215" s="116"/>
      <c r="CA215" s="116"/>
      <c r="CB215" s="116"/>
      <c r="CC215" s="116"/>
      <c r="CD215" s="116"/>
      <c r="CE215" s="116"/>
      <c r="CF215" s="116"/>
      <c r="CG215" s="116"/>
      <c r="CH215" s="116"/>
      <c r="CI215" s="116"/>
      <c r="CJ215" s="116"/>
      <c r="CK215" s="116"/>
      <c r="CL215" s="116"/>
      <c r="CM215" s="116"/>
      <c r="CN215" s="116"/>
      <c r="CO215" s="116"/>
      <c r="CP215" s="116"/>
      <c r="CQ215" s="116"/>
      <c r="CR215" s="116"/>
      <c r="CS215" s="116"/>
      <c r="CT215" s="116"/>
      <c r="CU215" s="116"/>
      <c r="CV215" s="116"/>
      <c r="CW215" s="116"/>
      <c r="CX215" s="116"/>
      <c r="CY215" s="116"/>
      <c r="CZ215" s="116"/>
      <c r="DA215" s="116"/>
      <c r="DB215" s="116"/>
      <c r="DC215" s="116"/>
      <c r="DD215" s="116"/>
      <c r="DE215" s="116"/>
      <c r="DF215" s="116"/>
      <c r="DG215" s="116"/>
      <c r="DH215" s="116"/>
      <c r="DI215" s="116"/>
      <c r="DJ215" s="116"/>
      <c r="DK215" s="116"/>
      <c r="DL215" s="116"/>
      <c r="DM215" s="116"/>
      <c r="DN215" s="116"/>
      <c r="DO215" s="116"/>
      <c r="DP215" s="116"/>
      <c r="DQ215" s="116"/>
      <c r="DR215" s="116"/>
      <c r="DS215" s="116"/>
      <c r="DT215" s="116"/>
      <c r="DU215" s="116"/>
      <c r="DV215" s="116"/>
      <c r="DW215" s="116"/>
      <c r="DX215" s="116"/>
      <c r="DY215" s="116"/>
      <c r="DZ215" s="116"/>
      <c r="EA215" s="116"/>
      <c r="EB215" s="116"/>
      <c r="EC215" s="116"/>
      <c r="ED215" s="116"/>
      <c r="EE215" s="116"/>
      <c r="EF215" s="116"/>
    </row>
    <row r="216" spans="1:136" ht="13.95" customHeight="1">
      <c r="A216" s="14">
        <f t="shared" si="39"/>
        <v>2011</v>
      </c>
      <c r="B216" s="119">
        <f t="shared" si="30"/>
        <v>1.1050057782884972E-2</v>
      </c>
      <c r="C216" s="119">
        <f t="shared" si="31"/>
        <v>-3.3942198460151741E-3</v>
      </c>
      <c r="D216" s="119">
        <f t="shared" si="32"/>
        <v>-4.1550272224820045E-3</v>
      </c>
      <c r="E216" s="119">
        <f t="shared" si="33"/>
        <v>9.9410433482657835E-4</v>
      </c>
      <c r="F216" s="119">
        <f t="shared" si="34"/>
        <v>8.7226909735852896E-4</v>
      </c>
      <c r="G216" s="119">
        <f t="shared" si="35"/>
        <v>3.1955908123111531E-3</v>
      </c>
      <c r="H216" s="119">
        <f t="shared" si="36"/>
        <v>3.0085573636765201E-4</v>
      </c>
      <c r="I216" s="119">
        <f t="shared" si="37"/>
        <v>3.7154455242773979E-3</v>
      </c>
      <c r="J216" s="119">
        <f t="shared" si="38"/>
        <v>9.5210393462408401E-3</v>
      </c>
      <c r="K216" s="119">
        <v>-2.4770413632110698E-4</v>
      </c>
      <c r="L216" s="119">
        <v>9.6012448287963305E-6</v>
      </c>
      <c r="M216" s="119">
        <v>6.2291037081271597E-6</v>
      </c>
      <c r="N216" s="119">
        <v>1.35780358935855E-4</v>
      </c>
      <c r="O216" s="119">
        <v>-1.9753080024876701E-4</v>
      </c>
      <c r="P216" s="119">
        <v>-1.2013039311235599E-3</v>
      </c>
      <c r="Q216" s="119">
        <v>-2.9538757449824898E-5</v>
      </c>
      <c r="R216" s="119">
        <v>-8.9352037743792894E-5</v>
      </c>
      <c r="S216" s="119">
        <v>-4.1389864953598403E-4</v>
      </c>
      <c r="T216" s="119">
        <v>-6.3221631274434703E-4</v>
      </c>
      <c r="U216" s="119">
        <v>-7.3428592832057004E-4</v>
      </c>
      <c r="V216" s="119">
        <v>-4.0458133720026497E-3</v>
      </c>
      <c r="W216" s="119" t="s">
        <v>170</v>
      </c>
      <c r="X216" s="119">
        <v>-1.35113561701406E-4</v>
      </c>
      <c r="Y216" s="119">
        <v>-1.81121688866015E-5</v>
      </c>
      <c r="Z216" s="119">
        <v>4.4011880108652402E-5</v>
      </c>
      <c r="AA216" s="119">
        <v>8.6673163647858396E-6</v>
      </c>
      <c r="AB216" s="119">
        <v>2.5675788828975098E-4</v>
      </c>
      <c r="AC216" s="119">
        <v>-8.4583906985044896E-6</v>
      </c>
      <c r="AD216" s="119">
        <v>1.0898120528157E-4</v>
      </c>
      <c r="AE216" s="119">
        <v>2.0988068601043099E-4</v>
      </c>
      <c r="AF216" s="119">
        <v>4.1827562957854502E-4</v>
      </c>
      <c r="AG216" s="119">
        <v>-3.4168280184353402E-5</v>
      </c>
      <c r="AH216" s="119">
        <v>8.0062999998073694E-5</v>
      </c>
      <c r="AI216" s="119">
        <v>3.0560851700558002E-4</v>
      </c>
      <c r="AJ216" s="119">
        <v>1.7612867547566599E-4</v>
      </c>
      <c r="AK216" s="119">
        <v>1.1524633438908301E-4</v>
      </c>
      <c r="AL216" s="119">
        <v>-1.3763973689820299E-4</v>
      </c>
      <c r="AM216" s="119">
        <v>1.8548389645787599E-5</v>
      </c>
      <c r="AN216" s="119">
        <v>3.4848219792689498E-4</v>
      </c>
      <c r="AO216" s="119">
        <v>2.27346728681677E-4</v>
      </c>
      <c r="AP216" s="119">
        <v>9.9195790386965703E-5</v>
      </c>
      <c r="AQ216" s="119">
        <v>3.9681412490015901E-4</v>
      </c>
      <c r="AR216" s="119">
        <v>1.81190542065799E-4</v>
      </c>
      <c r="AS216" s="119">
        <v>7.3667836208491405E-5</v>
      </c>
      <c r="AT216" s="119">
        <v>5.9537157283882901E-5</v>
      </c>
      <c r="AU216" s="119">
        <v>6.9437166127430403E-4</v>
      </c>
      <c r="AV216" s="119">
        <v>3.0292326332244498E-5</v>
      </c>
      <c r="AW216" s="119">
        <v>1.22450152766503E-4</v>
      </c>
      <c r="AX216" s="119">
        <v>-1.6567943678989401E-4</v>
      </c>
      <c r="AY216" s="119">
        <v>1.47640392920102E-3</v>
      </c>
      <c r="AZ216" s="119">
        <v>6.3498987219304996E-5</v>
      </c>
      <c r="BA216" s="119">
        <v>2.3735674914834699E-4</v>
      </c>
      <c r="BB216" s="119">
        <v>4.2950989413269702E-3</v>
      </c>
      <c r="BC216" s="119">
        <v>-5.95272970021176E-4</v>
      </c>
      <c r="BD216" s="119">
        <v>1.13053142439569E-4</v>
      </c>
      <c r="BE216" s="119">
        <v>-1.5689037303470599E-4</v>
      </c>
      <c r="BF216" s="119">
        <v>5.9456783566740898E-5</v>
      </c>
      <c r="BG216" s="119">
        <v>6.1050396700850396E-4</v>
      </c>
      <c r="BH216" s="119">
        <v>6.3557620355459699E-3</v>
      </c>
      <c r="BI216" s="119">
        <v>4.9489267663198604E-4</v>
      </c>
      <c r="BJ216" s="119">
        <v>1.9727559832820701E-4</v>
      </c>
      <c r="BK216" s="119">
        <v>8.6116558345521199E-4</v>
      </c>
      <c r="BL216" s="119">
        <v>3.40835793876727E-4</v>
      </c>
      <c r="BM216" s="119">
        <v>7.5080758781192303E-5</v>
      </c>
      <c r="BN216" s="119">
        <v>2.0418028911924199E-4</v>
      </c>
      <c r="BO216" s="119">
        <v>3.8134264349379998E-4</v>
      </c>
      <c r="BP216" s="120"/>
      <c r="BQ216" s="116"/>
      <c r="BR216" s="116"/>
      <c r="BS216" s="116"/>
      <c r="BT216" s="116"/>
      <c r="BU216" s="116"/>
      <c r="BV216" s="116"/>
      <c r="BW216" s="116"/>
      <c r="BX216" s="116"/>
      <c r="BY216" s="116"/>
      <c r="BZ216" s="116"/>
      <c r="CA216" s="116"/>
      <c r="CB216" s="116"/>
      <c r="CC216" s="116"/>
      <c r="CD216" s="116"/>
      <c r="CE216" s="116"/>
      <c r="CF216" s="116"/>
      <c r="CG216" s="116"/>
      <c r="CH216" s="116"/>
      <c r="CI216" s="116"/>
      <c r="CJ216" s="116"/>
      <c r="CK216" s="116"/>
      <c r="CL216" s="116"/>
      <c r="CM216" s="116"/>
      <c r="CN216" s="116"/>
      <c r="CO216" s="116"/>
      <c r="CP216" s="116"/>
      <c r="CQ216" s="116"/>
      <c r="CR216" s="116"/>
      <c r="CS216" s="116"/>
      <c r="CT216" s="116"/>
      <c r="CU216" s="116"/>
      <c r="CV216" s="116"/>
      <c r="CW216" s="116"/>
      <c r="CX216" s="116"/>
      <c r="CY216" s="116"/>
      <c r="CZ216" s="116"/>
      <c r="DA216" s="116"/>
      <c r="DB216" s="116"/>
      <c r="DC216" s="116"/>
      <c r="DD216" s="116"/>
      <c r="DE216" s="116"/>
      <c r="DF216" s="116"/>
      <c r="DG216" s="116"/>
      <c r="DH216" s="116"/>
      <c r="DI216" s="116"/>
      <c r="DJ216" s="116"/>
      <c r="DK216" s="116"/>
      <c r="DL216" s="116"/>
      <c r="DM216" s="116"/>
      <c r="DN216" s="116"/>
      <c r="DO216" s="116"/>
      <c r="DP216" s="116"/>
      <c r="DQ216" s="116"/>
      <c r="DR216" s="116"/>
      <c r="DS216" s="116"/>
      <c r="DT216" s="116"/>
      <c r="DU216" s="116"/>
      <c r="DV216" s="116"/>
      <c r="DW216" s="116"/>
      <c r="DX216" s="116"/>
      <c r="DY216" s="116"/>
      <c r="DZ216" s="116"/>
      <c r="EA216" s="116"/>
      <c r="EB216" s="116"/>
      <c r="EC216" s="116"/>
      <c r="ED216" s="116"/>
      <c r="EE216" s="116"/>
      <c r="EF216" s="116"/>
    </row>
    <row r="217" spans="1:136" ht="13.95" customHeight="1">
      <c r="A217" s="14">
        <f t="shared" si="39"/>
        <v>2012</v>
      </c>
      <c r="B217" s="119">
        <f t="shared" si="30"/>
        <v>1.2417458821289785E-2</v>
      </c>
      <c r="C217" s="119">
        <f t="shared" si="31"/>
        <v>-3.1478480390757331E-3</v>
      </c>
      <c r="D217" s="119">
        <f t="shared" si="32"/>
        <v>-3.8728067507159594E-3</v>
      </c>
      <c r="E217" s="119">
        <f t="shared" si="33"/>
        <v>1.0843724808884904E-3</v>
      </c>
      <c r="F217" s="119">
        <f t="shared" si="34"/>
        <v>9.099407911746806E-4</v>
      </c>
      <c r="G217" s="119">
        <f t="shared" si="35"/>
        <v>3.5247602421959396E-3</v>
      </c>
      <c r="H217" s="119">
        <f t="shared" si="36"/>
        <v>4.0376334932391497E-4</v>
      </c>
      <c r="I217" s="119">
        <f t="shared" si="37"/>
        <v>3.8289784667678243E-3</v>
      </c>
      <c r="J217" s="119">
        <f t="shared" si="38"/>
        <v>9.6862982807306274E-3</v>
      </c>
      <c r="K217" s="119">
        <v>-1.9881829659674599E-4</v>
      </c>
      <c r="L217" s="119">
        <v>1.1525499993618799E-5</v>
      </c>
      <c r="M217" s="119">
        <v>1.0991988076492801E-5</v>
      </c>
      <c r="N217" s="119">
        <v>1.39059733582583E-4</v>
      </c>
      <c r="O217" s="119">
        <v>-1.01318198448394E-4</v>
      </c>
      <c r="P217" s="119">
        <v>-1.1894841902594E-3</v>
      </c>
      <c r="Q217" s="119">
        <v>-1.0347368692599701E-5</v>
      </c>
      <c r="R217" s="119">
        <v>-6.5412405056674701E-5</v>
      </c>
      <c r="S217" s="119">
        <v>-4.4215667854737099E-4</v>
      </c>
      <c r="T217" s="119">
        <v>-5.7912393145383503E-4</v>
      </c>
      <c r="U217" s="119">
        <v>-7.2276419167340705E-4</v>
      </c>
      <c r="V217" s="119">
        <v>-3.7754808695183899E-3</v>
      </c>
      <c r="W217" s="119" t="s">
        <v>170</v>
      </c>
      <c r="X217" s="119">
        <v>-1.2546592891297801E-4</v>
      </c>
      <c r="Y217" s="119">
        <v>-1.8244773380729199E-5</v>
      </c>
      <c r="Z217" s="119">
        <v>4.6384821096138003E-5</v>
      </c>
      <c r="AA217" s="119">
        <v>1.7745600765123599E-5</v>
      </c>
      <c r="AB217" s="119">
        <v>2.4576757806558502E-4</v>
      </c>
      <c r="AC217" s="119">
        <v>-8.7667271217961202E-6</v>
      </c>
      <c r="AD217" s="119">
        <v>1.0833039583443201E-4</v>
      </c>
      <c r="AE217" s="119">
        <v>2.3445033178477501E-4</v>
      </c>
      <c r="AF217" s="119">
        <v>4.8684530156037099E-4</v>
      </c>
      <c r="AG217" s="119">
        <v>-2.98068972565455E-5</v>
      </c>
      <c r="AH217" s="119">
        <v>7.9793197328872196E-5</v>
      </c>
      <c r="AI217" s="119">
        <v>3.21300840278511E-4</v>
      </c>
      <c r="AJ217" s="119">
        <v>1.8495270148243499E-4</v>
      </c>
      <c r="AK217" s="119">
        <v>1.21746224901695E-4</v>
      </c>
      <c r="AL217" s="119">
        <v>-1.40393551769046E-4</v>
      </c>
      <c r="AM217" s="119">
        <v>2.0588545309573799E-5</v>
      </c>
      <c r="AN217" s="119">
        <v>3.5175973089918502E-4</v>
      </c>
      <c r="AO217" s="119">
        <v>2.3652467783544901E-4</v>
      </c>
      <c r="AP217" s="119">
        <v>1.0559507998674E-4</v>
      </c>
      <c r="AQ217" s="119">
        <v>4.3391473699382603E-4</v>
      </c>
      <c r="AR217" s="119">
        <v>1.98497584955621E-4</v>
      </c>
      <c r="AS217" s="119">
        <v>7.5201792739881199E-5</v>
      </c>
      <c r="AT217" s="119">
        <v>6.2468275431685203E-5</v>
      </c>
      <c r="AU217" s="119">
        <v>7.5238604610289599E-4</v>
      </c>
      <c r="AV217" s="119">
        <v>3.2170237284361998E-5</v>
      </c>
      <c r="AW217" s="119">
        <v>1.53212353510588E-4</v>
      </c>
      <c r="AX217" s="119">
        <v>-1.11079422280679E-4</v>
      </c>
      <c r="AY217" s="119">
        <v>1.5858688796355699E-3</v>
      </c>
      <c r="AZ217" s="119">
        <v>1.3172477829006299E-4</v>
      </c>
      <c r="BA217" s="119">
        <v>2.7203857103385199E-4</v>
      </c>
      <c r="BB217" s="119">
        <v>4.3764372687563804E-3</v>
      </c>
      <c r="BC217" s="119">
        <v>-5.4966651337356304E-4</v>
      </c>
      <c r="BD217" s="119">
        <v>9.5866882069812299E-5</v>
      </c>
      <c r="BE217" s="119">
        <v>-1.5844747470021201E-4</v>
      </c>
      <c r="BF217" s="119">
        <v>6.4788304015406901E-5</v>
      </c>
      <c r="BG217" s="119">
        <v>6.2469833212387205E-4</v>
      </c>
      <c r="BH217" s="119">
        <v>6.4152971093318998E-3</v>
      </c>
      <c r="BI217" s="119">
        <v>5.2277378953626301E-4</v>
      </c>
      <c r="BJ217" s="119">
        <v>2.0356206566396801E-4</v>
      </c>
      <c r="BK217" s="119">
        <v>8.8565192605896703E-4</v>
      </c>
      <c r="BL217" s="119">
        <v>3.5033018787805999E-4</v>
      </c>
      <c r="BM217" s="119">
        <v>7.8932916969466906E-5</v>
      </c>
      <c r="BN217" s="119">
        <v>2.17977014276551E-4</v>
      </c>
      <c r="BO217" s="119">
        <v>3.8707493889157798E-4</v>
      </c>
      <c r="BP217" s="120"/>
      <c r="BQ217" s="116"/>
      <c r="BR217" s="116"/>
      <c r="BS217" s="116"/>
      <c r="BT217" s="116"/>
      <c r="BU217" s="116"/>
      <c r="BV217" s="116"/>
      <c r="BW217" s="116"/>
      <c r="BX217" s="116"/>
      <c r="BY217" s="116"/>
      <c r="BZ217" s="116"/>
      <c r="CA217" s="116"/>
      <c r="CB217" s="116"/>
      <c r="CC217" s="116"/>
      <c r="CD217" s="116"/>
      <c r="CE217" s="116"/>
      <c r="CF217" s="116"/>
      <c r="CG217" s="116"/>
      <c r="CH217" s="116"/>
      <c r="CI217" s="116"/>
      <c r="CJ217" s="116"/>
      <c r="CK217" s="116"/>
      <c r="CL217" s="116"/>
      <c r="CM217" s="116"/>
      <c r="CN217" s="116"/>
      <c r="CO217" s="116"/>
      <c r="CP217" s="116"/>
      <c r="CQ217" s="116"/>
      <c r="CR217" s="116"/>
      <c r="CS217" s="116"/>
      <c r="CT217" s="116"/>
      <c r="CU217" s="116"/>
      <c r="CV217" s="116"/>
      <c r="CW217" s="116"/>
      <c r="CX217" s="116"/>
      <c r="CY217" s="116"/>
      <c r="CZ217" s="116"/>
      <c r="DA217" s="116"/>
      <c r="DB217" s="116"/>
      <c r="DC217" s="116"/>
      <c r="DD217" s="116"/>
      <c r="DE217" s="116"/>
      <c r="DF217" s="116"/>
      <c r="DG217" s="116"/>
      <c r="DH217" s="116"/>
      <c r="DI217" s="116"/>
      <c r="DJ217" s="116"/>
      <c r="DK217" s="116"/>
      <c r="DL217" s="116"/>
      <c r="DM217" s="116"/>
      <c r="DN217" s="116"/>
      <c r="DO217" s="116"/>
      <c r="DP217" s="116"/>
      <c r="DQ217" s="116"/>
      <c r="DR217" s="116"/>
      <c r="DS217" s="116"/>
      <c r="DT217" s="116"/>
      <c r="DU217" s="116"/>
      <c r="DV217" s="116"/>
      <c r="DW217" s="116"/>
      <c r="DX217" s="116"/>
      <c r="DY217" s="116"/>
      <c r="DZ217" s="116"/>
      <c r="EA217" s="116"/>
      <c r="EB217" s="116"/>
      <c r="EC217" s="116"/>
      <c r="ED217" s="116"/>
      <c r="EE217" s="116"/>
      <c r="EF217" s="116"/>
    </row>
    <row r="218" spans="1:136" ht="13.95" customHeight="1">
      <c r="A218" s="14">
        <f t="shared" si="39"/>
        <v>2013</v>
      </c>
      <c r="B218" s="119">
        <f t="shared" si="30"/>
        <v>1.3414190023939312E-2</v>
      </c>
      <c r="C218" s="119">
        <f t="shared" si="31"/>
        <v>-2.7922999982461496E-3</v>
      </c>
      <c r="D218" s="119">
        <f t="shared" si="32"/>
        <v>-3.3205524691225403E-3</v>
      </c>
      <c r="E218" s="119">
        <f t="shared" si="33"/>
        <v>1.1282369414542504E-3</v>
      </c>
      <c r="F218" s="119">
        <f t="shared" si="34"/>
        <v>9.5028660080217077E-4</v>
      </c>
      <c r="G218" s="119">
        <f t="shared" si="35"/>
        <v>3.5498852444743037E-3</v>
      </c>
      <c r="H218" s="119">
        <f t="shared" si="36"/>
        <v>4.11102956438946E-4</v>
      </c>
      <c r="I218" s="119">
        <f t="shared" si="37"/>
        <v>3.8294853874324413E-3</v>
      </c>
      <c r="J218" s="119">
        <f t="shared" si="38"/>
        <v>9.658045360705891E-3</v>
      </c>
      <c r="K218" s="119">
        <v>-1.5209793702162001E-4</v>
      </c>
      <c r="L218" s="119">
        <v>1.09179519798343E-5</v>
      </c>
      <c r="M218" s="119">
        <v>1.43563542390915E-5</v>
      </c>
      <c r="N218" s="119">
        <v>1.1205906600373499E-4</v>
      </c>
      <c r="O218" s="119">
        <v>-7.4679576548491696E-5</v>
      </c>
      <c r="P218" s="119">
        <v>-1.0497578212815199E-3</v>
      </c>
      <c r="Q218" s="119">
        <v>1.2086111338547899E-5</v>
      </c>
      <c r="R218" s="119">
        <v>-7.4909314093211899E-5</v>
      </c>
      <c r="S218" s="119">
        <v>-4.3387468783223702E-4</v>
      </c>
      <c r="T218" s="119">
        <v>-5.3484254753082005E-4</v>
      </c>
      <c r="U218" s="119">
        <v>-6.2155759749945802E-4</v>
      </c>
      <c r="V218" s="119">
        <v>-3.2263399166608101E-3</v>
      </c>
      <c r="W218" s="119" t="s">
        <v>170</v>
      </c>
      <c r="X218" s="119">
        <v>-1.2383710874685401E-4</v>
      </c>
      <c r="Y218" s="119">
        <v>-1.7543635783987599E-5</v>
      </c>
      <c r="Z218" s="119">
        <v>4.7168192069111199E-5</v>
      </c>
      <c r="AA218" s="119">
        <v>1.7449661849390101E-5</v>
      </c>
      <c r="AB218" s="119">
        <v>2.6229506079952899E-4</v>
      </c>
      <c r="AC218" s="119">
        <v>-7.9336553843677799E-6</v>
      </c>
      <c r="AD218" s="119">
        <v>1.2191249859833601E-4</v>
      </c>
      <c r="AE218" s="119">
        <v>2.5464698206907599E-4</v>
      </c>
      <c r="AF218" s="119">
        <v>4.7986639352228698E-4</v>
      </c>
      <c r="AG218" s="119">
        <v>-3.1545251994697201E-5</v>
      </c>
      <c r="AH218" s="119">
        <v>8.6847176485048896E-5</v>
      </c>
      <c r="AI218" s="119">
        <v>3.2677045670484998E-4</v>
      </c>
      <c r="AJ218" s="119">
        <v>2.00548813848565E-4</v>
      </c>
      <c r="AK218" s="119">
        <v>1.1748652240022799E-4</v>
      </c>
      <c r="AL218" s="119">
        <v>-1.4450153637188899E-4</v>
      </c>
      <c r="AM218" s="119">
        <v>2.4903820789780999E-5</v>
      </c>
      <c r="AN218" s="119">
        <v>3.6977659894028402E-4</v>
      </c>
      <c r="AO218" s="119">
        <v>2.43268520954411E-4</v>
      </c>
      <c r="AP218" s="119">
        <v>1.04987632224896E-4</v>
      </c>
      <c r="AQ218" s="119">
        <v>4.2612544781058198E-4</v>
      </c>
      <c r="AR218" s="119">
        <v>1.9567324207714099E-4</v>
      </c>
      <c r="AS218" s="119">
        <v>7.6040901276023103E-5</v>
      </c>
      <c r="AT218" s="119">
        <v>6.1683492301194397E-5</v>
      </c>
      <c r="AU218" s="119">
        <v>7.8013441554390499E-4</v>
      </c>
      <c r="AV218" s="119">
        <v>3.2214647597466497E-5</v>
      </c>
      <c r="AW218" s="119">
        <v>1.4724192082067399E-4</v>
      </c>
      <c r="AX218" s="119">
        <v>-5.0689412312739603E-5</v>
      </c>
      <c r="AY218" s="119">
        <v>1.53320443618075E-3</v>
      </c>
      <c r="AZ218" s="119">
        <v>1.44682077901543E-4</v>
      </c>
      <c r="BA218" s="119">
        <v>2.66420878537403E-4</v>
      </c>
      <c r="BB218" s="119">
        <v>4.3572869484826502E-3</v>
      </c>
      <c r="BC218" s="119">
        <v>-5.3250807719247496E-4</v>
      </c>
      <c r="BD218" s="119">
        <v>9.7784894655425397E-5</v>
      </c>
      <c r="BE218" s="119">
        <v>-1.6028512913507899E-4</v>
      </c>
      <c r="BF218" s="119">
        <v>6.7206750621919405E-5</v>
      </c>
      <c r="BG218" s="119">
        <v>6.3850246153809495E-4</v>
      </c>
      <c r="BH218" s="119">
        <v>6.2809310265006099E-3</v>
      </c>
      <c r="BI218" s="119">
        <v>5.3851079245380003E-4</v>
      </c>
      <c r="BJ218" s="119">
        <v>1.9964698480748699E-4</v>
      </c>
      <c r="BK218" s="119">
        <v>8.7325579233078104E-4</v>
      </c>
      <c r="BL218" s="119">
        <v>3.8246850162036798E-4</v>
      </c>
      <c r="BM218" s="119">
        <v>9.8300485610545296E-5</v>
      </c>
      <c r="BN218" s="119">
        <v>2.31632965388556E-4</v>
      </c>
      <c r="BO218" s="119">
        <v>4.1479635045564898E-4</v>
      </c>
      <c r="BP218" s="120"/>
      <c r="BQ218" s="116"/>
      <c r="BR218" s="116"/>
      <c r="BS218" s="116"/>
      <c r="BT218" s="116"/>
      <c r="BU218" s="116"/>
      <c r="BV218" s="116"/>
      <c r="BW218" s="116"/>
      <c r="BX218" s="116"/>
      <c r="BY218" s="116"/>
      <c r="BZ218" s="116"/>
      <c r="CA218" s="116"/>
      <c r="CB218" s="116"/>
      <c r="CC218" s="116"/>
      <c r="CD218" s="116"/>
      <c r="CE218" s="116"/>
      <c r="CF218" s="116"/>
      <c r="CG218" s="116"/>
      <c r="CH218" s="116"/>
      <c r="CI218" s="116"/>
      <c r="CJ218" s="116"/>
      <c r="CK218" s="116"/>
      <c r="CL218" s="116"/>
      <c r="CM218" s="116"/>
      <c r="CN218" s="116"/>
      <c r="CO218" s="116"/>
      <c r="CP218" s="116"/>
      <c r="CQ218" s="116"/>
      <c r="CR218" s="116"/>
      <c r="CS218" s="116"/>
      <c r="CT218" s="116"/>
      <c r="CU218" s="116"/>
      <c r="CV218" s="116"/>
      <c r="CW218" s="116"/>
      <c r="CX218" s="116"/>
      <c r="CY218" s="116"/>
      <c r="CZ218" s="116"/>
      <c r="DA218" s="116"/>
      <c r="DB218" s="116"/>
      <c r="DC218" s="116"/>
      <c r="DD218" s="116"/>
      <c r="DE218" s="116"/>
      <c r="DF218" s="116"/>
      <c r="DG218" s="116"/>
      <c r="DH218" s="116"/>
      <c r="DI218" s="116"/>
      <c r="DJ218" s="116"/>
      <c r="DK218" s="116"/>
      <c r="DL218" s="116"/>
      <c r="DM218" s="116"/>
      <c r="DN218" s="116"/>
      <c r="DO218" s="116"/>
      <c r="DP218" s="116"/>
      <c r="DQ218" s="116"/>
      <c r="DR218" s="116"/>
      <c r="DS218" s="116"/>
      <c r="DT218" s="116"/>
      <c r="DU218" s="116"/>
      <c r="DV218" s="116"/>
      <c r="DW218" s="116"/>
      <c r="DX218" s="116"/>
      <c r="DY218" s="116"/>
      <c r="DZ218" s="116"/>
      <c r="EA218" s="116"/>
      <c r="EB218" s="116"/>
      <c r="EC218" s="116"/>
      <c r="ED218" s="116"/>
      <c r="EE218" s="116"/>
      <c r="EF218" s="116"/>
    </row>
    <row r="219" spans="1:136" ht="13.95" customHeight="1">
      <c r="A219" s="14">
        <f t="shared" si="39"/>
        <v>2014</v>
      </c>
      <c r="B219" s="119">
        <f t="shared" si="30"/>
        <v>1.4338128680398462E-2</v>
      </c>
      <c r="C219" s="119">
        <f t="shared" si="31"/>
        <v>-2.6564327567330458E-3</v>
      </c>
      <c r="D219" s="119">
        <f t="shared" si="32"/>
        <v>-2.8764428407746759E-3</v>
      </c>
      <c r="E219" s="119">
        <f t="shared" si="33"/>
        <v>1.1867702786300593E-3</v>
      </c>
      <c r="F219" s="119">
        <f t="shared" si="34"/>
        <v>1.0424976851931985E-3</v>
      </c>
      <c r="G219" s="119">
        <f t="shared" si="35"/>
        <v>3.7843629558935092E-3</v>
      </c>
      <c r="H219" s="119">
        <f t="shared" si="36"/>
        <v>4.6853421076579896E-4</v>
      </c>
      <c r="I219" s="119">
        <f t="shared" si="37"/>
        <v>3.7246773733148135E-3</v>
      </c>
      <c r="J219" s="119">
        <f t="shared" si="38"/>
        <v>9.6641617741088041E-3</v>
      </c>
      <c r="K219" s="119">
        <v>-1.3107608383472599E-4</v>
      </c>
      <c r="L219" s="119">
        <v>1.08548424490171E-5</v>
      </c>
      <c r="M219" s="119">
        <v>1.8103488479388099E-5</v>
      </c>
      <c r="N219" s="119">
        <v>1.062783366162E-4</v>
      </c>
      <c r="O219" s="119">
        <v>-9.8479850983659398E-5</v>
      </c>
      <c r="P219" s="119">
        <v>-9.0132612781998499E-4</v>
      </c>
      <c r="Q219" s="119" t="s">
        <v>170</v>
      </c>
      <c r="R219" s="119">
        <v>-6.9440208782198099E-5</v>
      </c>
      <c r="S219" s="119">
        <v>-4.39047928371967E-4</v>
      </c>
      <c r="T219" s="119">
        <v>-5.5134175922073902E-4</v>
      </c>
      <c r="U219" s="119">
        <v>-6.0095746526437602E-4</v>
      </c>
      <c r="V219" s="119">
        <v>-2.77045286698292E-3</v>
      </c>
      <c r="W219" s="119" t="s">
        <v>170</v>
      </c>
      <c r="X219" s="119">
        <v>-1.2807342865760399E-4</v>
      </c>
      <c r="Y219" s="119">
        <v>-1.7581315576377499E-5</v>
      </c>
      <c r="Z219" s="119">
        <v>3.9664770442225803E-5</v>
      </c>
      <c r="AA219" s="119">
        <v>2.4524185356596399E-5</v>
      </c>
      <c r="AB219" s="119">
        <v>2.9019738536270498E-4</v>
      </c>
      <c r="AC219" s="119">
        <v>-7.6777110684621201E-6</v>
      </c>
      <c r="AD219" s="119">
        <v>1.2534185313538201E-4</v>
      </c>
      <c r="AE219" s="119">
        <v>2.84596233780557E-4</v>
      </c>
      <c r="AF219" s="119">
        <v>4.6978833206328102E-4</v>
      </c>
      <c r="AG219" s="119">
        <v>-3.0339419683708402E-5</v>
      </c>
      <c r="AH219" s="119">
        <v>9.4194389783719502E-5</v>
      </c>
      <c r="AI219" s="119">
        <v>3.5184430754956001E-4</v>
      </c>
      <c r="AJ219" s="119">
        <v>2.03917876425157E-4</v>
      </c>
      <c r="AK219" s="119">
        <v>1.17440680207734E-4</v>
      </c>
      <c r="AL219" s="119">
        <v>-1.3266762669526201E-4</v>
      </c>
      <c r="AM219" s="119">
        <v>3.4413983719236397E-5</v>
      </c>
      <c r="AN219" s="119">
        <v>4.03693493886762E-4</v>
      </c>
      <c r="AO219" s="119">
        <v>2.4928659854602702E-4</v>
      </c>
      <c r="AP219" s="119">
        <v>1.09104550033243E-4</v>
      </c>
      <c r="AQ219" s="119">
        <v>4.3995687845382398E-4</v>
      </c>
      <c r="AR219" s="119">
        <v>2.0904750585715799E-4</v>
      </c>
      <c r="AS219" s="119">
        <v>7.8730792345299899E-5</v>
      </c>
      <c r="AT219" s="119">
        <v>6.2550524403916805E-5</v>
      </c>
      <c r="AU219" s="119">
        <v>8.1456919999426097E-4</v>
      </c>
      <c r="AV219" s="119">
        <v>3.3875404128798097E-5</v>
      </c>
      <c r="AW219" s="119">
        <v>1.5722672016564199E-4</v>
      </c>
      <c r="AX219" s="119">
        <v>1.10015610002697E-5</v>
      </c>
      <c r="AY219" s="119">
        <v>1.6190132209650699E-3</v>
      </c>
      <c r="AZ219" s="119">
        <v>1.9154387094995901E-4</v>
      </c>
      <c r="BA219" s="119">
        <v>2.7699033981583998E-4</v>
      </c>
      <c r="BB219" s="119">
        <v>4.2016801206473803E-3</v>
      </c>
      <c r="BC219" s="119">
        <v>-4.8255419562077701E-4</v>
      </c>
      <c r="BD219" s="119">
        <v>1.05155114762709E-4</v>
      </c>
      <c r="BE219" s="119">
        <v>-1.6766530236160201E-4</v>
      </c>
      <c r="BF219" s="119">
        <v>6.8061635887103401E-5</v>
      </c>
      <c r="BG219" s="119">
        <v>6.1589298048617797E-4</v>
      </c>
      <c r="BH219" s="119">
        <v>6.26019464972042E-3</v>
      </c>
      <c r="BI219" s="119">
        <v>5.0318513471661499E-4</v>
      </c>
      <c r="BJ219" s="119">
        <v>2.1250975987403999E-4</v>
      </c>
      <c r="BK219" s="119">
        <v>9.1930485885729997E-4</v>
      </c>
      <c r="BL219" s="119">
        <v>3.9278861459799298E-4</v>
      </c>
      <c r="BM219" s="119">
        <v>1.0557387657707E-4</v>
      </c>
      <c r="BN219" s="119">
        <v>2.4404215975120901E-4</v>
      </c>
      <c r="BO219" s="119">
        <v>4.1066973952797999E-4</v>
      </c>
      <c r="BP219" s="120"/>
      <c r="BQ219" s="116"/>
      <c r="BR219" s="116"/>
      <c r="BS219" s="116"/>
      <c r="BT219" s="116"/>
      <c r="BU219" s="116"/>
      <c r="BV219" s="116"/>
      <c r="BW219" s="116"/>
      <c r="BX219" s="116"/>
      <c r="BY219" s="116"/>
      <c r="BZ219" s="116"/>
      <c r="CA219" s="116"/>
      <c r="CB219" s="116"/>
      <c r="CC219" s="116"/>
      <c r="CD219" s="116"/>
      <c r="CE219" s="116"/>
      <c r="CF219" s="116"/>
      <c r="CG219" s="116"/>
      <c r="CH219" s="116"/>
      <c r="CI219" s="116"/>
      <c r="CJ219" s="116"/>
      <c r="CK219" s="116"/>
      <c r="CL219" s="116"/>
      <c r="CM219" s="116"/>
      <c r="CN219" s="116"/>
      <c r="CO219" s="116"/>
      <c r="CP219" s="116"/>
      <c r="CQ219" s="116"/>
      <c r="CR219" s="116"/>
      <c r="CS219" s="116"/>
      <c r="CT219" s="116"/>
      <c r="CU219" s="116"/>
      <c r="CV219" s="116"/>
      <c r="CW219" s="116"/>
      <c r="CX219" s="116"/>
      <c r="CY219" s="116"/>
      <c r="CZ219" s="116"/>
      <c r="DA219" s="116"/>
      <c r="DB219" s="116"/>
      <c r="DC219" s="116"/>
      <c r="DD219" s="116"/>
      <c r="DE219" s="116"/>
      <c r="DF219" s="116"/>
      <c r="DG219" s="116"/>
      <c r="DH219" s="116"/>
      <c r="DI219" s="116"/>
      <c r="DJ219" s="116"/>
      <c r="DK219" s="116"/>
      <c r="DL219" s="116"/>
      <c r="DM219" s="116"/>
      <c r="DN219" s="116"/>
      <c r="DO219" s="116"/>
      <c r="DP219" s="116"/>
      <c r="DQ219" s="116"/>
      <c r="DR219" s="116"/>
      <c r="DS219" s="116"/>
      <c r="DT219" s="116"/>
      <c r="DU219" s="116"/>
      <c r="DV219" s="116"/>
      <c r="DW219" s="116"/>
      <c r="DX219" s="116"/>
      <c r="DY219" s="116"/>
      <c r="DZ219" s="116"/>
      <c r="EA219" s="116"/>
      <c r="EB219" s="116"/>
      <c r="EC219" s="116"/>
      <c r="ED219" s="116"/>
      <c r="EE219" s="116"/>
      <c r="EF219" s="116"/>
    </row>
    <row r="220" spans="1:136" ht="13.95" customHeight="1">
      <c r="A220" s="14">
        <f t="shared" si="39"/>
        <v>2015</v>
      </c>
      <c r="B220" s="119">
        <f t="shared" si="30"/>
        <v>1.4916172903684764E-2</v>
      </c>
      <c r="C220" s="119">
        <f t="shared" si="31"/>
        <v>-2.514141126170346E-3</v>
      </c>
      <c r="D220" s="119">
        <f t="shared" si="32"/>
        <v>-2.6154466368539368E-3</v>
      </c>
      <c r="E220" s="119">
        <f t="shared" si="33"/>
        <v>1.2341017432455003E-3</v>
      </c>
      <c r="F220" s="119">
        <f t="shared" si="34"/>
        <v>1.018697455161609E-3</v>
      </c>
      <c r="G220" s="119">
        <f t="shared" si="35"/>
        <v>3.8220146241711942E-3</v>
      </c>
      <c r="H220" s="119">
        <f t="shared" si="36"/>
        <v>5.2689615013870594E-4</v>
      </c>
      <c r="I220" s="119">
        <f t="shared" si="37"/>
        <v>3.4927147647861503E-3</v>
      </c>
      <c r="J220" s="119">
        <f t="shared" si="38"/>
        <v>9.951335929205888E-3</v>
      </c>
      <c r="K220" s="119">
        <v>-1.11072911090361E-4</v>
      </c>
      <c r="L220" s="119">
        <v>1.15865427303904E-5</v>
      </c>
      <c r="M220" s="119">
        <v>7.01975869382258E-6</v>
      </c>
      <c r="N220" s="119">
        <v>1.13010702957446E-4</v>
      </c>
      <c r="O220" s="119">
        <v>-7.5909970296023495E-5</v>
      </c>
      <c r="P220" s="119">
        <v>-8.3900542233930999E-4</v>
      </c>
      <c r="Q220" s="119" t="s">
        <v>170</v>
      </c>
      <c r="R220" s="119">
        <v>-6.1094611990168606E-5</v>
      </c>
      <c r="S220" s="119">
        <v>-4.5730417484490701E-4</v>
      </c>
      <c r="T220" s="119">
        <v>-4.8448970926065401E-4</v>
      </c>
      <c r="U220" s="119">
        <v>-6.1688133073058095E-4</v>
      </c>
      <c r="V220" s="119">
        <v>-2.49605713115961E-3</v>
      </c>
      <c r="W220" s="119" t="s">
        <v>170</v>
      </c>
      <c r="X220" s="119">
        <v>-1.43096627588219E-4</v>
      </c>
      <c r="Y220" s="119">
        <v>-2.0003864642475498E-5</v>
      </c>
      <c r="Z220" s="119">
        <v>4.37109865363677E-5</v>
      </c>
      <c r="AA220" s="119">
        <v>3.2528588122404697E-5</v>
      </c>
      <c r="AB220" s="119">
        <v>3.0088281589620702E-4</v>
      </c>
      <c r="AC220" s="119">
        <v>-7.8584519152655105E-6</v>
      </c>
      <c r="AD220" s="119">
        <v>1.1137021267461501E-4</v>
      </c>
      <c r="AE220" s="119">
        <v>2.9982012442505502E-4</v>
      </c>
      <c r="AF220" s="119">
        <v>4.9735845404248399E-4</v>
      </c>
      <c r="AG220" s="119">
        <v>-3.1147581671815699E-5</v>
      </c>
      <c r="AH220" s="119">
        <v>8.8923202475489299E-5</v>
      </c>
      <c r="AI220" s="119">
        <v>3.2922106966188302E-4</v>
      </c>
      <c r="AJ220" s="119">
        <v>1.9986652403612099E-4</v>
      </c>
      <c r="AK220" s="119">
        <v>1.2123293323649999E-4</v>
      </c>
      <c r="AL220" s="119">
        <v>-1.32365453852699E-4</v>
      </c>
      <c r="AM220" s="119">
        <v>3.1004187708996401E-5</v>
      </c>
      <c r="AN220" s="119">
        <v>4.1196257356713398E-4</v>
      </c>
      <c r="AO220" s="119">
        <v>2.3859065472626301E-4</v>
      </c>
      <c r="AP220" s="119">
        <v>1.1419162815760301E-4</v>
      </c>
      <c r="AQ220" s="119">
        <v>4.70801733699914E-4</v>
      </c>
      <c r="AR220" s="119">
        <v>2.15040919265769E-4</v>
      </c>
      <c r="AS220" s="119">
        <v>8.0164974950749704E-5</v>
      </c>
      <c r="AT220" s="119">
        <v>6.4277241956006901E-5</v>
      </c>
      <c r="AU220" s="119">
        <v>7.9231602843217799E-4</v>
      </c>
      <c r="AV220" s="119">
        <v>3.8599128946346901E-5</v>
      </c>
      <c r="AW220" s="119">
        <v>1.5575002718386799E-4</v>
      </c>
      <c r="AX220" s="119">
        <v>1.23240031163055E-5</v>
      </c>
      <c r="AY220" s="119">
        <v>1.6399582837361901E-3</v>
      </c>
      <c r="AZ220" s="119">
        <v>2.2343648809610399E-4</v>
      </c>
      <c r="BA220" s="119">
        <v>3.0345966204260201E-4</v>
      </c>
      <c r="BB220" s="119">
        <v>3.9295133011200602E-3</v>
      </c>
      <c r="BC220" s="119">
        <v>-4.5102628029926702E-4</v>
      </c>
      <c r="BD220" s="119">
        <v>9.99595362070527E-5</v>
      </c>
      <c r="BE220" s="119">
        <v>-1.60335125036046E-4</v>
      </c>
      <c r="BF220" s="119">
        <v>7.4603332794350105E-5</v>
      </c>
      <c r="BG220" s="119">
        <v>6.1931447308389003E-4</v>
      </c>
      <c r="BH220" s="119">
        <v>6.5374505118831498E-3</v>
      </c>
      <c r="BI220" s="119">
        <v>5.1546162179365003E-4</v>
      </c>
      <c r="BJ220" s="119">
        <v>2.07777460452381E-4</v>
      </c>
      <c r="BK220" s="119">
        <v>9.29121561300065E-4</v>
      </c>
      <c r="BL220" s="119">
        <v>3.6326188257339097E-4</v>
      </c>
      <c r="BM220" s="119">
        <v>1.04851573160695E-4</v>
      </c>
      <c r="BN220" s="119">
        <v>2.4718955452925599E-4</v>
      </c>
      <c r="BO220" s="119">
        <v>4.2690729042941101E-4</v>
      </c>
      <c r="BP220" s="120"/>
      <c r="BQ220" s="116"/>
      <c r="BR220" s="116"/>
      <c r="BS220" s="116"/>
      <c r="BT220" s="116"/>
      <c r="BU220" s="116"/>
      <c r="BV220" s="116"/>
      <c r="BW220" s="116"/>
      <c r="BX220" s="116"/>
      <c r="BY220" s="116"/>
      <c r="BZ220" s="116"/>
      <c r="CA220" s="116"/>
      <c r="CB220" s="116"/>
      <c r="CC220" s="116"/>
      <c r="CD220" s="116"/>
      <c r="CE220" s="116"/>
      <c r="CF220" s="116"/>
      <c r="CG220" s="116"/>
      <c r="CH220" s="116"/>
      <c r="CI220" s="116"/>
      <c r="CJ220" s="116"/>
      <c r="CK220" s="116"/>
      <c r="CL220" s="116"/>
      <c r="CM220" s="116"/>
      <c r="CN220" s="116"/>
      <c r="CO220" s="116"/>
      <c r="CP220" s="116"/>
      <c r="CQ220" s="116"/>
      <c r="CR220" s="116"/>
      <c r="CS220" s="116"/>
      <c r="CT220" s="116"/>
      <c r="CU220" s="116"/>
      <c r="CV220" s="116"/>
      <c r="CW220" s="116"/>
      <c r="CX220" s="116"/>
      <c r="CY220" s="116"/>
      <c r="CZ220" s="116"/>
      <c r="DA220" s="116"/>
      <c r="DB220" s="116"/>
      <c r="DC220" s="116"/>
      <c r="DD220" s="116"/>
      <c r="DE220" s="116"/>
      <c r="DF220" s="116"/>
      <c r="DG220" s="116"/>
      <c r="DH220" s="116"/>
      <c r="DI220" s="116"/>
      <c r="DJ220" s="116"/>
      <c r="DK220" s="116"/>
      <c r="DL220" s="116"/>
      <c r="DM220" s="116"/>
      <c r="DN220" s="116"/>
      <c r="DO220" s="116"/>
      <c r="DP220" s="116"/>
      <c r="DQ220" s="116"/>
      <c r="DR220" s="116"/>
      <c r="DS220" s="116"/>
      <c r="DT220" s="116"/>
      <c r="DU220" s="116"/>
      <c r="DV220" s="116"/>
      <c r="DW220" s="116"/>
      <c r="DX220" s="116"/>
      <c r="DY220" s="116"/>
      <c r="DZ220" s="116"/>
      <c r="EA220" s="116"/>
      <c r="EB220" s="116"/>
      <c r="EC220" s="116"/>
      <c r="ED220" s="116"/>
      <c r="EE220" s="116"/>
      <c r="EF220" s="116"/>
    </row>
    <row r="221" spans="1:136" ht="13.95" customHeight="1">
      <c r="A221" s="14">
        <f t="shared" si="39"/>
        <v>2016</v>
      </c>
      <c r="B221" s="119">
        <f t="shared" si="30"/>
        <v>1.5706586016238498E-2</v>
      </c>
      <c r="C221" s="119">
        <f t="shared" si="31"/>
        <v>-2.4081480726105024E-3</v>
      </c>
      <c r="D221" s="119">
        <f t="shared" si="32"/>
        <v>-2.3777458682037156E-3</v>
      </c>
      <c r="E221" s="119">
        <f t="shared" si="33"/>
        <v>1.4168811463227257E-3</v>
      </c>
      <c r="F221" s="119">
        <f t="shared" si="34"/>
        <v>1.0627250884652499E-3</v>
      </c>
      <c r="G221" s="119">
        <f t="shared" si="35"/>
        <v>4.0967955024381556E-3</v>
      </c>
      <c r="H221" s="119">
        <f t="shared" si="36"/>
        <v>5.6050171682073496E-4</v>
      </c>
      <c r="I221" s="119">
        <f t="shared" si="37"/>
        <v>3.3729285299722062E-3</v>
      </c>
      <c r="J221" s="119">
        <f t="shared" si="38"/>
        <v>9.9826479730336457E-3</v>
      </c>
      <c r="K221" s="119">
        <v>-9.0579820599742103E-5</v>
      </c>
      <c r="L221" s="119">
        <v>1.14812404069911E-5</v>
      </c>
      <c r="M221" s="119">
        <v>6.9640222675518599E-6</v>
      </c>
      <c r="N221" s="119">
        <v>1.11105740032167E-4</v>
      </c>
      <c r="O221" s="119">
        <v>-5.50459336907958E-5</v>
      </c>
      <c r="P221" s="119">
        <v>-7.4833816910437902E-4</v>
      </c>
      <c r="Q221" s="119" t="s">
        <v>170</v>
      </c>
      <c r="R221" s="119">
        <v>-5.87586186543504E-5</v>
      </c>
      <c r="S221" s="119">
        <v>-4.7397482566111299E-4</v>
      </c>
      <c r="T221" s="119">
        <v>-4.9404536082015796E-4</v>
      </c>
      <c r="U221" s="119">
        <v>-6.1695634678667402E-4</v>
      </c>
      <c r="V221" s="119">
        <v>-2.2594537949273499E-3</v>
      </c>
      <c r="W221" s="119" t="s">
        <v>170</v>
      </c>
      <c r="X221" s="119">
        <v>-1.3637371211963799E-4</v>
      </c>
      <c r="Y221" s="119">
        <v>-2.04886183702367E-5</v>
      </c>
      <c r="Z221" s="119">
        <v>3.8570257213509198E-5</v>
      </c>
      <c r="AA221" s="119">
        <v>4.10527800046071E-5</v>
      </c>
      <c r="AB221" s="119">
        <v>4.1625557615345099E-4</v>
      </c>
      <c r="AC221" s="119">
        <v>-7.4140947354042202E-6</v>
      </c>
      <c r="AD221" s="119">
        <v>1.12922593121925E-4</v>
      </c>
      <c r="AE221" s="119">
        <v>3.2103037024515401E-4</v>
      </c>
      <c r="AF221" s="119">
        <v>5.3303392153299296E-4</v>
      </c>
      <c r="AG221" s="119">
        <v>-3.1407336997074702E-5</v>
      </c>
      <c r="AH221" s="119">
        <v>1.0485441817148801E-4</v>
      </c>
      <c r="AI221" s="119">
        <v>3.6193206009450303E-4</v>
      </c>
      <c r="AJ221" s="119">
        <v>2.0919034658997899E-4</v>
      </c>
      <c r="AK221" s="119">
        <v>1.21391203917521E-4</v>
      </c>
      <c r="AL221" s="119">
        <v>-1.25240181356038E-4</v>
      </c>
      <c r="AM221" s="119">
        <v>3.0791838909386698E-5</v>
      </c>
      <c r="AN221" s="119">
        <v>3.9121273913548502E-4</v>
      </c>
      <c r="AO221" s="119">
        <v>2.5874765390016902E-4</v>
      </c>
      <c r="AP221" s="119">
        <v>1.18176798506634E-4</v>
      </c>
      <c r="AQ221" s="119">
        <v>4.9339748920952501E-4</v>
      </c>
      <c r="AR221" s="119">
        <v>2.20064295929015E-4</v>
      </c>
      <c r="AS221" s="119">
        <v>8.7508852130890796E-5</v>
      </c>
      <c r="AT221" s="119">
        <v>6.8486543859707196E-5</v>
      </c>
      <c r="AU221" s="119">
        <v>8.6127000245491499E-4</v>
      </c>
      <c r="AV221" s="119">
        <v>4.0513746202585098E-5</v>
      </c>
      <c r="AW221" s="119">
        <v>1.67309451287171E-4</v>
      </c>
      <c r="AX221" s="119">
        <v>2.4002718258793399E-5</v>
      </c>
      <c r="AY221" s="119">
        <v>1.75731795069875E-3</v>
      </c>
      <c r="AZ221" s="119">
        <v>2.3628297263175401E-4</v>
      </c>
      <c r="BA221" s="119">
        <v>3.2421874418898098E-4</v>
      </c>
      <c r="BB221" s="119">
        <v>3.74691634423029E-3</v>
      </c>
      <c r="BC221" s="119">
        <v>-4.01132541960788E-4</v>
      </c>
      <c r="BD221" s="119">
        <v>1.08515568286697E-4</v>
      </c>
      <c r="BE221" s="119">
        <v>-1.5897021332459299E-4</v>
      </c>
      <c r="BF221" s="119">
        <v>7.7599372740600294E-5</v>
      </c>
      <c r="BG221" s="119">
        <v>6.1737503030059296E-4</v>
      </c>
      <c r="BH221" s="119">
        <v>6.4906636319655604E-3</v>
      </c>
      <c r="BI221" s="119">
        <v>5.59448169450545E-4</v>
      </c>
      <c r="BJ221" s="119">
        <v>2.1004004877674199E-4</v>
      </c>
      <c r="BK221" s="119">
        <v>9.4470426009461402E-4</v>
      </c>
      <c r="BL221" s="119">
        <v>3.76742545296297E-4</v>
      </c>
      <c r="BM221" s="119">
        <v>1.0142353912750199E-4</v>
      </c>
      <c r="BN221" s="119">
        <v>2.63997263063325E-4</v>
      </c>
      <c r="BO221" s="119">
        <v>4.1825348495846802E-4</v>
      </c>
      <c r="BP221" s="120"/>
      <c r="BQ221" s="116"/>
      <c r="BR221" s="116"/>
      <c r="BS221" s="116"/>
      <c r="BT221" s="116"/>
      <c r="BU221" s="116"/>
      <c r="BV221" s="116"/>
      <c r="BW221" s="116"/>
      <c r="BX221" s="116"/>
      <c r="BY221" s="116"/>
      <c r="BZ221" s="116"/>
      <c r="CA221" s="116"/>
      <c r="CB221" s="116"/>
      <c r="CC221" s="116"/>
      <c r="CD221" s="116"/>
      <c r="CE221" s="116"/>
      <c r="CF221" s="116"/>
      <c r="CG221" s="116"/>
      <c r="CH221" s="116"/>
      <c r="CI221" s="116"/>
      <c r="CJ221" s="116"/>
      <c r="CK221" s="116"/>
      <c r="CL221" s="116"/>
      <c r="CM221" s="116"/>
      <c r="CN221" s="116"/>
      <c r="CO221" s="116"/>
      <c r="CP221" s="116"/>
      <c r="CQ221" s="116"/>
      <c r="CR221" s="116"/>
      <c r="CS221" s="116"/>
      <c r="CT221" s="116"/>
      <c r="CU221" s="116"/>
      <c r="CV221" s="116"/>
      <c r="CW221" s="116"/>
      <c r="CX221" s="116"/>
      <c r="CY221" s="116"/>
      <c r="CZ221" s="116"/>
      <c r="DA221" s="116"/>
      <c r="DB221" s="116"/>
      <c r="DC221" s="116"/>
      <c r="DD221" s="116"/>
      <c r="DE221" s="116"/>
      <c r="DF221" s="116"/>
      <c r="DG221" s="116"/>
      <c r="DH221" s="116"/>
      <c r="DI221" s="116"/>
      <c r="DJ221" s="116"/>
      <c r="DK221" s="116"/>
      <c r="DL221" s="116"/>
      <c r="DM221" s="116"/>
      <c r="DN221" s="116"/>
      <c r="DO221" s="116"/>
      <c r="DP221" s="116"/>
      <c r="DQ221" s="116"/>
      <c r="DR221" s="116"/>
      <c r="DS221" s="116"/>
      <c r="DT221" s="116"/>
      <c r="DU221" s="116"/>
      <c r="DV221" s="116"/>
      <c r="DW221" s="116"/>
      <c r="DX221" s="116"/>
      <c r="DY221" s="116"/>
      <c r="DZ221" s="116"/>
      <c r="EA221" s="116"/>
      <c r="EB221" s="116"/>
      <c r="EC221" s="116"/>
      <c r="ED221" s="116"/>
      <c r="EE221" s="116"/>
      <c r="EF221" s="116"/>
    </row>
    <row r="222" spans="1:136" ht="13.95" customHeight="1">
      <c r="A222" s="14">
        <f t="shared" si="39"/>
        <v>2017</v>
      </c>
      <c r="B222" s="119">
        <f t="shared" si="30"/>
        <v>1.6026527986011202E-2</v>
      </c>
      <c r="C222" s="119">
        <f t="shared" si="31"/>
        <v>-2.3766407440605061E-3</v>
      </c>
      <c r="D222" s="119">
        <f t="shared" si="32"/>
        <v>-2.215481910840084E-3</v>
      </c>
      <c r="E222" s="119">
        <f t="shared" si="33"/>
        <v>1.4471924295187655E-3</v>
      </c>
      <c r="F222" s="119">
        <f t="shared" si="34"/>
        <v>1.1419567002104939E-3</v>
      </c>
      <c r="G222" s="119">
        <f t="shared" si="35"/>
        <v>4.1565826737819944E-3</v>
      </c>
      <c r="H222" s="119">
        <f t="shared" si="36"/>
        <v>5.6118608193639905E-4</v>
      </c>
      <c r="I222" s="119">
        <f t="shared" si="37"/>
        <v>3.3445347186001812E-3</v>
      </c>
      <c r="J222" s="119">
        <f t="shared" si="38"/>
        <v>9.9671980368639564E-3</v>
      </c>
      <c r="K222" s="119">
        <v>-5.6545651505843003E-5</v>
      </c>
      <c r="L222" s="119">
        <v>1.1150777425004299E-5</v>
      </c>
      <c r="M222" s="119">
        <v>6.8133040299887803E-6</v>
      </c>
      <c r="N222" s="119">
        <v>1.09071250825408E-4</v>
      </c>
      <c r="O222" s="119">
        <v>-2.3977040063076501E-5</v>
      </c>
      <c r="P222" s="119">
        <v>-6.8654374979466404E-4</v>
      </c>
      <c r="Q222" s="119">
        <v>2.5980593904217301E-6</v>
      </c>
      <c r="R222" s="119">
        <v>-5.3101885087296401E-5</v>
      </c>
      <c r="S222" s="119">
        <v>-4.7728161019202199E-4</v>
      </c>
      <c r="T222" s="119">
        <v>-4.5241190576720598E-4</v>
      </c>
      <c r="U222" s="119">
        <v>-7.5641229332122097E-4</v>
      </c>
      <c r="V222" s="119">
        <v>-2.0876636645845402E-3</v>
      </c>
      <c r="W222" s="119" t="s">
        <v>170</v>
      </c>
      <c r="X222" s="119">
        <v>-1.47686479722579E-4</v>
      </c>
      <c r="Y222" s="119">
        <v>-1.9159282156815701E-5</v>
      </c>
      <c r="Z222" s="119">
        <v>3.9027515623850797E-5</v>
      </c>
      <c r="AA222" s="119">
        <v>4.7737129429573803E-5</v>
      </c>
      <c r="AB222" s="119">
        <v>4.1224228709189897E-4</v>
      </c>
      <c r="AC222" s="119">
        <v>-2.2562350200543199E-6</v>
      </c>
      <c r="AD222" s="119">
        <v>1.13744447801825E-4</v>
      </c>
      <c r="AE222" s="119">
        <v>3.3583554520101502E-4</v>
      </c>
      <c r="AF222" s="119">
        <v>5.3988925501450701E-4</v>
      </c>
      <c r="AG222" s="119">
        <v>-2.74564184049721E-5</v>
      </c>
      <c r="AH222" s="119">
        <v>1.05446186076833E-4</v>
      </c>
      <c r="AI222" s="119">
        <v>3.7302004463028097E-4</v>
      </c>
      <c r="AJ222" s="119">
        <v>2.35251213984321E-4</v>
      </c>
      <c r="AK222" s="119">
        <v>1.2449940724162001E-4</v>
      </c>
      <c r="AL222" s="119">
        <v>-1.20553692274003E-4</v>
      </c>
      <c r="AM222" s="119">
        <v>2.4356252788502101E-5</v>
      </c>
      <c r="AN222" s="119">
        <v>4.2739370616791199E-4</v>
      </c>
      <c r="AO222" s="119">
        <v>2.6439721453821801E-4</v>
      </c>
      <c r="AP222" s="119">
        <v>1.2214158945446E-4</v>
      </c>
      <c r="AQ222" s="119">
        <v>5.1080958055261898E-4</v>
      </c>
      <c r="AR222" s="119">
        <v>2.1739435313121601E-4</v>
      </c>
      <c r="AS222" s="119">
        <v>8.8564067102336696E-5</v>
      </c>
      <c r="AT222" s="119">
        <v>6.9914527986291903E-5</v>
      </c>
      <c r="AU222" s="119">
        <v>8.9578372140659704E-4</v>
      </c>
      <c r="AV222" s="119">
        <v>4.09034907965262E-5</v>
      </c>
      <c r="AW222" s="119">
        <v>1.6808065215675799E-4</v>
      </c>
      <c r="AX222" s="119">
        <v>5.3029158127471603E-5</v>
      </c>
      <c r="AY222" s="119">
        <v>1.7255643185295E-3</v>
      </c>
      <c r="AZ222" s="119">
        <v>2.2319818242082001E-4</v>
      </c>
      <c r="BA222" s="119">
        <v>3.3798789951557898E-4</v>
      </c>
      <c r="BB222" s="119">
        <v>3.7005479404293401E-3</v>
      </c>
      <c r="BC222" s="119">
        <v>-3.8627628568937701E-4</v>
      </c>
      <c r="BD222" s="119">
        <v>1.04238096592024E-4</v>
      </c>
      <c r="BE222" s="119">
        <v>-1.5444452609378499E-4</v>
      </c>
      <c r="BF222" s="119">
        <v>8.04694933619793E-5</v>
      </c>
      <c r="BG222" s="119">
        <v>5.91467755571421E-4</v>
      </c>
      <c r="BH222" s="119">
        <v>6.4694705588285396E-3</v>
      </c>
      <c r="BI222" s="119">
        <v>5.6323050414742396E-4</v>
      </c>
      <c r="BJ222" s="119">
        <v>2.0917913397719301E-4</v>
      </c>
      <c r="BK222" s="119">
        <v>9.5854161952783695E-4</v>
      </c>
      <c r="BL222" s="119">
        <v>3.7208923400251402E-4</v>
      </c>
      <c r="BM222" s="119">
        <v>1.1741441701726899E-4</v>
      </c>
      <c r="BN222" s="119">
        <v>2.6423208115346501E-4</v>
      </c>
      <c r="BO222" s="119">
        <v>4.2157273263829302E-4</v>
      </c>
      <c r="BP222" s="120"/>
      <c r="BQ222" s="116"/>
      <c r="BR222" s="116"/>
      <c r="BS222" s="116"/>
      <c r="BT222" s="116"/>
      <c r="BU222" s="116"/>
      <c r="BV222" s="116"/>
      <c r="BW222" s="116"/>
      <c r="BX222" s="116"/>
      <c r="BY222" s="116"/>
      <c r="BZ222" s="116"/>
      <c r="CA222" s="116"/>
      <c r="CB222" s="116"/>
      <c r="CC222" s="116"/>
      <c r="CD222" s="116"/>
      <c r="CE222" s="116"/>
      <c r="CF222" s="116"/>
      <c r="CG222" s="116"/>
      <c r="CH222" s="116"/>
      <c r="CI222" s="116"/>
      <c r="CJ222" s="116"/>
      <c r="CK222" s="116"/>
      <c r="CL222" s="116"/>
      <c r="CM222" s="116"/>
      <c r="CN222" s="116"/>
      <c r="CO222" s="116"/>
      <c r="CP222" s="116"/>
      <c r="CQ222" s="116"/>
      <c r="CR222" s="116"/>
      <c r="CS222" s="116"/>
      <c r="CT222" s="116"/>
      <c r="CU222" s="116"/>
      <c r="CV222" s="116"/>
      <c r="CW222" s="116"/>
      <c r="CX222" s="116"/>
      <c r="CY222" s="116"/>
      <c r="CZ222" s="116"/>
      <c r="DA222" s="116"/>
      <c r="DB222" s="116"/>
      <c r="DC222" s="116"/>
      <c r="DD222" s="116"/>
      <c r="DE222" s="116"/>
      <c r="DF222" s="116"/>
      <c r="DG222" s="116"/>
      <c r="DH222" s="116"/>
      <c r="DI222" s="116"/>
      <c r="DJ222" s="116"/>
      <c r="DK222" s="116"/>
      <c r="DL222" s="116"/>
      <c r="DM222" s="116"/>
      <c r="DN222" s="116"/>
      <c r="DO222" s="116"/>
      <c r="DP222" s="116"/>
      <c r="DQ222" s="116"/>
      <c r="DR222" s="116"/>
      <c r="DS222" s="116"/>
      <c r="DT222" s="116"/>
      <c r="DU222" s="116"/>
      <c r="DV222" s="116"/>
      <c r="DW222" s="116"/>
      <c r="DX222" s="116"/>
      <c r="DY222" s="116"/>
      <c r="DZ222" s="116"/>
      <c r="EA222" s="116"/>
      <c r="EB222" s="116"/>
      <c r="EC222" s="116"/>
      <c r="ED222" s="116"/>
      <c r="EE222" s="116"/>
      <c r="EF222" s="116"/>
    </row>
    <row r="223" spans="1:136" ht="13.95" customHeight="1">
      <c r="A223" s="14">
        <f t="shared" si="39"/>
        <v>2018</v>
      </c>
      <c r="B223" s="119">
        <f t="shared" si="30"/>
        <v>1.6866326915662123E-2</v>
      </c>
      <c r="C223" s="119">
        <f t="shared" si="31"/>
        <v>-2.1815261372401199E-3</v>
      </c>
      <c r="D223" s="119">
        <f t="shared" si="32"/>
        <v>-2.0889010907707887E-3</v>
      </c>
      <c r="E223" s="119">
        <f t="shared" si="33"/>
        <v>1.5881872408247898E-3</v>
      </c>
      <c r="F223" s="119">
        <f t="shared" si="34"/>
        <v>1.2008455184234061E-3</v>
      </c>
      <c r="G223" s="119">
        <f t="shared" si="35"/>
        <v>4.2937423537241269E-3</v>
      </c>
      <c r="H223" s="119">
        <f t="shared" si="36"/>
        <v>6.2792072407418095E-4</v>
      </c>
      <c r="I223" s="119">
        <f t="shared" si="37"/>
        <v>3.2755127523335379E-3</v>
      </c>
      <c r="J223" s="119">
        <f t="shared" si="38"/>
        <v>1.015054555429299E-2</v>
      </c>
      <c r="K223" s="119">
        <v>-3.6816525644129502E-5</v>
      </c>
      <c r="L223" s="119">
        <v>1.22389718425389E-5</v>
      </c>
      <c r="M223" s="119">
        <v>6.8436820434481401E-6</v>
      </c>
      <c r="N223" s="119">
        <v>1.06388425704169E-4</v>
      </c>
      <c r="O223" s="119">
        <v>-1.2779703646198E-5</v>
      </c>
      <c r="P223" s="119">
        <v>-6.5351305587565099E-4</v>
      </c>
      <c r="Q223" s="119" t="s">
        <v>170</v>
      </c>
      <c r="R223" s="119">
        <v>-5.3934046487231601E-5</v>
      </c>
      <c r="S223" s="119">
        <v>-4.6631479558308499E-4</v>
      </c>
      <c r="T223" s="119">
        <v>-4.3200661144464798E-4</v>
      </c>
      <c r="U223" s="119">
        <v>-6.5163247814933303E-4</v>
      </c>
      <c r="V223" s="119">
        <v>-1.97980950961441E-3</v>
      </c>
      <c r="W223" s="119">
        <v>8.1413262691876506E-6</v>
      </c>
      <c r="X223" s="119">
        <v>-1.37773458161152E-4</v>
      </c>
      <c r="Y223" s="119">
        <v>-1.95649261760849E-5</v>
      </c>
      <c r="Z223" s="119">
        <v>4.0105476911670701E-5</v>
      </c>
      <c r="AA223" s="119">
        <v>6.3365001087626002E-5</v>
      </c>
      <c r="AB223" s="119">
        <v>4.5923615217746298E-4</v>
      </c>
      <c r="AC223" s="119">
        <v>-1.55571409895139E-6</v>
      </c>
      <c r="AD223" s="119">
        <v>1.13587104670727E-4</v>
      </c>
      <c r="AE223" s="119">
        <v>3.5667266886053498E-4</v>
      </c>
      <c r="AF223" s="119">
        <v>5.9688202812739003E-4</v>
      </c>
      <c r="AG223" s="119">
        <v>-2.4116692098128401E-5</v>
      </c>
      <c r="AH223" s="119">
        <v>1.1669632135128701E-4</v>
      </c>
      <c r="AI223" s="119">
        <v>3.8250432549259298E-4</v>
      </c>
      <c r="AJ223" s="119">
        <v>2.5823999163614598E-4</v>
      </c>
      <c r="AK223" s="119">
        <v>1.27046388174016E-4</v>
      </c>
      <c r="AL223" s="119">
        <v>-1.18680979529735E-4</v>
      </c>
      <c r="AM223" s="119">
        <v>4.1346895859245599E-5</v>
      </c>
      <c r="AN223" s="119">
        <v>4.17809267537982E-4</v>
      </c>
      <c r="AO223" s="119">
        <v>2.65260158747658E-4</v>
      </c>
      <c r="AP223" s="119">
        <v>1.2229114641296301E-4</v>
      </c>
      <c r="AQ223" s="119">
        <v>5.1570010723505104E-4</v>
      </c>
      <c r="AR223" s="119">
        <v>2.2534075144688099E-4</v>
      </c>
      <c r="AS223" s="119">
        <v>8.8670730536349299E-5</v>
      </c>
      <c r="AT223" s="119">
        <v>6.8663202814264504E-5</v>
      </c>
      <c r="AU223" s="119">
        <v>9.1928649759303303E-4</v>
      </c>
      <c r="AV223" s="119">
        <v>4.25744690367739E-5</v>
      </c>
      <c r="AW223" s="119">
        <v>1.7099432992140399E-4</v>
      </c>
      <c r="AX223" s="119">
        <v>5.2446708903199101E-5</v>
      </c>
      <c r="AY223" s="119">
        <v>1.8225142510765501E-3</v>
      </c>
      <c r="AZ223" s="119">
        <v>2.6853453512686899E-4</v>
      </c>
      <c r="BA223" s="119">
        <v>3.5938618894731201E-4</v>
      </c>
      <c r="BB223" s="119">
        <v>3.6187568904015302E-3</v>
      </c>
      <c r="BC223" s="119">
        <v>-3.77223104080787E-4</v>
      </c>
      <c r="BD223" s="119">
        <v>1.0809680999640901E-4</v>
      </c>
      <c r="BE223" s="119">
        <v>-1.5558061425787801E-4</v>
      </c>
      <c r="BF223" s="119">
        <v>8.1462770274263305E-5</v>
      </c>
      <c r="BG223" s="119">
        <v>5.7236581143234398E-4</v>
      </c>
      <c r="BH223" s="119">
        <v>6.6289968756942496E-3</v>
      </c>
      <c r="BI223" s="119">
        <v>5.6469703660084396E-4</v>
      </c>
      <c r="BJ223" s="119">
        <v>2.1050641996166601E-4</v>
      </c>
      <c r="BK223" s="119">
        <v>9.5308710292758305E-4</v>
      </c>
      <c r="BL223" s="119">
        <v>3.8209543561378001E-4</v>
      </c>
      <c r="BM223" s="119">
        <v>1.14490595444098E-4</v>
      </c>
      <c r="BN223" s="119">
        <v>2.7000633404526198E-4</v>
      </c>
      <c r="BO223" s="119">
        <v>4.5429994257316402E-4</v>
      </c>
      <c r="BP223" s="120"/>
      <c r="BQ223" s="116"/>
      <c r="BR223" s="116"/>
      <c r="BS223" s="116"/>
      <c r="BT223" s="116"/>
      <c r="BU223" s="116"/>
      <c r="BV223" s="116"/>
      <c r="BW223" s="116"/>
      <c r="BX223" s="116"/>
      <c r="BY223" s="116"/>
      <c r="BZ223" s="116"/>
      <c r="CA223" s="116"/>
      <c r="CB223" s="116"/>
      <c r="CC223" s="116"/>
      <c r="CD223" s="116"/>
      <c r="CE223" s="116"/>
      <c r="CF223" s="116"/>
      <c r="CG223" s="116"/>
      <c r="CH223" s="116"/>
      <c r="CI223" s="116"/>
      <c r="CJ223" s="116"/>
      <c r="CK223" s="116"/>
      <c r="CL223" s="116"/>
      <c r="CM223" s="116"/>
      <c r="CN223" s="116"/>
      <c r="CO223" s="116"/>
      <c r="CP223" s="116"/>
      <c r="CQ223" s="116"/>
      <c r="CR223" s="116"/>
      <c r="CS223" s="116"/>
      <c r="CT223" s="116"/>
      <c r="CU223" s="116"/>
      <c r="CV223" s="116"/>
      <c r="CW223" s="116"/>
      <c r="CX223" s="116"/>
      <c r="CY223" s="116"/>
      <c r="CZ223" s="116"/>
      <c r="DA223" s="116"/>
      <c r="DB223" s="116"/>
      <c r="DC223" s="116"/>
      <c r="DD223" s="116"/>
      <c r="DE223" s="116"/>
      <c r="DF223" s="116"/>
      <c r="DG223" s="116"/>
      <c r="DH223" s="116"/>
      <c r="DI223" s="116"/>
      <c r="DJ223" s="116"/>
      <c r="DK223" s="116"/>
      <c r="DL223" s="116"/>
      <c r="DM223" s="116"/>
      <c r="DN223" s="116"/>
      <c r="DO223" s="116"/>
      <c r="DP223" s="116"/>
      <c r="DQ223" s="116"/>
      <c r="DR223" s="116"/>
      <c r="DS223" s="116"/>
      <c r="DT223" s="116"/>
      <c r="DU223" s="116"/>
      <c r="DV223" s="116"/>
      <c r="DW223" s="116"/>
      <c r="DX223" s="116"/>
      <c r="DY223" s="116"/>
      <c r="DZ223" s="116"/>
      <c r="EA223" s="116"/>
      <c r="EB223" s="116"/>
      <c r="EC223" s="116"/>
      <c r="ED223" s="116"/>
      <c r="EE223" s="116"/>
      <c r="EF223" s="116"/>
    </row>
    <row r="224" spans="1:136" ht="13.95" customHeight="1">
      <c r="A224" s="14">
        <f t="shared" si="39"/>
        <v>2019</v>
      </c>
      <c r="B224" s="119">
        <f t="shared" si="30"/>
        <v>1.7120695034502229E-2</v>
      </c>
      <c r="C224" s="119">
        <f t="shared" si="31"/>
        <v>-2.0953522098779037E-3</v>
      </c>
      <c r="D224" s="119">
        <f t="shared" si="32"/>
        <v>-1.9963898956126542E-3</v>
      </c>
      <c r="E224" s="119">
        <f t="shared" si="33"/>
        <v>1.6459329869590363E-3</v>
      </c>
      <c r="F224" s="119">
        <f t="shared" si="34"/>
        <v>1.2438978480672797E-3</v>
      </c>
      <c r="G224" s="119">
        <f t="shared" si="35"/>
        <v>4.4008972255164622E-3</v>
      </c>
      <c r="H224" s="119">
        <f t="shared" si="36"/>
        <v>6.4598406761961103E-4</v>
      </c>
      <c r="I224" s="119">
        <f t="shared" si="37"/>
        <v>3.1928643860283466E-3</v>
      </c>
      <c r="J224" s="119">
        <f t="shared" si="38"/>
        <v>1.0082860625802052E-2</v>
      </c>
      <c r="K224" s="119">
        <v>-3.7750864452424E-5</v>
      </c>
      <c r="L224" s="119">
        <v>1.2139929097875301E-5</v>
      </c>
      <c r="M224" s="119">
        <v>1.68026269051677E-5</v>
      </c>
      <c r="N224" s="119">
        <v>1.19431943567698E-4</v>
      </c>
      <c r="O224" s="119">
        <v>3.1144581964506702E-6</v>
      </c>
      <c r="P224" s="119">
        <v>-6.0249228751344105E-4</v>
      </c>
      <c r="Q224" s="119">
        <v>2.0307587205298499E-6</v>
      </c>
      <c r="R224" s="119">
        <v>-5.5767243022614202E-5</v>
      </c>
      <c r="S224" s="119">
        <v>-4.7604212174764298E-4</v>
      </c>
      <c r="T224" s="119">
        <v>-4.1832348922087698E-4</v>
      </c>
      <c r="U224" s="119">
        <v>-6.5849592040862599E-4</v>
      </c>
      <c r="V224" s="119">
        <v>-1.90015145481746E-3</v>
      </c>
      <c r="W224" s="119">
        <v>8.0437933401909407E-6</v>
      </c>
      <c r="X224" s="119">
        <v>-1.3274148812570099E-4</v>
      </c>
      <c r="Y224" s="119">
        <v>-1.98154502050603E-5</v>
      </c>
      <c r="Z224" s="119">
        <v>4.8274704195376198E-5</v>
      </c>
      <c r="AA224" s="119">
        <v>5.9899980466053199E-5</v>
      </c>
      <c r="AB224" s="119">
        <v>4.9734356593462699E-4</v>
      </c>
      <c r="AC224" s="119">
        <v>3.8370620848411496E-6</v>
      </c>
      <c r="AD224" s="119">
        <v>1.23479745581686E-4</v>
      </c>
      <c r="AE224" s="119">
        <v>3.7287259923721199E-4</v>
      </c>
      <c r="AF224" s="119">
        <v>5.8850003365461701E-4</v>
      </c>
      <c r="AG224" s="119">
        <v>-2.3758530948250801E-5</v>
      </c>
      <c r="AH224" s="119">
        <v>1.2110311883558599E-4</v>
      </c>
      <c r="AI224" s="119">
        <v>3.7980830134104698E-4</v>
      </c>
      <c r="AJ224" s="119">
        <v>2.76684843931901E-4</v>
      </c>
      <c r="AK224" s="119">
        <v>1.25674801965015E-4</v>
      </c>
      <c r="AL224" s="119">
        <v>-1.12782115897962E-4</v>
      </c>
      <c r="AM224" s="119">
        <v>4.96227248123765E-5</v>
      </c>
      <c r="AN224" s="119">
        <v>4.2754470402756701E-4</v>
      </c>
      <c r="AO224" s="119">
        <v>2.7504654753744597E-4</v>
      </c>
      <c r="AP224" s="119">
        <v>1.29374728704825E-4</v>
      </c>
      <c r="AQ224" s="119">
        <v>5.2021269121386602E-4</v>
      </c>
      <c r="AR224" s="119">
        <v>2.26581969800564E-4</v>
      </c>
      <c r="AS224" s="119">
        <v>8.9549248918115401E-5</v>
      </c>
      <c r="AT224" s="119">
        <v>7.5272144010521004E-5</v>
      </c>
      <c r="AU224" s="119">
        <v>9.4331714661177496E-4</v>
      </c>
      <c r="AV224" s="119">
        <v>4.5711233537231603E-5</v>
      </c>
      <c r="AW224" s="119">
        <v>1.6817997840238501E-4</v>
      </c>
      <c r="AX224" s="119">
        <v>6.2559544079773295E-5</v>
      </c>
      <c r="AY224" s="119">
        <v>1.8650919926999599E-3</v>
      </c>
      <c r="AZ224" s="119">
        <v>2.67315658665716E-4</v>
      </c>
      <c r="BA224" s="119">
        <v>3.7866840895389503E-4</v>
      </c>
      <c r="BB224" s="119">
        <v>3.5075815592792402E-3</v>
      </c>
      <c r="BC224" s="119">
        <v>-3.3464029788056698E-4</v>
      </c>
      <c r="BD224" s="119">
        <v>1.0236256867883799E-4</v>
      </c>
      <c r="BE224" s="119">
        <v>-1.6146570711505099E-4</v>
      </c>
      <c r="BF224" s="119">
        <v>7.9026263065886605E-5</v>
      </c>
      <c r="BG224" s="119">
        <v>5.7760667810572602E-4</v>
      </c>
      <c r="BH224" s="119">
        <v>6.5270998178417602E-3</v>
      </c>
      <c r="BI224" s="119">
        <v>5.8126630921888605E-4</v>
      </c>
      <c r="BJ224" s="119">
        <v>2.0946477226992501E-4</v>
      </c>
      <c r="BK224" s="119">
        <v>9.7677390079703506E-4</v>
      </c>
      <c r="BL224" s="119">
        <v>3.8874156644308299E-4</v>
      </c>
      <c r="BM224" s="119">
        <v>1.12902272608508E-4</v>
      </c>
      <c r="BN224" s="119">
        <v>2.7439585347624701E-4</v>
      </c>
      <c r="BO224" s="119">
        <v>4.3460945504088298E-4</v>
      </c>
      <c r="BP224" s="120"/>
      <c r="BQ224" s="116"/>
      <c r="BR224" s="116"/>
      <c r="BS224" s="116"/>
      <c r="BT224" s="116"/>
      <c r="BU224" s="116"/>
      <c r="BV224" s="116"/>
      <c r="BW224" s="116"/>
      <c r="BX224" s="116"/>
      <c r="BY224" s="116"/>
      <c r="BZ224" s="116"/>
      <c r="CA224" s="116"/>
      <c r="CB224" s="116"/>
      <c r="CC224" s="116"/>
      <c r="CD224" s="116"/>
      <c r="CE224" s="116"/>
      <c r="CF224" s="116"/>
      <c r="CG224" s="116"/>
      <c r="CH224" s="116"/>
      <c r="CI224" s="116"/>
      <c r="CJ224" s="116"/>
      <c r="CK224" s="116"/>
      <c r="CL224" s="116"/>
      <c r="CM224" s="116"/>
      <c r="CN224" s="116"/>
      <c r="CO224" s="116"/>
      <c r="CP224" s="116"/>
      <c r="CQ224" s="116"/>
      <c r="CR224" s="116"/>
      <c r="CS224" s="116"/>
      <c r="CT224" s="116"/>
      <c r="CU224" s="116"/>
      <c r="CV224" s="116"/>
      <c r="CW224" s="116"/>
      <c r="CX224" s="116"/>
      <c r="CY224" s="116"/>
      <c r="CZ224" s="116"/>
      <c r="DA224" s="116"/>
      <c r="DB224" s="116"/>
      <c r="DC224" s="116"/>
      <c r="DD224" s="116"/>
      <c r="DE224" s="116"/>
      <c r="DF224" s="116"/>
      <c r="DG224" s="116"/>
      <c r="DH224" s="116"/>
      <c r="DI224" s="116"/>
      <c r="DJ224" s="116"/>
      <c r="DK224" s="116"/>
      <c r="DL224" s="116"/>
      <c r="DM224" s="116"/>
      <c r="DN224" s="116"/>
      <c r="DO224" s="116"/>
      <c r="DP224" s="116"/>
      <c r="DQ224" s="116"/>
      <c r="DR224" s="116"/>
      <c r="DS224" s="116"/>
      <c r="DT224" s="116"/>
      <c r="DU224" s="116"/>
      <c r="DV224" s="116"/>
      <c r="DW224" s="116"/>
      <c r="DX224" s="116"/>
      <c r="DY224" s="116"/>
      <c r="DZ224" s="116"/>
      <c r="EA224" s="116"/>
      <c r="EB224" s="116"/>
      <c r="EC224" s="116"/>
      <c r="ED224" s="116"/>
      <c r="EE224" s="116"/>
      <c r="EF224" s="116"/>
    </row>
    <row r="225" spans="1:136" ht="13.95" customHeight="1">
      <c r="A225" s="14">
        <f t="shared" si="39"/>
        <v>2020</v>
      </c>
      <c r="B225" s="119">
        <f t="shared" si="30"/>
        <v>1.7122232277849907E-2</v>
      </c>
      <c r="C225" s="119">
        <f t="shared" si="31"/>
        <v>-2.0501828542466142E-3</v>
      </c>
      <c r="D225" s="119">
        <f t="shared" si="32"/>
        <v>-1.6025680561348303E-3</v>
      </c>
      <c r="E225" s="119">
        <f t="shared" si="33"/>
        <v>1.6283251714116517E-3</v>
      </c>
      <c r="F225" s="119">
        <f t="shared" si="34"/>
        <v>1.1905960187482832E-3</v>
      </c>
      <c r="G225" s="119">
        <f t="shared" si="35"/>
        <v>4.4144862919430336E-3</v>
      </c>
      <c r="H225" s="119">
        <f t="shared" si="36"/>
        <v>6.3967394391733893E-4</v>
      </c>
      <c r="I225" s="119">
        <f t="shared" si="37"/>
        <v>2.9488229493609625E-3</v>
      </c>
      <c r="J225" s="119">
        <f t="shared" si="38"/>
        <v>9.9530788128500813E-3</v>
      </c>
      <c r="K225" s="119">
        <v>-3.7267872920497998E-5</v>
      </c>
      <c r="L225" s="119">
        <v>1.2060672827220099E-5</v>
      </c>
      <c r="M225" s="119">
        <v>1.6148234788855799E-5</v>
      </c>
      <c r="N225" s="119">
        <v>1.16944931288356E-4</v>
      </c>
      <c r="O225" s="119">
        <v>2.9672834601175098E-6</v>
      </c>
      <c r="P225" s="119">
        <v>-5.7733908511792102E-4</v>
      </c>
      <c r="Q225" s="119">
        <v>2.0780186148594702E-6</v>
      </c>
      <c r="R225" s="119">
        <v>-5.9579161873131903E-5</v>
      </c>
      <c r="S225" s="119">
        <v>-4.8539711903999302E-4</v>
      </c>
      <c r="T225" s="119">
        <v>-4.3896843361134499E-4</v>
      </c>
      <c r="U225" s="119">
        <v>-6.0183032266313398E-4</v>
      </c>
      <c r="V225" s="119">
        <v>-1.4976946487493699E-3</v>
      </c>
      <c r="W225" s="119" t="s">
        <v>170</v>
      </c>
      <c r="X225" s="119">
        <v>-1.2634485145292999E-4</v>
      </c>
      <c r="Y225" s="119">
        <v>-1.9744780285748201E-5</v>
      </c>
      <c r="Z225" s="119">
        <v>4.1216224353218098E-5</v>
      </c>
      <c r="AA225" s="119">
        <v>7.2647669206022395E-5</v>
      </c>
      <c r="AB225" s="119">
        <v>4.82367442592409E-4</v>
      </c>
      <c r="AC225" s="119">
        <v>5.7455300181791802E-6</v>
      </c>
      <c r="AD225" s="119">
        <v>1.2875060728730401E-4</v>
      </c>
      <c r="AE225" s="119">
        <v>3.8032439772458398E-4</v>
      </c>
      <c r="AF225" s="119">
        <v>5.5848952458315297E-4</v>
      </c>
      <c r="AG225" s="119">
        <v>-2.6647409072553999E-5</v>
      </c>
      <c r="AH225" s="119">
        <v>1.2361667414200901E-4</v>
      </c>
      <c r="AI225" s="119">
        <v>3.37598738120804E-4</v>
      </c>
      <c r="AJ225" s="119">
        <v>2.5853463331145502E-4</v>
      </c>
      <c r="AK225" s="119">
        <v>1.2827372353514901E-4</v>
      </c>
      <c r="AL225" s="119">
        <v>-1.00437470160589E-4</v>
      </c>
      <c r="AM225" s="119">
        <v>2.7146314628368E-5</v>
      </c>
      <c r="AN225" s="119">
        <v>4.4251081424364101E-4</v>
      </c>
      <c r="AO225" s="119">
        <v>2.7710697033572101E-4</v>
      </c>
      <c r="AP225" s="119">
        <v>1.2696665036834301E-4</v>
      </c>
      <c r="AQ225" s="119">
        <v>5.2031317482114498E-4</v>
      </c>
      <c r="AR225" s="119">
        <v>2.3152112027137101E-4</v>
      </c>
      <c r="AS225" s="119">
        <v>9.02688251970336E-5</v>
      </c>
      <c r="AT225" s="119">
        <v>7.3609362297503297E-5</v>
      </c>
      <c r="AU225" s="119">
        <v>9.3790706877745203E-4</v>
      </c>
      <c r="AV225" s="119">
        <v>4.5439346150165399E-5</v>
      </c>
      <c r="AW225" s="119">
        <v>1.7113691031227899E-4</v>
      </c>
      <c r="AX225" s="119">
        <v>5.95664997397207E-5</v>
      </c>
      <c r="AY225" s="119">
        <v>1.8806503636722999E-3</v>
      </c>
      <c r="AZ225" s="119">
        <v>2.7039385787000199E-4</v>
      </c>
      <c r="BA225" s="119">
        <v>3.69280086047337E-4</v>
      </c>
      <c r="BB225" s="119">
        <v>3.2396458038566199E-3</v>
      </c>
      <c r="BC225" s="119">
        <v>-3.1420757795627501E-4</v>
      </c>
      <c r="BD225" s="119">
        <v>1.0080568904995701E-4</v>
      </c>
      <c r="BE225" s="119">
        <v>-1.56743351022619E-4</v>
      </c>
      <c r="BF225" s="119">
        <v>7.9322385433279406E-5</v>
      </c>
      <c r="BG225" s="119">
        <v>5.5266832076508005E-4</v>
      </c>
      <c r="BH225" s="119">
        <v>6.52138904292113E-3</v>
      </c>
      <c r="BI225" s="119">
        <v>5.6603843062042901E-4</v>
      </c>
      <c r="BJ225" s="119">
        <v>2.04796500704968E-4</v>
      </c>
      <c r="BK225" s="119">
        <v>9.7471581762933199E-4</v>
      </c>
      <c r="BL225" s="119">
        <v>3.7096122452573199E-4</v>
      </c>
      <c r="BM225" s="119">
        <v>1.0555636673432299E-4</v>
      </c>
      <c r="BN225" s="119">
        <v>2.2286779650001399E-4</v>
      </c>
      <c r="BO225" s="119">
        <v>4.3408531244907498E-4</v>
      </c>
      <c r="BP225" s="120"/>
      <c r="BQ225" s="116"/>
      <c r="BR225" s="116"/>
      <c r="BS225" s="116"/>
      <c r="BT225" s="116"/>
      <c r="BU225" s="116"/>
      <c r="BV225" s="116"/>
      <c r="BW225" s="116"/>
      <c r="BX225" s="116"/>
      <c r="BY225" s="116"/>
      <c r="BZ225" s="116"/>
      <c r="CA225" s="116"/>
      <c r="CB225" s="116"/>
      <c r="CC225" s="116"/>
      <c r="CD225" s="116"/>
      <c r="CE225" s="116"/>
      <c r="CF225" s="116"/>
      <c r="CG225" s="116"/>
      <c r="CH225" s="116"/>
      <c r="CI225" s="116"/>
      <c r="CJ225" s="116"/>
      <c r="CK225" s="116"/>
      <c r="CL225" s="116"/>
      <c r="CM225" s="116"/>
      <c r="CN225" s="116"/>
      <c r="CO225" s="116"/>
      <c r="CP225" s="116"/>
      <c r="CQ225" s="116"/>
      <c r="CR225" s="116"/>
      <c r="CS225" s="116"/>
      <c r="CT225" s="116"/>
      <c r="CU225" s="116"/>
      <c r="CV225" s="116"/>
      <c r="CW225" s="116"/>
      <c r="CX225" s="116"/>
      <c r="CY225" s="116"/>
      <c r="CZ225" s="116"/>
      <c r="DA225" s="116"/>
      <c r="DB225" s="116"/>
      <c r="DC225" s="116"/>
      <c r="DD225" s="116"/>
      <c r="DE225" s="116"/>
      <c r="DF225" s="116"/>
      <c r="DG225" s="116"/>
      <c r="DH225" s="116"/>
      <c r="DI225" s="116"/>
      <c r="DJ225" s="116"/>
      <c r="DK225" s="116"/>
      <c r="DL225" s="116"/>
      <c r="DM225" s="116"/>
      <c r="DN225" s="116"/>
      <c r="DO225" s="116"/>
      <c r="DP225" s="116"/>
      <c r="DQ225" s="116"/>
      <c r="DR225" s="116"/>
      <c r="DS225" s="116"/>
      <c r="DT225" s="116"/>
      <c r="DU225" s="116"/>
      <c r="DV225" s="116"/>
      <c r="DW225" s="116"/>
      <c r="DX225" s="116"/>
      <c r="DY225" s="116"/>
      <c r="DZ225" s="116"/>
      <c r="EA225" s="116"/>
      <c r="EB225" s="116"/>
      <c r="EC225" s="116"/>
      <c r="ED225" s="116"/>
      <c r="EE225" s="116"/>
      <c r="EF225" s="116"/>
    </row>
    <row r="226" spans="1:136" ht="13.95" customHeight="1">
      <c r="A226" s="14">
        <f t="shared" si="39"/>
        <v>2021</v>
      </c>
      <c r="B226" s="119">
        <f t="shared" si="30"/>
        <v>1.5934600984464673E-2</v>
      </c>
      <c r="C226" s="119">
        <f t="shared" si="31"/>
        <v>-2.0701124161413929E-3</v>
      </c>
      <c r="D226" s="119">
        <f t="shared" si="32"/>
        <v>-1.2430549307111843E-3</v>
      </c>
      <c r="E226" s="119">
        <f t="shared" si="33"/>
        <v>1.4664458366583917E-3</v>
      </c>
      <c r="F226" s="119">
        <f t="shared" si="34"/>
        <v>1.0794740130685141E-3</v>
      </c>
      <c r="G226" s="119">
        <f t="shared" si="35"/>
        <v>4.2457533593610163E-3</v>
      </c>
      <c r="H226" s="119">
        <f t="shared" si="36"/>
        <v>5.82581557618969E-4</v>
      </c>
      <c r="I226" s="119">
        <f t="shared" si="37"/>
        <v>2.1416655835101691E-3</v>
      </c>
      <c r="J226" s="119">
        <f t="shared" si="38"/>
        <v>9.731847981100189E-3</v>
      </c>
      <c r="K226" s="119">
        <v>-5.4244587918528901E-5</v>
      </c>
      <c r="L226" s="119">
        <v>1.01207097989322E-5</v>
      </c>
      <c r="M226" s="119">
        <v>1.54250326307981E-5</v>
      </c>
      <c r="N226" s="119">
        <v>1.0000295980106899E-4</v>
      </c>
      <c r="O226" s="119">
        <v>-1.12771910586658E-5</v>
      </c>
      <c r="P226" s="119">
        <v>-5.6123906156402704E-4</v>
      </c>
      <c r="Q226" s="119">
        <v>2.0812864350346601E-6</v>
      </c>
      <c r="R226" s="119">
        <v>-5.6022511607741001E-5</v>
      </c>
      <c r="S226" s="119">
        <v>-4.9450293149227499E-4</v>
      </c>
      <c r="T226" s="119">
        <v>-4.2160506747573602E-4</v>
      </c>
      <c r="U226" s="119">
        <v>-5.9885105369025305E-4</v>
      </c>
      <c r="V226" s="119">
        <v>-1.1195109389038E-3</v>
      </c>
      <c r="W226" s="119" t="s">
        <v>170</v>
      </c>
      <c r="X226" s="119">
        <v>-1.3531546916372499E-4</v>
      </c>
      <c r="Y226" s="119">
        <v>-2.1455351319564302E-5</v>
      </c>
      <c r="Z226" s="119">
        <v>3.3226828675904999E-5</v>
      </c>
      <c r="AA226" s="119">
        <v>5.1972451187426203E-5</v>
      </c>
      <c r="AB226" s="119">
        <v>4.4740265118293202E-4</v>
      </c>
      <c r="AC226" s="119">
        <v>1.39705543815336E-6</v>
      </c>
      <c r="AD226" s="119">
        <v>1.2139324821468999E-4</v>
      </c>
      <c r="AE226" s="119">
        <v>3.16274086567168E-4</v>
      </c>
      <c r="AF226" s="119">
        <v>5.2800634406802204E-4</v>
      </c>
      <c r="AG226" s="119">
        <v>-2.5470751870198E-5</v>
      </c>
      <c r="AH226" s="119">
        <v>1.16307110148691E-4</v>
      </c>
      <c r="AI226" s="119">
        <v>3.04133519288883E-4</v>
      </c>
      <c r="AJ226" s="119">
        <v>2.3127586321090301E-4</v>
      </c>
      <c r="AK226" s="119">
        <v>1.18190197903599E-4</v>
      </c>
      <c r="AL226" s="119">
        <v>-9.9959715582500301E-5</v>
      </c>
      <c r="AM226" s="119">
        <v>1.6171321661523299E-6</v>
      </c>
      <c r="AN226" s="119">
        <v>4.3338065780298399E-4</v>
      </c>
      <c r="AO226" s="119">
        <v>2.6358380681708597E-4</v>
      </c>
      <c r="AP226" s="119">
        <v>1.2301488297058999E-4</v>
      </c>
      <c r="AQ226" s="119">
        <v>5.1352397518605105E-4</v>
      </c>
      <c r="AR226" s="119">
        <v>2.1656910946488299E-4</v>
      </c>
      <c r="AS226" s="119">
        <v>8.6697931877341704E-5</v>
      </c>
      <c r="AT226" s="119">
        <v>7.1555812188853297E-5</v>
      </c>
      <c r="AU226" s="119">
        <v>9.0130819731387604E-4</v>
      </c>
      <c r="AV226" s="119">
        <v>4.4831331326352E-5</v>
      </c>
      <c r="AW226" s="119">
        <v>1.57859540577332E-4</v>
      </c>
      <c r="AX226" s="119">
        <v>5.8423501412401101E-5</v>
      </c>
      <c r="AY226" s="119">
        <v>1.80838527022625E-3</v>
      </c>
      <c r="AZ226" s="119">
        <v>2.5352985165023097E-4</v>
      </c>
      <c r="BA226" s="119">
        <v>3.2905170596873802E-4</v>
      </c>
      <c r="BB226" s="119">
        <v>2.4434840379531299E-3</v>
      </c>
      <c r="BC226" s="119">
        <v>-3.0831422970280502E-4</v>
      </c>
      <c r="BD226" s="119">
        <v>9.0714607100925303E-5</v>
      </c>
      <c r="BE226" s="119">
        <v>-1.56425963519944E-4</v>
      </c>
      <c r="BF226" s="119">
        <v>7.2207131678862796E-5</v>
      </c>
      <c r="BG226" s="119">
        <v>4.7882502867254199E-4</v>
      </c>
      <c r="BH226" s="119">
        <v>6.5058491090577604E-3</v>
      </c>
      <c r="BI226" s="119">
        <v>5.3119924065407305E-4</v>
      </c>
      <c r="BJ226" s="119">
        <v>1.90557422828662E-4</v>
      </c>
      <c r="BK226" s="119">
        <v>9.0896823683834095E-4</v>
      </c>
      <c r="BL226" s="119">
        <v>3.7412544028606602E-4</v>
      </c>
      <c r="BM226" s="119">
        <v>9.7663591400761401E-5</v>
      </c>
      <c r="BN226" s="119">
        <v>2.36358654815523E-4</v>
      </c>
      <c r="BO226" s="119">
        <v>4.0830125654646102E-4</v>
      </c>
      <c r="BP226" s="120"/>
      <c r="BQ226" s="116"/>
      <c r="BR226" s="116"/>
      <c r="BS226" s="116"/>
      <c r="BT226" s="116"/>
      <c r="BU226" s="116"/>
      <c r="BV226" s="116"/>
      <c r="BW226" s="116"/>
      <c r="BX226" s="116"/>
      <c r="BY226" s="116"/>
      <c r="BZ226" s="116"/>
      <c r="CA226" s="116"/>
      <c r="CB226" s="116"/>
      <c r="CC226" s="116"/>
      <c r="CD226" s="116"/>
      <c r="CE226" s="116"/>
      <c r="CF226" s="116"/>
      <c r="CG226" s="116"/>
      <c r="CH226" s="116"/>
      <c r="CI226" s="116"/>
      <c r="CJ226" s="116"/>
      <c r="CK226" s="116"/>
      <c r="CL226" s="116"/>
      <c r="CM226" s="116"/>
      <c r="CN226" s="116"/>
      <c r="CO226" s="116"/>
      <c r="CP226" s="116"/>
      <c r="CQ226" s="116"/>
      <c r="CR226" s="116"/>
      <c r="CS226" s="116"/>
      <c r="CT226" s="116"/>
      <c r="CU226" s="116"/>
      <c r="CV226" s="116"/>
      <c r="CW226" s="116"/>
      <c r="CX226" s="116"/>
      <c r="CY226" s="116"/>
      <c r="CZ226" s="116"/>
      <c r="DA226" s="116"/>
      <c r="DB226" s="116"/>
      <c r="DC226" s="116"/>
      <c r="DD226" s="116"/>
      <c r="DE226" s="116"/>
      <c r="DF226" s="116"/>
      <c r="DG226" s="116"/>
      <c r="DH226" s="116"/>
      <c r="DI226" s="116"/>
      <c r="DJ226" s="116"/>
      <c r="DK226" s="116"/>
      <c r="DL226" s="116"/>
      <c r="DM226" s="116"/>
      <c r="DN226" s="116"/>
      <c r="DO226" s="116"/>
      <c r="DP226" s="116"/>
      <c r="DQ226" s="116"/>
      <c r="DR226" s="116"/>
      <c r="DS226" s="116"/>
      <c r="DT226" s="116"/>
      <c r="DU226" s="116"/>
      <c r="DV226" s="116"/>
      <c r="DW226" s="116"/>
      <c r="DX226" s="116"/>
      <c r="DY226" s="116"/>
      <c r="DZ226" s="116"/>
      <c r="EA226" s="116"/>
      <c r="EB226" s="116"/>
      <c r="EC226" s="116"/>
      <c r="ED226" s="116"/>
      <c r="EE226" s="116"/>
      <c r="EF226" s="116"/>
    </row>
    <row r="227" spans="1:136" ht="13.95" customHeight="1">
      <c r="A227" s="14">
        <f t="shared" si="39"/>
        <v>2022</v>
      </c>
      <c r="B227" s="119">
        <f t="shared" si="30"/>
        <v>1.6515928947159902E-2</v>
      </c>
      <c r="C227" s="119">
        <f t="shared" si="31"/>
        <v>-2.2130349037436203E-3</v>
      </c>
      <c r="D227" s="119">
        <f t="shared" si="32"/>
        <v>-1.1034409483584098E-3</v>
      </c>
      <c r="E227" s="119">
        <f t="shared" si="33"/>
        <v>1.5194131772000444E-3</v>
      </c>
      <c r="F227" s="119">
        <f t="shared" si="34"/>
        <v>1.0753920985252599E-3</v>
      </c>
      <c r="G227" s="119">
        <f t="shared" si="35"/>
        <v>4.4531179508105947E-3</v>
      </c>
      <c r="H227" s="119">
        <f t="shared" si="36"/>
        <v>6.1687977307750292E-4</v>
      </c>
      <c r="I227" s="119">
        <f t="shared" si="37"/>
        <v>2.4222992809474386E-3</v>
      </c>
      <c r="J227" s="119">
        <f t="shared" si="38"/>
        <v>9.7453025187010916E-3</v>
      </c>
      <c r="K227" s="119">
        <v>-5.57636391518897E-5</v>
      </c>
      <c r="L227" s="119">
        <v>1.0503446176410399E-5</v>
      </c>
      <c r="M227" s="119">
        <v>1.5148122412175201E-5</v>
      </c>
      <c r="N227" s="119">
        <v>9.9802804541070596E-5</v>
      </c>
      <c r="O227" s="119">
        <v>1.9283157170900002E-6</v>
      </c>
      <c r="P227" s="119">
        <v>-5.5216548367235301E-4</v>
      </c>
      <c r="Q227" s="119">
        <v>1.9594233439139501E-6</v>
      </c>
      <c r="R227" s="119">
        <v>-5.23828194718926E-5</v>
      </c>
      <c r="S227" s="119">
        <v>-4.7830407923193198E-4</v>
      </c>
      <c r="T227" s="119">
        <v>-4.24293703376411E-4</v>
      </c>
      <c r="U227" s="119">
        <v>-7.7946729102980198E-4</v>
      </c>
      <c r="V227" s="119">
        <v>-9.7457434035043997E-4</v>
      </c>
      <c r="W227" s="119" t="s">
        <v>170</v>
      </c>
      <c r="X227" s="119">
        <v>-1.3537304013370999E-4</v>
      </c>
      <c r="Y227" s="119">
        <v>-2.2574169998514802E-5</v>
      </c>
      <c r="Z227" s="119">
        <v>2.9080602124254901E-5</v>
      </c>
      <c r="AA227" s="119">
        <v>5.1029577900903999E-5</v>
      </c>
      <c r="AB227" s="119">
        <v>4.6893300233666801E-4</v>
      </c>
      <c r="AC227" s="119">
        <v>4.8632861836975402E-6</v>
      </c>
      <c r="AD227" s="119">
        <v>1.2357094425902699E-4</v>
      </c>
      <c r="AE227" s="119">
        <v>3.1199238068076402E-4</v>
      </c>
      <c r="AF227" s="119">
        <v>5.5902398583898398E-4</v>
      </c>
      <c r="AG227" s="119">
        <v>-2.3868464038306999E-5</v>
      </c>
      <c r="AH227" s="119">
        <v>1.2664244049680399E-4</v>
      </c>
      <c r="AI227" s="119">
        <v>2.9643660369705097E-4</v>
      </c>
      <c r="AJ227" s="119">
        <v>2.4117604510339699E-4</v>
      </c>
      <c r="AK227" s="119">
        <v>1.2143779285277501E-4</v>
      </c>
      <c r="AL227" s="119">
        <v>-1.0412033487641901E-4</v>
      </c>
      <c r="AM227" s="119">
        <v>-3.5470647111549002E-5</v>
      </c>
      <c r="AN227" s="119">
        <v>4.5315866240150799E-4</v>
      </c>
      <c r="AO227" s="119">
        <v>2.8112966450506401E-4</v>
      </c>
      <c r="AP227" s="119">
        <v>1.2509497435502799E-4</v>
      </c>
      <c r="AQ227" s="119">
        <v>5.1902741597668401E-4</v>
      </c>
      <c r="AR227" s="119">
        <v>2.2282688268338E-4</v>
      </c>
      <c r="AS227" s="119">
        <v>9.0414306319741306E-5</v>
      </c>
      <c r="AT227" s="119">
        <v>7.92405348925905E-5</v>
      </c>
      <c r="AU227" s="119">
        <v>9.2811544883797501E-4</v>
      </c>
      <c r="AV227" s="119">
        <v>4.7265792184907498E-5</v>
      </c>
      <c r="AW227" s="119">
        <v>1.6336010194046099E-4</v>
      </c>
      <c r="AX227" s="119">
        <v>7.0336240076873405E-5</v>
      </c>
      <c r="AY227" s="119">
        <v>1.9263065890378901E-3</v>
      </c>
      <c r="AZ227" s="119">
        <v>2.5712394909172697E-4</v>
      </c>
      <c r="BA227" s="119">
        <v>3.59755823985776E-4</v>
      </c>
      <c r="BB227" s="119">
        <v>2.7021601229460898E-3</v>
      </c>
      <c r="BC227" s="119">
        <v>-3.1169005858152401E-4</v>
      </c>
      <c r="BD227" s="119">
        <v>9.7625075192500597E-5</v>
      </c>
      <c r="BE227" s="119">
        <v>-1.5746390530728101E-4</v>
      </c>
      <c r="BF227" s="119">
        <v>9.16680466976531E-5</v>
      </c>
      <c r="BG227" s="119">
        <v>4.3397988295778802E-4</v>
      </c>
      <c r="BH227" s="119">
        <v>6.5399673263001803E-3</v>
      </c>
      <c r="BI227" s="119">
        <v>5.4890005565508498E-4</v>
      </c>
      <c r="BJ227" s="119">
        <v>1.9471923004801801E-4</v>
      </c>
      <c r="BK227" s="119">
        <v>9.2031005131405698E-4</v>
      </c>
      <c r="BL227" s="119">
        <v>3.64253081093957E-4</v>
      </c>
      <c r="BM227" s="119">
        <v>1.03840928693147E-4</v>
      </c>
      <c r="BN227" s="119">
        <v>2.1600186079693499E-4</v>
      </c>
      <c r="BO227" s="119">
        <v>4.23330101841925E-4</v>
      </c>
      <c r="BP227" s="120"/>
      <c r="BQ227" s="116"/>
      <c r="BR227" s="116"/>
      <c r="BS227" s="116"/>
      <c r="BT227" s="116"/>
      <c r="BU227" s="116"/>
      <c r="BV227" s="116"/>
      <c r="BW227" s="116"/>
      <c r="BX227" s="116"/>
      <c r="BY227" s="116"/>
      <c r="BZ227" s="116"/>
      <c r="CA227" s="116"/>
      <c r="CB227" s="116"/>
      <c r="CC227" s="116"/>
      <c r="CD227" s="116"/>
      <c r="CE227" s="116"/>
      <c r="CF227" s="116"/>
      <c r="CG227" s="116"/>
      <c r="CH227" s="116"/>
      <c r="CI227" s="116"/>
      <c r="CJ227" s="116"/>
      <c r="CK227" s="116"/>
      <c r="CL227" s="116"/>
      <c r="CM227" s="116"/>
      <c r="CN227" s="116"/>
      <c r="CO227" s="116"/>
      <c r="CP227" s="116"/>
      <c r="CQ227" s="116"/>
      <c r="CR227" s="116"/>
      <c r="CS227" s="116"/>
      <c r="CT227" s="116"/>
      <c r="CU227" s="116"/>
      <c r="CV227" s="116"/>
      <c r="CW227" s="116"/>
      <c r="CX227" s="116"/>
      <c r="CY227" s="116"/>
      <c r="CZ227" s="116"/>
      <c r="DA227" s="116"/>
      <c r="DB227" s="116"/>
      <c r="DC227" s="116"/>
      <c r="DD227" s="116"/>
      <c r="DE227" s="116"/>
      <c r="DF227" s="116"/>
      <c r="DG227" s="116"/>
      <c r="DH227" s="116"/>
      <c r="DI227" s="116"/>
      <c r="DJ227" s="116"/>
      <c r="DK227" s="116"/>
      <c r="DL227" s="116"/>
      <c r="DM227" s="116"/>
      <c r="DN227" s="116"/>
      <c r="DO227" s="116"/>
      <c r="DP227" s="116"/>
      <c r="DQ227" s="116"/>
      <c r="DR227" s="116"/>
      <c r="DS227" s="116"/>
      <c r="DT227" s="116"/>
      <c r="DU227" s="116"/>
      <c r="DV227" s="116"/>
      <c r="DW227" s="116"/>
      <c r="DX227" s="116"/>
      <c r="DY227" s="116"/>
      <c r="DZ227" s="116"/>
      <c r="EA227" s="116"/>
      <c r="EB227" s="116"/>
      <c r="EC227" s="116"/>
      <c r="ED227" s="116"/>
      <c r="EE227" s="116"/>
      <c r="EF227" s="116"/>
    </row>
    <row r="228" spans="1:136" ht="13.95" customHeight="1">
      <c r="A228" s="14">
        <f t="shared" si="39"/>
        <v>2023</v>
      </c>
      <c r="B228" s="119">
        <f t="shared" si="30"/>
        <v>1.663604044077811E-2</v>
      </c>
      <c r="C228" s="119">
        <f t="shared" si="31"/>
        <v>-2.08655963790571E-3</v>
      </c>
      <c r="D228" s="119">
        <f t="shared" si="32"/>
        <v>-1.0324773792454809E-3</v>
      </c>
      <c r="E228" s="119">
        <f t="shared" si="33"/>
        <v>1.6018505159053776E-3</v>
      </c>
      <c r="F228" s="119">
        <f t="shared" si="34"/>
        <v>1.0716774292871501E-3</v>
      </c>
      <c r="G228" s="119">
        <f t="shared" si="35"/>
        <v>4.5410029458531759E-3</v>
      </c>
      <c r="H228" s="119">
        <f t="shared" si="36"/>
        <v>6.1166988333027092E-4</v>
      </c>
      <c r="I228" s="119">
        <f t="shared" si="37"/>
        <v>2.1049635870646079E-3</v>
      </c>
      <c r="J228" s="119">
        <f t="shared" si="38"/>
        <v>9.8239130964887181E-3</v>
      </c>
      <c r="K228" s="119">
        <v>-3.6831590577717799E-5</v>
      </c>
      <c r="L228" s="119">
        <v>1.0759169667054299E-5</v>
      </c>
      <c r="M228" s="119">
        <v>1.4517456713001301E-5</v>
      </c>
      <c r="N228" s="119">
        <v>1.05608904051072E-4</v>
      </c>
      <c r="O228" s="119">
        <v>2.70418296370037E-5</v>
      </c>
      <c r="P228" s="119">
        <v>-5.1034481068509905E-4</v>
      </c>
      <c r="Q228" s="119">
        <v>1.8054319891300901E-6</v>
      </c>
      <c r="R228" s="119">
        <v>-6.9577160868911306E-5</v>
      </c>
      <c r="S228" s="119">
        <v>-4.4417622634366799E-4</v>
      </c>
      <c r="T228" s="119">
        <v>-4.4447841579824902E-4</v>
      </c>
      <c r="U228" s="119">
        <v>-7.4088422568932598E-4</v>
      </c>
      <c r="V228" s="119">
        <v>-9.1722474005270901E-4</v>
      </c>
      <c r="W228" s="119" t="s">
        <v>170</v>
      </c>
      <c r="X228" s="119">
        <v>-1.36220248145148E-4</v>
      </c>
      <c r="Y228" s="119">
        <v>-2.2244239415523501E-5</v>
      </c>
      <c r="Z228" s="119">
        <v>4.3211848367899697E-5</v>
      </c>
      <c r="AA228" s="119">
        <v>6.9846027020910203E-5</v>
      </c>
      <c r="AB228" s="119">
        <v>4.7905743530123502E-4</v>
      </c>
      <c r="AC228" s="119">
        <v>4.9797611763784602E-6</v>
      </c>
      <c r="AD228" s="119">
        <v>1.32087581196886E-4</v>
      </c>
      <c r="AE228" s="119">
        <v>3.1791699539913802E-4</v>
      </c>
      <c r="AF228" s="119">
        <v>5.9796271581083005E-4</v>
      </c>
      <c r="AG228" s="119">
        <v>-2.81917864103416E-5</v>
      </c>
      <c r="AH228" s="119">
        <v>1.2235065829846499E-4</v>
      </c>
      <c r="AI228" s="119">
        <v>3.1813018822484101E-4</v>
      </c>
      <c r="AJ228" s="119">
        <v>2.4802758409243301E-4</v>
      </c>
      <c r="AK228" s="119">
        <v>1.18440476621094E-4</v>
      </c>
      <c r="AL228" s="119">
        <v>-1.0084122649170401E-4</v>
      </c>
      <c r="AM228" s="119">
        <v>-5.6387150912189999E-5</v>
      </c>
      <c r="AN228" s="119">
        <v>4.5014868586455302E-4</v>
      </c>
      <c r="AO228" s="119">
        <v>2.9003744017851602E-4</v>
      </c>
      <c r="AP228" s="119">
        <v>1.2943266916247699E-4</v>
      </c>
      <c r="AQ228" s="119">
        <v>5.4983513292062398E-4</v>
      </c>
      <c r="AR228" s="119">
        <v>2.3798860461972E-4</v>
      </c>
      <c r="AS228" s="119">
        <v>9.4859892843758299E-5</v>
      </c>
      <c r="AT228" s="119">
        <v>8.2581710833784996E-5</v>
      </c>
      <c r="AU228" s="119">
        <v>9.8440005938945393E-4</v>
      </c>
      <c r="AV228" s="119">
        <v>4.96998547676411E-5</v>
      </c>
      <c r="AW228" s="119">
        <v>5.2037927707511699E-5</v>
      </c>
      <c r="AX228" s="119">
        <v>7.0202730883439806E-5</v>
      </c>
      <c r="AY228" s="119">
        <v>1.9999269225462499E-3</v>
      </c>
      <c r="AZ228" s="119">
        <v>2.5379429943813298E-4</v>
      </c>
      <c r="BA228" s="119">
        <v>3.5787558389213799E-4</v>
      </c>
      <c r="BB228" s="119">
        <v>2.4442737229508002E-3</v>
      </c>
      <c r="BC228" s="119">
        <v>-3.5019316202498799E-4</v>
      </c>
      <c r="BD228" s="119">
        <v>8.8148228494340795E-5</v>
      </c>
      <c r="BE228" s="119">
        <v>-1.6284355906725901E-4</v>
      </c>
      <c r="BF228" s="119">
        <v>8.5578356711713701E-5</v>
      </c>
      <c r="BG228" s="119">
        <v>4.5339559437016798E-4</v>
      </c>
      <c r="BH228" s="119">
        <v>6.5164986142406296E-3</v>
      </c>
      <c r="BI228" s="119">
        <v>5.6059509013556296E-4</v>
      </c>
      <c r="BJ228" s="119">
        <v>2.07359306742115E-4</v>
      </c>
      <c r="BK228" s="119">
        <v>9.6380528698089996E-4</v>
      </c>
      <c r="BL228" s="119">
        <v>3.6072431078496302E-4</v>
      </c>
      <c r="BM228" s="119">
        <v>1.04658983046371E-4</v>
      </c>
      <c r="BN228" s="119">
        <v>2.29405584123091E-4</v>
      </c>
      <c r="BO228" s="119">
        <v>4.2747032606491801E-4</v>
      </c>
      <c r="BP228" s="120"/>
      <c r="BQ228" s="116"/>
      <c r="BR228" s="116"/>
      <c r="BS228" s="116"/>
      <c r="BT228" s="116"/>
      <c r="BU228" s="116"/>
      <c r="BV228" s="116"/>
      <c r="BW228" s="116"/>
      <c r="BX228" s="116"/>
      <c r="BY228" s="116"/>
      <c r="BZ228" s="116"/>
      <c r="CA228" s="116"/>
      <c r="CB228" s="116"/>
      <c r="CC228" s="116"/>
      <c r="CD228" s="116"/>
      <c r="CE228" s="116"/>
      <c r="CF228" s="116"/>
      <c r="CG228" s="116"/>
      <c r="CH228" s="116"/>
      <c r="CI228" s="116"/>
      <c r="CJ228" s="116"/>
      <c r="CK228" s="116"/>
      <c r="CL228" s="116"/>
      <c r="CM228" s="116"/>
      <c r="CN228" s="116"/>
      <c r="CO228" s="116"/>
      <c r="CP228" s="116"/>
      <c r="CQ228" s="116"/>
      <c r="CR228" s="116"/>
      <c r="CS228" s="116"/>
      <c r="CT228" s="116"/>
      <c r="CU228" s="116"/>
      <c r="CV228" s="116"/>
      <c r="CW228" s="116"/>
      <c r="CX228" s="116"/>
      <c r="CY228" s="116"/>
      <c r="CZ228" s="116"/>
      <c r="DA228" s="116"/>
      <c r="DB228" s="116"/>
      <c r="DC228" s="116"/>
      <c r="DD228" s="116"/>
      <c r="DE228" s="116"/>
      <c r="DF228" s="116"/>
      <c r="DG228" s="116"/>
      <c r="DH228" s="116"/>
      <c r="DI228" s="116"/>
      <c r="DJ228" s="116"/>
      <c r="DK228" s="116"/>
      <c r="DL228" s="116"/>
      <c r="DM228" s="116"/>
      <c r="DN228" s="116"/>
      <c r="DO228" s="116"/>
      <c r="DP228" s="116"/>
      <c r="DQ228" s="116"/>
      <c r="DR228" s="116"/>
      <c r="DS228" s="116"/>
      <c r="DT228" s="116"/>
      <c r="DU228" s="116"/>
      <c r="DV228" s="116"/>
      <c r="DW228" s="116"/>
      <c r="DX228" s="116"/>
      <c r="DY228" s="116"/>
      <c r="DZ228" s="116"/>
      <c r="EA228" s="116"/>
      <c r="EB228" s="116"/>
      <c r="EC228" s="116"/>
      <c r="ED228" s="116"/>
      <c r="EE228" s="116"/>
      <c r="EF228" s="116"/>
    </row>
    <row r="229" spans="1:136" ht="13.95" customHeight="1">
      <c r="A229" s="14">
        <f t="shared" si="39"/>
        <v>2024</v>
      </c>
      <c r="B229" s="119">
        <f t="shared" si="30"/>
        <v>1.6722364700681946E-2</v>
      </c>
      <c r="C229" s="119">
        <f t="shared" si="31"/>
        <v>-2.0504347822689383E-3</v>
      </c>
      <c r="D229" s="119">
        <f t="shared" si="32"/>
        <v>-1.0232848633611018E-3</v>
      </c>
      <c r="E229" s="119">
        <f t="shared" si="33"/>
        <v>1.6399353777929654E-3</v>
      </c>
      <c r="F229" s="119">
        <f t="shared" si="34"/>
        <v>1.169049858720129E-3</v>
      </c>
      <c r="G229" s="119">
        <f t="shared" si="35"/>
        <v>4.6928395024174868E-3</v>
      </c>
      <c r="H229" s="119">
        <f t="shared" si="36"/>
        <v>5.9370158704469701E-4</v>
      </c>
      <c r="I229" s="119">
        <f t="shared" si="37"/>
        <v>1.9669418869084306E-3</v>
      </c>
      <c r="J229" s="119">
        <f t="shared" si="38"/>
        <v>9.7336161334282759E-3</v>
      </c>
      <c r="K229" s="119">
        <v>-3.5501822537023998E-5</v>
      </c>
      <c r="L229" s="119">
        <v>1.07827048102353E-5</v>
      </c>
      <c r="M229" s="119">
        <v>1.4480248277231301E-5</v>
      </c>
      <c r="N229" s="119">
        <v>1.02838532541077E-4</v>
      </c>
      <c r="O229" s="119">
        <v>2.6465337602168699E-5</v>
      </c>
      <c r="P229" s="119">
        <v>-4.97390092883905E-4</v>
      </c>
      <c r="Q229" s="119">
        <v>1.7565067641689401E-6</v>
      </c>
      <c r="R229" s="119">
        <v>-6.89154978706998E-5</v>
      </c>
      <c r="S229" s="119">
        <v>-4.30522385747672E-4</v>
      </c>
      <c r="T229" s="119">
        <v>-4.2108809530624799E-4</v>
      </c>
      <c r="U229" s="119">
        <v>-7.5334021791827101E-4</v>
      </c>
      <c r="V229" s="119">
        <v>-9.1349015532891703E-4</v>
      </c>
      <c r="W229" s="119" t="s">
        <v>170</v>
      </c>
      <c r="X229" s="119">
        <v>-1.3290649630277E-4</v>
      </c>
      <c r="Y229" s="119">
        <v>-2.13483470332828E-5</v>
      </c>
      <c r="Z229" s="119">
        <v>4.4460135303868002E-5</v>
      </c>
      <c r="AA229" s="119">
        <v>7.5181671069475499E-5</v>
      </c>
      <c r="AB229" s="119">
        <v>4.7196512062581801E-4</v>
      </c>
      <c r="AC229" s="119">
        <v>4.9014973100628399E-6</v>
      </c>
      <c r="AD229" s="119">
        <v>1.3158929533784301E-4</v>
      </c>
      <c r="AE229" s="119">
        <v>3.36765284171917E-4</v>
      </c>
      <c r="AF229" s="119">
        <v>6.1953250927784895E-4</v>
      </c>
      <c r="AG229" s="119">
        <v>-2.6095525717911298E-5</v>
      </c>
      <c r="AH229" s="119">
        <v>1.29776100258462E-4</v>
      </c>
      <c r="AI229" s="119">
        <v>3.60724031652641E-4</v>
      </c>
      <c r="AJ229" s="119">
        <v>2.5690689903095498E-4</v>
      </c>
      <c r="AK229" s="119">
        <v>1.2007307897882299E-4</v>
      </c>
      <c r="AL229" s="119">
        <v>-9.2864877970463296E-5</v>
      </c>
      <c r="AM229" s="119">
        <v>-3.5972639915101499E-5</v>
      </c>
      <c r="AN229" s="119">
        <v>4.5650279240272402E-4</v>
      </c>
      <c r="AO229" s="119">
        <v>2.9720049385125201E-4</v>
      </c>
      <c r="AP229" s="119">
        <v>1.32313034745372E-4</v>
      </c>
      <c r="AQ229" s="119">
        <v>5.5313413782407902E-4</v>
      </c>
      <c r="AR229" s="119">
        <v>2.3166175373286901E-4</v>
      </c>
      <c r="AS229" s="119">
        <v>9.5382208510420697E-5</v>
      </c>
      <c r="AT229" s="119">
        <v>8.8584738231966E-5</v>
      </c>
      <c r="AU229" s="119">
        <v>9.9810184095783694E-4</v>
      </c>
      <c r="AV229" s="119">
        <v>5.24668168475617E-5</v>
      </c>
      <c r="AW229" s="119">
        <v>1.52673563883382E-4</v>
      </c>
      <c r="AX229" s="119">
        <v>7.8825483320487302E-5</v>
      </c>
      <c r="AY229" s="119">
        <v>2.01249543051226E-3</v>
      </c>
      <c r="AZ229" s="119">
        <v>2.54096606744646E-4</v>
      </c>
      <c r="BA229" s="119">
        <v>3.3960498030005101E-4</v>
      </c>
      <c r="BB229" s="119">
        <v>2.2972690969663401E-3</v>
      </c>
      <c r="BC229" s="119">
        <v>-3.4311916451818599E-4</v>
      </c>
      <c r="BD229" s="119">
        <v>9.7518019731065994E-5</v>
      </c>
      <c r="BE229" s="119">
        <v>-1.6495389758799399E-4</v>
      </c>
      <c r="BF229" s="119">
        <v>8.0227832317204405E-5</v>
      </c>
      <c r="BG229" s="119">
        <v>4.5564063098369102E-4</v>
      </c>
      <c r="BH229" s="119">
        <v>6.4801116541468202E-3</v>
      </c>
      <c r="BI229" s="119">
        <v>5.5898804436756004E-4</v>
      </c>
      <c r="BJ229" s="119">
        <v>2.0600190879005E-4</v>
      </c>
      <c r="BK229" s="119">
        <v>9.7419224267689597E-4</v>
      </c>
      <c r="BL229" s="119">
        <v>3.4324388652667398E-4</v>
      </c>
      <c r="BM229" s="119">
        <v>9.0299351552617499E-5</v>
      </c>
      <c r="BN229" s="119">
        <v>2.1518662704133801E-4</v>
      </c>
      <c r="BO229" s="119">
        <v>4.0995178734262998E-4</v>
      </c>
      <c r="BP229" s="120"/>
      <c r="BQ229" s="116"/>
      <c r="BR229" s="116"/>
      <c r="BS229" s="116"/>
      <c r="BT229" s="116"/>
      <c r="BU229" s="116"/>
      <c r="BV229" s="116"/>
      <c r="BW229" s="116"/>
      <c r="BX229" s="116"/>
      <c r="BY229" s="116"/>
      <c r="BZ229" s="116"/>
      <c r="CA229" s="116"/>
      <c r="CB229" s="116"/>
      <c r="CC229" s="116"/>
      <c r="CD229" s="116"/>
      <c r="CE229" s="116"/>
      <c r="CF229" s="116"/>
      <c r="CG229" s="116"/>
      <c r="CH229" s="116"/>
      <c r="CI229" s="116"/>
      <c r="CJ229" s="116"/>
      <c r="CK229" s="116"/>
      <c r="CL229" s="116"/>
      <c r="CM229" s="116"/>
      <c r="CN229" s="116"/>
      <c r="CO229" s="116"/>
      <c r="CP229" s="116"/>
      <c r="CQ229" s="116"/>
      <c r="CR229" s="116"/>
      <c r="CS229" s="116"/>
      <c r="CT229" s="116"/>
      <c r="CU229" s="116"/>
      <c r="CV229" s="116"/>
      <c r="CW229" s="116"/>
      <c r="CX229" s="116"/>
      <c r="CY229" s="116"/>
      <c r="CZ229" s="116"/>
      <c r="DA229" s="116"/>
      <c r="DB229" s="116"/>
      <c r="DC229" s="116"/>
      <c r="DD229" s="116"/>
      <c r="DE229" s="116"/>
      <c r="DF229" s="116"/>
      <c r="DG229" s="116"/>
      <c r="DH229" s="116"/>
      <c r="DI229" s="116"/>
      <c r="DJ229" s="116"/>
      <c r="DK229" s="116"/>
      <c r="DL229" s="116"/>
      <c r="DM229" s="116"/>
      <c r="DN229" s="116"/>
      <c r="DO229" s="116"/>
      <c r="DP229" s="116"/>
      <c r="DQ229" s="116"/>
      <c r="DR229" s="116"/>
      <c r="DS229" s="116"/>
      <c r="DT229" s="116"/>
      <c r="DU229" s="116"/>
      <c r="DV229" s="116"/>
      <c r="DW229" s="116"/>
      <c r="DX229" s="116"/>
      <c r="DY229" s="116"/>
      <c r="DZ229" s="116"/>
      <c r="EA229" s="116"/>
      <c r="EB229" s="116"/>
      <c r="EC229" s="116"/>
      <c r="ED229" s="116"/>
      <c r="EE229" s="116"/>
      <c r="EF229" s="116"/>
    </row>
    <row r="230" spans="1:136" ht="13.95" customHeight="1">
      <c r="A230" s="14">
        <f t="shared" si="39"/>
        <v>2025</v>
      </c>
      <c r="B230" s="119">
        <f t="shared" si="30"/>
        <v>1.670078204479104E-2</v>
      </c>
      <c r="C230" s="119">
        <f t="shared" si="31"/>
        <v>-2.0508825701555568E-3</v>
      </c>
      <c r="D230" s="119">
        <f t="shared" si="32"/>
        <v>-1.0045445382014242E-3</v>
      </c>
      <c r="E230" s="119">
        <f t="shared" si="33"/>
        <v>1.6459507408908593E-3</v>
      </c>
      <c r="F230" s="119">
        <f t="shared" si="34"/>
        <v>1.2031397777851843E-3</v>
      </c>
      <c r="G230" s="119">
        <f t="shared" si="35"/>
        <v>4.7385771204398117E-3</v>
      </c>
      <c r="H230" s="119">
        <f t="shared" si="36"/>
        <v>5.8941192258013704E-4</v>
      </c>
      <c r="I230" s="119">
        <f t="shared" si="37"/>
        <v>1.7598328807693832E-3</v>
      </c>
      <c r="J230" s="119">
        <f t="shared" si="38"/>
        <v>9.8192967106826463E-3</v>
      </c>
      <c r="K230" s="119">
        <v>-3.4781992913660699E-5</v>
      </c>
      <c r="L230" s="119">
        <v>1.0684662169536499E-5</v>
      </c>
      <c r="M230" s="119">
        <v>1.4391020184468E-5</v>
      </c>
      <c r="N230" s="119">
        <v>1.13738820729163E-4</v>
      </c>
      <c r="O230" s="119">
        <v>2.58011408341122E-5</v>
      </c>
      <c r="P230" s="119">
        <v>-4.8844625352800904E-4</v>
      </c>
      <c r="Q230" s="119">
        <v>1.7422074527443799E-6</v>
      </c>
      <c r="R230" s="119">
        <v>-6.8789246527369504E-5</v>
      </c>
      <c r="S230" s="119">
        <v>-4.27590013266772E-4</v>
      </c>
      <c r="T230" s="119">
        <v>-4.17414981042129E-4</v>
      </c>
      <c r="U230" s="119">
        <v>-7.8021793424764099E-4</v>
      </c>
      <c r="V230" s="119">
        <v>-8.9792980258308105E-4</v>
      </c>
      <c r="W230" s="119" t="s">
        <v>170</v>
      </c>
      <c r="X230" s="119">
        <v>-1.3121978335636899E-4</v>
      </c>
      <c r="Y230" s="119">
        <v>-2.0131111204036699E-5</v>
      </c>
      <c r="Z230" s="119">
        <v>4.4736158942062399E-5</v>
      </c>
      <c r="AA230" s="119">
        <v>7.3615838691038594E-5</v>
      </c>
      <c r="AB230" s="119">
        <v>4.6137893072550299E-4</v>
      </c>
      <c r="AC230" s="119">
        <v>8.8451973911096196E-6</v>
      </c>
      <c r="AD230" s="119">
        <v>1.3016133256939401E-4</v>
      </c>
      <c r="AE230" s="119">
        <v>3.34837232983021E-4</v>
      </c>
      <c r="AF230" s="119">
        <v>6.3711220853079301E-4</v>
      </c>
      <c r="AG230" s="119">
        <v>-2.6340780651320098E-5</v>
      </c>
      <c r="AH230" s="119">
        <v>1.2772966090969601E-4</v>
      </c>
      <c r="AI230" s="119">
        <v>3.6338539293529197E-4</v>
      </c>
      <c r="AJ230" s="119">
        <v>2.5816043648942198E-4</v>
      </c>
      <c r="AK230" s="119">
        <v>1.20033959211249E-4</v>
      </c>
      <c r="AL230" s="119">
        <v>-9.14423871519182E-5</v>
      </c>
      <c r="AM230" s="119">
        <v>-3.6543934004788298E-5</v>
      </c>
      <c r="AN230" s="119">
        <v>4.8815743004755201E-4</v>
      </c>
      <c r="AO230" s="119">
        <v>3.03450606976183E-4</v>
      </c>
      <c r="AP230" s="119">
        <v>1.3621252224282399E-4</v>
      </c>
      <c r="AQ230" s="119">
        <v>5.7235337507062598E-4</v>
      </c>
      <c r="AR230" s="119">
        <v>2.4064546178173901E-4</v>
      </c>
      <c r="AS230" s="119">
        <v>1.00924766609292E-4</v>
      </c>
      <c r="AT230" s="119">
        <v>9.0525062005035402E-5</v>
      </c>
      <c r="AU230" s="119">
        <v>9.8592749454130997E-4</v>
      </c>
      <c r="AV230" s="119">
        <v>5.4452053361827902E-5</v>
      </c>
      <c r="AW230" s="119">
        <v>1.5694714518086901E-4</v>
      </c>
      <c r="AX230" s="119">
        <v>7.8087385590855496E-5</v>
      </c>
      <c r="AY230" s="119">
        <v>2.0190512470792499E-3</v>
      </c>
      <c r="AZ230" s="119">
        <v>2.4942226913165502E-4</v>
      </c>
      <c r="BA230" s="119">
        <v>3.3998965344848202E-4</v>
      </c>
      <c r="BB230" s="119">
        <v>2.05783331408892E-3</v>
      </c>
      <c r="BC230" s="119">
        <v>-3.0961773911136102E-4</v>
      </c>
      <c r="BD230" s="119">
        <v>9.6992316324147197E-5</v>
      </c>
      <c r="BE230" s="119">
        <v>-1.6564635465562001E-4</v>
      </c>
      <c r="BF230" s="119">
        <v>8.0271344123296906E-5</v>
      </c>
      <c r="BG230" s="119">
        <v>4.3421686740438201E-4</v>
      </c>
      <c r="BH230" s="119">
        <v>6.5790006147611602E-3</v>
      </c>
      <c r="BI230" s="119">
        <v>5.6675608460628202E-4</v>
      </c>
      <c r="BJ230" s="119">
        <v>2.0433143162846599E-4</v>
      </c>
      <c r="BK230" s="119">
        <v>9.8213428695341303E-4</v>
      </c>
      <c r="BL230" s="119">
        <v>3.4851487939349901E-4</v>
      </c>
      <c r="BM230" s="119">
        <v>8.9834173427360506E-5</v>
      </c>
      <c r="BN230" s="119">
        <v>1.9980450625403101E-4</v>
      </c>
      <c r="BO230" s="119">
        <v>4.1470386625405302E-4</v>
      </c>
      <c r="BP230" s="120"/>
      <c r="BQ230" s="116"/>
      <c r="BR230" s="116"/>
      <c r="BS230" s="116"/>
      <c r="BT230" s="116"/>
      <c r="BU230" s="116"/>
      <c r="BV230" s="116"/>
      <c r="BW230" s="116"/>
      <c r="BX230" s="116"/>
      <c r="BY230" s="116"/>
      <c r="BZ230" s="116"/>
      <c r="CA230" s="116"/>
      <c r="CB230" s="116"/>
      <c r="CC230" s="116"/>
      <c r="CD230" s="116"/>
      <c r="CE230" s="116"/>
      <c r="CF230" s="116"/>
      <c r="CG230" s="116"/>
      <c r="CH230" s="116"/>
      <c r="CI230" s="116"/>
      <c r="CJ230" s="116"/>
      <c r="CK230" s="116"/>
      <c r="CL230" s="116"/>
      <c r="CM230" s="116"/>
      <c r="CN230" s="116"/>
      <c r="CO230" s="116"/>
      <c r="CP230" s="116"/>
      <c r="CQ230" s="116"/>
      <c r="CR230" s="116"/>
      <c r="CS230" s="116"/>
      <c r="CT230" s="116"/>
      <c r="CU230" s="116"/>
      <c r="CV230" s="116"/>
      <c r="CW230" s="116"/>
      <c r="CX230" s="116"/>
      <c r="CY230" s="116"/>
      <c r="CZ230" s="116"/>
      <c r="DA230" s="116"/>
      <c r="DB230" s="116"/>
      <c r="DC230" s="116"/>
      <c r="DD230" s="116"/>
      <c r="DE230" s="116"/>
      <c r="DF230" s="116"/>
      <c r="DG230" s="116"/>
      <c r="DH230" s="116"/>
      <c r="DI230" s="116"/>
      <c r="DJ230" s="116"/>
      <c r="DK230" s="116"/>
      <c r="DL230" s="116"/>
      <c r="DM230" s="116"/>
      <c r="DN230" s="116"/>
      <c r="DO230" s="116"/>
      <c r="DP230" s="116"/>
      <c r="DQ230" s="116"/>
      <c r="DR230" s="116"/>
      <c r="DS230" s="116"/>
      <c r="DT230" s="116"/>
      <c r="DU230" s="116"/>
      <c r="DV230" s="116"/>
      <c r="DW230" s="116"/>
      <c r="DX230" s="116"/>
      <c r="DY230" s="116"/>
      <c r="DZ230" s="116"/>
      <c r="EA230" s="116"/>
      <c r="EB230" s="116"/>
      <c r="EC230" s="116"/>
      <c r="ED230" s="116"/>
      <c r="EE230" s="116"/>
      <c r="EF230" s="116"/>
    </row>
    <row r="231" spans="1:136" s="127" customFormat="1" ht="13.95" customHeight="1">
      <c r="A231" s="14">
        <f t="shared" si="39"/>
        <v>2026</v>
      </c>
      <c r="B231" s="119">
        <f t="shared" si="30"/>
        <v>1.7708586437348108E-2</v>
      </c>
      <c r="C231" s="119">
        <f t="shared" si="31"/>
        <v>-1.8785722193857702E-3</v>
      </c>
      <c r="D231" s="119">
        <f t="shared" si="32"/>
        <v>-8.960132244040641E-4</v>
      </c>
      <c r="E231" s="119">
        <f t="shared" si="33"/>
        <v>1.7547204128766077E-3</v>
      </c>
      <c r="F231" s="119">
        <f t="shared" si="34"/>
        <v>1.2648357247911012E-3</v>
      </c>
      <c r="G231" s="119">
        <f t="shared" si="35"/>
        <v>4.9369248266056195E-3</v>
      </c>
      <c r="H231" s="119">
        <f t="shared" si="36"/>
        <v>6.2930307792576795E-4</v>
      </c>
      <c r="I231" s="119">
        <f t="shared" si="37"/>
        <v>1.8793159647766268E-3</v>
      </c>
      <c r="J231" s="119">
        <f t="shared" si="38"/>
        <v>1.0018071874162218E-2</v>
      </c>
      <c r="K231" s="124">
        <v>-2.39752194329891E-5</v>
      </c>
      <c r="L231" s="124">
        <v>1.00126716495317E-5</v>
      </c>
      <c r="M231" s="124">
        <v>2.1069076643999399E-5</v>
      </c>
      <c r="N231" s="124">
        <v>1.1962306227809899E-4</v>
      </c>
      <c r="O231" s="124">
        <v>3.2813962157466499E-5</v>
      </c>
      <c r="P231" s="124">
        <v>-4.5779195014100302E-4</v>
      </c>
      <c r="Q231" s="124">
        <v>1.67698292721353E-6</v>
      </c>
      <c r="R231" s="124">
        <v>-6.4197574799756304E-5</v>
      </c>
      <c r="S231" s="124">
        <v>-3.9911738057927702E-4</v>
      </c>
      <c r="T231" s="124">
        <v>-3.922313504152E-4</v>
      </c>
      <c r="U231" s="124">
        <v>-7.2645449967385499E-4</v>
      </c>
      <c r="V231" s="124">
        <v>-8.0372303273481703E-4</v>
      </c>
      <c r="W231" s="124">
        <v>7.9510786203042101E-6</v>
      </c>
      <c r="X231" s="124">
        <v>-1.2520486359001001E-4</v>
      </c>
      <c r="Y231" s="124">
        <v>-2.01105087805955E-5</v>
      </c>
      <c r="Z231" s="124">
        <v>4.5074102081054197E-5</v>
      </c>
      <c r="AA231" s="124">
        <v>7.9197406545666402E-5</v>
      </c>
      <c r="AB231" s="124">
        <v>5.1992041448507104E-4</v>
      </c>
      <c r="AC231" s="124">
        <v>1.1229110269490999E-5</v>
      </c>
      <c r="AD231" s="124">
        <v>1.38213577368736E-4</v>
      </c>
      <c r="AE231" s="124">
        <v>3.4350068800691202E-4</v>
      </c>
      <c r="AF231" s="124">
        <v>6.6265921620073105E-4</v>
      </c>
      <c r="AG231" s="124">
        <v>-2.49572802997474E-5</v>
      </c>
      <c r="AH231" s="124">
        <v>1.36340902989951E-4</v>
      </c>
      <c r="AI231" s="124">
        <v>3.59897168386734E-4</v>
      </c>
      <c r="AJ231" s="124">
        <v>2.7171064174194597E-4</v>
      </c>
      <c r="AK231" s="124">
        <v>1.2579496267978499E-4</v>
      </c>
      <c r="AL231" s="124">
        <v>-8.7868160122276406E-5</v>
      </c>
      <c r="AM231" s="124">
        <v>-2.4136637021547901E-5</v>
      </c>
      <c r="AN231" s="124">
        <v>5.0805412643625705E-4</v>
      </c>
      <c r="AO231" s="124">
        <v>3.2942833532677702E-4</v>
      </c>
      <c r="AP231" s="124">
        <v>1.4233075302400299E-4</v>
      </c>
      <c r="AQ231" s="124">
        <v>5.92446824052411E-4</v>
      </c>
      <c r="AR231" s="124">
        <v>2.4920157324643199E-4</v>
      </c>
      <c r="AS231" s="124">
        <v>1.03705890793299E-4</v>
      </c>
      <c r="AT231" s="124">
        <v>9.2666007349083795E-5</v>
      </c>
      <c r="AU231" s="124">
        <v>1.0695788533935601E-3</v>
      </c>
      <c r="AV231" s="124">
        <v>5.5185060191235501E-5</v>
      </c>
      <c r="AW231" s="124">
        <v>1.63531024267068E-4</v>
      </c>
      <c r="AX231" s="124">
        <v>1.0520872292202E-4</v>
      </c>
      <c r="AY231" s="124">
        <v>2.0336417820397299E-3</v>
      </c>
      <c r="AZ231" s="124">
        <v>2.6145508385495099E-4</v>
      </c>
      <c r="BA231" s="124">
        <v>3.6784799407081701E-4</v>
      </c>
      <c r="BB231" s="124">
        <v>2.16785612655794E-3</v>
      </c>
      <c r="BC231" s="124">
        <v>-3.0426713113536298E-4</v>
      </c>
      <c r="BD231" s="124">
        <v>9.0198545389796102E-5</v>
      </c>
      <c r="BE231" s="124">
        <v>-1.5989120191767499E-4</v>
      </c>
      <c r="BF231" s="124">
        <v>8.5419625881928793E-5</v>
      </c>
      <c r="BG231" s="124">
        <v>4.6874552972851898E-4</v>
      </c>
      <c r="BH231" s="124">
        <v>6.6630696835189903E-3</v>
      </c>
      <c r="BI231" s="124">
        <v>5.6672661179321996E-4</v>
      </c>
      <c r="BJ231" s="124">
        <v>2.1757873066961499E-4</v>
      </c>
      <c r="BK231" s="124">
        <v>1.00385202040255E-3</v>
      </c>
      <c r="BL231" s="124">
        <v>3.6525285022954898E-4</v>
      </c>
      <c r="BM231" s="124">
        <v>9.5564256929001697E-5</v>
      </c>
      <c r="BN231" s="124">
        <v>2.12089097972497E-4</v>
      </c>
      <c r="BO231" s="124">
        <v>4.2519309291827603E-4</v>
      </c>
      <c r="BP231" s="125"/>
      <c r="BQ231" s="126"/>
      <c r="BR231" s="126"/>
      <c r="BS231" s="126"/>
      <c r="BT231" s="126"/>
      <c r="BU231" s="126"/>
      <c r="BV231" s="126"/>
      <c r="BW231" s="126"/>
      <c r="BX231" s="126"/>
      <c r="BY231" s="126"/>
      <c r="BZ231" s="126"/>
      <c r="CA231" s="126"/>
      <c r="CB231" s="126"/>
      <c r="CC231" s="126"/>
      <c r="CD231" s="126"/>
      <c r="CE231" s="126"/>
      <c r="CF231" s="126"/>
      <c r="CG231" s="126"/>
      <c r="CH231" s="126"/>
      <c r="CI231" s="126"/>
      <c r="CJ231" s="126"/>
    </row>
    <row r="232" spans="1:136" s="127" customFormat="1" ht="13.95" customHeight="1">
      <c r="A232" s="14">
        <f t="shared" si="39"/>
        <v>2027</v>
      </c>
      <c r="B232" s="119">
        <f t="shared" si="30"/>
        <v>1.9949068285862449E-2</v>
      </c>
      <c r="C232" s="119">
        <f t="shared" si="31"/>
        <v>-1.6678153788602084E-3</v>
      </c>
      <c r="D232" s="119">
        <f t="shared" si="32"/>
        <v>-6.7493578967525779E-4</v>
      </c>
      <c r="E232" s="119">
        <f t="shared" si="33"/>
        <v>1.9053266656308438E-3</v>
      </c>
      <c r="F232" s="119">
        <f t="shared" si="34"/>
        <v>1.4174924581044851E-3</v>
      </c>
      <c r="G232" s="119">
        <f t="shared" si="35"/>
        <v>5.3435370274320243E-3</v>
      </c>
      <c r="H232" s="119">
        <f t="shared" si="36"/>
        <v>6.7632712477767995E-4</v>
      </c>
      <c r="I232" s="119">
        <f t="shared" si="37"/>
        <v>2.3710652036496994E-3</v>
      </c>
      <c r="J232" s="119">
        <f t="shared" si="38"/>
        <v>1.0578070974803181E-2</v>
      </c>
      <c r="K232" s="124">
        <v>-1.1270214467076899E-6</v>
      </c>
      <c r="L232" s="124">
        <v>9.4517906205623199E-6</v>
      </c>
      <c r="M232" s="124">
        <v>2.61581014464872E-5</v>
      </c>
      <c r="N232" s="124">
        <v>1.17919409507189E-4</v>
      </c>
      <c r="O232" s="124">
        <v>5.2415263165876303E-5</v>
      </c>
      <c r="P232" s="124">
        <v>-4.3526805991824901E-4</v>
      </c>
      <c r="Q232" s="124">
        <v>1.7287419253451299E-6</v>
      </c>
      <c r="R232" s="124">
        <v>-5.79649381934116E-5</v>
      </c>
      <c r="S232" s="124">
        <v>-3.6478365332534801E-4</v>
      </c>
      <c r="T232" s="124">
        <v>-3.55579338837487E-4</v>
      </c>
      <c r="U232" s="124">
        <v>-6.6076567380446503E-4</v>
      </c>
      <c r="V232" s="124">
        <v>-5.9736789186072602E-4</v>
      </c>
      <c r="W232" s="124">
        <v>7.8897331808527001E-6</v>
      </c>
      <c r="X232" s="124">
        <v>-1.16836342442831E-4</v>
      </c>
      <c r="Y232" s="124">
        <v>-1.8425668486532101E-5</v>
      </c>
      <c r="Z232" s="124">
        <v>4.9804379933978599E-5</v>
      </c>
      <c r="AA232" s="124">
        <v>8.8768848801952594E-5</v>
      </c>
      <c r="AB232" s="124">
        <v>5.6506631732541998E-4</v>
      </c>
      <c r="AC232" s="124">
        <v>1.67157320021211E-5</v>
      </c>
      <c r="AD232" s="124">
        <v>1.53156393231761E-4</v>
      </c>
      <c r="AE232" s="124">
        <v>3.7085794995485999E-4</v>
      </c>
      <c r="AF232" s="124">
        <v>7.1076142431472904E-4</v>
      </c>
      <c r="AG232" s="124">
        <v>-2.2388423602344001E-5</v>
      </c>
      <c r="AH232" s="124">
        <v>1.504661909303E-4</v>
      </c>
      <c r="AI232" s="124">
        <v>3.9658423992106902E-4</v>
      </c>
      <c r="AJ232" s="124">
        <v>2.9219496430795598E-4</v>
      </c>
      <c r="AK232" s="124">
        <v>1.3435961888918899E-4</v>
      </c>
      <c r="AL232" s="124">
        <v>-7.4184956038270394E-5</v>
      </c>
      <c r="AM232" s="124">
        <v>-1.85506837044754E-5</v>
      </c>
      <c r="AN232" s="124">
        <v>5.5901150740106105E-4</v>
      </c>
      <c r="AO232" s="124">
        <v>3.3664748984758798E-4</v>
      </c>
      <c r="AP232" s="124">
        <v>1.58711277189409E-4</v>
      </c>
      <c r="AQ232" s="124">
        <v>6.5132644430285398E-4</v>
      </c>
      <c r="AR232" s="124">
        <v>2.6928342284498601E-4</v>
      </c>
      <c r="AS232" s="124">
        <v>1.1343425685216801E-4</v>
      </c>
      <c r="AT232" s="124">
        <v>1.0193942543627899E-4</v>
      </c>
      <c r="AU232" s="124">
        <v>1.1375525804820301E-3</v>
      </c>
      <c r="AV232" s="124">
        <v>6.0057938739900197E-5</v>
      </c>
      <c r="AW232" s="124">
        <v>1.7192723277334999E-4</v>
      </c>
      <c r="AX232" s="124">
        <v>1.3501522878044001E-4</v>
      </c>
      <c r="AY232" s="124">
        <v>2.2076417301830202E-3</v>
      </c>
      <c r="AZ232" s="124">
        <v>3.0088534708327301E-4</v>
      </c>
      <c r="BA232" s="124">
        <v>3.7544177769440699E-4</v>
      </c>
      <c r="BB232" s="124">
        <v>2.5848801386302799E-3</v>
      </c>
      <c r="BC232" s="124">
        <v>-2.6484226374746202E-4</v>
      </c>
      <c r="BD232" s="124">
        <v>1.08099936719606E-4</v>
      </c>
      <c r="BE232" s="124">
        <v>-1.52905057853364E-4</v>
      </c>
      <c r="BF232" s="124">
        <v>9.5832449900639706E-5</v>
      </c>
      <c r="BG232" s="124">
        <v>4.8021115246022497E-4</v>
      </c>
      <c r="BH232" s="124">
        <v>6.8906273702169602E-3</v>
      </c>
      <c r="BI232" s="124">
        <v>6.5308436205196595E-4</v>
      </c>
      <c r="BJ232" s="124">
        <v>2.2293783044372299E-4</v>
      </c>
      <c r="BK232" s="124">
        <v>1.09878443273935E-3</v>
      </c>
      <c r="BL232" s="124">
        <v>3.9453019765891103E-4</v>
      </c>
      <c r="BM232" s="124">
        <v>1.09424127896239E-4</v>
      </c>
      <c r="BN232" s="124">
        <v>2.31351476855147E-4</v>
      </c>
      <c r="BO232" s="124">
        <v>4.9712002448065902E-4</v>
      </c>
      <c r="BP232" s="128"/>
    </row>
    <row r="233" spans="1:136" s="127" customFormat="1" ht="13.95" customHeight="1">
      <c r="A233" s="14">
        <f t="shared" si="39"/>
        <v>2028</v>
      </c>
      <c r="B233" s="119">
        <f t="shared" si="30"/>
        <v>2.2442846897867907E-2</v>
      </c>
      <c r="C233" s="119">
        <f t="shared" si="31"/>
        <v>-1.4222020233204467E-3</v>
      </c>
      <c r="D233" s="119">
        <f t="shared" si="32"/>
        <v>-4.7609317390651291E-4</v>
      </c>
      <c r="E233" s="119">
        <f t="shared" si="33"/>
        <v>2.057780764936346E-3</v>
      </c>
      <c r="F233" s="119">
        <f t="shared" si="34"/>
        <v>1.6240480083033445E-3</v>
      </c>
      <c r="G233" s="119">
        <f t="shared" si="35"/>
        <v>5.8493725571544617E-3</v>
      </c>
      <c r="H233" s="119">
        <f t="shared" si="36"/>
        <v>7.2438807366408499E-4</v>
      </c>
      <c r="I233" s="119">
        <f t="shared" si="37"/>
        <v>2.760428287497983E-3</v>
      </c>
      <c r="J233" s="119">
        <f t="shared" si="38"/>
        <v>1.1325124403538648E-2</v>
      </c>
      <c r="K233" s="124">
        <v>3.8851718486475601E-5</v>
      </c>
      <c r="L233" s="124">
        <v>1.00088490795495E-5</v>
      </c>
      <c r="M233" s="124">
        <v>4.3779232692531803E-5</v>
      </c>
      <c r="N233" s="124">
        <v>1.30053164491926E-4</v>
      </c>
      <c r="O233" s="124">
        <v>7.4809288476145906E-5</v>
      </c>
      <c r="P233" s="124">
        <v>-3.9936098992047998E-4</v>
      </c>
      <c r="Q233" s="124">
        <v>1.88314559333087E-6</v>
      </c>
      <c r="R233" s="124">
        <v>-5.1156546850146298E-5</v>
      </c>
      <c r="S233" s="124">
        <v>-3.3381031807084498E-4</v>
      </c>
      <c r="T233" s="124">
        <v>-3.18215703122968E-4</v>
      </c>
      <c r="U233" s="124">
        <v>-6.1904386417596701E-4</v>
      </c>
      <c r="V233" s="124">
        <v>-4.1411854408084998E-4</v>
      </c>
      <c r="W233" s="124">
        <v>8.0184726063269407E-6</v>
      </c>
      <c r="X233" s="124">
        <v>-1.0741784875133901E-4</v>
      </c>
      <c r="Y233" s="124">
        <v>-1.7603463292797501E-5</v>
      </c>
      <c r="Z233" s="124">
        <v>5.5028209612146599E-5</v>
      </c>
      <c r="AA233" s="124">
        <v>1.00153585628355E-4</v>
      </c>
      <c r="AB233" s="124">
        <v>6.13749147736085E-4</v>
      </c>
      <c r="AC233" s="124">
        <v>2.26365027588E-5</v>
      </c>
      <c r="AD233" s="124">
        <v>1.6963726740800201E-4</v>
      </c>
      <c r="AE233" s="124">
        <v>4.3071840579448202E-4</v>
      </c>
      <c r="AF233" s="124">
        <v>7.2088585561062195E-4</v>
      </c>
      <c r="AG233" s="124">
        <v>-2.1856836390864301E-5</v>
      </c>
      <c r="AH233" s="124">
        <v>1.6669136389073301E-4</v>
      </c>
      <c r="AI233" s="124">
        <v>4.3769685642682898E-4</v>
      </c>
      <c r="AJ233" s="124">
        <v>3.36362642726034E-4</v>
      </c>
      <c r="AK233" s="124">
        <v>1.4410820759229101E-4</v>
      </c>
      <c r="AL233" s="124">
        <v>-6.6724372035180705E-5</v>
      </c>
      <c r="AM233" s="124">
        <v>9.2150258675044503E-6</v>
      </c>
      <c r="AN233" s="124">
        <v>6.1855512022599801E-4</v>
      </c>
      <c r="AO233" s="124">
        <v>3.7213170982289902E-4</v>
      </c>
      <c r="AP233" s="124">
        <v>1.7047102891820399E-4</v>
      </c>
      <c r="AQ233" s="124">
        <v>7.2035368770180497E-4</v>
      </c>
      <c r="AR233" s="124">
        <v>2.9362140514702502E-4</v>
      </c>
      <c r="AS233" s="124">
        <v>1.2501983734671199E-4</v>
      </c>
      <c r="AT233" s="124">
        <v>1.06340288222882E-4</v>
      </c>
      <c r="AU233" s="124">
        <v>1.2155122557310899E-3</v>
      </c>
      <c r="AV233" s="124">
        <v>6.5906636682062705E-5</v>
      </c>
      <c r="AW233" s="124">
        <v>1.9380799294480301E-4</v>
      </c>
      <c r="AX233" s="124">
        <v>1.6749464750017901E-4</v>
      </c>
      <c r="AY233" s="124">
        <v>2.4187130671367999E-3</v>
      </c>
      <c r="AZ233" s="124">
        <v>3.0538017440649099E-4</v>
      </c>
      <c r="BA233" s="124">
        <v>4.19007899257594E-4</v>
      </c>
      <c r="BB233" s="124">
        <v>2.90248225309342E-3</v>
      </c>
      <c r="BC233" s="124">
        <v>-2.2071137144016599E-4</v>
      </c>
      <c r="BD233" s="124">
        <v>1.1571531651905801E-4</v>
      </c>
      <c r="BE233" s="124">
        <v>-1.4545491015202701E-4</v>
      </c>
      <c r="BF233" s="124">
        <v>1.08396999477698E-4</v>
      </c>
      <c r="BG233" s="124">
        <v>5.3637435910185995E-4</v>
      </c>
      <c r="BH233" s="124">
        <v>7.2959805198948204E-3</v>
      </c>
      <c r="BI233" s="124">
        <v>7.5360084480670701E-4</v>
      </c>
      <c r="BJ233" s="124">
        <v>2.41957744221307E-4</v>
      </c>
      <c r="BK233" s="124">
        <v>1.21064996133874E-3</v>
      </c>
      <c r="BL233" s="124">
        <v>4.0222842532434998E-4</v>
      </c>
      <c r="BM233" s="124">
        <v>1.25754460471195E-4</v>
      </c>
      <c r="BN233" s="124">
        <v>2.53766433267077E-4</v>
      </c>
      <c r="BO233" s="124">
        <v>5.0481165511259002E-4</v>
      </c>
      <c r="BP233" s="128"/>
    </row>
    <row r="234" spans="1:136" s="127" customFormat="1" ht="13.95" customHeight="1">
      <c r="A234" s="14">
        <f t="shared" si="39"/>
        <v>2029</v>
      </c>
      <c r="B234" s="119">
        <f t="shared" si="30"/>
        <v>2.5213610415676942E-2</v>
      </c>
      <c r="C234" s="119">
        <f t="shared" si="31"/>
        <v>-1.2124297738955775E-3</v>
      </c>
      <c r="D234" s="119">
        <f t="shared" si="32"/>
        <v>-2.9818838385242604E-4</v>
      </c>
      <c r="E234" s="119">
        <f t="shared" si="33"/>
        <v>2.2462023688447738E-3</v>
      </c>
      <c r="F234" s="119">
        <f t="shared" si="34"/>
        <v>1.8296549637627701E-3</v>
      </c>
      <c r="G234" s="119">
        <f t="shared" si="35"/>
        <v>6.5159879046966119E-3</v>
      </c>
      <c r="H234" s="119">
        <f t="shared" si="36"/>
        <v>8.04560747906734E-4</v>
      </c>
      <c r="I234" s="119">
        <f t="shared" si="37"/>
        <v>2.9385994437980292E-3</v>
      </c>
      <c r="J234" s="119">
        <f t="shared" si="38"/>
        <v>1.2389223144416024E-2</v>
      </c>
      <c r="K234" s="124">
        <v>5.9872835973956697E-5</v>
      </c>
      <c r="L234" s="124">
        <v>1.0381458868072901E-5</v>
      </c>
      <c r="M234" s="124">
        <v>6.43750442148E-5</v>
      </c>
      <c r="N234" s="124">
        <v>1.40692232588778E-4</v>
      </c>
      <c r="O234" s="124">
        <v>9.9232471699216201E-5</v>
      </c>
      <c r="P234" s="124">
        <v>-3.75337289665942E-4</v>
      </c>
      <c r="Q234" s="124">
        <v>2.1328460734067201E-6</v>
      </c>
      <c r="R234" s="124">
        <v>-4.72792089666389E-5</v>
      </c>
      <c r="S234" s="124">
        <v>-3.0937584971921602E-4</v>
      </c>
      <c r="T234" s="124">
        <v>-2.8080393337493099E-4</v>
      </c>
      <c r="U234" s="124">
        <v>-5.7632038158708003E-4</v>
      </c>
      <c r="V234" s="124">
        <v>-2.5469268056804701E-4</v>
      </c>
      <c r="W234" s="124">
        <v>8.3138558799692495E-6</v>
      </c>
      <c r="X234" s="124">
        <v>-9.7107378548528397E-5</v>
      </c>
      <c r="Y234" s="124">
        <v>-1.5476679396980202E-5</v>
      </c>
      <c r="Z234" s="124">
        <v>6.07744987811603E-5</v>
      </c>
      <c r="AA234" s="124">
        <v>1.13491196428537E-4</v>
      </c>
      <c r="AB234" s="124">
        <v>6.6682080562864804E-4</v>
      </c>
      <c r="AC234" s="124">
        <v>2.8971702595576802E-5</v>
      </c>
      <c r="AD234" s="124">
        <v>1.87845670666671E-4</v>
      </c>
      <c r="AE234" s="124">
        <v>4.6668990770979898E-4</v>
      </c>
      <c r="AF234" s="124">
        <v>7.8238308581554195E-4</v>
      </c>
      <c r="AG234" s="124">
        <v>-1.83342921895394E-5</v>
      </c>
      <c r="AH234" s="124">
        <v>1.73903251683194E-4</v>
      </c>
      <c r="AI234" s="124">
        <v>4.83309529661668E-4</v>
      </c>
      <c r="AJ234" s="124">
        <v>3.6423134051564901E-4</v>
      </c>
      <c r="AK234" s="124">
        <v>1.5509079011907499E-4</v>
      </c>
      <c r="AL234" s="124">
        <v>-5.8368249637023802E-5</v>
      </c>
      <c r="AM234" s="124">
        <v>4.1416699117537101E-5</v>
      </c>
      <c r="AN234" s="124">
        <v>6.8840589449221002E-4</v>
      </c>
      <c r="AO234" s="124">
        <v>4.1393347139370999E-4</v>
      </c>
      <c r="AP234" s="124">
        <v>1.84730792532483E-4</v>
      </c>
      <c r="AQ234" s="124">
        <v>8.0067950239472196E-4</v>
      </c>
      <c r="AR234" s="124">
        <v>3.2272915869888401E-4</v>
      </c>
      <c r="AS234" s="124">
        <v>1.3243270310847E-4</v>
      </c>
      <c r="AT234" s="124">
        <v>1.1867688723142501E-4</v>
      </c>
      <c r="AU234" s="124">
        <v>1.3603129916999301E-3</v>
      </c>
      <c r="AV234" s="124">
        <v>7.2811311610940804E-5</v>
      </c>
      <c r="AW234" s="124">
        <v>2.2010262132976299E-4</v>
      </c>
      <c r="AX234" s="124">
        <v>2.1768914231592399E-4</v>
      </c>
      <c r="AY234" s="124">
        <v>2.67188932238036E-3</v>
      </c>
      <c r="AZ234" s="124">
        <v>3.35922551453997E-4</v>
      </c>
      <c r="BA234" s="124">
        <v>4.6863819645273701E-4</v>
      </c>
      <c r="BB234" s="124">
        <v>3.0288493322342298E-3</v>
      </c>
      <c r="BC234" s="124">
        <v>-1.99258925612316E-4</v>
      </c>
      <c r="BD234" s="124">
        <v>1.23286907590378E-4</v>
      </c>
      <c r="BE234" s="124">
        <v>-1.3755236899704601E-4</v>
      </c>
      <c r="BF234" s="124">
        <v>1.2327449858278301E-4</v>
      </c>
      <c r="BG234" s="124">
        <v>6.0230577994620997E-4</v>
      </c>
      <c r="BH234" s="124">
        <v>7.8512016597790998E-3</v>
      </c>
      <c r="BI234" s="124">
        <v>8.7000641411845599E-4</v>
      </c>
      <c r="BJ234" s="124">
        <v>2.63667710007647E-4</v>
      </c>
      <c r="BK234" s="124">
        <v>1.34110961980806E-3</v>
      </c>
      <c r="BL234" s="124">
        <v>4.3950399581055798E-4</v>
      </c>
      <c r="BM234" s="124">
        <v>1.4465208062041499E-4</v>
      </c>
      <c r="BN234" s="124">
        <v>2.7942556566083098E-4</v>
      </c>
      <c r="BO234" s="124">
        <v>5.9735031866474798E-4</v>
      </c>
      <c r="BP234" s="128"/>
    </row>
    <row r="235" spans="1:136" s="127" customFormat="1" ht="13.95" customHeight="1">
      <c r="A235" s="14">
        <f t="shared" si="39"/>
        <v>2030</v>
      </c>
      <c r="B235" s="119">
        <f t="shared" si="30"/>
        <v>2.8275063648127458E-2</v>
      </c>
      <c r="C235" s="119">
        <f t="shared" si="31"/>
        <v>-9.6271280151944067E-4</v>
      </c>
      <c r="D235" s="119">
        <f t="shared" si="32"/>
        <v>-1.5715254538753887E-4</v>
      </c>
      <c r="E235" s="119">
        <f t="shared" si="33"/>
        <v>2.5392513863958036E-3</v>
      </c>
      <c r="F235" s="119">
        <f t="shared" si="34"/>
        <v>2.0626794058688541E-3</v>
      </c>
      <c r="G235" s="119">
        <f t="shared" si="35"/>
        <v>7.1661824262891872E-3</v>
      </c>
      <c r="H235" s="119">
        <f t="shared" si="36"/>
        <v>8.8963618750670598E-4</v>
      </c>
      <c r="I235" s="119">
        <f t="shared" si="37"/>
        <v>3.3299072274539498E-3</v>
      </c>
      <c r="J235" s="119">
        <f t="shared" si="38"/>
        <v>1.3407272361519935E-2</v>
      </c>
      <c r="K235" s="124">
        <v>7.8710462331292699E-5</v>
      </c>
      <c r="L235" s="124">
        <v>1.04513565512709E-5</v>
      </c>
      <c r="M235" s="124">
        <v>8.7517648250339295E-5</v>
      </c>
      <c r="N235" s="124">
        <v>1.4866416301922999E-4</v>
      </c>
      <c r="O235" s="124">
        <v>1.2519846408441001E-4</v>
      </c>
      <c r="P235" s="124">
        <v>-3.3765236294518901E-4</v>
      </c>
      <c r="Q235" s="124">
        <v>2.4710570764634902E-6</v>
      </c>
      <c r="R235" s="124">
        <v>-4.2819116424901002E-5</v>
      </c>
      <c r="S235" s="124">
        <v>-2.8601128439893401E-4</v>
      </c>
      <c r="T235" s="124">
        <v>-2.4394001531269599E-4</v>
      </c>
      <c r="U235" s="124">
        <v>-5.0530317375072705E-4</v>
      </c>
      <c r="V235" s="124">
        <v>-1.23679559037478E-4</v>
      </c>
      <c r="W235" s="124">
        <v>8.7576961882979703E-6</v>
      </c>
      <c r="X235" s="124">
        <v>-9.2617851830202307E-5</v>
      </c>
      <c r="Y235" s="124">
        <v>-1.31245249908792E-5</v>
      </c>
      <c r="Z235" s="124">
        <v>6.3511694282722698E-5</v>
      </c>
      <c r="AA235" s="124">
        <v>1.28879017513304E-4</v>
      </c>
      <c r="AB235" s="124">
        <v>7.7455414451470998E-4</v>
      </c>
      <c r="AC235" s="124">
        <v>3.5697895214200703E-5</v>
      </c>
      <c r="AD235" s="124">
        <v>2.07956680755889E-4</v>
      </c>
      <c r="AE235" s="124">
        <v>5.3932752790916097E-4</v>
      </c>
      <c r="AF235" s="124">
        <v>8.52836120488539E-4</v>
      </c>
      <c r="AG235" s="124">
        <v>-1.4186475569503001E-5</v>
      </c>
      <c r="AH235" s="124">
        <v>1.9394012188448E-4</v>
      </c>
      <c r="AI235" s="124">
        <v>5.3344310708386595E-4</v>
      </c>
      <c r="AJ235" s="124">
        <v>3.9566527545942801E-4</v>
      </c>
      <c r="AK235" s="124">
        <v>1.67422041385E-4</v>
      </c>
      <c r="AL235" s="124">
        <v>-4.0634296752617499E-5</v>
      </c>
      <c r="AM235" s="124">
        <v>5.6949224361588803E-5</v>
      </c>
      <c r="AN235" s="124">
        <v>7.7008040801661195E-4</v>
      </c>
      <c r="AO235" s="124">
        <v>4.62787582471173E-4</v>
      </c>
      <c r="AP235" s="124">
        <v>2.0168790799478999E-4</v>
      </c>
      <c r="AQ235" s="124">
        <v>8.5783647019939304E-4</v>
      </c>
      <c r="AR235" s="124">
        <v>3.5723235999856099E-4</v>
      </c>
      <c r="AS235" s="124">
        <v>1.4803552335966E-4</v>
      </c>
      <c r="AT235" s="124">
        <v>1.3328832885738801E-4</v>
      </c>
      <c r="AU235" s="124">
        <v>1.4617371295517899E-3</v>
      </c>
      <c r="AV235" s="124">
        <v>7.7183954827195198E-5</v>
      </c>
      <c r="AW235" s="124">
        <v>2.37161206892719E-4</v>
      </c>
      <c r="AX235" s="124">
        <v>2.5639397702582802E-4</v>
      </c>
      <c r="AY235" s="124">
        <v>2.9728379851106899E-3</v>
      </c>
      <c r="AZ235" s="124">
        <v>3.6491757117526201E-4</v>
      </c>
      <c r="BA235" s="124">
        <v>5.2471861633144397E-4</v>
      </c>
      <c r="BB235" s="124">
        <v>3.3321797529546498E-3</v>
      </c>
      <c r="BC235" s="124">
        <v>-1.4795971998622201E-4</v>
      </c>
      <c r="BD235" s="124">
        <v>1.42558567286437E-4</v>
      </c>
      <c r="BE235" s="124">
        <v>-1.2921559625234301E-4</v>
      </c>
      <c r="BF235" s="124">
        <v>1.3234422345142799E-4</v>
      </c>
      <c r="BG235" s="124">
        <v>6.7871337087785301E-4</v>
      </c>
      <c r="BH235" s="124">
        <v>8.4729144759572595E-3</v>
      </c>
      <c r="BI235" s="124">
        <v>9.3457153163956498E-4</v>
      </c>
      <c r="BJ235" s="124">
        <v>2.7493610906021001E-4</v>
      </c>
      <c r="BK235" s="124">
        <v>1.42657511853927E-3</v>
      </c>
      <c r="BL235" s="124">
        <v>4.8182089779781303E-4</v>
      </c>
      <c r="BM235" s="124">
        <v>1.6639793241740301E-4</v>
      </c>
      <c r="BN235" s="124">
        <v>3.0839499438767602E-4</v>
      </c>
      <c r="BO235" s="124">
        <v>6.6294793084288595E-4</v>
      </c>
      <c r="BP235" s="128"/>
    </row>
    <row r="236" spans="1:136" s="127" customFormat="1" ht="13.95" customHeight="1">
      <c r="A236" s="14">
        <f t="shared" si="39"/>
        <v>2031</v>
      </c>
      <c r="B236" s="119">
        <f t="shared" si="30"/>
        <v>3.1650810160407439E-2</v>
      </c>
      <c r="C236" s="119">
        <f t="shared" si="31"/>
        <v>-7.5262262288263706E-4</v>
      </c>
      <c r="D236" s="119">
        <f t="shared" si="32"/>
        <v>-1.2764909947573228E-4</v>
      </c>
      <c r="E236" s="119">
        <f t="shared" si="33"/>
        <v>2.8641923257105109E-3</v>
      </c>
      <c r="F236" s="119">
        <f t="shared" si="34"/>
        <v>2.3936935397469647E-3</v>
      </c>
      <c r="G236" s="119">
        <f t="shared" si="35"/>
        <v>7.8498215788729807E-3</v>
      </c>
      <c r="H236" s="119">
        <f t="shared" si="36"/>
        <v>9.41682875161335E-4</v>
      </c>
      <c r="I236" s="119">
        <f t="shared" si="37"/>
        <v>3.8064815353205535E-3</v>
      </c>
      <c r="J236" s="119">
        <f t="shared" si="38"/>
        <v>1.4675210027953462E-2</v>
      </c>
      <c r="K236" s="124">
        <v>1.14070087897158E-4</v>
      </c>
      <c r="L236" s="124">
        <v>1.02128279522863E-5</v>
      </c>
      <c r="M236" s="124">
        <v>1.00504829878904E-4</v>
      </c>
      <c r="N236" s="124">
        <v>1.5303386538671699E-4</v>
      </c>
      <c r="O236" s="124">
        <v>1.5326119795071899E-4</v>
      </c>
      <c r="P236" s="124">
        <v>-3.13736919774563E-4</v>
      </c>
      <c r="Q236" s="124">
        <v>2.89008100197983E-6</v>
      </c>
      <c r="R236" s="124">
        <v>-3.8706617310978199E-5</v>
      </c>
      <c r="S236" s="124">
        <v>-2.6556023310881E-4</v>
      </c>
      <c r="T236" s="124">
        <v>-2.08117541194975E-4</v>
      </c>
      <c r="U236" s="124">
        <v>-4.6047420156107501E-4</v>
      </c>
      <c r="V236" s="124">
        <v>-1.1385624097162999E-4</v>
      </c>
      <c r="W236" s="124">
        <v>9.3356118990461905E-6</v>
      </c>
      <c r="X236" s="124">
        <v>-8.1362176914362295E-5</v>
      </c>
      <c r="Y236" s="124">
        <v>-1.1953587313870399E-5</v>
      </c>
      <c r="Z236" s="124">
        <v>7.0187293825084201E-5</v>
      </c>
      <c r="AA236" s="124">
        <v>1.4640467891569999E-4</v>
      </c>
      <c r="AB236" s="124">
        <v>8.9214267694734005E-4</v>
      </c>
      <c r="AC236" s="124">
        <v>4.2868253577001502E-5</v>
      </c>
      <c r="AD236" s="124">
        <v>2.30146283167676E-4</v>
      </c>
      <c r="AE236" s="124">
        <v>6.1988641897137598E-4</v>
      </c>
      <c r="AF236" s="124">
        <v>9.3274401413141696E-4</v>
      </c>
      <c r="AG236" s="124">
        <v>-1.23792939924557E-5</v>
      </c>
      <c r="AH236" s="124">
        <v>2.1629860911472401E-4</v>
      </c>
      <c r="AI236" s="124">
        <v>6.1916751859652705E-4</v>
      </c>
      <c r="AJ236" s="124">
        <v>4.5401448243887897E-4</v>
      </c>
      <c r="AK236" s="124">
        <v>1.90989978486973E-4</v>
      </c>
      <c r="AL236" s="124">
        <v>-3.0554764601908499E-5</v>
      </c>
      <c r="AM236" s="124">
        <v>9.1126604721723903E-5</v>
      </c>
      <c r="AN236" s="124">
        <v>8.6503040498250199E-4</v>
      </c>
      <c r="AO236" s="124">
        <v>4.8648414057639398E-4</v>
      </c>
      <c r="AP236" s="124">
        <v>2.21593735368124E-4</v>
      </c>
      <c r="AQ236" s="124">
        <v>9.6179769200755599E-4</v>
      </c>
      <c r="AR236" s="124">
        <v>3.8199440036707302E-4</v>
      </c>
      <c r="AS236" s="124">
        <v>1.66352488777609E-4</v>
      </c>
      <c r="AT236" s="124">
        <v>1.5049999652646799E-4</v>
      </c>
      <c r="AU236" s="124">
        <v>1.63843546380584E-3</v>
      </c>
      <c r="AV236" s="124">
        <v>8.6493294705047001E-5</v>
      </c>
      <c r="AW236" s="124">
        <v>2.72803766361757E-4</v>
      </c>
      <c r="AX236" s="124">
        <v>3.1498561520513298E-4</v>
      </c>
      <c r="AY236" s="124">
        <v>3.1683809851719802E-3</v>
      </c>
      <c r="AZ236" s="124">
        <v>3.9227346721962898E-4</v>
      </c>
      <c r="BA236" s="124">
        <v>5.4940940794170597E-4</v>
      </c>
      <c r="BB236" s="124">
        <v>3.74798573407728E-3</v>
      </c>
      <c r="BC236" s="124">
        <v>-1.2166030090584E-4</v>
      </c>
      <c r="BD236" s="124">
        <v>1.4946251142901901E-4</v>
      </c>
      <c r="BE236" s="124">
        <v>-1.20467110153578E-4</v>
      </c>
      <c r="BF236" s="124">
        <v>1.5116070087367299E-4</v>
      </c>
      <c r="BG236" s="124">
        <v>7.2018882636579098E-4</v>
      </c>
      <c r="BH236" s="124">
        <v>9.1735109695861503E-3</v>
      </c>
      <c r="BI236" s="124">
        <v>1.0830127383136001E-3</v>
      </c>
      <c r="BJ236" s="124">
        <v>3.0181229596208502E-4</v>
      </c>
      <c r="BK236" s="124">
        <v>1.59483953702355E-3</v>
      </c>
      <c r="BL236" s="124">
        <v>5.2960108686725003E-4</v>
      </c>
      <c r="BM236" s="124">
        <v>1.91256995081369E-4</v>
      </c>
      <c r="BN236" s="124">
        <v>3.4057538896154502E-4</v>
      </c>
      <c r="BO236" s="124">
        <v>7.4041218979212003E-4</v>
      </c>
      <c r="BP236" s="128"/>
    </row>
    <row r="237" spans="1:136" s="127" customFormat="1" ht="13.95" customHeight="1">
      <c r="A237" s="14">
        <f t="shared" si="39"/>
        <v>2032</v>
      </c>
      <c r="B237" s="119">
        <f t="shared" si="30"/>
        <v>3.5360380290094542E-2</v>
      </c>
      <c r="C237" s="119">
        <f t="shared" si="31"/>
        <v>-5.3058898314215864E-4</v>
      </c>
      <c r="D237" s="119">
        <f t="shared" si="32"/>
        <v>-4.5924190932087147E-5</v>
      </c>
      <c r="E237" s="119">
        <f t="shared" si="33"/>
        <v>3.1513636547594675E-3</v>
      </c>
      <c r="F237" s="119">
        <f t="shared" si="34"/>
        <v>2.7109974210845073E-3</v>
      </c>
      <c r="G237" s="119">
        <f t="shared" si="35"/>
        <v>8.7441665244968065E-3</v>
      </c>
      <c r="H237" s="119">
        <f t="shared" si="36"/>
        <v>1.0707349348664621E-3</v>
      </c>
      <c r="I237" s="119">
        <f t="shared" si="37"/>
        <v>4.3673606673281162E-3</v>
      </c>
      <c r="J237" s="119">
        <f t="shared" si="38"/>
        <v>1.5892270261633427E-2</v>
      </c>
      <c r="K237" s="124">
        <v>1.2565323522035999E-4</v>
      </c>
      <c r="L237" s="124">
        <v>9.5034037459773895E-6</v>
      </c>
      <c r="M237" s="124">
        <v>1.2628873387603899E-4</v>
      </c>
      <c r="N237" s="124">
        <v>1.7186969163887701E-4</v>
      </c>
      <c r="O237" s="124">
        <v>1.61515309389111E-4</v>
      </c>
      <c r="P237" s="124">
        <v>-2.9055399809072702E-4</v>
      </c>
      <c r="Q237" s="124">
        <v>3.38567709909534E-6</v>
      </c>
      <c r="R237" s="124">
        <v>-3.3590699065593297E-5</v>
      </c>
      <c r="S237" s="124">
        <v>-2.4503721525889901E-4</v>
      </c>
      <c r="T237" s="124">
        <v>-1.7398369590489001E-4</v>
      </c>
      <c r="U237" s="124">
        <v>-3.85639425791509E-4</v>
      </c>
      <c r="V237" s="124">
        <v>-5.4467589117362402E-5</v>
      </c>
      <c r="W237" s="124">
        <v>1.0027832725885901E-5</v>
      </c>
      <c r="X237" s="124">
        <v>-6.9563549601433006E-5</v>
      </c>
      <c r="Y237" s="124">
        <v>-9.3526498267139295E-6</v>
      </c>
      <c r="Z237" s="124">
        <v>7.7431764887536295E-5</v>
      </c>
      <c r="AA237" s="124">
        <v>1.6608441601453599E-4</v>
      </c>
      <c r="AB237" s="124">
        <v>9.6394577789959003E-4</v>
      </c>
      <c r="AC237" s="124">
        <v>5.5670634859652202E-5</v>
      </c>
      <c r="AD237" s="124">
        <v>2.6887100660531098E-4</v>
      </c>
      <c r="AE237" s="124">
        <v>6.7388129973693805E-4</v>
      </c>
      <c r="AF237" s="124">
        <v>1.02291051964344E-3</v>
      </c>
      <c r="AG237" s="124">
        <v>-7.0127726286294296E-6</v>
      </c>
      <c r="AH237" s="124">
        <v>2.5427747161936402E-4</v>
      </c>
      <c r="AI237" s="124">
        <v>6.7971928660976702E-4</v>
      </c>
      <c r="AJ237" s="124">
        <v>4.9375953023591895E-4</v>
      </c>
      <c r="AK237" s="124">
        <v>2.0660279530321601E-4</v>
      </c>
      <c r="AL237" s="124">
        <v>-9.8317880586121695E-6</v>
      </c>
      <c r="AM237" s="124">
        <v>1.18613291460113E-4</v>
      </c>
      <c r="AN237" s="124">
        <v>9.7486960654336995E-4</v>
      </c>
      <c r="AO237" s="124">
        <v>5.4818741314212099E-4</v>
      </c>
      <c r="AP237" s="124">
        <v>2.44695490801683E-4</v>
      </c>
      <c r="AQ237" s="124">
        <v>1.0806582312930899E-3</v>
      </c>
      <c r="AR237" s="124">
        <v>4.2790445188826699E-4</v>
      </c>
      <c r="AS237" s="124">
        <v>1.8774848816805999E-4</v>
      </c>
      <c r="AT237" s="124">
        <v>1.62032477332408E-4</v>
      </c>
      <c r="AU237" s="124">
        <v>1.7666632888866101E-3</v>
      </c>
      <c r="AV237" s="124">
        <v>9.7210751635270394E-5</v>
      </c>
      <c r="AW237" s="124">
        <v>2.9917667981469999E-4</v>
      </c>
      <c r="AX237" s="124">
        <v>3.6091882811565803E-4</v>
      </c>
      <c r="AY237" s="124">
        <v>3.56897042341894E-3</v>
      </c>
      <c r="AZ237" s="124">
        <v>4.5382905649216299E-4</v>
      </c>
      <c r="BA237" s="124">
        <v>6.1690587837429903E-4</v>
      </c>
      <c r="BB237" s="124">
        <v>4.2013216665764399E-3</v>
      </c>
      <c r="BC237" s="124">
        <v>-6.4320106555531306E-5</v>
      </c>
      <c r="BD237" s="124">
        <v>1.6835410775081701E-4</v>
      </c>
      <c r="BE237" s="124">
        <v>-1.1133571935413999E-4</v>
      </c>
      <c r="BF237" s="124">
        <v>1.73340718910531E-4</v>
      </c>
      <c r="BG237" s="124">
        <v>8.1612164026006095E-4</v>
      </c>
      <c r="BH237" s="124">
        <v>9.6655513225746992E-3</v>
      </c>
      <c r="BI237" s="124">
        <v>1.25151808385307E-3</v>
      </c>
      <c r="BJ237" s="124">
        <v>3.3182684620180998E-4</v>
      </c>
      <c r="BK237" s="124">
        <v>1.7867240955160399E-3</v>
      </c>
      <c r="BL237" s="124">
        <v>6.1434170575467803E-4</v>
      </c>
      <c r="BM237" s="124">
        <v>2.19515362120005E-4</v>
      </c>
      <c r="BN237" s="124">
        <v>3.7596416844692601E-4</v>
      </c>
      <c r="BO237" s="124">
        <v>8.30707036906136E-4</v>
      </c>
      <c r="BP237" s="128"/>
    </row>
    <row r="238" spans="1:136" s="127" customFormat="1" ht="13.95" customHeight="1">
      <c r="A238" s="14">
        <f t="shared" si="39"/>
        <v>2033</v>
      </c>
      <c r="B238" s="119">
        <f t="shared" si="30"/>
        <v>3.9444971081991687E-2</v>
      </c>
      <c r="C238" s="119">
        <f t="shared" si="31"/>
        <v>-3.1447992419546484E-4</v>
      </c>
      <c r="D238" s="119">
        <f t="shared" si="32"/>
        <v>1.2297377787590241E-5</v>
      </c>
      <c r="E238" s="119">
        <f t="shared" si="33"/>
        <v>3.5050348442563434E-3</v>
      </c>
      <c r="F238" s="119">
        <f t="shared" si="34"/>
        <v>3.1469978558452561E-3</v>
      </c>
      <c r="G238" s="119">
        <f t="shared" si="35"/>
        <v>9.8133308277841523E-3</v>
      </c>
      <c r="H238" s="119">
        <f t="shared" si="36"/>
        <v>1.208618001901939E-3</v>
      </c>
      <c r="I238" s="119">
        <f t="shared" si="37"/>
        <v>4.7101449356184424E-3</v>
      </c>
      <c r="J238" s="119">
        <f t="shared" si="38"/>
        <v>1.7363027162993424E-2</v>
      </c>
      <c r="K238" s="124">
        <v>1.31409193393745E-4</v>
      </c>
      <c r="L238" s="124">
        <v>8.2257257651864201E-6</v>
      </c>
      <c r="M238" s="124">
        <v>1.5387457784007901E-4</v>
      </c>
      <c r="N238" s="124">
        <v>1.6919681290759401E-4</v>
      </c>
      <c r="O238" s="124">
        <v>1.8604313576223099E-4</v>
      </c>
      <c r="P238" s="124">
        <v>-2.6842856788213598E-4</v>
      </c>
      <c r="Q238" s="124">
        <v>3.9504556053279097E-6</v>
      </c>
      <c r="R238" s="124">
        <v>-2.8790760895304199E-5</v>
      </c>
      <c r="S238" s="124">
        <v>-2.2006385740070501E-4</v>
      </c>
      <c r="T238" s="124">
        <v>-1.42063494143055E-4</v>
      </c>
      <c r="U238" s="124">
        <v>-3.0783314514842798E-4</v>
      </c>
      <c r="V238" s="124">
        <v>-2.26225413189935E-5</v>
      </c>
      <c r="W238" s="124">
        <v>1.08180476286134E-5</v>
      </c>
      <c r="X238" s="124">
        <v>-5.7300087500651402E-5</v>
      </c>
      <c r="Y238" s="124">
        <v>-8.1416047777422499E-6</v>
      </c>
      <c r="Z238" s="124">
        <v>8.9543563756363999E-5</v>
      </c>
      <c r="AA238" s="124">
        <v>1.87996489471627E-4</v>
      </c>
      <c r="AB238" s="124">
        <v>1.09911590306802E-3</v>
      </c>
      <c r="AC238" s="124">
        <v>6.3891933341235003E-5</v>
      </c>
      <c r="AD238" s="124">
        <v>2.9614292166460097E-4</v>
      </c>
      <c r="AE238" s="124">
        <v>7.3380200363883997E-4</v>
      </c>
      <c r="AF238" s="124">
        <v>1.12408559307202E-3</v>
      </c>
      <c r="AG238" s="124">
        <v>-4.2775294126700104E-6</v>
      </c>
      <c r="AH238" s="124">
        <v>2.8244422143572199E-4</v>
      </c>
      <c r="AI238" s="124">
        <v>7.7955170783245201E-4</v>
      </c>
      <c r="AJ238" s="124">
        <v>5.6302756647189501E-4</v>
      </c>
      <c r="AK238" s="124">
        <v>2.2375814521163301E-4</v>
      </c>
      <c r="AL238" s="124">
        <v>2.1760086289344399E-6</v>
      </c>
      <c r="AM238" s="124">
        <v>1.4243500536784999E-4</v>
      </c>
      <c r="AN238" s="124">
        <v>1.1578827303094399E-3</v>
      </c>
      <c r="AO238" s="124">
        <v>6.1863803684649799E-4</v>
      </c>
      <c r="AP238" s="124">
        <v>2.7121025444722899E-4</v>
      </c>
      <c r="AQ238" s="124">
        <v>1.17192663016818E-3</v>
      </c>
      <c r="AR238" s="124">
        <v>4.8106799585809201E-4</v>
      </c>
      <c r="AS238" s="124">
        <v>2.0421532162977001E-4</v>
      </c>
      <c r="AT238" s="124">
        <v>1.8479718511451901E-4</v>
      </c>
      <c r="AU238" s="124">
        <v>1.9800335052703498E-3</v>
      </c>
      <c r="AV238" s="124">
        <v>1.0964192576087799E-4</v>
      </c>
      <c r="AW238" s="124">
        <v>3.4726510663288598E-4</v>
      </c>
      <c r="AX238" s="124">
        <v>4.10134900471208E-4</v>
      </c>
      <c r="AY238" s="124">
        <v>4.0343999655845404E-3</v>
      </c>
      <c r="AZ238" s="124">
        <v>5.1716519582569603E-4</v>
      </c>
      <c r="BA238" s="124">
        <v>6.9145280607624303E-4</v>
      </c>
      <c r="BB238" s="124">
        <v>4.4762642777006704E-3</v>
      </c>
      <c r="BC238" s="124">
        <v>-3.5494750173802E-5</v>
      </c>
      <c r="BD238" s="124">
        <v>1.72849035797224E-4</v>
      </c>
      <c r="BE238" s="124">
        <v>-1.01861929277254E-4</v>
      </c>
      <c r="BF238" s="124">
        <v>1.98388301571604E-4</v>
      </c>
      <c r="BG238" s="124">
        <v>9.2400194219553495E-4</v>
      </c>
      <c r="BH238" s="124">
        <v>1.04186053403532E-2</v>
      </c>
      <c r="BI238" s="124">
        <v>1.44136768403207E-3</v>
      </c>
      <c r="BJ238" s="124">
        <v>3.4973599574477401E-4</v>
      </c>
      <c r="BK238" s="124">
        <v>1.92554777420249E-3</v>
      </c>
      <c r="BL238" s="124">
        <v>6.7494746532153105E-4</v>
      </c>
      <c r="BM238" s="124">
        <v>2.5127834585120999E-4</v>
      </c>
      <c r="BN238" s="124">
        <v>4.42641664250424E-4</v>
      </c>
      <c r="BO238" s="124">
        <v>9.3490095104219097E-4</v>
      </c>
      <c r="BP238" s="128"/>
    </row>
    <row r="239" spans="1:136" s="127" customFormat="1" ht="13.95" customHeight="1">
      <c r="A239" s="14">
        <f t="shared" si="39"/>
        <v>2034</v>
      </c>
      <c r="B239" s="119">
        <f t="shared" si="30"/>
        <v>4.3914537448445354E-2</v>
      </c>
      <c r="C239" s="119">
        <f t="shared" si="31"/>
        <v>-1.4715471062331733E-4</v>
      </c>
      <c r="D239" s="119">
        <f t="shared" si="32"/>
        <v>1.4413887948516217E-4</v>
      </c>
      <c r="E239" s="119">
        <f t="shared" si="33"/>
        <v>3.9233261400100326E-3</v>
      </c>
      <c r="F239" s="119">
        <f t="shared" si="34"/>
        <v>3.528122928043333E-3</v>
      </c>
      <c r="G239" s="119">
        <f t="shared" si="35"/>
        <v>1.0861854637055999E-2</v>
      </c>
      <c r="H239" s="119">
        <f t="shared" si="36"/>
        <v>1.31454428994349E-3</v>
      </c>
      <c r="I239" s="119">
        <f t="shared" si="37"/>
        <v>5.1857339788277433E-3</v>
      </c>
      <c r="J239" s="119">
        <f t="shared" si="38"/>
        <v>1.9103971305702912E-2</v>
      </c>
      <c r="K239" s="124">
        <v>1.3146141526362899E-4</v>
      </c>
      <c r="L239" s="124">
        <v>6.3249040390726603E-6</v>
      </c>
      <c r="M239" s="124">
        <v>1.6869304593144301E-4</v>
      </c>
      <c r="N239" s="124">
        <v>1.82334515878069E-4</v>
      </c>
      <c r="O239" s="124">
        <v>1.8833988497756301E-4</v>
      </c>
      <c r="P239" s="124">
        <v>-2.3156226906161301E-4</v>
      </c>
      <c r="Q239" s="124">
        <v>4.5777350183145897E-6</v>
      </c>
      <c r="R239" s="124">
        <v>-2.43004221968336E-5</v>
      </c>
      <c r="S239" s="124">
        <v>-1.98959088443053E-4</v>
      </c>
      <c r="T239" s="124">
        <v>-1.12586017720833E-4</v>
      </c>
      <c r="U239" s="124">
        <v>-2.6147841430907603E-4</v>
      </c>
      <c r="V239" s="124">
        <v>8.8764097744802994E-5</v>
      </c>
      <c r="W239" s="124">
        <v>1.16986226458937E-5</v>
      </c>
      <c r="X239" s="124">
        <v>-4.46332055675574E-5</v>
      </c>
      <c r="Y239" s="124">
        <v>-5.4029454349964197E-6</v>
      </c>
      <c r="Z239" s="124">
        <v>9.3712310097019297E-5</v>
      </c>
      <c r="AA239" s="124">
        <v>1.9878201379439E-4</v>
      </c>
      <c r="AB239" s="124">
        <v>1.2448093589648101E-3</v>
      </c>
      <c r="AC239" s="124">
        <v>7.8287821660363505E-5</v>
      </c>
      <c r="AD239" s="124">
        <v>3.2566655059409799E-4</v>
      </c>
      <c r="AE239" s="124">
        <v>8.3891578505213102E-4</v>
      </c>
      <c r="AF239" s="124">
        <v>1.2368646099442399E-3</v>
      </c>
      <c r="AG239" s="124">
        <v>2.3805336115607099E-6</v>
      </c>
      <c r="AH239" s="124">
        <v>3.13287682809536E-4</v>
      </c>
      <c r="AI239" s="124">
        <v>8.87638860309268E-4</v>
      </c>
      <c r="AJ239" s="124">
        <v>6.1129147850847397E-4</v>
      </c>
      <c r="AK239" s="124">
        <v>2.4954525947717802E-4</v>
      </c>
      <c r="AL239" s="124">
        <v>2.6039249999055399E-5</v>
      </c>
      <c r="AM239" s="124">
        <v>1.9350077174040101E-4</v>
      </c>
      <c r="AN239" s="124">
        <v>1.2444390915878601E-3</v>
      </c>
      <c r="AO239" s="124">
        <v>6.9827878913153701E-4</v>
      </c>
      <c r="AP239" s="124">
        <v>2.9032410714469698E-4</v>
      </c>
      <c r="AQ239" s="124">
        <v>1.3210575114342999E-3</v>
      </c>
      <c r="AR239" s="124">
        <v>5.2291590438860002E-4</v>
      </c>
      <c r="AS239" s="124">
        <v>2.32144859070112E-4</v>
      </c>
      <c r="AT239" s="124">
        <v>2.1142829480890501E-4</v>
      </c>
      <c r="AU239" s="124">
        <v>2.21588243119467E-3</v>
      </c>
      <c r="AV239" s="124">
        <v>1.2420172600860799E-4</v>
      </c>
      <c r="AW239" s="124">
        <v>3.8599747416071499E-4</v>
      </c>
      <c r="AX239" s="124">
        <v>4.8198818668368401E-4</v>
      </c>
      <c r="AY239" s="124">
        <v>4.3776353530301697E-3</v>
      </c>
      <c r="AZ239" s="124">
        <v>5.4133711834010196E-4</v>
      </c>
      <c r="BA239" s="124">
        <v>7.7320717160338801E-4</v>
      </c>
      <c r="BB239" s="124">
        <v>4.8462365724591698E-3</v>
      </c>
      <c r="BC239" s="124">
        <v>2.6464221983178702E-5</v>
      </c>
      <c r="BD239" s="124">
        <v>1.8974888878074499E-4</v>
      </c>
      <c r="BE239" s="124">
        <v>-9.2102780080054894E-5</v>
      </c>
      <c r="BF239" s="124">
        <v>2.1538707568470399E-4</v>
      </c>
      <c r="BG239" s="124">
        <v>1.0443571557110099E-3</v>
      </c>
      <c r="BH239" s="124">
        <v>1.1376685882466001E-2</v>
      </c>
      <c r="BI239" s="124">
        <v>1.5666973955721899E-3</v>
      </c>
      <c r="BJ239" s="124">
        <v>3.8542398407738298E-4</v>
      </c>
      <c r="BK239" s="124">
        <v>2.1635835716756501E-3</v>
      </c>
      <c r="BL239" s="124">
        <v>7.4161163884771701E-4</v>
      </c>
      <c r="BM239" s="124">
        <v>2.8672480468937099E-4</v>
      </c>
      <c r="BN239" s="124">
        <v>4.8526745395930998E-4</v>
      </c>
      <c r="BO239" s="124">
        <v>1.05361941870428E-3</v>
      </c>
      <c r="BP239" s="128"/>
    </row>
    <row r="240" spans="1:136" s="127" customFormat="1" ht="13.95" customHeight="1">
      <c r="A240" s="14">
        <f t="shared" si="39"/>
        <v>2035</v>
      </c>
      <c r="B240" s="119">
        <f t="shared" si="30"/>
        <v>4.8787068130533587E-2</v>
      </c>
      <c r="C240" s="119">
        <f t="shared" si="31"/>
        <v>-6.2588663726128723E-6</v>
      </c>
      <c r="D240" s="119">
        <f t="shared" si="32"/>
        <v>2.605921730029836E-4</v>
      </c>
      <c r="E240" s="119">
        <f t="shared" si="33"/>
        <v>4.3430884268167297E-3</v>
      </c>
      <c r="F240" s="119">
        <f t="shared" si="34"/>
        <v>3.9511764605384388E-3</v>
      </c>
      <c r="G240" s="119">
        <f t="shared" si="35"/>
        <v>1.210861809740784E-2</v>
      </c>
      <c r="H240" s="119">
        <f t="shared" si="36"/>
        <v>1.4672359124065079E-3</v>
      </c>
      <c r="I240" s="119">
        <f t="shared" si="37"/>
        <v>5.8144718264430042E-3</v>
      </c>
      <c r="J240" s="119">
        <f t="shared" si="38"/>
        <v>2.0848144100290691E-2</v>
      </c>
      <c r="K240" s="124">
        <v>1.5006349239354901E-4</v>
      </c>
      <c r="L240" s="124">
        <v>1.77597753844966E-6</v>
      </c>
      <c r="M240" s="124">
        <v>1.6771657837366799E-4</v>
      </c>
      <c r="N240" s="124">
        <v>1.9299493254728201E-4</v>
      </c>
      <c r="O240" s="124">
        <v>2.07175459482747E-4</v>
      </c>
      <c r="P240" s="124">
        <v>-2.11889381347449E-4</v>
      </c>
      <c r="Q240" s="124">
        <v>5.2580295971799699E-6</v>
      </c>
      <c r="R240" s="124">
        <v>-2.0138500491375499E-5</v>
      </c>
      <c r="S240" s="124">
        <v>-1.7864855087691299E-4</v>
      </c>
      <c r="T240" s="124">
        <v>-1.04972620019092E-4</v>
      </c>
      <c r="U240" s="124">
        <v>-2.15594283570659E-4</v>
      </c>
      <c r="V240" s="124">
        <v>1.8981575908208199E-4</v>
      </c>
      <c r="W240" s="124">
        <v>1.2656116366508E-5</v>
      </c>
      <c r="X240" s="124">
        <v>-4.03704159285043E-5</v>
      </c>
      <c r="Y240" s="124">
        <v>-4.2589480563491002E-6</v>
      </c>
      <c r="Z240" s="124">
        <v>1.0274966153924699E-4</v>
      </c>
      <c r="AA240" s="124">
        <v>2.24426641674179E-4</v>
      </c>
      <c r="AB240" s="124">
        <v>1.39981796618708E-3</v>
      </c>
      <c r="AC240" s="124">
        <v>8.7524461258730698E-5</v>
      </c>
      <c r="AD240" s="124">
        <v>3.5746201801972798E-4</v>
      </c>
      <c r="AE240" s="124">
        <v>9.1215962231377197E-4</v>
      </c>
      <c r="AF240" s="124">
        <v>1.36169771736324E-3</v>
      </c>
      <c r="AG240" s="124">
        <v>5.91228750818728E-6</v>
      </c>
      <c r="AH240" s="124">
        <v>3.4705601114813102E-4</v>
      </c>
      <c r="AI240" s="124">
        <v>9.63600611892218E-4</v>
      </c>
      <c r="AJ240" s="124">
        <v>6.9183435672906101E-4</v>
      </c>
      <c r="AK240" s="124">
        <v>2.7485031967643499E-4</v>
      </c>
      <c r="AL240" s="124">
        <v>3.9675100582378901E-5</v>
      </c>
      <c r="AM240" s="124">
        <v>2.21937142232287E-4</v>
      </c>
      <c r="AN240" s="124">
        <v>1.4063106307697401E-3</v>
      </c>
      <c r="AO240" s="124">
        <v>7.8727295569264698E-4</v>
      </c>
      <c r="AP240" s="124">
        <v>3.2355485331219498E-4</v>
      </c>
      <c r="AQ240" s="124">
        <v>1.43918806056917E-3</v>
      </c>
      <c r="AR240" s="124">
        <v>5.7072864069503495E-4</v>
      </c>
      <c r="AS240" s="124">
        <v>2.5475937686872901E-4</v>
      </c>
      <c r="AT240" s="124">
        <v>2.42528654806705E-4</v>
      </c>
      <c r="AU240" s="124">
        <v>2.3905174541810599E-3</v>
      </c>
      <c r="AV240" s="124">
        <v>1.35693081214215E-4</v>
      </c>
      <c r="AW240" s="124">
        <v>4.5038101931990502E-4</v>
      </c>
      <c r="AX240" s="124">
        <v>5.3799313037075896E-4</v>
      </c>
      <c r="AY240" s="124">
        <v>4.9760008703774198E-3</v>
      </c>
      <c r="AZ240" s="124">
        <v>6.0483476566694895E-4</v>
      </c>
      <c r="BA240" s="124">
        <v>8.6240114673955903E-4</v>
      </c>
      <c r="BB240" s="124">
        <v>5.4053568138175204E-3</v>
      </c>
      <c r="BC240" s="124">
        <v>5.5409947430264001E-5</v>
      </c>
      <c r="BD240" s="124">
        <v>1.9029959924983099E-4</v>
      </c>
      <c r="BE240" s="124">
        <v>-8.2112215591372001E-5</v>
      </c>
      <c r="BF240" s="124">
        <v>2.45517681536761E-4</v>
      </c>
      <c r="BG240" s="124">
        <v>1.11983514742327E-3</v>
      </c>
      <c r="BH240" s="124">
        <v>1.24405503255642E-2</v>
      </c>
      <c r="BI240" s="124">
        <v>1.70594593030082E-3</v>
      </c>
      <c r="BJ240" s="124">
        <v>4.2449250554351601E-4</v>
      </c>
      <c r="BK240" s="124">
        <v>2.3403993861824401E-3</v>
      </c>
      <c r="BL240" s="124">
        <v>8.1436138528369101E-4</v>
      </c>
      <c r="BM240" s="124">
        <v>3.0511499148425997E-4</v>
      </c>
      <c r="BN240" s="124">
        <v>5.3066604125574497E-4</v>
      </c>
      <c r="BO240" s="124">
        <v>1.1667783872527501E-3</v>
      </c>
      <c r="BP240" s="128"/>
    </row>
    <row r="241" spans="1:68" s="127" customFormat="1" ht="13.95" customHeight="1">
      <c r="A241" s="14">
        <f t="shared" si="39"/>
        <v>2036</v>
      </c>
      <c r="B241" s="119">
        <f t="shared" si="30"/>
        <v>5.438803553329636E-2</v>
      </c>
      <c r="C241" s="119">
        <f t="shared" si="31"/>
        <v>1.3385485320606522E-4</v>
      </c>
      <c r="D241" s="119">
        <f t="shared" si="32"/>
        <v>3.7633041519324244E-4</v>
      </c>
      <c r="E241" s="119">
        <f t="shared" si="33"/>
        <v>4.8327986621098176E-3</v>
      </c>
      <c r="F241" s="119">
        <f t="shared" si="34"/>
        <v>4.4676450729539807E-3</v>
      </c>
      <c r="G241" s="119">
        <f t="shared" si="35"/>
        <v>1.3422898577942228E-2</v>
      </c>
      <c r="H241" s="119">
        <f t="shared" si="36"/>
        <v>1.6147901419333041E-3</v>
      </c>
      <c r="I241" s="119">
        <f t="shared" si="37"/>
        <v>6.5018246801456826E-3</v>
      </c>
      <c r="J241" s="119">
        <f t="shared" si="38"/>
        <v>2.303789312981204E-2</v>
      </c>
      <c r="K241" s="124">
        <v>1.6080081727453199E-4</v>
      </c>
      <c r="L241" s="124" t="s">
        <v>170</v>
      </c>
      <c r="M241" s="124">
        <v>1.7441257670235301E-4</v>
      </c>
      <c r="N241" s="124">
        <v>1.94761032663584E-4</v>
      </c>
      <c r="O241" s="124">
        <v>1.9525020637412401E-4</v>
      </c>
      <c r="P241" s="124">
        <v>-1.9707591696163299E-4</v>
      </c>
      <c r="Q241" s="124">
        <v>5.89162218257806E-6</v>
      </c>
      <c r="R241" s="124">
        <v>-1.65930663424818E-5</v>
      </c>
      <c r="S241" s="124">
        <v>-1.56654125291026E-4</v>
      </c>
      <c r="T241" s="124">
        <v>-8.1365065888882001E-5</v>
      </c>
      <c r="U241" s="124">
        <v>-1.4557322750708299E-4</v>
      </c>
      <c r="V241" s="124">
        <v>2.85040992379032E-4</v>
      </c>
      <c r="W241" s="124" t="s">
        <v>170</v>
      </c>
      <c r="X241" s="124">
        <v>-2.1869317560399899E-5</v>
      </c>
      <c r="Y241" s="124">
        <v>-1.62745752597964E-6</v>
      </c>
      <c r="Z241" s="124">
        <v>1.1478619790058999E-4</v>
      </c>
      <c r="AA241" s="124">
        <v>2.6230330868455001E-4</v>
      </c>
      <c r="AB241" s="124">
        <v>1.51878017958065E-3</v>
      </c>
      <c r="AC241" s="124">
        <v>1.01357651599742E-4</v>
      </c>
      <c r="AD241" s="124">
        <v>4.0605439162056501E-4</v>
      </c>
      <c r="AE241" s="124">
        <v>1.03205166117445E-3</v>
      </c>
      <c r="AF241" s="124">
        <v>1.5122514694498599E-3</v>
      </c>
      <c r="AG241" s="124">
        <v>7.6190480893521104E-6</v>
      </c>
      <c r="AH241" s="124">
        <v>3.84960394811686E-4</v>
      </c>
      <c r="AI241" s="124">
        <v>1.0857359543615299E-3</v>
      </c>
      <c r="AJ241" s="124">
        <v>7.5699801111683601E-4</v>
      </c>
      <c r="AK241" s="124">
        <v>2.9565147483255502E-4</v>
      </c>
      <c r="AL241" s="124">
        <v>7.1060960247037606E-5</v>
      </c>
      <c r="AM241" s="124">
        <v>2.6847457506068401E-4</v>
      </c>
      <c r="AN241" s="124">
        <v>1.5971446544342999E-3</v>
      </c>
      <c r="AO241" s="124">
        <v>9.3091433888486703E-4</v>
      </c>
      <c r="AP241" s="124">
        <v>3.5798547829598898E-4</v>
      </c>
      <c r="AQ241" s="124">
        <v>1.5867180791953601E-3</v>
      </c>
      <c r="AR241" s="124">
        <v>6.3115842677233204E-4</v>
      </c>
      <c r="AS241" s="124">
        <v>2.8257271561633001E-4</v>
      </c>
      <c r="AT241" s="124">
        <v>2.6905956604356102E-4</v>
      </c>
      <c r="AU241" s="124">
        <v>2.5699478220399699E-3</v>
      </c>
      <c r="AV241" s="124">
        <v>1.57324333511549E-4</v>
      </c>
      <c r="AW241" s="124">
        <v>5.00202832995786E-4</v>
      </c>
      <c r="AX241" s="124">
        <v>6.0388130205281301E-4</v>
      </c>
      <c r="AY241" s="124">
        <v>5.5331336825336702E-3</v>
      </c>
      <c r="AZ241" s="124">
        <v>6.56196462768899E-4</v>
      </c>
      <c r="BA241" s="124">
        <v>9.5859367916440504E-4</v>
      </c>
      <c r="BB241" s="124">
        <v>5.9991061566628499E-3</v>
      </c>
      <c r="BC241" s="124">
        <v>1.07516936281876E-4</v>
      </c>
      <c r="BD241" s="124">
        <v>1.96034601297772E-4</v>
      </c>
      <c r="BE241" s="124">
        <v>-6.9412407003094305E-5</v>
      </c>
      <c r="BF241" s="124">
        <v>2.6857939290627801E-4</v>
      </c>
      <c r="BG241" s="124">
        <v>1.2578090405228699E-3</v>
      </c>
      <c r="BH241" s="124">
        <v>1.3607062549110999E-2</v>
      </c>
      <c r="BI241" s="124">
        <v>1.95891380113002E-3</v>
      </c>
      <c r="BJ241" s="124">
        <v>4.65488310851166E-4</v>
      </c>
      <c r="BK241" s="124">
        <v>2.6084766326765802E-3</v>
      </c>
      <c r="BL241" s="124">
        <v>8.9184126455898495E-4</v>
      </c>
      <c r="BM241" s="124">
        <v>3.4584579897168802E-4</v>
      </c>
      <c r="BN241" s="124">
        <v>5.9228038031874605E-4</v>
      </c>
      <c r="BO241" s="124">
        <v>1.3101753516709799E-3</v>
      </c>
      <c r="BP241" s="128"/>
    </row>
    <row r="242" spans="1:68" s="127" customFormat="1" ht="13.95" customHeight="1">
      <c r="A242" s="14">
        <f t="shared" si="39"/>
        <v>2037</v>
      </c>
      <c r="B242" s="119">
        <f t="shared" si="30"/>
        <v>6.0460678522263361E-2</v>
      </c>
      <c r="C242" s="119">
        <f t="shared" si="31"/>
        <v>2.4789996316923842E-4</v>
      </c>
      <c r="D242" s="119">
        <f t="shared" si="32"/>
        <v>4.8236635156110745E-4</v>
      </c>
      <c r="E242" s="119">
        <f t="shared" si="33"/>
        <v>5.2955856912807776E-3</v>
      </c>
      <c r="F242" s="119">
        <f t="shared" si="34"/>
        <v>5.0298279601504537E-3</v>
      </c>
      <c r="G242" s="119">
        <f t="shared" si="35"/>
        <v>1.497594574517409E-2</v>
      </c>
      <c r="H242" s="119">
        <f t="shared" si="36"/>
        <v>1.7677046522752999E-3</v>
      </c>
      <c r="I242" s="119">
        <f t="shared" si="37"/>
        <v>7.2008351921626695E-3</v>
      </c>
      <c r="J242" s="119">
        <f t="shared" si="38"/>
        <v>2.5460512966489726E-2</v>
      </c>
      <c r="K242" s="124">
        <v>1.6777550118246101E-4</v>
      </c>
      <c r="L242" s="124" t="s">
        <v>170</v>
      </c>
      <c r="M242" s="124">
        <v>1.6372938429995399E-4</v>
      </c>
      <c r="N242" s="124">
        <v>1.6974729457243601E-4</v>
      </c>
      <c r="O242" s="124">
        <v>2.01719932187666E-4</v>
      </c>
      <c r="P242" s="124">
        <v>-1.6623393450108199E-4</v>
      </c>
      <c r="Q242" s="124" t="s">
        <v>170</v>
      </c>
      <c r="R242" s="124">
        <v>-1.35721850992037E-5</v>
      </c>
      <c r="S242" s="124">
        <v>-1.3910335819271601E-4</v>
      </c>
      <c r="T242" s="124">
        <v>-6.13430070465685E-5</v>
      </c>
      <c r="U242" s="124">
        <v>-7.4819664233708404E-5</v>
      </c>
      <c r="V242" s="124">
        <v>3.68316355540463E-4</v>
      </c>
      <c r="W242" s="124" t="s">
        <v>170</v>
      </c>
      <c r="X242" s="124">
        <v>-1.28525047904222E-5</v>
      </c>
      <c r="Y242" s="124">
        <v>-8.4215567741836303E-7</v>
      </c>
      <c r="Z242" s="124">
        <v>1.2774465648848499E-4</v>
      </c>
      <c r="AA242" s="124">
        <v>2.8748473524688401E-4</v>
      </c>
      <c r="AB242" s="124">
        <v>1.7143005889181399E-3</v>
      </c>
      <c r="AC242" s="124">
        <v>1.15774926899494E-4</v>
      </c>
      <c r="AD242" s="124">
        <v>4.5798940071832902E-4</v>
      </c>
      <c r="AE242" s="124">
        <v>1.1152561681435399E-3</v>
      </c>
      <c r="AF242" s="124">
        <v>1.6047798713543901E-3</v>
      </c>
      <c r="AG242" s="124">
        <v>1.30703863159273E-5</v>
      </c>
      <c r="AH242" s="124">
        <v>4.25547987241968E-4</v>
      </c>
      <c r="AI242" s="124">
        <v>1.2173492098308701E-3</v>
      </c>
      <c r="AJ242" s="124">
        <v>8.26179409976349E-4</v>
      </c>
      <c r="AK242" s="124">
        <v>3.3116336847950601E-4</v>
      </c>
      <c r="AL242" s="124">
        <v>9.1146021850487197E-5</v>
      </c>
      <c r="AM242" s="124">
        <v>3.1760931620910599E-4</v>
      </c>
      <c r="AN242" s="124">
        <v>1.80776226024624E-3</v>
      </c>
      <c r="AO242" s="124">
        <v>1.04798623696681E-3</v>
      </c>
      <c r="AP242" s="124">
        <v>3.82785070571419E-4</v>
      </c>
      <c r="AQ242" s="124">
        <v>1.75013903255445E-3</v>
      </c>
      <c r="AR242" s="124">
        <v>6.9858258027443701E-4</v>
      </c>
      <c r="AS242" s="124">
        <v>3.2499847867486901E-4</v>
      </c>
      <c r="AT242" s="124">
        <v>3.1185220053807702E-4</v>
      </c>
      <c r="AU242" s="124">
        <v>2.8585134836713001E-3</v>
      </c>
      <c r="AV242" s="124">
        <v>1.75884972478048E-4</v>
      </c>
      <c r="AW242" s="124">
        <v>5.7941477807517297E-4</v>
      </c>
      <c r="AX242" s="124">
        <v>6.7392616056609605E-4</v>
      </c>
      <c r="AY242" s="124">
        <v>6.1718627508034101E-3</v>
      </c>
      <c r="AZ242" s="124">
        <v>7.0629431768844998E-4</v>
      </c>
      <c r="BA242" s="124">
        <v>1.06141033458685E-3</v>
      </c>
      <c r="BB242" s="124">
        <v>6.62518901016721E-3</v>
      </c>
      <c r="BC242" s="124">
        <v>1.21980075089327E-4</v>
      </c>
      <c r="BD242" s="124">
        <v>2.1646940430430101E-4</v>
      </c>
      <c r="BE242" s="124">
        <v>-5.6435677479860498E-5</v>
      </c>
      <c r="BF242" s="124">
        <v>2.9363238008169197E-4</v>
      </c>
      <c r="BG242" s="124">
        <v>1.4073992039550099E-3</v>
      </c>
      <c r="BH242" s="124">
        <v>1.48799009648969E-2</v>
      </c>
      <c r="BI242" s="124">
        <v>2.2353600880528702E-3</v>
      </c>
      <c r="BJ242" s="124">
        <v>4.9118938524686604E-4</v>
      </c>
      <c r="BK242" s="124">
        <v>2.9022538020833E-3</v>
      </c>
      <c r="BL242" s="124">
        <v>1.0167017994115999E-3</v>
      </c>
      <c r="BM242" s="124">
        <v>3.8986118462476797E-4</v>
      </c>
      <c r="BN242" s="124">
        <v>6.5928730034400405E-4</v>
      </c>
      <c r="BO242" s="124">
        <v>1.47855923787441E-3</v>
      </c>
      <c r="BP242" s="128"/>
    </row>
    <row r="243" spans="1:68" s="127" customFormat="1" ht="13.95" customHeight="1">
      <c r="A243" s="14">
        <f t="shared" si="39"/>
        <v>2038</v>
      </c>
      <c r="B243" s="119">
        <f t="shared" si="30"/>
        <v>6.7014287050248256E-2</v>
      </c>
      <c r="C243" s="119">
        <f t="shared" si="31"/>
        <v>3.5918032540436693E-4</v>
      </c>
      <c r="D243" s="119">
        <f t="shared" si="32"/>
        <v>7.0334962829303536E-4</v>
      </c>
      <c r="E243" s="119">
        <f t="shared" si="33"/>
        <v>5.8884774128061881E-3</v>
      </c>
      <c r="F243" s="119">
        <f t="shared" si="34"/>
        <v>5.6526473250936154E-3</v>
      </c>
      <c r="G243" s="119">
        <f t="shared" si="35"/>
        <v>1.6681268172340127E-2</v>
      </c>
      <c r="H243" s="119">
        <f t="shared" si="36"/>
        <v>1.9250893557572692E-3</v>
      </c>
      <c r="I243" s="119">
        <f t="shared" si="37"/>
        <v>7.9540581704315161E-3</v>
      </c>
      <c r="J243" s="119">
        <f t="shared" si="38"/>
        <v>2.7850216660122131E-2</v>
      </c>
      <c r="K243" s="124">
        <v>1.42997932586037E-4</v>
      </c>
      <c r="L243" s="124" t="s">
        <v>170</v>
      </c>
      <c r="M243" s="124">
        <v>1.6558614915585201E-4</v>
      </c>
      <c r="N243" s="124">
        <v>1.3881339904737899E-4</v>
      </c>
      <c r="O243" s="124">
        <v>2.3035723132800701E-4</v>
      </c>
      <c r="P243" s="124">
        <v>-1.3582048275770101E-4</v>
      </c>
      <c r="Q243" s="124" t="s">
        <v>170</v>
      </c>
      <c r="R243" s="124">
        <v>-1.1037765194032901E-5</v>
      </c>
      <c r="S243" s="124">
        <v>-1.2306328999982201E-4</v>
      </c>
      <c r="T243" s="124">
        <v>-4.5018616604270797E-5</v>
      </c>
      <c r="U243" s="124">
        <v>-3.6342321570813702E-6</v>
      </c>
      <c r="V243" s="124">
        <v>5.6474766755859E-4</v>
      </c>
      <c r="W243" s="124" t="s">
        <v>170</v>
      </c>
      <c r="X243" s="124">
        <v>-4.7046700104440802E-6</v>
      </c>
      <c r="Y243" s="124">
        <v>1.69350507411646E-6</v>
      </c>
      <c r="Z243" s="124">
        <v>1.4161312567077301E-4</v>
      </c>
      <c r="AA243" s="124">
        <v>3.1393285933716198E-4</v>
      </c>
      <c r="AB243" s="124">
        <v>1.9222020486500599E-3</v>
      </c>
      <c r="AC243" s="124">
        <v>1.3074180892048301E-4</v>
      </c>
      <c r="AD243" s="124">
        <v>4.9353362868088295E-4</v>
      </c>
      <c r="AE243" s="124">
        <v>1.2504009056204699E-3</v>
      </c>
      <c r="AF243" s="124">
        <v>1.77766616159713E-3</v>
      </c>
      <c r="AG243" s="124">
        <v>1.83961659561862E-5</v>
      </c>
      <c r="AH243" s="124">
        <v>4.87300868682515E-4</v>
      </c>
      <c r="AI243" s="124">
        <v>1.35757813539905E-3</v>
      </c>
      <c r="AJ243" s="124">
        <v>9.3252650398274902E-4</v>
      </c>
      <c r="AK243" s="124">
        <v>3.6917232707484802E-4</v>
      </c>
      <c r="AL243" s="124">
        <v>1.11751576156196E-4</v>
      </c>
      <c r="AM243" s="124">
        <v>3.3763756698479099E-4</v>
      </c>
      <c r="AN243" s="124">
        <v>2.0382841808572801E-3</v>
      </c>
      <c r="AO243" s="124">
        <v>1.24073485937118E-3</v>
      </c>
      <c r="AP243" s="124">
        <v>4.2429715497809998E-4</v>
      </c>
      <c r="AQ243" s="124">
        <v>1.9299360260798999E-3</v>
      </c>
      <c r="AR243" s="124">
        <v>7.7324957555666802E-4</v>
      </c>
      <c r="AS243" s="124">
        <v>3.6138527651507102E-4</v>
      </c>
      <c r="AT243" s="124">
        <v>3.4788151314073701E-4</v>
      </c>
      <c r="AU243" s="124">
        <v>3.0757414701935602E-3</v>
      </c>
      <c r="AV243" s="124">
        <v>1.9717023275644599E-4</v>
      </c>
      <c r="AW243" s="124">
        <v>6.4714942506285901E-4</v>
      </c>
      <c r="AX243" s="124">
        <v>7.4792902681849495E-4</v>
      </c>
      <c r="AY243" s="124">
        <v>6.9357936118671099E-3</v>
      </c>
      <c r="AZ243" s="124">
        <v>7.54620299387399E-4</v>
      </c>
      <c r="BA243" s="124">
        <v>1.1704690563698701E-3</v>
      </c>
      <c r="BB243" s="124">
        <v>7.2796812910578797E-3</v>
      </c>
      <c r="BC243" s="124">
        <v>1.7256943093305499E-4</v>
      </c>
      <c r="BD243" s="124">
        <v>2.1942277019656699E-4</v>
      </c>
      <c r="BE243" s="124">
        <v>-5.06847201368056E-5</v>
      </c>
      <c r="BF243" s="124">
        <v>3.3306939838082103E-4</v>
      </c>
      <c r="BG243" s="124">
        <v>1.5687841941821701E-3</v>
      </c>
      <c r="BH243" s="124">
        <v>1.6260826834588599E-2</v>
      </c>
      <c r="BI243" s="124">
        <v>2.4281827420168899E-3</v>
      </c>
      <c r="BJ243" s="124">
        <v>5.3835028993389703E-4</v>
      </c>
      <c r="BK243" s="124">
        <v>3.11547957301825E-3</v>
      </c>
      <c r="BL243" s="124">
        <v>1.10821305740256E-3</v>
      </c>
      <c r="BM243" s="124">
        <v>4.37119525600171E-4</v>
      </c>
      <c r="BN243" s="124">
        <v>7.3145762484900698E-4</v>
      </c>
      <c r="BO243" s="124">
        <v>1.6618028185305901E-3</v>
      </c>
      <c r="BP243" s="128"/>
    </row>
    <row r="244" spans="1:68" s="127" customFormat="1" ht="13.95" customHeight="1">
      <c r="A244" s="14">
        <f t="shared" si="39"/>
        <v>2039</v>
      </c>
      <c r="B244" s="119">
        <f t="shared" si="30"/>
        <v>7.4041713088035033E-2</v>
      </c>
      <c r="C244" s="119">
        <f t="shared" si="31"/>
        <v>3.6301708446777239E-4</v>
      </c>
      <c r="D244" s="119">
        <f t="shared" si="32"/>
        <v>7.9654452146778556E-4</v>
      </c>
      <c r="E244" s="119">
        <f t="shared" si="33"/>
        <v>6.4761773932560055E-3</v>
      </c>
      <c r="F244" s="119">
        <f t="shared" si="34"/>
        <v>6.3103785700532418E-3</v>
      </c>
      <c r="G244" s="119">
        <f t="shared" si="35"/>
        <v>1.8847239330970531E-2</v>
      </c>
      <c r="H244" s="119">
        <f t="shared" si="36"/>
        <v>2.086452292530433E-3</v>
      </c>
      <c r="I244" s="119">
        <f t="shared" si="37"/>
        <v>8.7416396243686443E-3</v>
      </c>
      <c r="J244" s="119">
        <f t="shared" si="38"/>
        <v>3.0420264270920625E-2</v>
      </c>
      <c r="K244" s="124">
        <v>1.4415132925732599E-4</v>
      </c>
      <c r="L244" s="124" t="s">
        <v>170</v>
      </c>
      <c r="M244" s="124">
        <v>1.6527343691036299E-4</v>
      </c>
      <c r="N244" s="124">
        <v>7.4899357522693798E-5</v>
      </c>
      <c r="O244" s="124">
        <v>2.31663235947756E-4</v>
      </c>
      <c r="P244" s="124">
        <v>-1.2614909571734501E-4</v>
      </c>
      <c r="Q244" s="124" t="s">
        <v>170</v>
      </c>
      <c r="R244" s="124">
        <v>-6.8541970942723797E-6</v>
      </c>
      <c r="S244" s="124">
        <v>-1.08301035621052E-4</v>
      </c>
      <c r="T244" s="124">
        <v>-7.9344459797030505E-5</v>
      </c>
      <c r="U244" s="124">
        <v>6.7678513059333596E-5</v>
      </c>
      <c r="V244" s="124">
        <v>6.2492557465014802E-4</v>
      </c>
      <c r="W244" s="124" t="s">
        <v>170</v>
      </c>
      <c r="X244" s="124">
        <v>1.30925278595764E-5</v>
      </c>
      <c r="Y244" s="124">
        <v>2.1844453669861702E-6</v>
      </c>
      <c r="Z244" s="124">
        <v>1.56341973591075E-4</v>
      </c>
      <c r="AA244" s="124">
        <v>3.5846451739259401E-4</v>
      </c>
      <c r="AB244" s="124">
        <v>2.0627719917714702E-3</v>
      </c>
      <c r="AC244" s="124">
        <v>1.46195765278575E-4</v>
      </c>
      <c r="AD244" s="124">
        <v>5.5089003976723601E-4</v>
      </c>
      <c r="AE244" s="124">
        <v>1.39428870548625E-3</v>
      </c>
      <c r="AF244" s="124">
        <v>1.96356637355988E-3</v>
      </c>
      <c r="AG244" s="124">
        <v>1.8453234385777999E-5</v>
      </c>
      <c r="AH244" s="124">
        <v>5.3409804507331205E-4</v>
      </c>
      <c r="AI244" s="124">
        <v>1.5067308733897999E-3</v>
      </c>
      <c r="AJ244" s="124">
        <v>1.04578311702806E-3</v>
      </c>
      <c r="AK244" s="124">
        <v>3.9486869680617899E-4</v>
      </c>
      <c r="AL244" s="124">
        <v>1.3245957481516801E-4</v>
      </c>
      <c r="AM244" s="124">
        <v>3.8892389215029499E-4</v>
      </c>
      <c r="AN244" s="124">
        <v>2.2890611364046499E-3</v>
      </c>
      <c r="AO244" s="124">
        <v>1.40697689744239E-3</v>
      </c>
      <c r="AP244" s="124">
        <v>4.5438176704537699E-4</v>
      </c>
      <c r="AQ244" s="124">
        <v>2.1273696779975202E-3</v>
      </c>
      <c r="AR244" s="124">
        <v>8.5563629453294003E-4</v>
      </c>
      <c r="AS244" s="124">
        <v>4.0233182388208503E-4</v>
      </c>
      <c r="AT244" s="124">
        <v>4.0284733564747597E-4</v>
      </c>
      <c r="AU244" s="124">
        <v>3.41691612141805E-3</v>
      </c>
      <c r="AV244" s="124">
        <v>2.2138870809210401E-4</v>
      </c>
      <c r="AW244" s="124">
        <v>7.4971836999653105E-4</v>
      </c>
      <c r="AX244" s="124">
        <v>8.2573521943371596E-4</v>
      </c>
      <c r="AY244" s="124">
        <v>7.9839371154823407E-3</v>
      </c>
      <c r="AZ244" s="124">
        <v>8.0087024661115302E-4</v>
      </c>
      <c r="BA244" s="124">
        <v>1.2855820459192801E-3</v>
      </c>
      <c r="BB244" s="124">
        <v>7.9575215680430401E-3</v>
      </c>
      <c r="BC244" s="124">
        <v>2.2292688334898399E-4</v>
      </c>
      <c r="BD244" s="124">
        <v>2.3823330790973899E-4</v>
      </c>
      <c r="BE244" s="124">
        <v>-3.7922766204136102E-5</v>
      </c>
      <c r="BF244" s="124">
        <v>3.6088063127101799E-4</v>
      </c>
      <c r="BG244" s="124">
        <v>1.6697786219007E-3</v>
      </c>
      <c r="BH244" s="124">
        <v>1.7743354439540799E-2</v>
      </c>
      <c r="BI244" s="124">
        <v>2.6323101670249001E-3</v>
      </c>
      <c r="BJ244" s="124">
        <v>5.8921359953970802E-4</v>
      </c>
      <c r="BK244" s="124">
        <v>3.4556686901591901E-3</v>
      </c>
      <c r="BL244" s="124">
        <v>1.2056913412017299E-3</v>
      </c>
      <c r="BM244" s="124">
        <v>4.87499312644835E-4</v>
      </c>
      <c r="BN244" s="124">
        <v>8.0896456864422504E-4</v>
      </c>
      <c r="BO244" s="124">
        <v>1.8277835302645401E-3</v>
      </c>
      <c r="BP244" s="128"/>
    </row>
    <row r="245" spans="1:68" s="127" customFormat="1" ht="13.95" customHeight="1">
      <c r="A245" s="14">
        <f t="shared" si="39"/>
        <v>2040</v>
      </c>
      <c r="B245" s="119">
        <f t="shared" si="30"/>
        <v>8.1555437998339531E-2</v>
      </c>
      <c r="C245" s="119">
        <f t="shared" si="31"/>
        <v>3.9930293390220517E-4</v>
      </c>
      <c r="D245" s="119">
        <f t="shared" si="32"/>
        <v>8.6789882154819165E-4</v>
      </c>
      <c r="E245" s="119">
        <f t="shared" si="33"/>
        <v>7.1037954656875957E-3</v>
      </c>
      <c r="F245" s="119">
        <f t="shared" si="34"/>
        <v>6.9015619247160195E-3</v>
      </c>
      <c r="G245" s="119">
        <f t="shared" si="35"/>
        <v>2.0850333063762411E-2</v>
      </c>
      <c r="H245" s="119">
        <f t="shared" si="36"/>
        <v>2.250883831666761E-3</v>
      </c>
      <c r="I245" s="119">
        <f t="shared" si="37"/>
        <v>9.995807339009637E-3</v>
      </c>
      <c r="J245" s="119">
        <f t="shared" si="38"/>
        <v>3.3185854618046712E-2</v>
      </c>
      <c r="K245" s="124">
        <v>1.6488540347928501E-4</v>
      </c>
      <c r="L245" s="124" t="s">
        <v>170</v>
      </c>
      <c r="M245" s="124">
        <v>1.6273555263757099E-4</v>
      </c>
      <c r="N245" s="124" t="s">
        <v>170</v>
      </c>
      <c r="O245" s="124">
        <v>2.2940595130061E-4</v>
      </c>
      <c r="P245" s="124">
        <v>-9.8357343570152194E-5</v>
      </c>
      <c r="Q245" s="124" t="s">
        <v>170</v>
      </c>
      <c r="R245" s="124">
        <v>-5.2761321905747604E-6</v>
      </c>
      <c r="S245" s="124">
        <v>-9.92015933540168E-5</v>
      </c>
      <c r="T245" s="124">
        <v>-5.0755927194207701E-5</v>
      </c>
      <c r="U245" s="124">
        <v>9.5867022793690596E-5</v>
      </c>
      <c r="V245" s="124">
        <v>6.7211547453201897E-4</v>
      </c>
      <c r="W245" s="124" t="s">
        <v>170</v>
      </c>
      <c r="X245" s="124">
        <v>1.9326531535970201E-5</v>
      </c>
      <c r="Y245" s="124">
        <v>4.5470192855664001E-6</v>
      </c>
      <c r="Z245" s="124">
        <v>1.71909796194636E-4</v>
      </c>
      <c r="AA245" s="124">
        <v>3.8749961882228402E-4</v>
      </c>
      <c r="AB245" s="124">
        <v>2.2888890979256798E-3</v>
      </c>
      <c r="AC245" s="124">
        <v>1.6201476573839401E-4</v>
      </c>
      <c r="AD245" s="124">
        <v>6.1132543113772797E-4</v>
      </c>
      <c r="AE245" s="124">
        <v>1.49222538177339E-3</v>
      </c>
      <c r="AF245" s="124">
        <v>2.16184117029012E-3</v>
      </c>
      <c r="AG245" s="124">
        <v>2.2663435296139601E-5</v>
      </c>
      <c r="AH245" s="124">
        <v>5.8339530850876704E-4</v>
      </c>
      <c r="AI245" s="124">
        <v>1.66424678685544E-3</v>
      </c>
      <c r="AJ245" s="124">
        <v>1.12783262670511E-3</v>
      </c>
      <c r="AK245" s="124">
        <v>4.3746747186041302E-4</v>
      </c>
      <c r="AL245" s="124">
        <v>1.5289788416547899E-4</v>
      </c>
      <c r="AM245" s="124">
        <v>4.4160986562009099E-4</v>
      </c>
      <c r="AN245" s="124">
        <v>2.4714485457045798E-3</v>
      </c>
      <c r="AO245" s="124">
        <v>1.6640113458630599E-3</v>
      </c>
      <c r="AP245" s="124">
        <v>5.0334114432914003E-4</v>
      </c>
      <c r="AQ245" s="124">
        <v>2.2727974743985899E-3</v>
      </c>
      <c r="AR245" s="124">
        <v>9.1807485130351103E-4</v>
      </c>
      <c r="AS245" s="124">
        <v>4.4804674323763698E-4</v>
      </c>
      <c r="AT245" s="124">
        <v>4.50400625241028E-4</v>
      </c>
      <c r="AU245" s="124">
        <v>3.6734031294545599E-3</v>
      </c>
      <c r="AV245" s="124">
        <v>2.4883634384455298E-4</v>
      </c>
      <c r="AW245" s="124">
        <v>8.40128878935742E-4</v>
      </c>
      <c r="AX245" s="124">
        <v>9.0736242210030999E-4</v>
      </c>
      <c r="AY245" s="124">
        <v>8.9239301050542796E-3</v>
      </c>
      <c r="AZ245" s="124">
        <v>8.4459414444267098E-4</v>
      </c>
      <c r="BA245" s="124">
        <v>1.4062896872240899E-3</v>
      </c>
      <c r="BB245" s="124">
        <v>9.1635062696393699E-3</v>
      </c>
      <c r="BC245" s="124">
        <v>2.30104229032325E-4</v>
      </c>
      <c r="BD245" s="124">
        <v>2.3789306718102101E-4</v>
      </c>
      <c r="BE245" s="124">
        <v>-2.5147782165545001E-5</v>
      </c>
      <c r="BF245" s="124">
        <v>3.8945155532246702E-4</v>
      </c>
      <c r="BG245" s="124">
        <v>1.8493660362067601E-3</v>
      </c>
      <c r="BH245" s="124">
        <v>1.91065260429433E-2</v>
      </c>
      <c r="BI245" s="124">
        <v>2.9635145656735102E-3</v>
      </c>
      <c r="BJ245" s="124">
        <v>6.2182358368198499E-4</v>
      </c>
      <c r="BK245" s="124">
        <v>3.8221278769747899E-3</v>
      </c>
      <c r="BL245" s="124">
        <v>1.30860242279724E-3</v>
      </c>
      <c r="BM245" s="124">
        <v>5.4079092815280199E-4</v>
      </c>
      <c r="BN245" s="124">
        <v>8.9130863603143298E-4</v>
      </c>
      <c r="BO245" s="124">
        <v>2.0817945255848899E-3</v>
      </c>
      <c r="BP245" s="128"/>
    </row>
    <row r="246" spans="1:68" s="127" customFormat="1" ht="13.95" customHeight="1">
      <c r="A246" s="14">
        <f t="shared" si="39"/>
        <v>2041</v>
      </c>
      <c r="B246" s="119">
        <f t="shared" si="30"/>
        <v>8.9543512440346917E-2</v>
      </c>
      <c r="C246" s="119">
        <f t="shared" si="31"/>
        <v>4.9060902388423544E-4</v>
      </c>
      <c r="D246" s="119">
        <f t="shared" si="32"/>
        <v>1.0767789572030252E-3</v>
      </c>
      <c r="E246" s="119">
        <f t="shared" si="33"/>
        <v>7.8408132033191847E-3</v>
      </c>
      <c r="F246" s="119">
        <f t="shared" si="34"/>
        <v>7.6418731806155585E-3</v>
      </c>
      <c r="G246" s="119">
        <f t="shared" si="35"/>
        <v>2.2818180235636309E-2</v>
      </c>
      <c r="H246" s="119">
        <f t="shared" si="36"/>
        <v>2.5360188401886532E-3</v>
      </c>
      <c r="I246" s="119">
        <f t="shared" si="37"/>
        <v>1.0846213623518369E-2</v>
      </c>
      <c r="J246" s="119">
        <f t="shared" si="38"/>
        <v>3.6293025375981586E-2</v>
      </c>
      <c r="K246" s="124">
        <v>1.56474495056432E-4</v>
      </c>
      <c r="L246" s="124" t="s">
        <v>170</v>
      </c>
      <c r="M246" s="124">
        <v>1.579410988282E-4</v>
      </c>
      <c r="N246" s="124" t="s">
        <v>170</v>
      </c>
      <c r="O246" s="124">
        <v>2.2364147324094801E-4</v>
      </c>
      <c r="P246" s="124">
        <v>-7.1349226114260193E-5</v>
      </c>
      <c r="Q246" s="124" t="s">
        <v>170</v>
      </c>
      <c r="R246" s="124">
        <v>-4.1222538739359402E-6</v>
      </c>
      <c r="S246" s="124">
        <v>-8.7561192031538698E-5</v>
      </c>
      <c r="T246" s="124">
        <v>-4.8782137890587798E-5</v>
      </c>
      <c r="U246" s="124">
        <v>1.64366766668978E-4</v>
      </c>
      <c r="V246" s="124">
        <v>8.4521033854789598E-4</v>
      </c>
      <c r="W246" s="124" t="s">
        <v>170</v>
      </c>
      <c r="X246" s="124">
        <v>3.64921749474861E-5</v>
      </c>
      <c r="Y246" s="124">
        <v>6.8757597683161399E-6</v>
      </c>
      <c r="Z246" s="124">
        <v>1.8820068393932699E-4</v>
      </c>
      <c r="AA246" s="124">
        <v>4.3581272032231801E-4</v>
      </c>
      <c r="AB246" s="124">
        <v>2.5246211063192502E-3</v>
      </c>
      <c r="AC246" s="124">
        <v>1.8624643838884299E-4</v>
      </c>
      <c r="AD246" s="124">
        <v>6.7430878142700403E-4</v>
      </c>
      <c r="AE246" s="124">
        <v>1.64812682506054E-3</v>
      </c>
      <c r="AF246" s="124">
        <v>2.37169733180123E-3</v>
      </c>
      <c r="AG246" s="124">
        <v>2.0802952722250099E-5</v>
      </c>
      <c r="AH246" s="124">
        <v>6.3485620513160901E-4</v>
      </c>
      <c r="AI246" s="124">
        <v>1.8292528640864399E-3</v>
      </c>
      <c r="AJ246" s="124">
        <v>1.25165240974497E-3</v>
      </c>
      <c r="AK246" s="124">
        <v>4.65846612867564E-4</v>
      </c>
      <c r="AL246" s="124">
        <v>1.89806121071262E-4</v>
      </c>
      <c r="AM246" s="124">
        <v>4.9521778790745298E-4</v>
      </c>
      <c r="AN246" s="124">
        <v>2.7544382270840101E-3</v>
      </c>
      <c r="AO246" s="124">
        <v>1.89343701861789E-3</v>
      </c>
      <c r="AP246" s="124">
        <v>5.5689395694715599E-4</v>
      </c>
      <c r="AQ246" s="124">
        <v>2.5023840240234701E-3</v>
      </c>
      <c r="AR246" s="124">
        <v>1.0142321895826899E-3</v>
      </c>
      <c r="AS246" s="124">
        <v>4.9898190540054101E-4</v>
      </c>
      <c r="AT246" s="124">
        <v>5.2019273448836905E-4</v>
      </c>
      <c r="AU246" s="124">
        <v>3.9469161032704599E-3</v>
      </c>
      <c r="AV246" s="124">
        <v>2.7946484959540802E-4</v>
      </c>
      <c r="AW246" s="124">
        <v>9.4294204742485202E-4</v>
      </c>
      <c r="AX246" s="124">
        <v>9.9252991885942304E-4</v>
      </c>
      <c r="AY246" s="124">
        <v>9.6702054874260503E-3</v>
      </c>
      <c r="AZ246" s="124">
        <v>9.3962812649479302E-4</v>
      </c>
      <c r="BA246" s="124">
        <v>1.5963907136938599E-3</v>
      </c>
      <c r="BB246" s="124">
        <v>9.8946972753984098E-3</v>
      </c>
      <c r="BC246" s="124">
        <v>2.7665053747473299E-4</v>
      </c>
      <c r="BD246" s="124">
        <v>2.5437741750681002E-4</v>
      </c>
      <c r="BE246" s="124">
        <v>-1.2561835262814099E-5</v>
      </c>
      <c r="BF246" s="124">
        <v>4.3305022840122999E-4</v>
      </c>
      <c r="BG246" s="124">
        <v>2.0398011412843201E-3</v>
      </c>
      <c r="BH246" s="124">
        <v>2.0849586030884E-2</v>
      </c>
      <c r="BI246" s="124">
        <v>3.1912649841952098E-3</v>
      </c>
      <c r="BJ246" s="124">
        <v>6.7857510868721304E-4</v>
      </c>
      <c r="BK246" s="124">
        <v>4.2156988927818696E-3</v>
      </c>
      <c r="BL246" s="124">
        <v>1.4669888166341601E-3</v>
      </c>
      <c r="BM246" s="124">
        <v>5.96678041472085E-4</v>
      </c>
      <c r="BN246" s="124">
        <v>9.7818560587875593E-4</v>
      </c>
      <c r="BO246" s="124">
        <v>2.27624675416397E-3</v>
      </c>
      <c r="BP246" s="128"/>
    </row>
    <row r="247" spans="1:68" s="127" customFormat="1" ht="13.95" customHeight="1">
      <c r="A247" s="14">
        <f t="shared" si="39"/>
        <v>2042</v>
      </c>
      <c r="B247" s="119">
        <f t="shared" si="30"/>
        <v>9.7661252755200129E-2</v>
      </c>
      <c r="C247" s="119">
        <f t="shared" si="31"/>
        <v>6.7367295156819994E-4</v>
      </c>
      <c r="D247" s="119">
        <f t="shared" si="32"/>
        <v>1.2618594694184593E-3</v>
      </c>
      <c r="E247" s="119">
        <f t="shared" si="33"/>
        <v>8.5510184250197768E-3</v>
      </c>
      <c r="F247" s="119">
        <f t="shared" si="34"/>
        <v>8.4146594870326621E-3</v>
      </c>
      <c r="G247" s="119">
        <f t="shared" si="35"/>
        <v>2.5196084718814335E-2</v>
      </c>
      <c r="H247" s="119">
        <f t="shared" si="36"/>
        <v>2.696334056525921E-3</v>
      </c>
      <c r="I247" s="119">
        <f t="shared" si="37"/>
        <v>1.2094966392043318E-2</v>
      </c>
      <c r="J247" s="119">
        <f t="shared" si="38"/>
        <v>3.8772657254777465E-2</v>
      </c>
      <c r="K247" s="124">
        <v>1.7637856823796399E-4</v>
      </c>
      <c r="L247" s="124" t="s">
        <v>170</v>
      </c>
      <c r="M247" s="124">
        <v>1.6921480449646399E-4</v>
      </c>
      <c r="N247" s="124" t="s">
        <v>170</v>
      </c>
      <c r="O247" s="124">
        <v>2.43658588802161E-4</v>
      </c>
      <c r="P247" s="124">
        <v>-4.6171664542078201E-5</v>
      </c>
      <c r="Q247" s="124" t="s">
        <v>170</v>
      </c>
      <c r="R247" s="124">
        <v>-1.1253436350249299E-6</v>
      </c>
      <c r="S247" s="124">
        <v>-7.2955842740448303E-5</v>
      </c>
      <c r="T247" s="124">
        <v>-2.4515118374551699E-5</v>
      </c>
      <c r="U247" s="124">
        <v>2.2918895932371399E-4</v>
      </c>
      <c r="V247" s="124">
        <v>1.0081896781383201E-3</v>
      </c>
      <c r="W247" s="124" t="s">
        <v>170</v>
      </c>
      <c r="X247" s="124">
        <v>3.9940639003896001E-5</v>
      </c>
      <c r="Y247" s="124">
        <v>9.0552391342512808E-6</v>
      </c>
      <c r="Z247" s="124">
        <v>2.04673913141992E-4</v>
      </c>
      <c r="AA247" s="124">
        <v>4.84310810268387E-4</v>
      </c>
      <c r="AB247" s="124">
        <v>2.7614681824439302E-3</v>
      </c>
      <c r="AC247" s="124">
        <v>2.01932168010235E-4</v>
      </c>
      <c r="AD247" s="124">
        <v>7.1387533624774503E-4</v>
      </c>
      <c r="AE247" s="124">
        <v>1.8050068691907999E-3</v>
      </c>
      <c r="AF247" s="124">
        <v>2.5844250588586801E-3</v>
      </c>
      <c r="AG247" s="124">
        <v>2.2922996884118601E-5</v>
      </c>
      <c r="AH247" s="124">
        <v>7.0949010049917095E-4</v>
      </c>
      <c r="AI247" s="124">
        <v>1.99699552834337E-3</v>
      </c>
      <c r="AJ247" s="124">
        <v>1.3766829883410301E-3</v>
      </c>
      <c r="AK247" s="124">
        <v>5.1149564820471597E-4</v>
      </c>
      <c r="AL247" s="124">
        <v>2.0780558660442401E-4</v>
      </c>
      <c r="AM247" s="124">
        <v>5.4632634315069295E-4</v>
      </c>
      <c r="AN247" s="124">
        <v>3.0429402950051402E-3</v>
      </c>
      <c r="AO247" s="124">
        <v>2.1519140140221901E-3</v>
      </c>
      <c r="AP247" s="124">
        <v>5.9383394778714498E-4</v>
      </c>
      <c r="AQ247" s="124">
        <v>2.6632970916102301E-3</v>
      </c>
      <c r="AR247" s="124">
        <v>1.0833220459057599E-3</v>
      </c>
      <c r="AS247" s="124">
        <v>5.5395250558452902E-4</v>
      </c>
      <c r="AT247" s="124">
        <v>5.8022700818589402E-4</v>
      </c>
      <c r="AU247" s="124">
        <v>4.3510556276162796E-3</v>
      </c>
      <c r="AV247" s="124">
        <v>3.1212839069627698E-4</v>
      </c>
      <c r="AW247" s="124">
        <v>1.0560666392216999E-3</v>
      </c>
      <c r="AX247" s="124">
        <v>1.07612566225133E-3</v>
      </c>
      <c r="AY247" s="124">
        <v>1.0774161785933E-2</v>
      </c>
      <c r="AZ247" s="124">
        <v>9.7277502247596103E-4</v>
      </c>
      <c r="BA247" s="124">
        <v>1.7235590340499601E-3</v>
      </c>
      <c r="BB247" s="124">
        <v>1.10564750760578E-2</v>
      </c>
      <c r="BC247" s="124">
        <v>3.1919867952637303E-4</v>
      </c>
      <c r="BD247" s="124">
        <v>2.6893217189644499E-4</v>
      </c>
      <c r="BE247" s="124">
        <v>-9.5488608218404594E-6</v>
      </c>
      <c r="BF247" s="124">
        <v>4.59909325384542E-4</v>
      </c>
      <c r="BG247" s="124">
        <v>2.23291461306898E-3</v>
      </c>
      <c r="BH247" s="124">
        <v>2.20466277211817E-2</v>
      </c>
      <c r="BI247" s="124">
        <v>3.4080317689937699E-3</v>
      </c>
      <c r="BJ247" s="124">
        <v>7.3694899609542497E-4</v>
      </c>
      <c r="BK247" s="124">
        <v>4.4865233966870401E-3</v>
      </c>
      <c r="BL247" s="124">
        <v>1.5766341645503E-3</v>
      </c>
      <c r="BM247" s="124">
        <v>6.2268836933796303E-4</v>
      </c>
      <c r="BN247" s="124">
        <v>1.1100283338386001E-3</v>
      </c>
      <c r="BO247" s="124">
        <v>2.55225989102369E-3</v>
      </c>
      <c r="BP247" s="128"/>
    </row>
    <row r="248" spans="1:68" s="127" customFormat="1" ht="13.95" customHeight="1">
      <c r="A248" s="14">
        <f t="shared" si="39"/>
        <v>2043</v>
      </c>
      <c r="B248" s="119">
        <f t="shared" si="30"/>
        <v>0.10588556598085547</v>
      </c>
      <c r="C248" s="119">
        <f t="shared" si="31"/>
        <v>7.4024396030723306E-4</v>
      </c>
      <c r="D248" s="119">
        <f t="shared" si="32"/>
        <v>1.2834718040972222E-3</v>
      </c>
      <c r="E248" s="119">
        <f t="shared" si="33"/>
        <v>9.2864459047503171E-3</v>
      </c>
      <c r="F248" s="119">
        <f t="shared" si="34"/>
        <v>9.122971656864428E-3</v>
      </c>
      <c r="G248" s="119">
        <f t="shared" si="35"/>
        <v>2.7713553751555972E-2</v>
      </c>
      <c r="H248" s="119">
        <f t="shared" si="36"/>
        <v>2.8456713615254681E-3</v>
      </c>
      <c r="I248" s="119">
        <f t="shared" si="37"/>
        <v>1.3009523743712011E-2</v>
      </c>
      <c r="J248" s="119">
        <f t="shared" si="38"/>
        <v>4.188368379804281E-2</v>
      </c>
      <c r="K248" s="124">
        <v>1.59336729527583E-4</v>
      </c>
      <c r="L248" s="124" t="s">
        <v>170</v>
      </c>
      <c r="M248" s="124">
        <v>1.7935800432843099E-4</v>
      </c>
      <c r="N248" s="124" t="s">
        <v>170</v>
      </c>
      <c r="O248" s="124">
        <v>2.2943219430293001E-4</v>
      </c>
      <c r="P248" s="124">
        <v>-2.28744351819566E-5</v>
      </c>
      <c r="Q248" s="124" t="s">
        <v>170</v>
      </c>
      <c r="R248" s="124">
        <v>-1.0572313244260799E-6</v>
      </c>
      <c r="S248" s="124">
        <v>-6.4376828523635693E-5</v>
      </c>
      <c r="T248" s="124">
        <v>-2.97483864836095E-5</v>
      </c>
      <c r="U248" s="124">
        <v>2.9017391366191703E-4</v>
      </c>
      <c r="V248" s="124">
        <v>9.9636551208606293E-4</v>
      </c>
      <c r="W248" s="124" t="s">
        <v>170</v>
      </c>
      <c r="X248" s="124">
        <v>5.4743523937476901E-5</v>
      </c>
      <c r="Y248" s="124">
        <v>1.10676539711493E-5</v>
      </c>
      <c r="Z248" s="124">
        <v>2.2129511410253299E-4</v>
      </c>
      <c r="AA248" s="124">
        <v>5.3283721149787605E-4</v>
      </c>
      <c r="AB248" s="124">
        <v>2.9983409946847599E-3</v>
      </c>
      <c r="AC248" s="124">
        <v>2.1687363643699999E-4</v>
      </c>
      <c r="AD248" s="124">
        <v>7.7675402791984205E-4</v>
      </c>
      <c r="AE248" s="124">
        <v>1.9624739749824699E-3</v>
      </c>
      <c r="AF248" s="124">
        <v>2.7991660592283701E-3</v>
      </c>
      <c r="AG248" s="124">
        <v>2.3913366061184599E-5</v>
      </c>
      <c r="AH248" s="124">
        <v>7.6203659078962903E-4</v>
      </c>
      <c r="AI248" s="124">
        <v>2.1663541443600301E-3</v>
      </c>
      <c r="AJ248" s="124">
        <v>1.45920701585438E-3</v>
      </c>
      <c r="AK248" s="124">
        <v>5.5822213827106803E-4</v>
      </c>
      <c r="AL248" s="124">
        <v>2.22941255428524E-4</v>
      </c>
      <c r="AM248" s="124">
        <v>5.9457861858189199E-4</v>
      </c>
      <c r="AN248" s="124">
        <v>3.3357185275177201E-3</v>
      </c>
      <c r="AO248" s="124">
        <v>2.4431510078057801E-3</v>
      </c>
      <c r="AP248" s="124">
        <v>6.5095486035486496E-4</v>
      </c>
      <c r="AQ248" s="124">
        <v>2.9092158569210399E-3</v>
      </c>
      <c r="AR248" s="124">
        <v>1.18541290372168E-3</v>
      </c>
      <c r="AS248" s="124">
        <v>6.1314957010546501E-4</v>
      </c>
      <c r="AT248" s="124">
        <v>6.4599407284676703E-4</v>
      </c>
      <c r="AU248" s="124">
        <v>4.6334224357429199E-3</v>
      </c>
      <c r="AV248" s="124">
        <v>3.3830946135617702E-4</v>
      </c>
      <c r="AW248" s="124">
        <v>1.18033014409562E-3</v>
      </c>
      <c r="AX248" s="124">
        <v>1.1578522925175601E-3</v>
      </c>
      <c r="AY248" s="124">
        <v>1.19557611460881E-2</v>
      </c>
      <c r="AZ248" s="124">
        <v>9.9682814465224803E-4</v>
      </c>
      <c r="BA248" s="124">
        <v>1.8488432168732201E-3</v>
      </c>
      <c r="BB248" s="124">
        <v>1.18678582500653E-2</v>
      </c>
      <c r="BC248" s="124">
        <v>3.5792664303106899E-4</v>
      </c>
      <c r="BD248" s="124">
        <v>2.8147715898511303E-4</v>
      </c>
      <c r="BE248" s="124">
        <v>1.09019319070383E-6</v>
      </c>
      <c r="BF248" s="124">
        <v>5.0117149843982405E-4</v>
      </c>
      <c r="BG248" s="124">
        <v>2.3397133745408699E-3</v>
      </c>
      <c r="BH248" s="124">
        <v>2.3737560462484202E-2</v>
      </c>
      <c r="BI248" s="124">
        <v>3.7479248506674299E-3</v>
      </c>
      <c r="BJ248" s="124">
        <v>7.9678881776947897E-4</v>
      </c>
      <c r="BK248" s="124">
        <v>4.9003501475294101E-3</v>
      </c>
      <c r="BL248" s="124">
        <v>1.7416505898788001E-3</v>
      </c>
      <c r="BM248" s="124">
        <v>6.7484599273417696E-4</v>
      </c>
      <c r="BN248" s="124">
        <v>1.19906658985332E-3</v>
      </c>
      <c r="BO248" s="124">
        <v>2.7457829725851201E-3</v>
      </c>
      <c r="BP248" s="128"/>
    </row>
    <row r="249" spans="1:68" s="127" customFormat="1" ht="13.95" customHeight="1">
      <c r="A249" s="14">
        <f t="shared" si="39"/>
        <v>2044</v>
      </c>
      <c r="B249" s="119">
        <f t="shared" si="30"/>
        <v>0.11422310079461653</v>
      </c>
      <c r="C249" s="119">
        <f t="shared" si="31"/>
        <v>8.8626971045225114E-4</v>
      </c>
      <c r="D249" s="119">
        <f t="shared" si="32"/>
        <v>1.4253117906684965E-3</v>
      </c>
      <c r="E249" s="119">
        <f t="shared" si="33"/>
        <v>9.923442531579384E-3</v>
      </c>
      <c r="F249" s="119">
        <f t="shared" si="34"/>
        <v>9.8974046529194774E-3</v>
      </c>
      <c r="G249" s="119">
        <f t="shared" si="35"/>
        <v>2.9732949562911521E-2</v>
      </c>
      <c r="H249" s="119">
        <f t="shared" si="36"/>
        <v>3.11981329898562E-3</v>
      </c>
      <c r="I249" s="119">
        <f t="shared" si="37"/>
        <v>1.435820672223558E-2</v>
      </c>
      <c r="J249" s="119">
        <f t="shared" si="38"/>
        <v>4.4879702524864201E-2</v>
      </c>
      <c r="K249" s="124">
        <v>1.7385110786802599E-4</v>
      </c>
      <c r="L249" s="124" t="s">
        <v>170</v>
      </c>
      <c r="M249" s="124">
        <v>1.8832860593110201E-4</v>
      </c>
      <c r="N249" s="124" t="s">
        <v>170</v>
      </c>
      <c r="O249" s="124">
        <v>2.4448189130678999E-4</v>
      </c>
      <c r="P249" s="124">
        <v>-1.4037248884954999E-6</v>
      </c>
      <c r="Q249" s="124" t="s">
        <v>170</v>
      </c>
      <c r="R249" s="124">
        <v>1.20865244855361E-6</v>
      </c>
      <c r="S249" s="124">
        <v>-5.7235543325638498E-5</v>
      </c>
      <c r="T249" s="124">
        <v>-1.02593096203325E-5</v>
      </c>
      <c r="U249" s="124">
        <v>3.4729803073224602E-4</v>
      </c>
      <c r="V249" s="124">
        <v>1.1276305511073901E-3</v>
      </c>
      <c r="W249" s="124" t="s">
        <v>170</v>
      </c>
      <c r="X249" s="124">
        <v>5.4778209239111202E-5</v>
      </c>
      <c r="Y249" s="124">
        <v>1.2905731449558201E-5</v>
      </c>
      <c r="Z249" s="124">
        <v>2.2999729887243701E-4</v>
      </c>
      <c r="AA249" s="124">
        <v>5.8096499747843297E-4</v>
      </c>
      <c r="AB249" s="124">
        <v>3.13651490113516E-3</v>
      </c>
      <c r="AC249" s="124">
        <v>2.3093220665204201E-4</v>
      </c>
      <c r="AD249" s="124">
        <v>8.3995714828876897E-4</v>
      </c>
      <c r="AE249" s="124">
        <v>2.1199770261893999E-3</v>
      </c>
      <c r="AF249" s="124">
        <v>3.0150962518355798E-3</v>
      </c>
      <c r="AG249" s="124">
        <v>2.3786169646907601E-5</v>
      </c>
      <c r="AH249" s="124">
        <v>8.39798029140223E-4</v>
      </c>
      <c r="AI249" s="124">
        <v>2.3370840937035299E-3</v>
      </c>
      <c r="AJ249" s="124">
        <v>1.5838981949272599E-3</v>
      </c>
      <c r="AK249" s="124">
        <v>6.0592189472835796E-4</v>
      </c>
      <c r="AL249" s="124">
        <v>2.35134655699856E-4</v>
      </c>
      <c r="AM249" s="124">
        <v>6.3981641686033301E-4</v>
      </c>
      <c r="AN249" s="124">
        <v>3.6319651982130098E-3</v>
      </c>
      <c r="AO249" s="124">
        <v>2.76893906606432E-3</v>
      </c>
      <c r="AP249" s="124">
        <v>6.8888655738073802E-4</v>
      </c>
      <c r="AQ249" s="124">
        <v>3.0769822107395502E-3</v>
      </c>
      <c r="AR249" s="124">
        <v>1.2219064015654101E-3</v>
      </c>
      <c r="AS249" s="124">
        <v>6.5944967290477801E-4</v>
      </c>
      <c r="AT249" s="124">
        <v>7.1786942726694101E-4</v>
      </c>
      <c r="AU249" s="124">
        <v>4.8532731112586299E-3</v>
      </c>
      <c r="AV249" s="124">
        <v>3.6571235092723402E-4</v>
      </c>
      <c r="AW249" s="124">
        <v>1.28229788941557E-3</v>
      </c>
      <c r="AX249" s="124">
        <v>1.23760956366425E-3</v>
      </c>
      <c r="AY249" s="124">
        <v>1.28600233117241E-2</v>
      </c>
      <c r="AZ249" s="124">
        <v>1.07392711818719E-3</v>
      </c>
      <c r="BA249" s="124">
        <v>2.0458861807984298E-3</v>
      </c>
      <c r="BB249" s="124">
        <v>1.3116418355224599E-2</v>
      </c>
      <c r="BC249" s="124">
        <v>3.9291458960606402E-4</v>
      </c>
      <c r="BD249" s="124">
        <v>3.1343087948145903E-4</v>
      </c>
      <c r="BE249" s="124">
        <v>1.09741530286942E-5</v>
      </c>
      <c r="BF249" s="124">
        <v>5.2446874489476202E-4</v>
      </c>
      <c r="BG249" s="124">
        <v>2.5313746722294E-3</v>
      </c>
      <c r="BH249" s="124">
        <v>2.5442236737716499E-2</v>
      </c>
      <c r="BI249" s="124">
        <v>3.9452314482637998E-3</v>
      </c>
      <c r="BJ249" s="124">
        <v>8.3189956481106195E-4</v>
      </c>
      <c r="BK249" s="124">
        <v>5.3270604954262302E-3</v>
      </c>
      <c r="BL249" s="124">
        <v>1.8517331731291299E-3</v>
      </c>
      <c r="BM249" s="124">
        <v>7.25581628536736E-4</v>
      </c>
      <c r="BN249" s="124">
        <v>1.2874719175031001E-3</v>
      </c>
      <c r="BO249" s="124">
        <v>2.9371128872482401E-3</v>
      </c>
      <c r="BP249" s="128"/>
    </row>
    <row r="250" spans="1:68" s="127" customFormat="1" ht="13.95" customHeight="1">
      <c r="A250" s="14">
        <f t="shared" si="39"/>
        <v>2045</v>
      </c>
      <c r="B250" s="119">
        <f t="shared" si="30"/>
        <v>0.12266706280930641</v>
      </c>
      <c r="C250" s="119">
        <f t="shared" si="31"/>
        <v>1.0734019261875102E-3</v>
      </c>
      <c r="D250" s="119">
        <f t="shared" si="32"/>
        <v>1.585587827358218E-3</v>
      </c>
      <c r="E250" s="119">
        <f t="shared" si="33"/>
        <v>1.0660967408454349E-2</v>
      </c>
      <c r="F250" s="119">
        <f t="shared" si="34"/>
        <v>1.0709909775507259E-2</v>
      </c>
      <c r="G250" s="119">
        <f t="shared" si="35"/>
        <v>3.2394495070077148E-2</v>
      </c>
      <c r="H250" s="119">
        <f t="shared" si="36"/>
        <v>3.2517355204248997E-3</v>
      </c>
      <c r="I250" s="119">
        <f t="shared" si="37"/>
        <v>1.5141674161834848E-2</v>
      </c>
      <c r="J250" s="119">
        <f t="shared" si="38"/>
        <v>4.7849291119462178E-2</v>
      </c>
      <c r="K250" s="124">
        <v>1.8709045367038801E-4</v>
      </c>
      <c r="L250" s="124" t="s">
        <v>170</v>
      </c>
      <c r="M250" s="124">
        <v>1.9606703579419E-4</v>
      </c>
      <c r="N250" s="124" t="s">
        <v>170</v>
      </c>
      <c r="O250" s="124">
        <v>2.5792700729877999E-4</v>
      </c>
      <c r="P250" s="124">
        <v>1.8332075538281102E-5</v>
      </c>
      <c r="Q250" s="124" t="s">
        <v>170</v>
      </c>
      <c r="R250" s="124">
        <v>4.65834562721322E-7</v>
      </c>
      <c r="S250" s="124">
        <v>-4.6069046125977199E-5</v>
      </c>
      <c r="T250" s="124">
        <v>7.9442857248279703E-6</v>
      </c>
      <c r="U250" s="124">
        <v>4.5164427972429902E-4</v>
      </c>
      <c r="V250" s="124">
        <v>1.24911988323195E-3</v>
      </c>
      <c r="W250" s="124" t="s">
        <v>170</v>
      </c>
      <c r="X250" s="124">
        <v>6.7215726708825494E-5</v>
      </c>
      <c r="Y250" s="124">
        <v>1.4573702027220499E-5</v>
      </c>
      <c r="Z250" s="124">
        <v>2.5467851539022203E-4</v>
      </c>
      <c r="AA250" s="124">
        <v>6.2859351299111995E-4</v>
      </c>
      <c r="AB250" s="124">
        <v>3.3676169118438699E-3</v>
      </c>
      <c r="AC250" s="124">
        <v>2.5354387950475099E-4</v>
      </c>
      <c r="AD250" s="124">
        <v>9.0303456516108702E-4</v>
      </c>
      <c r="AE250" s="124">
        <v>2.2766365646760098E-3</v>
      </c>
      <c r="AF250" s="124">
        <v>3.2315419742775099E-3</v>
      </c>
      <c r="AG250" s="124">
        <v>2.25291295638144E-5</v>
      </c>
      <c r="AH250" s="124">
        <v>8.9249394954561397E-4</v>
      </c>
      <c r="AI250" s="124">
        <v>2.5788542012451501E-3</v>
      </c>
      <c r="AJ250" s="124">
        <v>1.66162271670733E-3</v>
      </c>
      <c r="AK250" s="124">
        <v>6.5437270021519297E-4</v>
      </c>
      <c r="AL250" s="124">
        <v>2.4442112686394701E-4</v>
      </c>
      <c r="AM250" s="124">
        <v>7.2446938474594197E-4</v>
      </c>
      <c r="AN250" s="124">
        <v>3.9311465666202697E-3</v>
      </c>
      <c r="AO250" s="124">
        <v>3.1322447504290498E-3</v>
      </c>
      <c r="AP250" s="124">
        <v>7.2585337222671195E-4</v>
      </c>
      <c r="AQ250" s="124">
        <v>3.2447969769530999E-3</v>
      </c>
      <c r="AR250" s="124">
        <v>1.2906026349272901E-3</v>
      </c>
      <c r="AS250" s="124">
        <v>7.0817057315358399E-4</v>
      </c>
      <c r="AT250" s="124">
        <v>7.9619396043402696E-4</v>
      </c>
      <c r="AU250" s="124">
        <v>5.1990146453918503E-3</v>
      </c>
      <c r="AV250" s="124">
        <v>4.0384603457703798E-4</v>
      </c>
      <c r="AW250" s="124">
        <v>1.3929237601638801E-3</v>
      </c>
      <c r="AX250" s="124">
        <v>1.3152650174142199E-3</v>
      </c>
      <c r="AY250" s="124">
        <v>1.4185583344406401E-2</v>
      </c>
      <c r="AZ250" s="124">
        <v>1.0830012831762801E-3</v>
      </c>
      <c r="BA250" s="124">
        <v>2.1687342372486199E-3</v>
      </c>
      <c r="BB250" s="124">
        <v>1.37619189055117E-2</v>
      </c>
      <c r="BC250" s="124">
        <v>4.7472855059008698E-4</v>
      </c>
      <c r="BD250" s="124">
        <v>3.2241189459659801E-4</v>
      </c>
      <c r="BE250" s="124">
        <v>2.0085059892992701E-5</v>
      </c>
      <c r="BF250" s="124">
        <v>5.6252975124347095E-4</v>
      </c>
      <c r="BG250" s="124">
        <v>2.72374267758851E-3</v>
      </c>
      <c r="BH250" s="124">
        <v>2.71581345375063E-2</v>
      </c>
      <c r="BI250" s="124">
        <v>4.1372975434883098E-3</v>
      </c>
      <c r="BJ250" s="124">
        <v>8.93165888106009E-4</v>
      </c>
      <c r="BK250" s="124">
        <v>5.6064599230694597E-3</v>
      </c>
      <c r="BL250" s="124">
        <v>1.96039173111152E-3</v>
      </c>
      <c r="BM250" s="124">
        <v>7.7455386185198299E-4</v>
      </c>
      <c r="BN250" s="124">
        <v>1.3748995868745101E-3</v>
      </c>
      <c r="BO250" s="124">
        <v>3.2206453698655798E-3</v>
      </c>
      <c r="BP250" s="128"/>
    </row>
    <row r="251" spans="1:68" s="127" customFormat="1" ht="13.95" customHeight="1">
      <c r="A251" s="14">
        <f t="shared" si="39"/>
        <v>2046</v>
      </c>
      <c r="B251" s="119">
        <f t="shared" si="30"/>
        <v>0.13119859936686837</v>
      </c>
      <c r="C251" s="119">
        <f t="shared" si="31"/>
        <v>1.1622129743822699E-3</v>
      </c>
      <c r="D251" s="119">
        <f t="shared" si="32"/>
        <v>1.7180331641146159E-3</v>
      </c>
      <c r="E251" s="119">
        <f t="shared" si="33"/>
        <v>1.132359832003953E-2</v>
      </c>
      <c r="F251" s="119">
        <f t="shared" si="34"/>
        <v>1.1478773416763972E-2</v>
      </c>
      <c r="G251" s="119">
        <f t="shared" si="35"/>
        <v>3.4580615662989006E-2</v>
      </c>
      <c r="H251" s="119">
        <f t="shared" si="36"/>
        <v>3.5183071550997898E-3</v>
      </c>
      <c r="I251" s="119">
        <f t="shared" si="37"/>
        <v>1.6472282427946277E-2</v>
      </c>
      <c r="J251" s="119">
        <f t="shared" si="38"/>
        <v>5.0944776245532904E-2</v>
      </c>
      <c r="K251" s="124">
        <v>1.6010712013109199E-4</v>
      </c>
      <c r="L251" s="124" t="s">
        <v>170</v>
      </c>
      <c r="M251" s="124">
        <v>2.02605193701095E-4</v>
      </c>
      <c r="N251" s="124" t="s">
        <v>170</v>
      </c>
      <c r="O251" s="124">
        <v>2.6992318300666401E-4</v>
      </c>
      <c r="P251" s="124">
        <v>3.6286354974932801E-5</v>
      </c>
      <c r="Q251" s="124" t="s">
        <v>170</v>
      </c>
      <c r="R251" s="124">
        <v>2.08174954799626E-6</v>
      </c>
      <c r="S251" s="124">
        <v>-3.5621491187660298E-5</v>
      </c>
      <c r="T251" s="124">
        <v>2.4852294214563199E-5</v>
      </c>
      <c r="U251" s="124">
        <v>5.0197856999358698E-4</v>
      </c>
      <c r="V251" s="124">
        <v>1.36038767555227E-3</v>
      </c>
      <c r="W251" s="124" t="s">
        <v>170</v>
      </c>
      <c r="X251" s="124">
        <v>7.9055549572987102E-5</v>
      </c>
      <c r="Y251" s="124">
        <v>1.6069197303925901E-5</v>
      </c>
      <c r="Z251" s="124">
        <v>2.6252074168543299E-4</v>
      </c>
      <c r="AA251" s="124">
        <v>6.7543383151368399E-4</v>
      </c>
      <c r="AB251" s="124">
        <v>3.5969885484362098E-3</v>
      </c>
      <c r="AC251" s="124">
        <v>2.7582709649297098E-4</v>
      </c>
      <c r="AD251" s="124">
        <v>9.6570561791930402E-4</v>
      </c>
      <c r="AE251" s="124">
        <v>2.3622727303144798E-3</v>
      </c>
      <c r="AF251" s="124">
        <v>3.44737049536288E-3</v>
      </c>
      <c r="AG251" s="124">
        <v>2.0194946525865299E-5</v>
      </c>
      <c r="AH251" s="124">
        <v>9.7230938445236196E-4</v>
      </c>
      <c r="AI251" s="124">
        <v>2.7523803606551299E-3</v>
      </c>
      <c r="AJ251" s="124">
        <v>1.7844613199145499E-3</v>
      </c>
      <c r="AK251" s="124">
        <v>7.0332961420438997E-4</v>
      </c>
      <c r="AL251" s="124">
        <v>2.5065263537798799E-4</v>
      </c>
      <c r="AM251" s="124">
        <v>7.6417810045982797E-4</v>
      </c>
      <c r="AN251" s="124">
        <v>4.2312670551738598E-3</v>
      </c>
      <c r="AO251" s="124">
        <v>3.44322025191347E-3</v>
      </c>
      <c r="AP251" s="124">
        <v>7.6159957729192505E-4</v>
      </c>
      <c r="AQ251" s="124">
        <v>3.5114343110103198E-3</v>
      </c>
      <c r="AR251" s="124">
        <v>1.3587517437712499E-3</v>
      </c>
      <c r="AS251" s="124">
        <v>7.5921895513304696E-4</v>
      </c>
      <c r="AT251" s="124">
        <v>8.5930841852053901E-4</v>
      </c>
      <c r="AU251" s="124">
        <v>5.3654847594752997E-3</v>
      </c>
      <c r="AV251" s="124">
        <v>4.23432224746758E-4</v>
      </c>
      <c r="AW251" s="124">
        <v>1.5122341604166499E-3</v>
      </c>
      <c r="AX251" s="124">
        <v>1.39077223163345E-3</v>
      </c>
      <c r="AY251" s="124">
        <v>1.51951590290763E-2</v>
      </c>
      <c r="AZ251" s="124">
        <v>1.14998459357921E-3</v>
      </c>
      <c r="BA251" s="124">
        <v>2.36832256152058E-3</v>
      </c>
      <c r="BB251" s="124">
        <v>1.4990361360942899E-2</v>
      </c>
      <c r="BC251" s="124">
        <v>5.0278153711906396E-4</v>
      </c>
      <c r="BD251" s="124">
        <v>3.51940275758439E-4</v>
      </c>
      <c r="BE251" s="124">
        <v>2.8317116843252399E-5</v>
      </c>
      <c r="BF251" s="124">
        <v>5.9888213728262203E-4</v>
      </c>
      <c r="BG251" s="124">
        <v>2.8173009097892301E-3</v>
      </c>
      <c r="BH251" s="124">
        <v>2.88770322776951E-2</v>
      </c>
      <c r="BI251" s="124">
        <v>4.4527826432151996E-3</v>
      </c>
      <c r="BJ251" s="124">
        <v>9.2735984402984796E-4</v>
      </c>
      <c r="BK251" s="124">
        <v>6.0496943741402097E-3</v>
      </c>
      <c r="BL251" s="124">
        <v>2.1299725172023898E-3</v>
      </c>
      <c r="BM251" s="124">
        <v>8.2160641845575204E-4</v>
      </c>
      <c r="BN251" s="124">
        <v>1.46113864438425E-3</v>
      </c>
      <c r="BO251" s="124">
        <v>3.4078886166209201E-3</v>
      </c>
      <c r="BP251" s="128"/>
    </row>
    <row r="252" spans="1:68" s="127" customFormat="1" ht="13.95" customHeight="1">
      <c r="A252" s="14">
        <f t="shared" si="39"/>
        <v>2047</v>
      </c>
      <c r="B252" s="119">
        <f t="shared" si="30"/>
        <v>0.1397896949035064</v>
      </c>
      <c r="C252" s="119">
        <f t="shared" si="31"/>
        <v>1.2765499231964705E-3</v>
      </c>
      <c r="D252" s="119">
        <f t="shared" si="32"/>
        <v>1.8595585615340637E-3</v>
      </c>
      <c r="E252" s="119">
        <f t="shared" si="33"/>
        <v>1.1936201284530309E-2</v>
      </c>
      <c r="F252" s="119">
        <f t="shared" si="34"/>
        <v>1.2233512941388358E-2</v>
      </c>
      <c r="G252" s="119">
        <f t="shared" si="35"/>
        <v>3.728644694140841E-2</v>
      </c>
      <c r="H252" s="119">
        <f t="shared" si="36"/>
        <v>3.6985330216749699E-3</v>
      </c>
      <c r="I252" s="119">
        <f t="shared" si="37"/>
        <v>1.7751413005079292E-2</v>
      </c>
      <c r="J252" s="119">
        <f t="shared" si="38"/>
        <v>5.3747479224694542E-2</v>
      </c>
      <c r="K252" s="124">
        <v>1.69209148284078E-4</v>
      </c>
      <c r="L252" s="124" t="s">
        <v>170</v>
      </c>
      <c r="M252" s="124">
        <v>2.08096209649378E-4</v>
      </c>
      <c r="N252" s="124" t="s">
        <v>170</v>
      </c>
      <c r="O252" s="124">
        <v>2.8044935941313998E-4</v>
      </c>
      <c r="P252" s="124">
        <v>5.2476822491193497E-5</v>
      </c>
      <c r="Q252" s="124" t="s">
        <v>170</v>
      </c>
      <c r="R252" s="124">
        <v>3.6062682753982299E-6</v>
      </c>
      <c r="S252" s="124">
        <v>-2.5875155554916E-5</v>
      </c>
      <c r="T252" s="124">
        <v>4.0432584027660802E-5</v>
      </c>
      <c r="U252" s="124">
        <v>5.4815468661053798E-4</v>
      </c>
      <c r="V252" s="124">
        <v>1.4614752740600299E-3</v>
      </c>
      <c r="W252" s="124" t="s">
        <v>170</v>
      </c>
      <c r="X252" s="124">
        <v>9.0149747417258395E-5</v>
      </c>
      <c r="Y252" s="124">
        <v>2.02655015438094E-5</v>
      </c>
      <c r="Z252" s="124">
        <v>2.8766803851296602E-4</v>
      </c>
      <c r="AA252" s="124">
        <v>7.2143989320203397E-4</v>
      </c>
      <c r="AB252" s="124">
        <v>3.7149776283716099E-3</v>
      </c>
      <c r="AC252" s="124">
        <v>2.9766850573829701E-4</v>
      </c>
      <c r="AD252" s="124">
        <v>1.02789276040994E-3</v>
      </c>
      <c r="AE252" s="124">
        <v>2.5124117124877502E-3</v>
      </c>
      <c r="AF252" s="124">
        <v>3.6618107843206802E-3</v>
      </c>
      <c r="AG252" s="124">
        <v>1.68116169751831E-5</v>
      </c>
      <c r="AH252" s="124">
        <v>1.0238957741498E-3</v>
      </c>
      <c r="AI252" s="124">
        <v>2.9251837136492101E-3</v>
      </c>
      <c r="AJ252" s="124">
        <v>1.9067311827120101E-3</v>
      </c>
      <c r="AK252" s="124">
        <v>7.5272358348799702E-4</v>
      </c>
      <c r="AL252" s="124">
        <v>2.7700691245212698E-4</v>
      </c>
      <c r="AM252" s="124">
        <v>8.0031341535942197E-4</v>
      </c>
      <c r="AN252" s="124">
        <v>4.5308467426026103E-3</v>
      </c>
      <c r="AO252" s="124">
        <v>3.7868249754695101E-3</v>
      </c>
      <c r="AP252" s="124">
        <v>7.7075554137116104E-4</v>
      </c>
      <c r="AQ252" s="124">
        <v>3.6838145601022598E-3</v>
      </c>
      <c r="AR252" s="124">
        <v>1.46572487387527E-3</v>
      </c>
      <c r="AS252" s="124">
        <v>8.1244593269333898E-4</v>
      </c>
      <c r="AT252" s="124">
        <v>9.4998360099751505E-4</v>
      </c>
      <c r="AU252" s="124">
        <v>5.5892338445265996E-3</v>
      </c>
      <c r="AV252" s="124">
        <v>4.5395911645573398E-4</v>
      </c>
      <c r="AW252" s="124">
        <v>1.6400012940927899E-3</v>
      </c>
      <c r="AX252" s="124">
        <v>1.46388079560933E-3</v>
      </c>
      <c r="AY252" s="124">
        <v>1.6669822406214899E-2</v>
      </c>
      <c r="AZ252" s="124">
        <v>1.2126647252591999E-3</v>
      </c>
      <c r="BA252" s="124">
        <v>2.48586829641577E-3</v>
      </c>
      <c r="BB252" s="124">
        <v>1.61989762881928E-2</v>
      </c>
      <c r="BC252" s="124">
        <v>5.2688569609430995E-4</v>
      </c>
      <c r="BD252" s="124">
        <v>3.56869447616259E-4</v>
      </c>
      <c r="BE252" s="124">
        <v>3.5709539979920803E-5</v>
      </c>
      <c r="BF252" s="124">
        <v>6.3297203319600398E-4</v>
      </c>
      <c r="BG252" s="124">
        <v>3.0049476295931298E-3</v>
      </c>
      <c r="BH252" s="124">
        <v>3.0293608678030201E-2</v>
      </c>
      <c r="BI252" s="124">
        <v>4.6132329874561196E-3</v>
      </c>
      <c r="BJ252" s="124">
        <v>9.894425234732E-4</v>
      </c>
      <c r="BK252" s="124">
        <v>6.5034647386316901E-3</v>
      </c>
      <c r="BL252" s="124">
        <v>2.23579528566908E-3</v>
      </c>
      <c r="BM252" s="124">
        <v>8.6662214725669799E-4</v>
      </c>
      <c r="BN252" s="124">
        <v>1.54533897567862E-3</v>
      </c>
      <c r="BO252" s="124">
        <v>3.6950262589058001E-3</v>
      </c>
      <c r="BP252" s="128"/>
    </row>
    <row r="253" spans="1:68" s="127" customFormat="1" ht="13.95" customHeight="1">
      <c r="A253" s="14">
        <f t="shared" si="39"/>
        <v>2048</v>
      </c>
      <c r="B253" s="119">
        <f t="shared" si="30"/>
        <v>0.14840337660956462</v>
      </c>
      <c r="C253" s="119">
        <f t="shared" si="31"/>
        <v>1.5205439320354706E-3</v>
      </c>
      <c r="D253" s="119">
        <f t="shared" si="32"/>
        <v>1.9779207793589439E-3</v>
      </c>
      <c r="E253" s="119">
        <f t="shared" si="33"/>
        <v>1.2635756256204993E-2</v>
      </c>
      <c r="F253" s="119">
        <f t="shared" si="34"/>
        <v>1.305395190917857E-2</v>
      </c>
      <c r="G253" s="119">
        <f t="shared" si="35"/>
        <v>3.9576265183999627E-2</v>
      </c>
      <c r="H253" s="119">
        <f t="shared" si="36"/>
        <v>4.0262164849549399E-3</v>
      </c>
      <c r="I253" s="119">
        <f t="shared" si="37"/>
        <v>1.9584791318259194E-2</v>
      </c>
      <c r="J253" s="119">
        <f t="shared" si="38"/>
        <v>5.6027930745572885E-2</v>
      </c>
      <c r="K253" s="124">
        <v>1.7709757782714499E-4</v>
      </c>
      <c r="L253" s="124" t="s">
        <v>170</v>
      </c>
      <c r="M253" s="124">
        <v>2.3587055000031699E-4</v>
      </c>
      <c r="N253" s="124" t="s">
        <v>170</v>
      </c>
      <c r="O253" s="124">
        <v>3.28139629397203E-4</v>
      </c>
      <c r="P253" s="124">
        <v>9.40318583142522E-5</v>
      </c>
      <c r="Q253" s="124" t="s">
        <v>170</v>
      </c>
      <c r="R253" s="124">
        <v>1.92590698046501E-6</v>
      </c>
      <c r="S253" s="124">
        <v>-1.6828158242679501E-5</v>
      </c>
      <c r="T253" s="124">
        <v>5.4721580131688002E-5</v>
      </c>
      <c r="U253" s="124">
        <v>6.4558498762707999E-4</v>
      </c>
      <c r="V253" s="124">
        <v>1.5522212671071399E-3</v>
      </c>
      <c r="W253" s="124" t="s">
        <v>170</v>
      </c>
      <c r="X253" s="124">
        <v>1.00527708254239E-4</v>
      </c>
      <c r="Y253" s="124">
        <v>2.1472461057976202E-5</v>
      </c>
      <c r="Z253" s="124">
        <v>3.0369934293958899E-4</v>
      </c>
      <c r="AA253" s="124">
        <v>7.9077214342706799E-4</v>
      </c>
      <c r="AB253" s="124">
        <v>3.9331809532130004E-3</v>
      </c>
      <c r="AC253" s="124">
        <v>3.1897603361162298E-4</v>
      </c>
      <c r="AD253" s="124">
        <v>1.0591290601979499E-3</v>
      </c>
      <c r="AE253" s="124">
        <v>2.6600383613662099E-3</v>
      </c>
      <c r="AF253" s="124">
        <v>3.8736597043891401E-3</v>
      </c>
      <c r="AG253" s="124">
        <v>1.24688290155856E-5</v>
      </c>
      <c r="AH253" s="124">
        <v>1.1044204658778799E-3</v>
      </c>
      <c r="AI253" s="124">
        <v>3.0960811056648602E-3</v>
      </c>
      <c r="AJ253" s="124">
        <v>2.0278695070092799E-3</v>
      </c>
      <c r="AK253" s="124">
        <v>8.0230355102058396E-4</v>
      </c>
      <c r="AL253" s="124">
        <v>3.0235719904270702E-4</v>
      </c>
      <c r="AM253" s="124">
        <v>8.7911460604470396E-4</v>
      </c>
      <c r="AN253" s="124">
        <v>4.8293366455029697E-3</v>
      </c>
      <c r="AO253" s="124">
        <v>4.1642237843176203E-3</v>
      </c>
      <c r="AP253" s="124">
        <v>8.0166435484180503E-4</v>
      </c>
      <c r="AQ253" s="124">
        <v>3.8551041021568601E-3</v>
      </c>
      <c r="AR253" s="124">
        <v>1.4919366633686E-3</v>
      </c>
      <c r="AS253" s="124">
        <v>8.67664164929117E-4</v>
      </c>
      <c r="AT253" s="124">
        <v>1.02344198481077E-3</v>
      </c>
      <c r="AU253" s="124">
        <v>5.8481424536530099E-3</v>
      </c>
      <c r="AV253" s="124">
        <v>4.7451679901740603E-4</v>
      </c>
      <c r="AW253" s="124">
        <v>1.73523149761237E-3</v>
      </c>
      <c r="AX253" s="124">
        <v>1.53388341600637E-3</v>
      </c>
      <c r="AY253" s="124">
        <v>1.7780455963285698E-2</v>
      </c>
      <c r="AZ253" s="124">
        <v>1.3417233738785301E-3</v>
      </c>
      <c r="BA253" s="124">
        <v>2.6844931110764098E-3</v>
      </c>
      <c r="BB253" s="124">
        <v>1.7877750139794101E-2</v>
      </c>
      <c r="BC253" s="124">
        <v>6.0154988938752798E-4</v>
      </c>
      <c r="BD253" s="124">
        <v>4.0688313038002701E-4</v>
      </c>
      <c r="BE253" s="124">
        <v>5.2483096450488701E-5</v>
      </c>
      <c r="BF253" s="124">
        <v>6.4612506224704703E-4</v>
      </c>
      <c r="BG253" s="124">
        <v>3.1917102042444802E-3</v>
      </c>
      <c r="BH253" s="124">
        <v>3.1430152862028E-2</v>
      </c>
      <c r="BI253" s="124">
        <v>4.7580809118205397E-3</v>
      </c>
      <c r="BJ253" s="124">
        <v>1.0522627883197101E-3</v>
      </c>
      <c r="BK253" s="124">
        <v>6.7805149928344003E-3</v>
      </c>
      <c r="BL253" s="124">
        <v>2.4067170767005999E-3</v>
      </c>
      <c r="BM253" s="124">
        <v>9.0929072587069297E-4</v>
      </c>
      <c r="BN253" s="124">
        <v>1.62731583400863E-3</v>
      </c>
      <c r="BO253" s="124">
        <v>3.8718853497458302E-3</v>
      </c>
      <c r="BP253" s="128"/>
    </row>
    <row r="254" spans="1:68" s="127" customFormat="1" ht="13.95" customHeight="1">
      <c r="A254" s="14">
        <f t="shared" si="39"/>
        <v>2049</v>
      </c>
      <c r="B254" s="119">
        <f t="shared" si="30"/>
        <v>0.15700000722336618</v>
      </c>
      <c r="C254" s="119">
        <f t="shared" si="31"/>
        <v>1.6766623911432124E-3</v>
      </c>
      <c r="D254" s="119">
        <f t="shared" si="32"/>
        <v>2.0876201073128718E-3</v>
      </c>
      <c r="E254" s="119">
        <f t="shared" si="33"/>
        <v>1.3350090355505754E-2</v>
      </c>
      <c r="F254" s="119">
        <f t="shared" si="34"/>
        <v>1.3971916012847202E-2</v>
      </c>
      <c r="G254" s="119">
        <f t="shared" si="35"/>
        <v>4.128347409654845E-2</v>
      </c>
      <c r="H254" s="119">
        <f t="shared" si="36"/>
        <v>4.2799102533130004E-3</v>
      </c>
      <c r="I254" s="119">
        <f t="shared" si="37"/>
        <v>2.1012471474114735E-2</v>
      </c>
      <c r="J254" s="119">
        <f t="shared" si="38"/>
        <v>5.9337862532580957E-2</v>
      </c>
      <c r="K254" s="124">
        <v>1.8387490662592201E-4</v>
      </c>
      <c r="L254" s="124" t="s">
        <v>170</v>
      </c>
      <c r="M254" s="124">
        <v>2.6329487138078401E-4</v>
      </c>
      <c r="N254" s="124" t="s">
        <v>170</v>
      </c>
      <c r="O254" s="124">
        <v>3.7666719346572198E-4</v>
      </c>
      <c r="P254" s="124">
        <v>1.0701652821692299E-4</v>
      </c>
      <c r="Q254" s="124" t="s">
        <v>170</v>
      </c>
      <c r="R254" s="124">
        <v>2.89140373196028E-6</v>
      </c>
      <c r="S254" s="124">
        <v>-8.4727283574676999E-6</v>
      </c>
      <c r="T254" s="124">
        <v>6.7708680253619801E-5</v>
      </c>
      <c r="U254" s="124">
        <v>6.8368153582574901E-4</v>
      </c>
      <c r="V254" s="124">
        <v>1.63255105004684E-3</v>
      </c>
      <c r="W254" s="124" t="s">
        <v>170</v>
      </c>
      <c r="X254" s="124">
        <v>1.10166763560222E-4</v>
      </c>
      <c r="Y254" s="124">
        <v>2.5537678207448798E-5</v>
      </c>
      <c r="Z254" s="124">
        <v>3.1936461549836098E-4</v>
      </c>
      <c r="AA254" s="124">
        <v>8.6021195469948401E-4</v>
      </c>
      <c r="AB254" s="124">
        <v>4.1463638910703296E-3</v>
      </c>
      <c r="AC254" s="124">
        <v>3.3956765157987999E-4</v>
      </c>
      <c r="AD254" s="124">
        <v>1.11847660424601E-3</v>
      </c>
      <c r="AE254" s="124">
        <v>2.8036502204193E-3</v>
      </c>
      <c r="AF254" s="124">
        <v>4.08182003349075E-3</v>
      </c>
      <c r="AG254" s="124">
        <v>1.51370779427754E-5</v>
      </c>
      <c r="AH254" s="124">
        <v>1.1855839400902899E-3</v>
      </c>
      <c r="AI254" s="124">
        <v>3.3040155104625199E-3</v>
      </c>
      <c r="AJ254" s="124">
        <v>2.0930192025724998E-3</v>
      </c>
      <c r="AK254" s="124">
        <v>8.5181820943214096E-4</v>
      </c>
      <c r="AL254" s="124">
        <v>3.0125854467072399E-4</v>
      </c>
      <c r="AM254" s="124">
        <v>9.5619881398863204E-4</v>
      </c>
      <c r="AN254" s="124">
        <v>5.2648847136876203E-3</v>
      </c>
      <c r="AO254" s="124">
        <v>4.5765135579548697E-3</v>
      </c>
      <c r="AP254" s="124">
        <v>8.0202961860939505E-4</v>
      </c>
      <c r="AQ254" s="124">
        <v>4.0222488031732197E-3</v>
      </c>
      <c r="AR254" s="124">
        <v>1.55565235018301E-3</v>
      </c>
      <c r="AS254" s="124">
        <v>9.2480748488752795E-4</v>
      </c>
      <c r="AT254" s="124">
        <v>1.1016565346324799E-3</v>
      </c>
      <c r="AU254" s="124">
        <v>5.9112864135219597E-3</v>
      </c>
      <c r="AV254" s="124">
        <v>4.9475801123778597E-4</v>
      </c>
      <c r="AW254" s="124">
        <v>1.8350588654106399E-3</v>
      </c>
      <c r="AX254" s="124">
        <v>1.6004770859054599E-3</v>
      </c>
      <c r="AY254" s="124">
        <v>1.8458985371032102E-2</v>
      </c>
      <c r="AZ254" s="124">
        <v>1.39668259786334E-3</v>
      </c>
      <c r="BA254" s="124">
        <v>2.8832276554496602E-3</v>
      </c>
      <c r="BB254" s="124">
        <v>1.9171915612116602E-2</v>
      </c>
      <c r="BC254" s="124">
        <v>6.7435473006036595E-4</v>
      </c>
      <c r="BD254" s="124">
        <v>4.3159737624911399E-4</v>
      </c>
      <c r="BE254" s="124">
        <v>5.8200787179701799E-5</v>
      </c>
      <c r="BF254" s="124">
        <v>6.7640296850895196E-4</v>
      </c>
      <c r="BG254" s="124">
        <v>3.3764111528400702E-3</v>
      </c>
      <c r="BH254" s="124">
        <v>3.3093308963378802E-2</v>
      </c>
      <c r="BI254" s="124">
        <v>5.0565961021683701E-3</v>
      </c>
      <c r="BJ254" s="124">
        <v>1.0845418762189701E-3</v>
      </c>
      <c r="BK254" s="124">
        <v>7.2422410654697901E-3</v>
      </c>
      <c r="BL254" s="124">
        <v>2.5784488703206598E-3</v>
      </c>
      <c r="BM254" s="124">
        <v>9.8517952586456292E-4</v>
      </c>
      <c r="BN254" s="124">
        <v>1.76391420033756E-3</v>
      </c>
      <c r="BO254" s="124">
        <v>4.1572207759821801E-3</v>
      </c>
      <c r="BP254" s="128"/>
    </row>
    <row r="255" spans="1:68" s="127" customFormat="1" ht="13.95" customHeight="1">
      <c r="A255" s="14">
        <f t="shared" si="39"/>
        <v>2050</v>
      </c>
      <c r="B255" s="119">
        <f t="shared" si="30"/>
        <v>0.16555134695953644</v>
      </c>
      <c r="C255" s="119">
        <f t="shared" si="31"/>
        <v>1.9338865350254769E-3</v>
      </c>
      <c r="D255" s="119">
        <f t="shared" si="32"/>
        <v>2.1859608890109185E-3</v>
      </c>
      <c r="E255" s="119">
        <f t="shared" si="33"/>
        <v>1.4156557009839543E-2</v>
      </c>
      <c r="F255" s="119">
        <f t="shared" si="34"/>
        <v>1.4903180652719339E-2</v>
      </c>
      <c r="G255" s="119">
        <f t="shared" si="35"/>
        <v>4.3308824622122662E-2</v>
      </c>
      <c r="H255" s="119">
        <f t="shared" si="36"/>
        <v>4.60237447256514E-3</v>
      </c>
      <c r="I255" s="119">
        <f t="shared" si="37"/>
        <v>2.2263931419393115E-2</v>
      </c>
      <c r="J255" s="119">
        <f t="shared" si="38"/>
        <v>6.2196631358860242E-2</v>
      </c>
      <c r="K255" s="124">
        <v>1.89640039724564E-4</v>
      </c>
      <c r="L255" s="124" t="s">
        <v>170</v>
      </c>
      <c r="M255" s="124">
        <v>3.1504306117422003E-4</v>
      </c>
      <c r="N255" s="124" t="s">
        <v>170</v>
      </c>
      <c r="O255" s="124">
        <v>4.2551717066352198E-4</v>
      </c>
      <c r="P255" s="124">
        <v>1.4629688993262401E-4</v>
      </c>
      <c r="Q255" s="124" t="s">
        <v>170</v>
      </c>
      <c r="R255" s="124">
        <v>3.7895280245446599E-6</v>
      </c>
      <c r="S255" s="124">
        <v>-7.8557865096955997E-7</v>
      </c>
      <c r="T255" s="124">
        <v>7.9424007548671802E-5</v>
      </c>
      <c r="U255" s="124">
        <v>7.7496141660829995E-4</v>
      </c>
      <c r="V255" s="124">
        <v>1.7028511117600899E-3</v>
      </c>
      <c r="W255" s="124" t="s">
        <v>170</v>
      </c>
      <c r="X255" s="124">
        <v>1.19004310389959E-4</v>
      </c>
      <c r="Y255" s="124">
        <v>2.95512413195007E-5</v>
      </c>
      <c r="Z255" s="124">
        <v>3.3455422554136898E-4</v>
      </c>
      <c r="AA255" s="124">
        <v>9.0253549237412497E-4</v>
      </c>
      <c r="AB255" s="124">
        <v>4.35352956407837E-3</v>
      </c>
      <c r="AC255" s="124">
        <v>3.7058083004598899E-4</v>
      </c>
      <c r="AD255" s="124">
        <v>1.1764695941801301E-3</v>
      </c>
      <c r="AE255" s="124">
        <v>2.9429262558089398E-3</v>
      </c>
      <c r="AF255" s="124">
        <v>4.4105152733519897E-3</v>
      </c>
      <c r="AG255" s="124">
        <v>1.7742342022763298E-5</v>
      </c>
      <c r="AH255" s="124">
        <v>1.2668207793011101E-3</v>
      </c>
      <c r="AI255" s="124">
        <v>3.5166630400868398E-3</v>
      </c>
      <c r="AJ255" s="124">
        <v>2.2082570405145201E-3</v>
      </c>
      <c r="AK255" s="124">
        <v>9.0106395643972203E-4</v>
      </c>
      <c r="AL255" s="124">
        <v>3.4975016495934498E-4</v>
      </c>
      <c r="AM255" s="124">
        <v>1.0813564946481401E-3</v>
      </c>
      <c r="AN255" s="124">
        <v>5.5615268347468999E-3</v>
      </c>
      <c r="AO255" s="124">
        <v>4.90782836310244E-3</v>
      </c>
      <c r="AP255" s="124">
        <v>8.2544472654834703E-4</v>
      </c>
      <c r="AQ255" s="124">
        <v>4.1826388844164097E-3</v>
      </c>
      <c r="AR255" s="124">
        <v>1.57075502184355E-3</v>
      </c>
      <c r="AS255" s="124">
        <v>9.6014130788415E-4</v>
      </c>
      <c r="AT255" s="124">
        <v>1.1843715826333799E-3</v>
      </c>
      <c r="AU255" s="124">
        <v>5.9408855421274401E-3</v>
      </c>
      <c r="AV255" s="124">
        <v>5.2651461439070905E-4</v>
      </c>
      <c r="AW255" s="124">
        <v>1.9381357762885199E-3</v>
      </c>
      <c r="AX255" s="124">
        <v>1.6637412567010101E-3</v>
      </c>
      <c r="AY255" s="124">
        <v>1.9608367546186702E-2</v>
      </c>
      <c r="AZ255" s="124">
        <v>1.52167985510738E-3</v>
      </c>
      <c r="BA255" s="124">
        <v>3.08069461745776E-3</v>
      </c>
      <c r="BB255" s="124">
        <v>2.0261952235854599E-2</v>
      </c>
      <c r="BC255" s="124">
        <v>7.4437469743297196E-4</v>
      </c>
      <c r="BD255" s="124">
        <v>4.7914344351583697E-4</v>
      </c>
      <c r="BE255" s="124">
        <v>7.3704127253114605E-5</v>
      </c>
      <c r="BF255" s="124">
        <v>7.0475691533659305E-4</v>
      </c>
      <c r="BG255" s="124">
        <v>3.55846988659617E-3</v>
      </c>
      <c r="BH255" s="124">
        <v>3.4737731719437101E-2</v>
      </c>
      <c r="BI255" s="124">
        <v>5.1800227261345902E-3</v>
      </c>
      <c r="BJ255" s="124">
        <v>1.14711781534254E-3</v>
      </c>
      <c r="BK255" s="124">
        <v>7.7119470923310398E-3</v>
      </c>
      <c r="BL255" s="124">
        <v>2.6766998138460199E-3</v>
      </c>
      <c r="BM255" s="124">
        <v>1.0233339429713401E-3</v>
      </c>
      <c r="BN255" s="124">
        <v>1.84090891066322E-3</v>
      </c>
      <c r="BO255" s="124">
        <v>4.3203994515382104E-3</v>
      </c>
      <c r="BP255" s="128"/>
    </row>
    <row r="256" spans="1:68" s="127" customFormat="1" ht="13.95" customHeight="1">
      <c r="A256" s="14">
        <f t="shared" si="39"/>
        <v>2051</v>
      </c>
      <c r="B256" s="119">
        <f t="shared" si="30"/>
        <v>0.17275216431001306</v>
      </c>
      <c r="C256" s="119">
        <f t="shared" si="31"/>
        <v>2.2305287135544905E-3</v>
      </c>
      <c r="D256" s="119">
        <f t="shared" si="32"/>
        <v>2.3099334893392745E-3</v>
      </c>
      <c r="E256" s="119">
        <f t="shared" si="33"/>
        <v>1.4873625147945116E-2</v>
      </c>
      <c r="F256" s="119">
        <f t="shared" si="34"/>
        <v>1.551866443303784E-2</v>
      </c>
      <c r="G256" s="119">
        <f t="shared" si="35"/>
        <v>4.4951931238906555E-2</v>
      </c>
      <c r="H256" s="119">
        <f t="shared" si="36"/>
        <v>4.8931209013713204E-3</v>
      </c>
      <c r="I256" s="119">
        <f t="shared" si="37"/>
        <v>2.2953214733852614E-2</v>
      </c>
      <c r="J256" s="119">
        <f t="shared" si="38"/>
        <v>6.5021145652005813E-2</v>
      </c>
      <c r="K256" s="129">
        <v>2.36635742249876E-4</v>
      </c>
      <c r="L256" s="129" t="s">
        <v>170</v>
      </c>
      <c r="M256" s="129">
        <v>3.4144294178640203E-4</v>
      </c>
      <c r="N256" s="129">
        <v>8.0148030902590402E-5</v>
      </c>
      <c r="O256" s="129">
        <v>4.3448212081284798E-4</v>
      </c>
      <c r="P256" s="129">
        <v>1.8639223347787499E-4</v>
      </c>
      <c r="Q256" s="129" t="s">
        <v>170</v>
      </c>
      <c r="R256" s="129">
        <v>4.10810809627631E-6</v>
      </c>
      <c r="S256" s="129">
        <v>4.7918999155339599E-6</v>
      </c>
      <c r="T256" s="129">
        <v>8.7616522315419603E-5</v>
      </c>
      <c r="U256" s="129">
        <v>8.5491111399766903E-4</v>
      </c>
      <c r="V256" s="129">
        <v>1.7953096151676301E-3</v>
      </c>
      <c r="W256" s="129" t="s">
        <v>170</v>
      </c>
      <c r="X256" s="129">
        <v>1.2482669988095999E-4</v>
      </c>
      <c r="Y256" s="129">
        <v>3.41064320491905E-5</v>
      </c>
      <c r="Z256" s="129">
        <v>3.5569074224149399E-4</v>
      </c>
      <c r="AA256" s="129">
        <v>9.5217670771803305E-4</v>
      </c>
      <c r="AB256" s="129">
        <v>4.6022483510749701E-3</v>
      </c>
      <c r="AC256" s="129">
        <v>3.91128797280462E-4</v>
      </c>
      <c r="AD256" s="129">
        <v>1.24712183601404E-3</v>
      </c>
      <c r="AE256" s="129">
        <v>3.1188678051164002E-3</v>
      </c>
      <c r="AF256" s="129">
        <v>4.56208165074121E-3</v>
      </c>
      <c r="AG256" s="129">
        <v>1.04043722172376E-5</v>
      </c>
      <c r="AH256" s="129">
        <v>1.30371481421353E-3</v>
      </c>
      <c r="AI256" s="129">
        <v>3.6355651430196498E-3</v>
      </c>
      <c r="AJ256" s="129">
        <v>2.3136878367756501E-3</v>
      </c>
      <c r="AK256" s="129">
        <v>9.2670313174572497E-4</v>
      </c>
      <c r="AL256" s="129">
        <v>3.6694696628373699E-4</v>
      </c>
      <c r="AM256" s="129">
        <v>1.11437909984468E-3</v>
      </c>
      <c r="AN256" s="129">
        <v>5.84726306893763E-3</v>
      </c>
      <c r="AO256" s="129">
        <v>5.1433356475498199E-3</v>
      </c>
      <c r="AP256" s="129">
        <v>8.2190313119052797E-4</v>
      </c>
      <c r="AQ256" s="129">
        <v>4.2364447327031297E-3</v>
      </c>
      <c r="AR256" s="129">
        <v>1.6229425951432501E-3</v>
      </c>
      <c r="AS256" s="129">
        <v>1.0131187408129699E-3</v>
      </c>
      <c r="AT256" s="129">
        <v>1.25859429731299E-3</v>
      </c>
      <c r="AU256" s="129">
        <v>5.9215168352984597E-3</v>
      </c>
      <c r="AV256" s="129">
        <v>5.3935523303675703E-4</v>
      </c>
      <c r="AW256" s="129">
        <v>2.0180670832697502E-3</v>
      </c>
      <c r="AX256" s="129">
        <v>1.7154773124241E-3</v>
      </c>
      <c r="AY256" s="129">
        <v>2.0661175630164799E-2</v>
      </c>
      <c r="AZ256" s="129">
        <v>1.6374844370380501E-3</v>
      </c>
      <c r="BA256" s="129">
        <v>3.2556364643332699E-3</v>
      </c>
      <c r="BB256" s="129">
        <v>2.0849156135876901E-2</v>
      </c>
      <c r="BC256" s="129">
        <v>8.1682507237273896E-4</v>
      </c>
      <c r="BD256" s="129">
        <v>4.81431725775792E-4</v>
      </c>
      <c r="BE256" s="129">
        <v>7.6928829871201007E-5</v>
      </c>
      <c r="BF256" s="129">
        <v>7.2887296995598303E-4</v>
      </c>
      <c r="BG256" s="129">
        <v>3.7162971279155999E-3</v>
      </c>
      <c r="BH256" s="129">
        <v>3.6219407553963398E-2</v>
      </c>
      <c r="BI256" s="129">
        <v>5.40309555121277E-3</v>
      </c>
      <c r="BJ256" s="129">
        <v>1.20080250707696E-3</v>
      </c>
      <c r="BK256" s="129">
        <v>8.1266728591780496E-3</v>
      </c>
      <c r="BL256" s="129">
        <v>2.8145155066954899E-3</v>
      </c>
      <c r="BM256" s="129">
        <v>1.0587111377857901E-3</v>
      </c>
      <c r="BN256" s="129">
        <v>1.91652746971605E-3</v>
      </c>
      <c r="BO256" s="129">
        <v>4.5651159384617196E-3</v>
      </c>
      <c r="BP256" s="128"/>
    </row>
    <row r="257" spans="1:68" s="127" customFormat="1" ht="13.95" customHeight="1">
      <c r="A257" s="14">
        <f t="shared" si="39"/>
        <v>2052</v>
      </c>
      <c r="B257" s="119">
        <f t="shared" si="30"/>
        <v>0.1793599593918957</v>
      </c>
      <c r="C257" s="119">
        <f t="shared" si="31"/>
        <v>2.4956800727252214E-3</v>
      </c>
      <c r="D257" s="119">
        <f t="shared" si="32"/>
        <v>2.4101899375650244E-3</v>
      </c>
      <c r="E257" s="119">
        <f t="shared" si="33"/>
        <v>1.5338577133380906E-2</v>
      </c>
      <c r="F257" s="119">
        <f t="shared" si="34"/>
        <v>1.6310043153249618E-2</v>
      </c>
      <c r="G257" s="119">
        <f t="shared" si="35"/>
        <v>4.6700135173409679E-2</v>
      </c>
      <c r="H257" s="119">
        <f t="shared" si="36"/>
        <v>5.1055140958340102E-3</v>
      </c>
      <c r="I257" s="119">
        <f t="shared" si="37"/>
        <v>2.3645347555166275E-2</v>
      </c>
      <c r="J257" s="119">
        <f t="shared" si="38"/>
        <v>6.7354472270564958E-2</v>
      </c>
      <c r="K257" s="129">
        <v>2.3931206944695699E-4</v>
      </c>
      <c r="L257" s="129" t="s">
        <v>170</v>
      </c>
      <c r="M257" s="129">
        <v>3.6789659510992498E-4</v>
      </c>
      <c r="N257" s="129">
        <v>1.6312072711714901E-4</v>
      </c>
      <c r="O257" s="129">
        <v>4.8642070111297897E-4</v>
      </c>
      <c r="P257" s="129">
        <v>1.96075592091031E-4</v>
      </c>
      <c r="Q257" s="129" t="s">
        <v>170</v>
      </c>
      <c r="R257" s="129">
        <v>4.3766523306200303E-6</v>
      </c>
      <c r="S257" s="129">
        <v>9.8428731777197601E-6</v>
      </c>
      <c r="T257" s="129">
        <v>9.4915135396004801E-5</v>
      </c>
      <c r="U257" s="129">
        <v>9.3371972694283596E-4</v>
      </c>
      <c r="V257" s="129">
        <v>1.8779247165042301E-3</v>
      </c>
      <c r="W257" s="129" t="s">
        <v>170</v>
      </c>
      <c r="X257" s="129">
        <v>1.3015225604064501E-4</v>
      </c>
      <c r="Y257" s="129">
        <v>3.5302598634059399E-5</v>
      </c>
      <c r="Z257" s="129">
        <v>3.6681036638609E-4</v>
      </c>
      <c r="AA257" s="129">
        <v>1.0011290592779299E-3</v>
      </c>
      <c r="AB257" s="129">
        <v>4.7249017881382397E-3</v>
      </c>
      <c r="AC257" s="129">
        <v>4.1124250039679798E-4</v>
      </c>
      <c r="AD257" s="129">
        <v>1.2835888309753901E-3</v>
      </c>
      <c r="AE257" s="129">
        <v>3.2096099548041099E-3</v>
      </c>
      <c r="AF257" s="129">
        <v>4.7081049997884398E-3</v>
      </c>
      <c r="AG257" s="129">
        <v>1.15223448276822E-5</v>
      </c>
      <c r="AH257" s="129">
        <v>1.37517288502242E-3</v>
      </c>
      <c r="AI257" s="129">
        <v>3.8462857774236299E-3</v>
      </c>
      <c r="AJ257" s="129">
        <v>2.4196151324050699E-3</v>
      </c>
      <c r="AK257" s="129">
        <v>9.5212943554577199E-4</v>
      </c>
      <c r="AL257" s="129">
        <v>3.8300998881239098E-4</v>
      </c>
      <c r="AM257" s="129">
        <v>1.19614490620023E-3</v>
      </c>
      <c r="AN257" s="129">
        <v>6.1261626830124202E-3</v>
      </c>
      <c r="AO257" s="129">
        <v>5.4557511164272602E-3</v>
      </c>
      <c r="AP257" s="129">
        <v>8.4084813121043005E-4</v>
      </c>
      <c r="AQ257" s="129">
        <v>4.3774377841302699E-3</v>
      </c>
      <c r="AR257" s="129">
        <v>1.64906079580995E-3</v>
      </c>
      <c r="AS257" s="129">
        <v>1.0589833175078201E-3</v>
      </c>
      <c r="AT257" s="129">
        <v>1.3246869773399E-3</v>
      </c>
      <c r="AU257" s="129">
        <v>6.0455529303472004E-3</v>
      </c>
      <c r="AV257" s="129">
        <v>5.6081473955210605E-4</v>
      </c>
      <c r="AW257" s="129">
        <v>2.0781181565309899E-3</v>
      </c>
      <c r="AX257" s="129">
        <v>1.75342135125275E-3</v>
      </c>
      <c r="AY257" s="129">
        <v>2.1555459873301E-2</v>
      </c>
      <c r="AZ257" s="129">
        <v>1.6731606440244099E-3</v>
      </c>
      <c r="BA257" s="129">
        <v>3.4323534518096001E-3</v>
      </c>
      <c r="BB257" s="129">
        <v>2.1450733703461299E-2</v>
      </c>
      <c r="BC257" s="129">
        <v>8.4483577558157395E-4</v>
      </c>
      <c r="BD257" s="129">
        <v>5.0799799525964797E-4</v>
      </c>
      <c r="BE257" s="129">
        <v>9.0411009679084803E-5</v>
      </c>
      <c r="BF257" s="129">
        <v>7.5136907118466601E-4</v>
      </c>
      <c r="BG257" s="129">
        <v>3.8590891775544902E-3</v>
      </c>
      <c r="BH257" s="129">
        <v>3.7571546836178298E-2</v>
      </c>
      <c r="BI257" s="129">
        <v>5.6046675409198799E-3</v>
      </c>
      <c r="BJ257" s="129">
        <v>1.21673669948168E-3</v>
      </c>
      <c r="BK257" s="129">
        <v>8.3020101300235894E-3</v>
      </c>
      <c r="BL257" s="129">
        <v>2.94061181207322E-3</v>
      </c>
      <c r="BM257" s="129">
        <v>1.0878543941366999E-3</v>
      </c>
      <c r="BN257" s="129">
        <v>1.9842074384175301E-3</v>
      </c>
      <c r="BO257" s="129">
        <v>4.78774824177957E-3</v>
      </c>
      <c r="BP257" s="128"/>
    </row>
    <row r="258" spans="1:68" s="127" customFormat="1" ht="13.95" customHeight="1">
      <c r="A258" s="14">
        <f t="shared" si="39"/>
        <v>2053</v>
      </c>
      <c r="B258" s="119">
        <f t="shared" si="30"/>
        <v>0.1854551098832477</v>
      </c>
      <c r="C258" s="119">
        <f t="shared" si="31"/>
        <v>2.6899054400897696E-3</v>
      </c>
      <c r="D258" s="119">
        <f t="shared" si="32"/>
        <v>2.5246865835123139E-3</v>
      </c>
      <c r="E258" s="119">
        <f t="shared" si="33"/>
        <v>1.5874035264905956E-2</v>
      </c>
      <c r="F258" s="119">
        <f t="shared" si="34"/>
        <v>1.6961801662520735E-2</v>
      </c>
      <c r="G258" s="119">
        <f t="shared" si="35"/>
        <v>4.8273991186873914E-2</v>
      </c>
      <c r="H258" s="119">
        <f t="shared" si="36"/>
        <v>5.2951785944272299E-3</v>
      </c>
      <c r="I258" s="119">
        <f t="shared" si="37"/>
        <v>2.4338378317781129E-2</v>
      </c>
      <c r="J258" s="119">
        <f t="shared" si="38"/>
        <v>6.9497132833136674E-2</v>
      </c>
      <c r="K258" s="129">
        <v>2.41401147434003E-4</v>
      </c>
      <c r="L258" s="129" t="s">
        <v>170</v>
      </c>
      <c r="M258" s="129">
        <v>3.9441237789686199E-4</v>
      </c>
      <c r="N258" s="129">
        <v>2.4825969519746201E-4</v>
      </c>
      <c r="O258" s="129">
        <v>4.9438036935359002E-4</v>
      </c>
      <c r="P258" s="129">
        <v>2.04610712190013E-4</v>
      </c>
      <c r="Q258" s="129" t="s">
        <v>170</v>
      </c>
      <c r="R258" s="129">
        <v>4.60115219918234E-6</v>
      </c>
      <c r="S258" s="129">
        <v>1.4429691244565201E-5</v>
      </c>
      <c r="T258" s="129">
        <v>1.3787215845495899E-4</v>
      </c>
      <c r="U258" s="129">
        <v>9.49938136119133E-4</v>
      </c>
      <c r="V258" s="129">
        <v>1.9516704095036599E-3</v>
      </c>
      <c r="W258" s="129" t="s">
        <v>170</v>
      </c>
      <c r="X258" s="129">
        <v>1.5466252124300101E-4</v>
      </c>
      <c r="Y258" s="129">
        <v>3.9820564462243699E-5</v>
      </c>
      <c r="Z258" s="129">
        <v>3.7853308830340898E-4</v>
      </c>
      <c r="AA258" s="129">
        <v>1.0208618876449899E-3</v>
      </c>
      <c r="AB258" s="129">
        <v>4.8426778041458099E-3</v>
      </c>
      <c r="AC258" s="129">
        <v>4.1896024988484498E-4</v>
      </c>
      <c r="AD258" s="129">
        <v>1.3183652817565601E-3</v>
      </c>
      <c r="AE258" s="129">
        <v>3.2962460269514E-3</v>
      </c>
      <c r="AF258" s="129">
        <v>4.9769240145223501E-3</v>
      </c>
      <c r="AG258" s="129">
        <v>1.25561679054654E-5</v>
      </c>
      <c r="AH258" s="129">
        <v>1.41178310289339E-3</v>
      </c>
      <c r="AI258" s="129">
        <v>3.9657356181811198E-3</v>
      </c>
      <c r="AJ258" s="129">
        <v>2.4657460505283701E-3</v>
      </c>
      <c r="AK258" s="129">
        <v>1.0028692089200299E-3</v>
      </c>
      <c r="AL258" s="129">
        <v>4.27171209696098E-4</v>
      </c>
      <c r="AM258" s="129">
        <v>1.2761243257653301E-3</v>
      </c>
      <c r="AN258" s="129">
        <v>6.3998159786309303E-3</v>
      </c>
      <c r="AO258" s="129">
        <v>5.6070504738038596E-3</v>
      </c>
      <c r="AP258" s="129">
        <v>8.5377845046996398E-4</v>
      </c>
      <c r="AQ258" s="129">
        <v>4.4887239415466402E-3</v>
      </c>
      <c r="AR258" s="129">
        <v>1.6896477335959E-3</v>
      </c>
      <c r="AS258" s="129">
        <v>1.07213422436212E-3</v>
      </c>
      <c r="AT258" s="129">
        <v>1.3529693017761101E-3</v>
      </c>
      <c r="AU258" s="129">
        <v>6.3389469824993404E-3</v>
      </c>
      <c r="AV258" s="129">
        <v>5.6504139016355398E-4</v>
      </c>
      <c r="AW258" s="129">
        <v>2.1717511869875001E-3</v>
      </c>
      <c r="AX258" s="129">
        <v>1.82551180543613E-3</v>
      </c>
      <c r="AY258" s="129">
        <v>2.2308435696232799E-2</v>
      </c>
      <c r="AZ258" s="129">
        <v>1.7857570833448399E-3</v>
      </c>
      <c r="BA258" s="129">
        <v>3.5094215110823899E-3</v>
      </c>
      <c r="BB258" s="129">
        <v>2.2067461485142499E-2</v>
      </c>
      <c r="BC258" s="129">
        <v>8.6125017203625995E-4</v>
      </c>
      <c r="BD258" s="129">
        <v>5.3374778163062405E-4</v>
      </c>
      <c r="BE258" s="129">
        <v>1.03408230365773E-4</v>
      </c>
      <c r="BF258" s="129">
        <v>7.7251064860597298E-4</v>
      </c>
      <c r="BG258" s="129">
        <v>3.9884844064481803E-3</v>
      </c>
      <c r="BH258" s="129">
        <v>3.88061558699625E-2</v>
      </c>
      <c r="BI258" s="129">
        <v>5.7810855206233197E-3</v>
      </c>
      <c r="BJ258" s="129">
        <v>1.26173100517871E-3</v>
      </c>
      <c r="BK258" s="129">
        <v>8.6668861447758896E-3</v>
      </c>
      <c r="BL258" s="129">
        <v>2.9775029820071899E-3</v>
      </c>
      <c r="BM258" s="129">
        <v>1.1117073177834499E-3</v>
      </c>
      <c r="BN258" s="129">
        <v>2.04487091298154E-3</v>
      </c>
      <c r="BO258" s="129">
        <v>4.85870867337588E-3</v>
      </c>
      <c r="BP258" s="128"/>
    </row>
    <row r="259" spans="1:68" s="127" customFormat="1" ht="13.95" customHeight="1">
      <c r="A259" s="14">
        <f t="shared" si="39"/>
        <v>2054</v>
      </c>
      <c r="B259" s="119">
        <f t="shared" si="30"/>
        <v>0.19110872957330577</v>
      </c>
      <c r="C259" s="119">
        <f t="shared" si="31"/>
        <v>2.9850125856253963E-3</v>
      </c>
      <c r="D259" s="119">
        <f t="shared" si="32"/>
        <v>2.6202684987980149E-3</v>
      </c>
      <c r="E259" s="119">
        <f t="shared" si="33"/>
        <v>1.6375069067142197E-2</v>
      </c>
      <c r="F259" s="119">
        <f t="shared" si="34"/>
        <v>1.7655889553063697E-2</v>
      </c>
      <c r="G259" s="119">
        <f t="shared" si="35"/>
        <v>4.9454491222845551E-2</v>
      </c>
      <c r="H259" s="119">
        <f t="shared" si="36"/>
        <v>5.5040326053109601E-3</v>
      </c>
      <c r="I259" s="119">
        <f t="shared" si="37"/>
        <v>2.506605015867755E-2</v>
      </c>
      <c r="J259" s="119">
        <f t="shared" si="38"/>
        <v>7.1447915881842405E-2</v>
      </c>
      <c r="K259" s="129">
        <v>2.8922119460694199E-4</v>
      </c>
      <c r="L259" s="129" t="s">
        <v>170</v>
      </c>
      <c r="M259" s="129">
        <v>4.2085046941152198E-4</v>
      </c>
      <c r="N259" s="129">
        <v>2.9262493316141198E-4</v>
      </c>
      <c r="O259" s="129">
        <v>5.4726714252769997E-4</v>
      </c>
      <c r="P259" s="129">
        <v>2.4219445556819701E-4</v>
      </c>
      <c r="Q259" s="129" t="s">
        <v>170</v>
      </c>
      <c r="R259" s="129">
        <v>4.7865211109460896E-6</v>
      </c>
      <c r="S259" s="129">
        <v>1.86015669441317E-5</v>
      </c>
      <c r="T259" s="129">
        <v>1.4373314980342601E-4</v>
      </c>
      <c r="U259" s="129">
        <v>1.02573315249112E-3</v>
      </c>
      <c r="V259" s="129">
        <v>2.01750629595627E-3</v>
      </c>
      <c r="W259" s="129" t="s">
        <v>170</v>
      </c>
      <c r="X259" s="129">
        <v>1.59429733172294E-4</v>
      </c>
      <c r="Y259" s="129">
        <v>4.0853687292784002E-5</v>
      </c>
      <c r="Z259" s="129">
        <v>4.0247878237666698E-4</v>
      </c>
      <c r="AA259" s="129">
        <v>1.0392724321963899E-3</v>
      </c>
      <c r="AB259" s="129">
        <v>4.9560340956930201E-3</v>
      </c>
      <c r="AC259" s="129">
        <v>4.3814186716417799E-4</v>
      </c>
      <c r="AD259" s="129">
        <v>1.3516554470484601E-3</v>
      </c>
      <c r="AE259" s="129">
        <v>3.4661508436839802E-3</v>
      </c>
      <c r="AF259" s="129">
        <v>5.1238143813561697E-3</v>
      </c>
      <c r="AG259" s="129">
        <v>1.35107682489293E-5</v>
      </c>
      <c r="AH259" s="129">
        <v>1.44804754399316E-3</v>
      </c>
      <c r="AI259" s="129">
        <v>4.18380432565777E-3</v>
      </c>
      <c r="AJ259" s="129">
        <v>2.5715497325112702E-3</v>
      </c>
      <c r="AK259" s="129">
        <v>1.0283559445991399E-3</v>
      </c>
      <c r="AL259" s="129">
        <v>4.4192773865800802E-4</v>
      </c>
      <c r="AM259" s="129">
        <v>1.2996164084313499E-3</v>
      </c>
      <c r="AN259" s="129">
        <v>6.6690770909640703E-3</v>
      </c>
      <c r="AO259" s="129">
        <v>5.8536116013086902E-3</v>
      </c>
      <c r="AP259" s="129">
        <v>8.6133777508658096E-4</v>
      </c>
      <c r="AQ259" s="129">
        <v>4.5736302679037803E-3</v>
      </c>
      <c r="AR259" s="129">
        <v>1.7073244608599499E-3</v>
      </c>
      <c r="AS259" s="129">
        <v>1.1049509659147401E-3</v>
      </c>
      <c r="AT259" s="129">
        <v>1.4041674124756799E-3</v>
      </c>
      <c r="AU259" s="129">
        <v>6.3904644589910502E-3</v>
      </c>
      <c r="AV259" s="129">
        <v>5.7965520715757505E-4</v>
      </c>
      <c r="AW259" s="129">
        <v>2.2004006414691902E-3</v>
      </c>
      <c r="AX259" s="129">
        <v>1.8422788375313101E-3</v>
      </c>
      <c r="AY259" s="129">
        <v>2.2936669594146999E-2</v>
      </c>
      <c r="AZ259" s="129">
        <v>1.8161999596706601E-3</v>
      </c>
      <c r="BA259" s="129">
        <v>3.6878326456403002E-3</v>
      </c>
      <c r="BB259" s="129">
        <v>2.2699706111838601E-2</v>
      </c>
      <c r="BC259" s="129">
        <v>9.3679838046314002E-4</v>
      </c>
      <c r="BD259" s="129">
        <v>5.3255534463078603E-4</v>
      </c>
      <c r="BE259" s="129">
        <v>1.04538602186234E-4</v>
      </c>
      <c r="BF259" s="129">
        <v>7.9245171955879005E-4</v>
      </c>
      <c r="BG259" s="129">
        <v>4.1059471175119199E-3</v>
      </c>
      <c r="BH259" s="129">
        <v>3.9665129546485302E-2</v>
      </c>
      <c r="BI259" s="129">
        <v>5.9356930211844497E-3</v>
      </c>
      <c r="BJ259" s="129">
        <v>1.2687696902151399E-3</v>
      </c>
      <c r="BK259" s="129">
        <v>9.0145169826636503E-3</v>
      </c>
      <c r="BL259" s="129">
        <v>3.0826156322934502E-3</v>
      </c>
      <c r="BM259" s="129">
        <v>1.1698404565665601E-3</v>
      </c>
      <c r="BN259" s="129">
        <v>2.1640705755032099E-3</v>
      </c>
      <c r="BO259" s="129">
        <v>5.0413328594187401E-3</v>
      </c>
      <c r="BP259" s="128"/>
    </row>
    <row r="260" spans="1:68" s="127" customFormat="1" ht="13.95" customHeight="1">
      <c r="A260" s="14">
        <f t="shared" si="39"/>
        <v>2055</v>
      </c>
      <c r="B260" s="119">
        <f t="shared" si="30"/>
        <v>0.19637770198554716</v>
      </c>
      <c r="C260" s="119">
        <f t="shared" si="31"/>
        <v>3.1553380308365761E-3</v>
      </c>
      <c r="D260" s="119">
        <f t="shared" si="32"/>
        <v>2.7262987384289112E-3</v>
      </c>
      <c r="E260" s="119">
        <f t="shared" si="33"/>
        <v>1.691607000284983E-2</v>
      </c>
      <c r="F260" s="119">
        <f t="shared" si="34"/>
        <v>1.8270180718041783E-2</v>
      </c>
      <c r="G260" s="119">
        <f t="shared" si="35"/>
        <v>5.0604082207414053E-2</v>
      </c>
      <c r="H260" s="119">
        <f t="shared" si="36"/>
        <v>5.6895563237429995E-3</v>
      </c>
      <c r="I260" s="119">
        <f t="shared" si="37"/>
        <v>2.5797926114014748E-2</v>
      </c>
      <c r="J260" s="119">
        <f t="shared" si="38"/>
        <v>7.3218249850218256E-2</v>
      </c>
      <c r="K260" s="129">
        <v>2.9040578663451998E-4</v>
      </c>
      <c r="L260" s="129" t="s">
        <v>170</v>
      </c>
      <c r="M260" s="129">
        <v>4.4724584568108899E-4</v>
      </c>
      <c r="N260" s="129">
        <v>3.3762202577169298E-4</v>
      </c>
      <c r="O260" s="129">
        <v>5.54312195815972E-4</v>
      </c>
      <c r="P260" s="129">
        <v>2.4865175042524399E-4</v>
      </c>
      <c r="Q260" s="129" t="s">
        <v>170</v>
      </c>
      <c r="R260" s="129">
        <v>4.9380231931769E-6</v>
      </c>
      <c r="S260" s="129">
        <v>2.24068149888239E-5</v>
      </c>
      <c r="T260" s="129">
        <v>1.4895553684910799E-4</v>
      </c>
      <c r="U260" s="129">
        <v>1.10080005147695E-3</v>
      </c>
      <c r="V260" s="129">
        <v>2.0765668708623598E-3</v>
      </c>
      <c r="W260" s="129">
        <v>2.8459435633744101E-5</v>
      </c>
      <c r="X260" s="129">
        <v>1.63855745778299E-4</v>
      </c>
      <c r="Y260" s="129">
        <v>4.18025507486621E-5</v>
      </c>
      <c r="Z260" s="129">
        <v>4.1561413540584601E-4</v>
      </c>
      <c r="AA260" s="129">
        <v>1.0856732343946999E-3</v>
      </c>
      <c r="AB260" s="129">
        <v>5.1952227139834203E-3</v>
      </c>
      <c r="AC260" s="129">
        <v>4.4466432574109002E-4</v>
      </c>
      <c r="AD260" s="129">
        <v>1.3836662261485101E-3</v>
      </c>
      <c r="AE260" s="129">
        <v>3.54742543472219E-3</v>
      </c>
      <c r="AF260" s="129">
        <v>5.25941806785992E-3</v>
      </c>
      <c r="AG260" s="129">
        <v>1.43919573801855E-5</v>
      </c>
      <c r="AH260" s="129">
        <v>1.48394935859778E-3</v>
      </c>
      <c r="AI260" s="129">
        <v>4.3055313030206203E-3</v>
      </c>
      <c r="AJ260" s="129">
        <v>2.6155592312941799E-3</v>
      </c>
      <c r="AK260" s="129">
        <v>1.05374389762993E-3</v>
      </c>
      <c r="AL260" s="129">
        <v>4.8664099371414899E-4</v>
      </c>
      <c r="AM260" s="129">
        <v>1.3755874441718199E-3</v>
      </c>
      <c r="AN260" s="129">
        <v>6.9347765322331197E-3</v>
      </c>
      <c r="AO260" s="129">
        <v>6.0745468461616504E-3</v>
      </c>
      <c r="AP260" s="129">
        <v>8.9888174215145295E-4</v>
      </c>
      <c r="AQ260" s="129">
        <v>4.6348337382950003E-3</v>
      </c>
      <c r="AR260" s="129">
        <v>1.7162581496937401E-3</v>
      </c>
      <c r="AS260" s="129">
        <v>1.16065887557092E-3</v>
      </c>
      <c r="AT260" s="129">
        <v>1.48203549562408E-3</v>
      </c>
      <c r="AU260" s="129">
        <v>6.40896644462735E-3</v>
      </c>
      <c r="AV260" s="129">
        <v>6.0621373753216596E-4</v>
      </c>
      <c r="AW260" s="129">
        <v>2.2692401801040801E-3</v>
      </c>
      <c r="AX260" s="129">
        <v>1.8981534342892099E-3</v>
      </c>
      <c r="AY260" s="129">
        <v>2.3454293563364401E-2</v>
      </c>
      <c r="AZ260" s="129">
        <v>1.92668779068688E-3</v>
      </c>
      <c r="BA260" s="129">
        <v>3.76286853305612E-3</v>
      </c>
      <c r="BB260" s="129">
        <v>2.33429338588989E-2</v>
      </c>
      <c r="BC260" s="129">
        <v>9.4865981904018195E-4</v>
      </c>
      <c r="BD260" s="129">
        <v>5.5645757744773004E-4</v>
      </c>
      <c r="BE260" s="129">
        <v>1.16328650905786E-4</v>
      </c>
      <c r="BF260" s="129">
        <v>8.3354620772215101E-4</v>
      </c>
      <c r="BG260" s="129">
        <v>4.2126977721775897E-3</v>
      </c>
      <c r="BH260" s="129">
        <v>4.0492489676019601E-2</v>
      </c>
      <c r="BI260" s="129">
        <v>6.0714051602526698E-3</v>
      </c>
      <c r="BJ260" s="129">
        <v>1.30663688575948E-3</v>
      </c>
      <c r="BK260" s="129">
        <v>9.3467598167897899E-3</v>
      </c>
      <c r="BL260" s="129">
        <v>3.1800800458448302E-3</v>
      </c>
      <c r="BM260" s="129">
        <v>1.18549502844594E-3</v>
      </c>
      <c r="BN260" s="129">
        <v>2.2135835084164399E-3</v>
      </c>
      <c r="BO260" s="129">
        <v>5.2091019565119199E-3</v>
      </c>
      <c r="BP260" s="128"/>
    </row>
    <row r="261" spans="1:68" s="127" customFormat="1" ht="13.95" customHeight="1">
      <c r="A261" s="14">
        <f t="shared" si="39"/>
        <v>2056</v>
      </c>
      <c r="B261" s="119">
        <f t="shared" ref="B261:B305" si="40">SUM(C261:J261)</f>
        <v>0.20131446732962188</v>
      </c>
      <c r="C261" s="119">
        <f t="shared" ref="C261:C305" si="41">SUM(K261:U261)</f>
        <v>3.3518440861040502E-3</v>
      </c>
      <c r="D261" s="119">
        <f t="shared" ref="D261:D305" si="42">SUM(V261:Z261)</f>
        <v>2.8229095685395884E-3</v>
      </c>
      <c r="E261" s="119">
        <f t="shared" ref="E261:E305" si="43">SUM(AA261:AF261)</f>
        <v>1.7323447266938914E-2</v>
      </c>
      <c r="F261" s="119">
        <f t="shared" ref="F261:F305" si="44">SUM(AG261:AN261)</f>
        <v>1.8848621557793013E-2</v>
      </c>
      <c r="G261" s="119">
        <f t="shared" ref="G261:G305" si="45">SUM(AO261:AY261)</f>
        <v>5.21866677511406E-2</v>
      </c>
      <c r="H261" s="119">
        <f t="shared" ref="H261:H305" si="46">SUM(AZ261:BA261)</f>
        <v>5.7896858807523297E-3</v>
      </c>
      <c r="I261" s="119">
        <f t="shared" ref="I261:I305" si="47">SUM(BB261:BF261)</f>
        <v>2.6580565280827445E-2</v>
      </c>
      <c r="J261" s="119">
        <f t="shared" ref="J261:J305" si="48">SUM(BG261:BO261)</f>
        <v>7.4410725937525957E-2</v>
      </c>
      <c r="K261" s="129">
        <v>3.38874322445373E-4</v>
      </c>
      <c r="L261" s="129" t="s">
        <v>170</v>
      </c>
      <c r="M261" s="129">
        <v>4.46567969485896E-4</v>
      </c>
      <c r="N261" s="129">
        <v>3.3917179397223202E-4</v>
      </c>
      <c r="O261" s="129">
        <v>6.07960967097326E-4</v>
      </c>
      <c r="P261" s="129">
        <v>2.85019360904468E-4</v>
      </c>
      <c r="Q261" s="129" t="s">
        <v>170</v>
      </c>
      <c r="R261" s="129">
        <v>5.0610978842983598E-6</v>
      </c>
      <c r="S261" s="129">
        <v>2.5888217474191799E-5</v>
      </c>
      <c r="T261" s="129">
        <v>1.9144374827986501E-4</v>
      </c>
      <c r="U261" s="129">
        <v>1.1118566085604E-3</v>
      </c>
      <c r="V261" s="129">
        <v>2.1295698641708898E-3</v>
      </c>
      <c r="W261" s="129">
        <v>2.86228504163416E-5</v>
      </c>
      <c r="X261" s="129">
        <v>1.8903456009698399E-4</v>
      </c>
      <c r="Y261" s="129">
        <v>4.62823469619362E-5</v>
      </c>
      <c r="Z261" s="129">
        <v>4.2939994689343699E-4</v>
      </c>
      <c r="AA261" s="129">
        <v>1.1021562904542201E-3</v>
      </c>
      <c r="AB261" s="129">
        <v>5.3025547013695398E-3</v>
      </c>
      <c r="AC261" s="129">
        <v>4.5062850231129597E-4</v>
      </c>
      <c r="AD261" s="129">
        <v>1.4503197061442299E-3</v>
      </c>
      <c r="AE261" s="129">
        <v>3.6262699862799502E-3</v>
      </c>
      <c r="AF261" s="129">
        <v>5.39151808037968E-3</v>
      </c>
      <c r="AG261" s="129">
        <v>1.52068269969176E-5</v>
      </c>
      <c r="AH261" s="129">
        <v>1.5195334859185699E-3</v>
      </c>
      <c r="AI261" s="129">
        <v>4.4279604656870704E-3</v>
      </c>
      <c r="AJ261" s="129">
        <v>2.6584655900840199E-3</v>
      </c>
      <c r="AK261" s="129">
        <v>1.07905173807163E-3</v>
      </c>
      <c r="AL261" s="129">
        <v>5.0036354273948604E-4</v>
      </c>
      <c r="AM261" s="129">
        <v>1.45023568690589E-3</v>
      </c>
      <c r="AN261" s="129">
        <v>7.1978042213894297E-3</v>
      </c>
      <c r="AO261" s="129">
        <v>6.2719343450398403E-3</v>
      </c>
      <c r="AP261" s="129">
        <v>9.3407956728342497E-4</v>
      </c>
      <c r="AQ261" s="129">
        <v>4.82247616653869E-3</v>
      </c>
      <c r="AR261" s="129">
        <v>1.7708227506176501E-3</v>
      </c>
      <c r="AS261" s="129">
        <v>1.1844307685327899E-3</v>
      </c>
      <c r="AT261" s="129">
        <v>1.52295676528802E-3</v>
      </c>
      <c r="AU261" s="129">
        <v>6.6243439127542901E-3</v>
      </c>
      <c r="AV261" s="129">
        <v>6.1613537834232001E-4</v>
      </c>
      <c r="AW261" s="129">
        <v>2.3283763767344501E-3</v>
      </c>
      <c r="AX261" s="129">
        <v>1.9480215965993299E-3</v>
      </c>
      <c r="AY261" s="129">
        <v>2.4163090123409801E-2</v>
      </c>
      <c r="AZ261" s="129">
        <v>1.9529039923226999E-3</v>
      </c>
      <c r="BA261" s="129">
        <v>3.8367818884296298E-3</v>
      </c>
      <c r="BB261" s="129">
        <v>2.4000376596243302E-2</v>
      </c>
      <c r="BC261" s="129">
        <v>1.02141232034553E-3</v>
      </c>
      <c r="BD261" s="129">
        <v>5.7964171396229899E-4</v>
      </c>
      <c r="BE261" s="129">
        <v>1.27622754827814E-4</v>
      </c>
      <c r="BF261" s="129">
        <v>8.5151189544850105E-4</v>
      </c>
      <c r="BG261" s="129">
        <v>4.30965942311725E-3</v>
      </c>
      <c r="BH261" s="129">
        <v>4.0856251668267299E-2</v>
      </c>
      <c r="BI261" s="129">
        <v>6.1907193350551103E-3</v>
      </c>
      <c r="BJ261" s="129">
        <v>1.3417393892082099E-3</v>
      </c>
      <c r="BK261" s="129">
        <v>9.6652373319379807E-3</v>
      </c>
      <c r="BL261" s="129">
        <v>3.1880021416240199E-3</v>
      </c>
      <c r="BM261" s="129">
        <v>1.23734642014551E-3</v>
      </c>
      <c r="BN261" s="129">
        <v>2.2579231240103899E-3</v>
      </c>
      <c r="BO261" s="129">
        <v>5.3638471041601802E-3</v>
      </c>
      <c r="BP261" s="128"/>
    </row>
    <row r="262" spans="1:68" s="127" customFormat="1" ht="13.95" customHeight="1">
      <c r="A262" s="14">
        <f t="shared" si="39"/>
        <v>2057</v>
      </c>
      <c r="B262" s="119">
        <f t="shared" si="40"/>
        <v>0.20596175368732456</v>
      </c>
      <c r="C262" s="119">
        <f t="shared" si="41"/>
        <v>3.5152848358939439E-3</v>
      </c>
      <c r="D262" s="119">
        <f t="shared" si="42"/>
        <v>2.889769208749888E-3</v>
      </c>
      <c r="E262" s="119">
        <f t="shared" si="43"/>
        <v>1.7661604081254209E-2</v>
      </c>
      <c r="F262" s="119">
        <f t="shared" si="44"/>
        <v>1.939792366234783E-2</v>
      </c>
      <c r="G262" s="119">
        <f t="shared" si="45"/>
        <v>5.333713630427199E-2</v>
      </c>
      <c r="H262" s="119">
        <f t="shared" si="46"/>
        <v>5.99514713637073E-3</v>
      </c>
      <c r="I262" s="119">
        <f t="shared" si="47"/>
        <v>2.7273389175529406E-2</v>
      </c>
      <c r="J262" s="119">
        <f t="shared" si="48"/>
        <v>7.5891499282906547E-2</v>
      </c>
      <c r="K262" s="129">
        <v>3.39170025512964E-4</v>
      </c>
      <c r="L262" s="129" t="s">
        <v>170</v>
      </c>
      <c r="M262" s="129">
        <v>4.7272128682884399E-4</v>
      </c>
      <c r="N262" s="129">
        <v>3.8497766892093898E-4</v>
      </c>
      <c r="O262" s="129">
        <v>6.1423416057387002E-4</v>
      </c>
      <c r="P262" s="129">
        <v>2.89760342993652E-4</v>
      </c>
      <c r="Q262" s="129" t="s">
        <v>170</v>
      </c>
      <c r="R262" s="129">
        <v>5.1595062206942397E-6</v>
      </c>
      <c r="S262" s="129">
        <v>2.9079736556297102E-5</v>
      </c>
      <c r="T262" s="129">
        <v>1.9549972601187401E-4</v>
      </c>
      <c r="U262" s="129">
        <v>1.1846823822748099E-3</v>
      </c>
      <c r="V262" s="129">
        <v>2.1769915168321202E-3</v>
      </c>
      <c r="W262" s="129">
        <v>2.8768509044556198E-5</v>
      </c>
      <c r="X262" s="129">
        <v>1.9302491595566101E-4</v>
      </c>
      <c r="Y262" s="129">
        <v>4.7106039031017302E-5</v>
      </c>
      <c r="Z262" s="129">
        <v>4.4387822788653298E-4</v>
      </c>
      <c r="AA262" s="129">
        <v>1.1177971929014099E-3</v>
      </c>
      <c r="AB262" s="129">
        <v>5.4070439165006803E-3</v>
      </c>
      <c r="AC262" s="129">
        <v>4.6864493456801802E-4</v>
      </c>
      <c r="AD262" s="129">
        <v>1.4444712686177499E-3</v>
      </c>
      <c r="AE262" s="129">
        <v>3.7030711430695602E-3</v>
      </c>
      <c r="AF262" s="129">
        <v>5.5205756255967903E-3</v>
      </c>
      <c r="AG262" s="129">
        <v>1.5956240354481399E-5</v>
      </c>
      <c r="AH262" s="129">
        <v>1.5548334281431399E-3</v>
      </c>
      <c r="AI262" s="129">
        <v>4.5514030581063304E-3</v>
      </c>
      <c r="AJ262" s="129">
        <v>2.7004078233683298E-3</v>
      </c>
      <c r="AK262" s="129">
        <v>1.1043018049804499E-3</v>
      </c>
      <c r="AL262" s="129">
        <v>5.45623924969578E-4</v>
      </c>
      <c r="AM262" s="129">
        <v>1.46642376097753E-3</v>
      </c>
      <c r="AN262" s="129">
        <v>7.4589736214479901E-3</v>
      </c>
      <c r="AO262" s="129">
        <v>6.4477725467765503E-3</v>
      </c>
      <c r="AP262" s="129">
        <v>9.2993599093737296E-4</v>
      </c>
      <c r="AQ262" s="129">
        <v>4.8464897778384601E-3</v>
      </c>
      <c r="AR262" s="129">
        <v>1.76600458557175E-3</v>
      </c>
      <c r="AS262" s="129">
        <v>1.20393851753216E-3</v>
      </c>
      <c r="AT262" s="129">
        <v>1.5589265630847401E-3</v>
      </c>
      <c r="AU262" s="129">
        <v>6.8225802481206499E-3</v>
      </c>
      <c r="AV262" s="129">
        <v>6.23843764210841E-4</v>
      </c>
      <c r="AW262" s="129">
        <v>2.3786706856082701E-3</v>
      </c>
      <c r="AX262" s="129">
        <v>1.9542120016354E-3</v>
      </c>
      <c r="AY262" s="129">
        <v>2.48047616229558E-2</v>
      </c>
      <c r="AZ262" s="129">
        <v>1.9770647652771998E-3</v>
      </c>
      <c r="BA262" s="129">
        <v>4.0180823710935301E-3</v>
      </c>
      <c r="BB262" s="129">
        <v>2.46724072427136E-2</v>
      </c>
      <c r="BC262" s="129">
        <v>1.02955657923964E-3</v>
      </c>
      <c r="BD262" s="129">
        <v>5.7572357830455896E-4</v>
      </c>
      <c r="BE262" s="129">
        <v>1.2701846772375099E-4</v>
      </c>
      <c r="BF262" s="129">
        <v>8.6868330754785402E-4</v>
      </c>
      <c r="BG262" s="129">
        <v>4.3977203115586E-3</v>
      </c>
      <c r="BH262" s="129">
        <v>4.1710265453419298E-2</v>
      </c>
      <c r="BI262" s="129">
        <v>6.2957050922940096E-3</v>
      </c>
      <c r="BJ262" s="129">
        <v>1.3383071004438099E-3</v>
      </c>
      <c r="BK262" s="129">
        <v>9.9712813805956299E-3</v>
      </c>
      <c r="BL262" s="129">
        <v>3.2713003538082899E-3</v>
      </c>
      <c r="BM262" s="129">
        <v>1.2467011766965799E-3</v>
      </c>
      <c r="BN262" s="129">
        <v>2.2976208195702699E-3</v>
      </c>
      <c r="BO262" s="129">
        <v>5.3625975945200497E-3</v>
      </c>
      <c r="BP262" s="128"/>
    </row>
    <row r="263" spans="1:68" s="127" customFormat="1" ht="13.95" customHeight="1">
      <c r="A263" s="14">
        <f t="shared" ref="A263:A305" si="49">A262+1</f>
        <v>2058</v>
      </c>
      <c r="B263" s="119">
        <f t="shared" si="40"/>
        <v>0.21035440267246347</v>
      </c>
      <c r="C263" s="119">
        <f t="shared" si="41"/>
        <v>3.6391551322876355E-3</v>
      </c>
      <c r="D263" s="119">
        <f t="shared" si="42"/>
        <v>2.9520193452088929E-3</v>
      </c>
      <c r="E263" s="119">
        <f t="shared" si="43"/>
        <v>1.8044562148071583E-2</v>
      </c>
      <c r="F263" s="119">
        <f t="shared" si="44"/>
        <v>1.9786568330894917E-2</v>
      </c>
      <c r="G263" s="119">
        <f t="shared" si="45"/>
        <v>5.4720205384823188E-2</v>
      </c>
      <c r="H263" s="119">
        <f t="shared" si="46"/>
        <v>6.1759518687001698E-3</v>
      </c>
      <c r="I263" s="119">
        <f t="shared" si="47"/>
        <v>2.733090252029036E-2</v>
      </c>
      <c r="J263" s="119">
        <f t="shared" si="48"/>
        <v>7.7705037942186736E-2</v>
      </c>
      <c r="K263" s="129">
        <v>3.39114940025652E-4</v>
      </c>
      <c r="L263" s="129" t="s">
        <v>170</v>
      </c>
      <c r="M263" s="129">
        <v>4.7155879479357803E-4</v>
      </c>
      <c r="N263" s="129">
        <v>3.8617584415194398E-4</v>
      </c>
      <c r="O263" s="129">
        <v>6.6842736986212202E-4</v>
      </c>
      <c r="P263" s="129">
        <v>2.9382912004345002E-4</v>
      </c>
      <c r="Q263" s="129">
        <v>1.20133970743373E-5</v>
      </c>
      <c r="R263" s="129">
        <v>5.2376474494067801E-6</v>
      </c>
      <c r="S263" s="129">
        <v>3.2009377918632902E-5</v>
      </c>
      <c r="T263" s="129">
        <v>2.37627981877892E-4</v>
      </c>
      <c r="U263" s="129">
        <v>1.1931606590906199E-3</v>
      </c>
      <c r="V263" s="129">
        <v>2.2193936061711901E-3</v>
      </c>
      <c r="W263" s="129">
        <v>2.88991724392911E-5</v>
      </c>
      <c r="X263" s="129">
        <v>1.9677276936518799E-4</v>
      </c>
      <c r="Y263" s="129">
        <v>4.78684149826179E-5</v>
      </c>
      <c r="Z263" s="129">
        <v>4.5908538225060598E-4</v>
      </c>
      <c r="AA263" s="129">
        <v>1.16295500824302E-3</v>
      </c>
      <c r="AB263" s="129">
        <v>5.5091258203934304E-3</v>
      </c>
      <c r="AC263" s="129">
        <v>4.7369113357477102E-4</v>
      </c>
      <c r="AD263" s="129">
        <v>1.4735421109942301E-3</v>
      </c>
      <c r="AE263" s="129">
        <v>3.77822434368614E-3</v>
      </c>
      <c r="AF263" s="129">
        <v>5.64702373117999E-3</v>
      </c>
      <c r="AG263" s="129">
        <v>1.6647131630358599E-5</v>
      </c>
      <c r="AH263" s="129">
        <v>1.58988918937012E-3</v>
      </c>
      <c r="AI263" s="129">
        <v>4.67612407505235E-3</v>
      </c>
      <c r="AJ263" s="129">
        <v>2.7415212058399599E-3</v>
      </c>
      <c r="AK263" s="129">
        <v>1.1295133815700199E-3</v>
      </c>
      <c r="AL263" s="129">
        <v>5.58390390130376E-4</v>
      </c>
      <c r="AM263" s="129">
        <v>1.5376851632844101E-3</v>
      </c>
      <c r="AN263" s="129">
        <v>7.5367977940173202E-3</v>
      </c>
      <c r="AO263" s="129">
        <v>6.7554484826806401E-3</v>
      </c>
      <c r="AP263" s="129">
        <v>9.5990604204238797E-4</v>
      </c>
      <c r="AQ263" s="129">
        <v>5.0080000050063602E-3</v>
      </c>
      <c r="AR263" s="129">
        <v>1.8103736505350101E-3</v>
      </c>
      <c r="AS263" s="129">
        <v>1.24982412242982E-3</v>
      </c>
      <c r="AT263" s="129">
        <v>1.5903321705045899E-3</v>
      </c>
      <c r="AU263" s="129">
        <v>6.7673895256815299E-3</v>
      </c>
      <c r="AV263" s="129">
        <v>6.4525981425053096E-4</v>
      </c>
      <c r="AW263" s="129">
        <v>2.42094906413235E-3</v>
      </c>
      <c r="AX263" s="129">
        <v>2.0324114857437699E-3</v>
      </c>
      <c r="AY263" s="129">
        <v>2.54803110218162E-2</v>
      </c>
      <c r="AZ263" s="129">
        <v>2.08460225530015E-3</v>
      </c>
      <c r="BA263" s="129">
        <v>4.0913496134000202E-3</v>
      </c>
      <c r="BB263" s="129">
        <v>2.46112172145098E-2</v>
      </c>
      <c r="BC263" s="129">
        <v>1.10006910836282E-3</v>
      </c>
      <c r="BD263" s="129">
        <v>5.9722667285574103E-4</v>
      </c>
      <c r="BE263" s="129">
        <v>1.3724907080574201E-4</v>
      </c>
      <c r="BF263" s="129">
        <v>8.8514045375625401E-4</v>
      </c>
      <c r="BG263" s="129">
        <v>4.6139454590253398E-3</v>
      </c>
      <c r="BH263" s="129">
        <v>4.2493573300539898E-2</v>
      </c>
      <c r="BI263" s="129">
        <v>6.3880105787377101E-3</v>
      </c>
      <c r="BJ263" s="129">
        <v>1.3679478259112101E-3</v>
      </c>
      <c r="BK263" s="129">
        <v>1.02661343605112E-2</v>
      </c>
      <c r="BL263" s="129">
        <v>3.3494725946032599E-3</v>
      </c>
      <c r="BM263" s="129">
        <v>1.2534636563391499E-3</v>
      </c>
      <c r="BN263" s="129">
        <v>2.3331448202477002E-3</v>
      </c>
      <c r="BO263" s="129">
        <v>5.6393453462712803E-3</v>
      </c>
      <c r="BP263" s="128"/>
    </row>
    <row r="264" spans="1:68" s="127" customFormat="1" ht="13.95" customHeight="1">
      <c r="A264" s="14">
        <f t="shared" si="49"/>
        <v>2059</v>
      </c>
      <c r="B264" s="119">
        <f t="shared" si="40"/>
        <v>0.21451316353214572</v>
      </c>
      <c r="C264" s="119">
        <f t="shared" si="41"/>
        <v>3.9767905741210103E-3</v>
      </c>
      <c r="D264" s="119">
        <f t="shared" si="42"/>
        <v>3.0365036502628105E-3</v>
      </c>
      <c r="E264" s="119">
        <f t="shared" si="43"/>
        <v>1.8389828524141824E-2</v>
      </c>
      <c r="F264" s="119">
        <f t="shared" si="44"/>
        <v>2.0325663481520852E-2</v>
      </c>
      <c r="G264" s="119">
        <f t="shared" si="45"/>
        <v>5.5613103036760647E-2</v>
      </c>
      <c r="H264" s="119">
        <f t="shared" si="46"/>
        <v>6.2696353171400408E-3</v>
      </c>
      <c r="I264" s="119">
        <f t="shared" si="47"/>
        <v>2.807752512501659E-2</v>
      </c>
      <c r="J264" s="119">
        <f t="shared" si="48"/>
        <v>7.8824113823181927E-2</v>
      </c>
      <c r="K264" s="129">
        <v>3.8749224196282502E-4</v>
      </c>
      <c r="L264" s="129" t="s">
        <v>170</v>
      </c>
      <c r="M264" s="129">
        <v>4.7026097248882299E-4</v>
      </c>
      <c r="N264" s="129">
        <v>4.32617480523726E-4</v>
      </c>
      <c r="O264" s="129">
        <v>7.2333360247261503E-4</v>
      </c>
      <c r="P264" s="129">
        <v>3.2831747382595802E-4</v>
      </c>
      <c r="Q264" s="129">
        <v>1.1921761937367E-5</v>
      </c>
      <c r="R264" s="129">
        <v>5.2970608561956502E-6</v>
      </c>
      <c r="S264" s="129">
        <v>3.4703657540376602E-5</v>
      </c>
      <c r="T264" s="129">
        <v>3.1874857429592401E-4</v>
      </c>
      <c r="U264" s="129">
        <v>1.2640977482172001E-3</v>
      </c>
      <c r="V264" s="129">
        <v>2.25759455418309E-3</v>
      </c>
      <c r="W264" s="129">
        <v>2.9016731802217099E-5</v>
      </c>
      <c r="X264" s="129">
        <v>2.2251753731560199E-4</v>
      </c>
      <c r="Y264" s="129">
        <v>5.2338383473741503E-5</v>
      </c>
      <c r="Z264" s="129">
        <v>4.7503644348816001E-4</v>
      </c>
      <c r="AA264" s="129">
        <v>1.1774055711370501E-3</v>
      </c>
      <c r="AB264" s="129">
        <v>5.6091426236961903E-3</v>
      </c>
      <c r="AC264" s="129">
        <v>4.7833041482452402E-4</v>
      </c>
      <c r="AD264" s="129">
        <v>1.50188453445705E-3</v>
      </c>
      <c r="AE264" s="129">
        <v>3.8520012916882199E-3</v>
      </c>
      <c r="AF264" s="129">
        <v>5.7710640883387896E-3</v>
      </c>
      <c r="AG264" s="129">
        <v>1.72861470283614E-5</v>
      </c>
      <c r="AH264" s="129">
        <v>1.6247204240234701E-3</v>
      </c>
      <c r="AI264" s="129">
        <v>4.8023661792033698E-3</v>
      </c>
      <c r="AJ264" s="129">
        <v>2.7818986090919502E-3</v>
      </c>
      <c r="AK264" s="129">
        <v>1.1547016720823201E-3</v>
      </c>
      <c r="AL264" s="129">
        <v>6.0421863705874105E-4</v>
      </c>
      <c r="AM264" s="129">
        <v>1.5497338618136499E-3</v>
      </c>
      <c r="AN264" s="129">
        <v>7.7907379512189897E-3</v>
      </c>
      <c r="AO264" s="129">
        <v>6.8969238424073801E-3</v>
      </c>
      <c r="AP264" s="129">
        <v>9.8808732313755308E-4</v>
      </c>
      <c r="AQ264" s="129">
        <v>5.00087298307067E-3</v>
      </c>
      <c r="AR264" s="129">
        <v>1.8509470277740701E-3</v>
      </c>
      <c r="AS264" s="129">
        <v>1.2623400557262301E-3</v>
      </c>
      <c r="AT264" s="129">
        <v>1.61756181730379E-3</v>
      </c>
      <c r="AU264" s="129">
        <v>6.9301248852559304E-3</v>
      </c>
      <c r="AV264" s="129">
        <v>6.6560014415084395E-4</v>
      </c>
      <c r="AW264" s="129">
        <v>2.45590112181614E-3</v>
      </c>
      <c r="AX264" s="129">
        <v>2.0680743781005401E-3</v>
      </c>
      <c r="AY264" s="129">
        <v>2.58766694580175E-2</v>
      </c>
      <c r="AZ264" s="129">
        <v>2.10560396475399E-3</v>
      </c>
      <c r="BA264" s="129">
        <v>4.1640313523860504E-3</v>
      </c>
      <c r="BB264" s="129">
        <v>2.5306438408655599E-2</v>
      </c>
      <c r="BC264" s="129">
        <v>1.10509729317033E-3</v>
      </c>
      <c r="BD264" s="129">
        <v>6.18009485498263E-4</v>
      </c>
      <c r="BE264" s="129">
        <v>1.4700275365432699E-4</v>
      </c>
      <c r="BF264" s="129">
        <v>9.0097718403806904E-4</v>
      </c>
      <c r="BG264" s="129">
        <v>4.6880723438986402E-3</v>
      </c>
      <c r="BH264" s="129">
        <v>4.32113637632279E-2</v>
      </c>
      <c r="BI264" s="129">
        <v>6.4692607079715903E-3</v>
      </c>
      <c r="BJ264" s="129">
        <v>1.3954593973616301E-3</v>
      </c>
      <c r="BK264" s="129">
        <v>1.02920892739771E-2</v>
      </c>
      <c r="BL264" s="129">
        <v>3.42310857413986E-3</v>
      </c>
      <c r="BM264" s="129">
        <v>1.29798103321195E-3</v>
      </c>
      <c r="BN264" s="129">
        <v>2.3648820658220601E-3</v>
      </c>
      <c r="BO264" s="129">
        <v>5.6818966635712002E-3</v>
      </c>
      <c r="BP264" s="128"/>
    </row>
    <row r="265" spans="1:68" s="127" customFormat="1" ht="13.95" customHeight="1">
      <c r="A265" s="14">
        <f t="shared" si="49"/>
        <v>2060</v>
      </c>
      <c r="B265" s="119">
        <f t="shared" si="40"/>
        <v>0.21846844000490495</v>
      </c>
      <c r="C265" s="119">
        <f t="shared" si="41"/>
        <v>4.0221114596799834E-3</v>
      </c>
      <c r="D265" s="119">
        <f t="shared" si="42"/>
        <v>3.1633462123170069E-3</v>
      </c>
      <c r="E265" s="119">
        <f t="shared" si="43"/>
        <v>1.8442939851805985E-2</v>
      </c>
      <c r="F265" s="119">
        <f t="shared" si="44"/>
        <v>2.0922167160237863E-2</v>
      </c>
      <c r="G265" s="119">
        <f t="shared" si="45"/>
        <v>5.7086421671689813E-2</v>
      </c>
      <c r="H265" s="119">
        <f t="shared" si="46"/>
        <v>6.4483275763303404E-3</v>
      </c>
      <c r="I265" s="119">
        <f t="shared" si="47"/>
        <v>2.8050305076023418E-2</v>
      </c>
      <c r="J265" s="119">
        <f t="shared" si="48"/>
        <v>8.0332820996820542E-2</v>
      </c>
      <c r="K265" s="129">
        <v>3.86681012867557E-4</v>
      </c>
      <c r="L265" s="129" t="s">
        <v>170</v>
      </c>
      <c r="M265" s="129">
        <v>4.9634776047987196E-4</v>
      </c>
      <c r="N265" s="129">
        <v>4.3348189647930203E-4</v>
      </c>
      <c r="O265" s="129">
        <v>7.2877437224392098E-4</v>
      </c>
      <c r="P265" s="129">
        <v>3.3103262124669502E-4</v>
      </c>
      <c r="Q265" s="129">
        <v>1.18302736316484E-5</v>
      </c>
      <c r="R265" s="129">
        <v>5.3396906403767702E-6</v>
      </c>
      <c r="S265" s="129">
        <v>3.7181971039658399E-5</v>
      </c>
      <c r="T265" s="129">
        <v>3.21084055156793E-4</v>
      </c>
      <c r="U265" s="129">
        <v>1.27035780589416E-3</v>
      </c>
      <c r="V265" s="129">
        <v>2.3596856365128102E-3</v>
      </c>
      <c r="W265" s="129">
        <v>2.9122091694852002E-5</v>
      </c>
      <c r="X265" s="129">
        <v>2.2595979856408001E-4</v>
      </c>
      <c r="Y265" s="129">
        <v>5.6826318339751601E-5</v>
      </c>
      <c r="Z265" s="129">
        <v>4.9175236720551299E-4</v>
      </c>
      <c r="AA265" s="129">
        <v>1.19130911794437E-3</v>
      </c>
      <c r="AB265" s="129">
        <v>5.5713812284277197E-3</v>
      </c>
      <c r="AC265" s="129">
        <v>4.8260675482669503E-4</v>
      </c>
      <c r="AD265" s="129">
        <v>1.5295826177891101E-3</v>
      </c>
      <c r="AE265" s="129">
        <v>3.9246082974067802E-3</v>
      </c>
      <c r="AF265" s="129">
        <v>5.7434518354113097E-3</v>
      </c>
      <c r="AG265" s="129">
        <v>1.7877364831102799E-5</v>
      </c>
      <c r="AH265" s="129">
        <v>1.65933046757265E-3</v>
      </c>
      <c r="AI265" s="129">
        <v>4.9303835558974201E-3</v>
      </c>
      <c r="AJ265" s="129">
        <v>2.82159266493611E-3</v>
      </c>
      <c r="AK265" s="129">
        <v>1.17988729899819E-3</v>
      </c>
      <c r="AL265" s="129">
        <v>6.5077393256817795E-4</v>
      </c>
      <c r="AM265" s="129">
        <v>1.61804913367379E-3</v>
      </c>
      <c r="AN265" s="129">
        <v>8.0442727417604203E-3</v>
      </c>
      <c r="AO265" s="129">
        <v>7.0212144264964098E-3</v>
      </c>
      <c r="AP265" s="129">
        <v>1.0145982636405699E-3</v>
      </c>
      <c r="AQ265" s="129">
        <v>5.14077082798423E-3</v>
      </c>
      <c r="AR265" s="129">
        <v>1.8880467075588199E-3</v>
      </c>
      <c r="AS265" s="129">
        <v>1.3032090202744599E-3</v>
      </c>
      <c r="AT265" s="129">
        <v>1.6778866017519E-3</v>
      </c>
      <c r="AU265" s="129">
        <v>7.0796591513361297E-3</v>
      </c>
      <c r="AV265" s="129">
        <v>6.6838874616437401E-4</v>
      </c>
      <c r="AW265" s="129">
        <v>2.54548760049963E-3</v>
      </c>
      <c r="AX265" s="129">
        <v>2.1000444471950901E-3</v>
      </c>
      <c r="AY265" s="129">
        <v>2.6647115878788201E-2</v>
      </c>
      <c r="AZ265" s="129">
        <v>2.2121037533265201E-3</v>
      </c>
      <c r="BA265" s="129">
        <v>4.2362238230038204E-3</v>
      </c>
      <c r="BB265" s="129">
        <v>2.5268329703727201E-2</v>
      </c>
      <c r="BC265" s="129">
        <v>1.1089452688689901E-3</v>
      </c>
      <c r="BD265" s="129">
        <v>6.1175618922913895E-4</v>
      </c>
      <c r="BE265" s="129">
        <v>1.4492809761218101E-4</v>
      </c>
      <c r="BF265" s="129">
        <v>9.1634581658591005E-4</v>
      </c>
      <c r="BG265" s="129">
        <v>4.7553148006924204E-3</v>
      </c>
      <c r="BH265" s="129">
        <v>4.3869673602023797E-2</v>
      </c>
      <c r="BI265" s="129">
        <v>6.7495868398297302E-3</v>
      </c>
      <c r="BJ265" s="129">
        <v>1.42097934077001E-3</v>
      </c>
      <c r="BK265" s="129">
        <v>1.0561988502773701E-2</v>
      </c>
      <c r="BL265" s="129">
        <v>3.40599912821999E-3</v>
      </c>
      <c r="BM265" s="129">
        <v>1.3004557415198E-3</v>
      </c>
      <c r="BN265" s="129">
        <v>2.3931936513884502E-3</v>
      </c>
      <c r="BO265" s="129">
        <v>5.8756293896026698E-3</v>
      </c>
      <c r="BP265" s="128"/>
    </row>
    <row r="266" spans="1:68" s="127" customFormat="1" ht="13.95" customHeight="1">
      <c r="A266" s="14">
        <f t="shared" si="49"/>
        <v>2061</v>
      </c>
      <c r="B266" s="119">
        <f t="shared" si="40"/>
        <v>0.22224143764096099</v>
      </c>
      <c r="C266" s="119">
        <f t="shared" si="41"/>
        <v>4.2523815575445014E-3</v>
      </c>
      <c r="D266" s="119">
        <f t="shared" si="42"/>
        <v>3.3915067473176694E-3</v>
      </c>
      <c r="E266" s="119">
        <f t="shared" si="43"/>
        <v>1.8772636866505179E-2</v>
      </c>
      <c r="F266" s="119">
        <f t="shared" si="44"/>
        <v>2.1091945349878863E-2</v>
      </c>
      <c r="G266" s="119">
        <f t="shared" si="45"/>
        <v>5.7924641502178381E-2</v>
      </c>
      <c r="H266" s="119">
        <f t="shared" si="46"/>
        <v>6.5386170930646099E-3</v>
      </c>
      <c r="I266" s="119">
        <f t="shared" si="47"/>
        <v>2.8877273649038155E-2</v>
      </c>
      <c r="J266" s="119">
        <f t="shared" si="48"/>
        <v>8.1392434875433628E-2</v>
      </c>
      <c r="K266" s="129">
        <v>4.3505621674068602E-4</v>
      </c>
      <c r="L266" s="129" t="s">
        <v>170</v>
      </c>
      <c r="M266" s="129">
        <v>4.9464570451550295E-4</v>
      </c>
      <c r="N266" s="129">
        <v>4.8058611488762098E-4</v>
      </c>
      <c r="O266" s="129">
        <v>7.3386754986585004E-4</v>
      </c>
      <c r="P266" s="129">
        <v>3.3325768612638498E-4</v>
      </c>
      <c r="Q266" s="129">
        <v>2.39307908840571E-5</v>
      </c>
      <c r="R266" s="129">
        <v>9.2285928435400492E-6</v>
      </c>
      <c r="S266" s="129">
        <v>3.9466754796372497E-5</v>
      </c>
      <c r="T266" s="129">
        <v>3.6263907651918698E-4</v>
      </c>
      <c r="U266" s="129">
        <v>1.3397030703653E-3</v>
      </c>
      <c r="V266" s="129">
        <v>2.57959778106049E-3</v>
      </c>
      <c r="W266" s="129">
        <v>2.9217727876774799E-5</v>
      </c>
      <c r="X266" s="129">
        <v>2.29221272024723E-4</v>
      </c>
      <c r="Y266" s="129">
        <v>5.74515696563347E-5</v>
      </c>
      <c r="Z266" s="129">
        <v>4.9601839669934696E-4</v>
      </c>
      <c r="AA266" s="129">
        <v>1.2047363316654101E-3</v>
      </c>
      <c r="AB266" s="129">
        <v>5.6669258978523096E-3</v>
      </c>
      <c r="AC266" s="129">
        <v>4.8656307208511898E-4</v>
      </c>
      <c r="AD266" s="129">
        <v>1.5567320283194901E-3</v>
      </c>
      <c r="AE266" s="129">
        <v>3.9962801929970997E-3</v>
      </c>
      <c r="AF266" s="129">
        <v>5.8613993435857499E-3</v>
      </c>
      <c r="AG266" s="129">
        <v>1.84244914806315E-5</v>
      </c>
      <c r="AH266" s="129">
        <v>1.6937379610876501E-3</v>
      </c>
      <c r="AI266" s="129">
        <v>4.9476427867097203E-3</v>
      </c>
      <c r="AJ266" s="129">
        <v>2.8606545536438298E-3</v>
      </c>
      <c r="AK266" s="129">
        <v>1.17651440549733E-3</v>
      </c>
      <c r="AL266" s="129">
        <v>6.6267430232838296E-4</v>
      </c>
      <c r="AM266" s="129">
        <v>1.62661382905142E-3</v>
      </c>
      <c r="AN266" s="129">
        <v>8.1056830200799002E-3</v>
      </c>
      <c r="AO266" s="129">
        <v>7.2937931899433603E-3</v>
      </c>
      <c r="AP266" s="129">
        <v>1.0395593465533099E-3</v>
      </c>
      <c r="AQ266" s="129">
        <v>5.2730967669202596E-3</v>
      </c>
      <c r="AR266" s="129">
        <v>1.92196312985556E-3</v>
      </c>
      <c r="AS266" s="129">
        <v>1.30972249966861E-3</v>
      </c>
      <c r="AT266" s="129">
        <v>1.69824367056753E-3</v>
      </c>
      <c r="AU266" s="129">
        <v>7.2168203928840401E-3</v>
      </c>
      <c r="AV266" s="129">
        <v>6.8632297699608099E-4</v>
      </c>
      <c r="AW266" s="129">
        <v>2.5684435669222402E-3</v>
      </c>
      <c r="AX266" s="129">
        <v>2.1287258508423902E-3</v>
      </c>
      <c r="AY266" s="129">
        <v>2.6787950111025E-2</v>
      </c>
      <c r="AZ266" s="129">
        <v>2.2305266609235798E-3</v>
      </c>
      <c r="BA266" s="129">
        <v>4.3080904321410301E-3</v>
      </c>
      <c r="BB266" s="129">
        <v>2.5985388951014501E-2</v>
      </c>
      <c r="BC266" s="129">
        <v>1.17590259201161E-3</v>
      </c>
      <c r="BD266" s="129">
        <v>6.3092289941600501E-4</v>
      </c>
      <c r="BE266" s="129">
        <v>1.5374282455388199E-4</v>
      </c>
      <c r="BF266" s="129">
        <v>9.3131638204215796E-4</v>
      </c>
      <c r="BG266" s="129">
        <v>4.8161767305434696E-3</v>
      </c>
      <c r="BH266" s="129">
        <v>4.4473598001749201E-2</v>
      </c>
      <c r="BI266" s="129">
        <v>6.8137514092822104E-3</v>
      </c>
      <c r="BJ266" s="129">
        <v>1.40728128236814E-3</v>
      </c>
      <c r="BK266" s="129">
        <v>1.08237097434135E-2</v>
      </c>
      <c r="BL266" s="129">
        <v>3.4708517774349901E-3</v>
      </c>
      <c r="BM266" s="129">
        <v>1.3414830073815299E-3</v>
      </c>
      <c r="BN266" s="129">
        <v>2.41841373157934E-3</v>
      </c>
      <c r="BO266" s="129">
        <v>5.82716919168125E-3</v>
      </c>
      <c r="BP266" s="128"/>
    </row>
    <row r="267" spans="1:68" s="127" customFormat="1" ht="13.95" customHeight="1">
      <c r="A267" s="14">
        <f t="shared" si="49"/>
        <v>2062</v>
      </c>
      <c r="B267" s="119">
        <f t="shared" si="40"/>
        <v>0.22584310512749808</v>
      </c>
      <c r="C267" s="119">
        <f t="shared" si="41"/>
        <v>4.420010455052764E-3</v>
      </c>
      <c r="D267" s="119">
        <f t="shared" si="42"/>
        <v>3.4658110963924384E-3</v>
      </c>
      <c r="E267" s="119">
        <f t="shared" si="43"/>
        <v>1.9002781660934991E-2</v>
      </c>
      <c r="F267" s="119">
        <f t="shared" si="44"/>
        <v>2.1646184262687863E-2</v>
      </c>
      <c r="G267" s="119">
        <f t="shared" si="45"/>
        <v>5.914418633848792E-2</v>
      </c>
      <c r="H267" s="119">
        <f t="shared" si="46"/>
        <v>6.6273833308774597E-3</v>
      </c>
      <c r="I267" s="119">
        <f t="shared" si="47"/>
        <v>2.8877214448120445E-2</v>
      </c>
      <c r="J267" s="119">
        <f t="shared" si="48"/>
        <v>8.265953353494418E-2</v>
      </c>
      <c r="K267" s="129">
        <v>4.8358113783631399E-4</v>
      </c>
      <c r="L267" s="129" t="s">
        <v>170</v>
      </c>
      <c r="M267" s="129">
        <v>4.9285762513835295E-4</v>
      </c>
      <c r="N267" s="129">
        <v>4.8113631995246102E-4</v>
      </c>
      <c r="O267" s="129">
        <v>7.8910561159474903E-4</v>
      </c>
      <c r="P267" s="129">
        <v>3.6604199618886301E-4</v>
      </c>
      <c r="Q267" s="129">
        <v>4.8273970234276598E-5</v>
      </c>
      <c r="R267" s="129">
        <v>9.2041693412742595E-6</v>
      </c>
      <c r="S267" s="129">
        <v>4.1575348092286699E-5</v>
      </c>
      <c r="T267" s="129">
        <v>3.64147472452857E-4</v>
      </c>
      <c r="U267" s="129">
        <v>1.3440868042213299E-3</v>
      </c>
      <c r="V267" s="129">
        <v>2.6089800196700602E-3</v>
      </c>
      <c r="W267" s="129">
        <v>2.9304050229883799E-5</v>
      </c>
      <c r="X267" s="129">
        <v>2.5546843547902102E-4</v>
      </c>
      <c r="Y267" s="129">
        <v>5.80312285243477E-5</v>
      </c>
      <c r="Z267" s="129">
        <v>5.1402736248912597E-4</v>
      </c>
      <c r="AA267" s="129">
        <v>1.21773670743345E-3</v>
      </c>
      <c r="AB267" s="129">
        <v>5.7611366173166102E-3</v>
      </c>
      <c r="AC267" s="129">
        <v>4.9023503023878999E-4</v>
      </c>
      <c r="AD267" s="129">
        <v>1.5834093149732699E-3</v>
      </c>
      <c r="AE267" s="129">
        <v>3.9726259124623596E-3</v>
      </c>
      <c r="AF267" s="129">
        <v>5.9776380785105101E-3</v>
      </c>
      <c r="AG267" s="129">
        <v>1.89303481465094E-5</v>
      </c>
      <c r="AH267" s="129">
        <v>1.72796753361894E-3</v>
      </c>
      <c r="AI267" s="129">
        <v>5.0776087436460804E-3</v>
      </c>
      <c r="AJ267" s="129">
        <v>2.8991763160480101E-3</v>
      </c>
      <c r="AK267" s="129">
        <v>1.20130431744177E-3</v>
      </c>
      <c r="AL267" s="129">
        <v>6.7404817480553301E-4</v>
      </c>
      <c r="AM267" s="129">
        <v>1.6924582783072099E-3</v>
      </c>
      <c r="AN267" s="129">
        <v>8.3546905506738101E-3</v>
      </c>
      <c r="AO267" s="129">
        <v>7.3901067230538603E-3</v>
      </c>
      <c r="AP267" s="129">
        <v>1.0630797752507299E-3</v>
      </c>
      <c r="AQ267" s="129">
        <v>5.3983162658882604E-3</v>
      </c>
      <c r="AR267" s="129">
        <v>2.0125692704199998E-3</v>
      </c>
      <c r="AS267" s="129">
        <v>1.3462425104192701E-3</v>
      </c>
      <c r="AT267" s="129">
        <v>1.7539492474141999E-3</v>
      </c>
      <c r="AU267" s="129">
        <v>7.3424665545296702E-3</v>
      </c>
      <c r="AV267" s="129">
        <v>7.0337936779757805E-4</v>
      </c>
      <c r="AW267" s="129">
        <v>2.5856261919941E-3</v>
      </c>
      <c r="AX267" s="129">
        <v>2.1544676507369502E-3</v>
      </c>
      <c r="AY267" s="129">
        <v>2.73939827809833E-2</v>
      </c>
      <c r="AZ267" s="129">
        <v>2.2476271133912902E-3</v>
      </c>
      <c r="BA267" s="129">
        <v>4.37975621748617E-3</v>
      </c>
      <c r="BB267" s="129">
        <v>2.59683391071928E-2</v>
      </c>
      <c r="BC267" s="129">
        <v>1.1773330440392701E-3</v>
      </c>
      <c r="BD267" s="129">
        <v>6.2340547711492E-4</v>
      </c>
      <c r="BE267" s="129">
        <v>1.6213919779557801E-4</v>
      </c>
      <c r="BF267" s="129">
        <v>9.4599762197787704E-4</v>
      </c>
      <c r="BG267" s="129">
        <v>4.8711577854899501E-3</v>
      </c>
      <c r="BH267" s="129">
        <v>4.50270640324981E-2</v>
      </c>
      <c r="BI267" s="129">
        <v>6.87014988409285E-3</v>
      </c>
      <c r="BJ267" s="129">
        <v>1.42878578648043E-3</v>
      </c>
      <c r="BK267" s="129">
        <v>1.10780592411788E-2</v>
      </c>
      <c r="BL267" s="129">
        <v>3.53259242317519E-3</v>
      </c>
      <c r="BM267" s="129">
        <v>1.3406496741240101E-3</v>
      </c>
      <c r="BN267" s="129">
        <v>2.4408069300015001E-3</v>
      </c>
      <c r="BO267" s="129">
        <v>6.0702677779033596E-3</v>
      </c>
      <c r="BP267" s="128"/>
    </row>
    <row r="268" spans="1:68" s="127" customFormat="1" ht="13.95" customHeight="1">
      <c r="A268" s="14">
        <f t="shared" si="49"/>
        <v>2063</v>
      </c>
      <c r="B268" s="119">
        <f t="shared" si="40"/>
        <v>0.22929618292246276</v>
      </c>
      <c r="C268" s="119">
        <f t="shared" si="41"/>
        <v>4.4811377916777213E-3</v>
      </c>
      <c r="D268" s="119">
        <f t="shared" si="42"/>
        <v>3.5146909425608228E-3</v>
      </c>
      <c r="E268" s="119">
        <f t="shared" si="43"/>
        <v>1.9169184049408265E-2</v>
      </c>
      <c r="F268" s="119">
        <f t="shared" si="44"/>
        <v>2.2178280009836675E-2</v>
      </c>
      <c r="G268" s="119">
        <f t="shared" si="45"/>
        <v>6.0733340676966896E-2</v>
      </c>
      <c r="H268" s="119">
        <f t="shared" si="46"/>
        <v>6.7149441750701498E-3</v>
      </c>
      <c r="I268" s="119">
        <f t="shared" si="47"/>
        <v>2.8879467726344962E-2</v>
      </c>
      <c r="J268" s="119">
        <f t="shared" si="48"/>
        <v>8.3625137550597278E-2</v>
      </c>
      <c r="K268" s="129">
        <v>4.8151684520029298E-4</v>
      </c>
      <c r="L268" s="129" t="s">
        <v>170</v>
      </c>
      <c r="M268" s="129">
        <v>4.9100003882439998E-4</v>
      </c>
      <c r="N268" s="129">
        <v>4.8154980066049998E-4</v>
      </c>
      <c r="O268" s="129">
        <v>7.9375689529178803E-4</v>
      </c>
      <c r="P268" s="129">
        <v>3.67193898429164E-4</v>
      </c>
      <c r="Q268" s="129">
        <v>6.0281541728950402E-5</v>
      </c>
      <c r="R268" s="129">
        <v>9.1646716712326206E-6</v>
      </c>
      <c r="S268" s="129">
        <v>4.3523315643689703E-5</v>
      </c>
      <c r="T268" s="129">
        <v>4.0527267613074301E-4</v>
      </c>
      <c r="U268" s="129">
        <v>1.34787810809696E-3</v>
      </c>
      <c r="V268" s="129">
        <v>2.6353810191882001E-3</v>
      </c>
      <c r="W268" s="129">
        <v>2.9382751616988301E-5</v>
      </c>
      <c r="X268" s="129">
        <v>2.5850565769934103E-4</v>
      </c>
      <c r="Y268" s="129">
        <v>5.8569457365825301E-5</v>
      </c>
      <c r="Z268" s="129">
        <v>5.3285205669046797E-4</v>
      </c>
      <c r="AA268" s="129">
        <v>1.23038863502297E-3</v>
      </c>
      <c r="AB268" s="129">
        <v>5.7170189890733396E-3</v>
      </c>
      <c r="AC268" s="129">
        <v>4.9365274478505603E-4</v>
      </c>
      <c r="AD268" s="129">
        <v>1.60967350716987E-3</v>
      </c>
      <c r="AE268" s="129">
        <v>4.0419229319657596E-3</v>
      </c>
      <c r="AF268" s="129">
        <v>6.0765272413912698E-3</v>
      </c>
      <c r="AG268" s="129">
        <v>1.9397587175228901E-5</v>
      </c>
      <c r="AH268" s="129">
        <v>1.7620453140746301E-3</v>
      </c>
      <c r="AI268" s="129">
        <v>5.2099076172718601E-3</v>
      </c>
      <c r="AJ268" s="129">
        <v>2.9372140459325599E-3</v>
      </c>
      <c r="AK268" s="129">
        <v>1.226117264361E-3</v>
      </c>
      <c r="AL268" s="129">
        <v>7.2107255598504295E-4</v>
      </c>
      <c r="AM268" s="129">
        <v>1.69811336190007E-3</v>
      </c>
      <c r="AN268" s="129">
        <v>8.6044122631362806E-3</v>
      </c>
      <c r="AO268" s="129">
        <v>7.6447482557362697E-3</v>
      </c>
      <c r="AP268" s="129">
        <v>1.08525092727855E-3</v>
      </c>
      <c r="AQ268" s="129">
        <v>5.5168799155520098E-3</v>
      </c>
      <c r="AR268" s="129">
        <v>2.0415882354046099E-3</v>
      </c>
      <c r="AS268" s="129">
        <v>1.3811837035586599E-3</v>
      </c>
      <c r="AT268" s="129">
        <v>1.76828443820807E-3</v>
      </c>
      <c r="AU268" s="129">
        <v>7.7155286093992101E-3</v>
      </c>
      <c r="AV268" s="129">
        <v>7.0221674622362095E-4</v>
      </c>
      <c r="AW268" s="129">
        <v>2.66233772242632E-3</v>
      </c>
      <c r="AX268" s="129">
        <v>2.1775974703899799E-3</v>
      </c>
      <c r="AY268" s="129">
        <v>2.80377246527896E-2</v>
      </c>
      <c r="AZ268" s="129">
        <v>2.2635924497039E-3</v>
      </c>
      <c r="BA268" s="129">
        <v>4.4513517253662498E-3</v>
      </c>
      <c r="BB268" s="129">
        <v>2.5964363935501101E-2</v>
      </c>
      <c r="BC268" s="129">
        <v>1.17794129752966E-3</v>
      </c>
      <c r="BD268" s="129">
        <v>6.4106321608853702E-4</v>
      </c>
      <c r="BE268" s="129">
        <v>1.5896314259806701E-4</v>
      </c>
      <c r="BF268" s="129">
        <v>9.3713613462759996E-4</v>
      </c>
      <c r="BG268" s="129">
        <v>4.9206980664860504E-3</v>
      </c>
      <c r="BH268" s="129">
        <v>4.5533866848117603E-2</v>
      </c>
      <c r="BI268" s="129">
        <v>6.9196747553949998E-3</v>
      </c>
      <c r="BJ268" s="129">
        <v>1.41123411900346E-3</v>
      </c>
      <c r="BK268" s="129">
        <v>1.1325665810550599E-2</v>
      </c>
      <c r="BL268" s="129">
        <v>3.5030170158798198E-3</v>
      </c>
      <c r="BM268" s="129">
        <v>1.3788337987426401E-3</v>
      </c>
      <c r="BN268" s="129">
        <v>2.4606162065636599E-3</v>
      </c>
      <c r="BO268" s="129">
        <v>6.1715309298584599E-3</v>
      </c>
      <c r="BP268" s="128"/>
    </row>
    <row r="269" spans="1:68" s="127" customFormat="1" ht="13.95" customHeight="1">
      <c r="A269" s="14">
        <f t="shared" si="49"/>
        <v>2064</v>
      </c>
      <c r="B269" s="119">
        <f t="shared" si="40"/>
        <v>0.23260747338079046</v>
      </c>
      <c r="C269" s="119">
        <f t="shared" si="41"/>
        <v>4.7476754383814299E-3</v>
      </c>
      <c r="D269" s="119">
        <f t="shared" si="42"/>
        <v>3.6079199618520223E-3</v>
      </c>
      <c r="E269" s="119">
        <f t="shared" si="43"/>
        <v>1.9307056270534566E-2</v>
      </c>
      <c r="F269" s="119">
        <f t="shared" si="44"/>
        <v>2.2414812979349732E-2</v>
      </c>
      <c r="G269" s="119">
        <f t="shared" si="45"/>
        <v>6.1812472545770741E-2</v>
      </c>
      <c r="H269" s="119">
        <f t="shared" si="46"/>
        <v>6.8013636132286505E-3</v>
      </c>
      <c r="I269" s="119">
        <f t="shared" si="47"/>
        <v>2.8965192502734959E-2</v>
      </c>
      <c r="J269" s="119">
        <f t="shared" si="48"/>
        <v>8.4950980068938364E-2</v>
      </c>
      <c r="K269" s="129">
        <v>5.2963139449459197E-4</v>
      </c>
      <c r="L269" s="129" t="s">
        <v>170</v>
      </c>
      <c r="M269" s="129">
        <v>4.8908634284536301E-4</v>
      </c>
      <c r="N269" s="129">
        <v>5.29318366137337E-4</v>
      </c>
      <c r="O269" s="129">
        <v>8.4959728090851499E-4</v>
      </c>
      <c r="P269" s="129">
        <v>3.99037760333078E-4</v>
      </c>
      <c r="Q269" s="129">
        <v>7.2257295174896498E-5</v>
      </c>
      <c r="R269" s="129">
        <v>9.1117826054991007E-6</v>
      </c>
      <c r="S269" s="129">
        <v>4.5325690809179402E-5</v>
      </c>
      <c r="T269" s="129">
        <v>4.0956858043850999E-4</v>
      </c>
      <c r="U269" s="129">
        <v>1.4147409446344599E-3</v>
      </c>
      <c r="V269" s="129">
        <v>2.6592011312279499E-3</v>
      </c>
      <c r="W269" s="129">
        <v>6.1637881818462102E-5</v>
      </c>
      <c r="X269" s="129">
        <v>2.8529512579236602E-4</v>
      </c>
      <c r="Y269" s="129">
        <v>6.3004696041263697E-5</v>
      </c>
      <c r="Z269" s="129">
        <v>5.3878112697198003E-4</v>
      </c>
      <c r="AA269" s="129">
        <v>1.24274377838998E-3</v>
      </c>
      <c r="AB269" s="129">
        <v>5.8075645097390403E-3</v>
      </c>
      <c r="AC269" s="129">
        <v>4.9684326866477604E-4</v>
      </c>
      <c r="AD269" s="129">
        <v>1.5976000603413699E-3</v>
      </c>
      <c r="AE269" s="129">
        <v>4.1107931713793202E-3</v>
      </c>
      <c r="AF269" s="129">
        <v>6.05151148202008E-3</v>
      </c>
      <c r="AG269" s="129">
        <v>1.9829499021966601E-5</v>
      </c>
      <c r="AH269" s="129">
        <v>1.79598548593428E-3</v>
      </c>
      <c r="AI269" s="129">
        <v>5.3447757883919103E-3</v>
      </c>
      <c r="AJ269" s="129">
        <v>2.9078413950251098E-3</v>
      </c>
      <c r="AK269" s="129">
        <v>1.22186016856919E-3</v>
      </c>
      <c r="AL269" s="129">
        <v>7.6880543620540601E-4</v>
      </c>
      <c r="AM269" s="129">
        <v>1.70256647025826E-3</v>
      </c>
      <c r="AN269" s="129">
        <v>8.6531487359436093E-3</v>
      </c>
      <c r="AO269" s="129">
        <v>7.7160303626765698E-3</v>
      </c>
      <c r="AP269" s="129">
        <v>1.1061672075037699E-3</v>
      </c>
      <c r="AQ269" s="129">
        <v>5.6291970798026903E-3</v>
      </c>
      <c r="AR269" s="129">
        <v>2.06802371720681E-3</v>
      </c>
      <c r="AS269" s="129">
        <v>1.4146287319327299E-3</v>
      </c>
      <c r="AT269" s="129">
        <v>1.8199206986124401E-3</v>
      </c>
      <c r="AU269" s="129">
        <v>7.8233397291817205E-3</v>
      </c>
      <c r="AV269" s="129">
        <v>7.17308859612699E-4</v>
      </c>
      <c r="AW269" s="129">
        <v>2.6698296455648501E-3</v>
      </c>
      <c r="AX269" s="129">
        <v>2.1984110930848601E-3</v>
      </c>
      <c r="AY269" s="129">
        <v>2.86496154205916E-2</v>
      </c>
      <c r="AZ269" s="129">
        <v>2.2784523179721402E-3</v>
      </c>
      <c r="BA269" s="129">
        <v>4.5229112952565103E-3</v>
      </c>
      <c r="BB269" s="129">
        <v>2.5972884012205402E-2</v>
      </c>
      <c r="BC269" s="129">
        <v>1.24203192444549E-3</v>
      </c>
      <c r="BD269" s="129">
        <v>6.3245372646816096E-4</v>
      </c>
      <c r="BE269" s="129">
        <v>1.6656602265853701E-4</v>
      </c>
      <c r="BF269" s="129">
        <v>9.5125681695736898E-4</v>
      </c>
      <c r="BG269" s="129">
        <v>5.1099888311518203E-3</v>
      </c>
      <c r="BH269" s="129">
        <v>4.5997208125778698E-2</v>
      </c>
      <c r="BI269" s="129">
        <v>7.1779800527109298E-3</v>
      </c>
      <c r="BJ269" s="129">
        <v>1.42929680662155E-3</v>
      </c>
      <c r="BK269" s="129">
        <v>1.1567081169903201E-2</v>
      </c>
      <c r="BL269" s="129">
        <v>3.5585152244312101E-3</v>
      </c>
      <c r="BM269" s="129">
        <v>1.37541930619357E-3</v>
      </c>
      <c r="BN269" s="129">
        <v>2.4780806021358201E-3</v>
      </c>
      <c r="BO269" s="129">
        <v>6.2574099500115601E-3</v>
      </c>
      <c r="BP269" s="128"/>
    </row>
    <row r="270" spans="1:68" s="127" customFormat="1" ht="13.95" customHeight="1">
      <c r="A270" s="14">
        <f t="shared" si="49"/>
        <v>2065</v>
      </c>
      <c r="B270" s="119">
        <f t="shared" si="40"/>
        <v>0.23579098224224604</v>
      </c>
      <c r="C270" s="119">
        <f t="shared" si="41"/>
        <v>4.8790308853978283E-3</v>
      </c>
      <c r="D270" s="119">
        <f t="shared" si="42"/>
        <v>3.6568206119318202E-3</v>
      </c>
      <c r="E270" s="119">
        <f t="shared" si="43"/>
        <v>1.9615609562050919E-2</v>
      </c>
      <c r="F270" s="119">
        <f t="shared" si="44"/>
        <v>2.284836506973063E-2</v>
      </c>
      <c r="G270" s="119">
        <f t="shared" si="45"/>
        <v>6.3096853197290526E-2</v>
      </c>
      <c r="H270" s="119">
        <f t="shared" si="46"/>
        <v>6.9762546507917602E-3</v>
      </c>
      <c r="I270" s="119">
        <f t="shared" si="47"/>
        <v>2.9021640378975616E-2</v>
      </c>
      <c r="J270" s="119">
        <f t="shared" si="48"/>
        <v>8.569640788607695E-2</v>
      </c>
      <c r="K270" s="129">
        <v>5.7765258213572505E-4</v>
      </c>
      <c r="L270" s="129" t="s">
        <v>170</v>
      </c>
      <c r="M270" s="129">
        <v>5.1467084921319201E-4</v>
      </c>
      <c r="N270" s="129">
        <v>5.2947634829578205E-4</v>
      </c>
      <c r="O270" s="129">
        <v>8.53882273018016E-4</v>
      </c>
      <c r="P270" s="129">
        <v>3.9926225912824599E-4</v>
      </c>
      <c r="Q270" s="129">
        <v>8.4210437631497998E-5</v>
      </c>
      <c r="R270" s="129">
        <v>9.0481505749306695E-6</v>
      </c>
      <c r="S270" s="129">
        <v>4.6994618770115798E-5</v>
      </c>
      <c r="T270" s="129">
        <v>4.4677629618010298E-4</v>
      </c>
      <c r="U270" s="129">
        <v>1.4170570704502201E-3</v>
      </c>
      <c r="V270" s="129">
        <v>2.6805595287309799E-3</v>
      </c>
      <c r="W270" s="129">
        <v>6.1670903240840098E-5</v>
      </c>
      <c r="X270" s="129">
        <v>2.8815080700291001E-4</v>
      </c>
      <c r="Y270" s="129">
        <v>6.7459954965500495E-5</v>
      </c>
      <c r="Z270" s="129">
        <v>5.5897941799159005E-4</v>
      </c>
      <c r="AA270" s="129">
        <v>1.2548593621835599E-3</v>
      </c>
      <c r="AB270" s="129">
        <v>5.8971418087534096E-3</v>
      </c>
      <c r="AC270" s="129">
        <v>4.9982867537396098E-4</v>
      </c>
      <c r="AD270" s="129">
        <v>1.6227829922065601E-3</v>
      </c>
      <c r="AE270" s="129">
        <v>4.17936217851841E-3</v>
      </c>
      <c r="AF270" s="129">
        <v>6.1616345450150201E-3</v>
      </c>
      <c r="AG270" s="129">
        <v>2.0227769877173E-5</v>
      </c>
      <c r="AH270" s="129">
        <v>1.8298109873513401E-3</v>
      </c>
      <c r="AI270" s="129">
        <v>5.3626624514566098E-3</v>
      </c>
      <c r="AJ270" s="129">
        <v>2.9444600470189398E-3</v>
      </c>
      <c r="AK270" s="129">
        <v>1.2463064520791601E-3</v>
      </c>
      <c r="AL270" s="129">
        <v>7.7951945734215601E-4</v>
      </c>
      <c r="AM270" s="129">
        <v>1.76499104661992E-3</v>
      </c>
      <c r="AN270" s="129">
        <v>8.9003868579853301E-3</v>
      </c>
      <c r="AO270" s="129">
        <v>7.9546962848882803E-3</v>
      </c>
      <c r="AP270" s="129">
        <v>1.17000697875342E-3</v>
      </c>
      <c r="AQ270" s="129">
        <v>5.7356662990794499E-3</v>
      </c>
      <c r="AR270" s="129">
        <v>2.1542566595956201E-3</v>
      </c>
      <c r="AS270" s="129">
        <v>1.41156637144565E-3</v>
      </c>
      <c r="AT270" s="129">
        <v>1.8289415445815801E-3</v>
      </c>
      <c r="AU270" s="129">
        <v>7.9213056790549304E-3</v>
      </c>
      <c r="AV270" s="129">
        <v>7.31693440541676E-4</v>
      </c>
      <c r="AW270" s="129">
        <v>2.73970587903054E-3</v>
      </c>
      <c r="AX270" s="129">
        <v>2.2171305385134798E-3</v>
      </c>
      <c r="AY270" s="129">
        <v>2.9231883521805901E-2</v>
      </c>
      <c r="AZ270" s="129">
        <v>2.3817056140964499E-3</v>
      </c>
      <c r="BA270" s="129">
        <v>4.5945490366953098E-3</v>
      </c>
      <c r="BB270" s="129">
        <v>2.5993110621032701E-2</v>
      </c>
      <c r="BC270" s="129">
        <v>1.2408325778825E-3</v>
      </c>
      <c r="BD270" s="129">
        <v>6.4870353165382799E-4</v>
      </c>
      <c r="BE270" s="129">
        <v>1.7379520786658701E-4</v>
      </c>
      <c r="BF270" s="129">
        <v>9.6519844053999902E-4</v>
      </c>
      <c r="BG270" s="129">
        <v>5.1504019217389401E-3</v>
      </c>
      <c r="BH270" s="129">
        <v>4.6420188629298198E-2</v>
      </c>
      <c r="BI270" s="129">
        <v>7.2164466134429601E-3</v>
      </c>
      <c r="BJ270" s="129">
        <v>1.4459746866601799E-3</v>
      </c>
      <c r="BK270" s="129">
        <v>1.1608828308746001E-2</v>
      </c>
      <c r="BL270" s="129">
        <v>3.6118733773782699E-3</v>
      </c>
      <c r="BM270" s="129">
        <v>1.41129000327569E-3</v>
      </c>
      <c r="BN270" s="129">
        <v>2.49340882050713E-3</v>
      </c>
      <c r="BO270" s="129">
        <v>6.3379955250295796E-3</v>
      </c>
      <c r="BP270" s="128"/>
    </row>
    <row r="271" spans="1:68" s="127" customFormat="1" ht="13.95" customHeight="1">
      <c r="A271" s="14">
        <f t="shared" si="49"/>
        <v>2066</v>
      </c>
      <c r="B271" s="119">
        <f t="shared" si="40"/>
        <v>0.23885845662456393</v>
      </c>
      <c r="C271" s="119">
        <f t="shared" si="41"/>
        <v>4.9899121701362237E-3</v>
      </c>
      <c r="D271" s="119">
        <f t="shared" si="42"/>
        <v>3.9804887955036655E-3</v>
      </c>
      <c r="E271" s="119">
        <f t="shared" si="43"/>
        <v>1.9648818576934169E-2</v>
      </c>
      <c r="F271" s="119">
        <f t="shared" si="44"/>
        <v>2.3033315203529046E-2</v>
      </c>
      <c r="G271" s="119">
        <f t="shared" si="45"/>
        <v>6.4559467215761904E-2</v>
      </c>
      <c r="H271" s="119">
        <f t="shared" si="46"/>
        <v>7.0613509935623297E-3</v>
      </c>
      <c r="I271" s="119">
        <f t="shared" si="47"/>
        <v>2.906261996377139E-2</v>
      </c>
      <c r="J271" s="119">
        <f t="shared" si="48"/>
        <v>8.6522483705365194E-2</v>
      </c>
      <c r="K271" s="129">
        <v>5.7446904193326803E-4</v>
      </c>
      <c r="L271" s="129" t="s">
        <v>170</v>
      </c>
      <c r="M271" s="129">
        <v>5.1245679210267403E-4</v>
      </c>
      <c r="N271" s="129">
        <v>5.7795274917914999E-4</v>
      </c>
      <c r="O271" s="129">
        <v>8.5796485473745205E-4</v>
      </c>
      <c r="P271" s="129">
        <v>3.9922397708061898E-4</v>
      </c>
      <c r="Q271" s="129">
        <v>9.6095020434757897E-5</v>
      </c>
      <c r="R271" s="129">
        <v>8.9741885801740603E-6</v>
      </c>
      <c r="S271" s="129">
        <v>5.6320867873795097E-5</v>
      </c>
      <c r="T271" s="129">
        <v>4.8749424759492302E-4</v>
      </c>
      <c r="U271" s="129">
        <v>1.4189604306194101E-3</v>
      </c>
      <c r="V271" s="129">
        <v>2.96939155243932E-3</v>
      </c>
      <c r="W271" s="129">
        <v>6.1698182132855596E-5</v>
      </c>
      <c r="X271" s="129">
        <v>3.1545005675929501E-4</v>
      </c>
      <c r="Y271" s="129">
        <v>6.7900576409387801E-5</v>
      </c>
      <c r="Z271" s="129">
        <v>5.6604842776280704E-4</v>
      </c>
      <c r="AA271" s="129">
        <v>1.2667941847931E-3</v>
      </c>
      <c r="AB271" s="129">
        <v>5.8476833996513097E-3</v>
      </c>
      <c r="AC271" s="129">
        <v>5.0262735854001101E-4</v>
      </c>
      <c r="AD271" s="129">
        <v>1.6096847183515099E-3</v>
      </c>
      <c r="AE271" s="129">
        <v>4.1513874417741297E-3</v>
      </c>
      <c r="AF271" s="129">
        <v>6.2706414738241097E-3</v>
      </c>
      <c r="AG271" s="129">
        <v>2.0595690500760901E-5</v>
      </c>
      <c r="AH271" s="129">
        <v>1.8196695962181301E-3</v>
      </c>
      <c r="AI271" s="129">
        <v>5.5006423280459602E-3</v>
      </c>
      <c r="AJ271" s="129">
        <v>2.9137922105983999E-3</v>
      </c>
      <c r="AK271" s="129">
        <v>1.24134141972054E-3</v>
      </c>
      <c r="AL271" s="129">
        <v>8.2791436911384703E-4</v>
      </c>
      <c r="AM271" s="129">
        <v>1.7672240143195E-3</v>
      </c>
      <c r="AN271" s="129">
        <v>8.94213557501191E-3</v>
      </c>
      <c r="AO271" s="129">
        <v>8.0035692795297295E-3</v>
      </c>
      <c r="AP271" s="129">
        <v>1.1893187179357399E-3</v>
      </c>
      <c r="AQ271" s="129">
        <v>6.0192836763182699E-3</v>
      </c>
      <c r="AR271" s="129">
        <v>2.1765965636295998E-3</v>
      </c>
      <c r="AS271" s="129">
        <v>1.44156983122765E-3</v>
      </c>
      <c r="AT271" s="129">
        <v>1.8769396198003701E-3</v>
      </c>
      <c r="AU271" s="129">
        <v>8.2792486420967398E-3</v>
      </c>
      <c r="AV271" s="129">
        <v>7.4538132145285602E-4</v>
      </c>
      <c r="AW271" s="129">
        <v>2.8072731876263302E-3</v>
      </c>
      <c r="AX271" s="129">
        <v>2.2339468272014099E-3</v>
      </c>
      <c r="AY271" s="129">
        <v>2.9786339548943198E-2</v>
      </c>
      <c r="AZ271" s="129">
        <v>2.3950009798884399E-3</v>
      </c>
      <c r="BA271" s="129">
        <v>4.6663500136738898E-3</v>
      </c>
      <c r="BB271" s="129">
        <v>2.60245685051585E-2</v>
      </c>
      <c r="BC271" s="129">
        <v>1.23910089924689E-3</v>
      </c>
      <c r="BD271" s="129">
        <v>6.3921419348175496E-4</v>
      </c>
      <c r="BE271" s="129">
        <v>1.8070257306872201E-4</v>
      </c>
      <c r="BF271" s="129">
        <v>9.7903379281552593E-4</v>
      </c>
      <c r="BG271" s="129">
        <v>5.1863376037447903E-3</v>
      </c>
      <c r="BH271" s="129">
        <v>4.6805590628588398E-2</v>
      </c>
      <c r="BI271" s="129">
        <v>7.4272411469657098E-3</v>
      </c>
      <c r="BJ271" s="129">
        <v>1.4613541390800101E-3</v>
      </c>
      <c r="BK271" s="129">
        <v>1.1742553459869E-2</v>
      </c>
      <c r="BL271" s="129">
        <v>3.5733458397759301E-3</v>
      </c>
      <c r="BM271" s="129">
        <v>1.40583988807367E-3</v>
      </c>
      <c r="BN271" s="129">
        <v>2.5067810590557E-3</v>
      </c>
      <c r="BO271" s="129">
        <v>6.4134399402119699E-3</v>
      </c>
      <c r="BP271" s="128"/>
    </row>
    <row r="272" spans="1:68" s="127" customFormat="1" ht="13.95" customHeight="1">
      <c r="A272" s="14">
        <f t="shared" si="49"/>
        <v>2067</v>
      </c>
      <c r="B272" s="119">
        <f t="shared" si="40"/>
        <v>0.24181378459333722</v>
      </c>
      <c r="C272" s="119">
        <f t="shared" si="41"/>
        <v>5.2043041824013179E-3</v>
      </c>
      <c r="D272" s="119">
        <f t="shared" si="42"/>
        <v>4.0603655696792524E-3</v>
      </c>
      <c r="E272" s="119">
        <f t="shared" si="43"/>
        <v>1.9792696441351218E-2</v>
      </c>
      <c r="F272" s="119">
        <f t="shared" si="44"/>
        <v>2.3385285559339462E-2</v>
      </c>
      <c r="G272" s="119">
        <f t="shared" si="45"/>
        <v>6.5731497052298332E-2</v>
      </c>
      <c r="H272" s="119">
        <f t="shared" si="46"/>
        <v>7.0406020132707603E-3</v>
      </c>
      <c r="I272" s="119">
        <f t="shared" si="47"/>
        <v>2.9191036100743736E-2</v>
      </c>
      <c r="J272" s="119">
        <f t="shared" si="48"/>
        <v>8.7407997674253141E-2</v>
      </c>
      <c r="K272" s="129">
        <v>6.2220967356563695E-4</v>
      </c>
      <c r="L272" s="129">
        <v>4.1690844912411403E-6</v>
      </c>
      <c r="M272" s="129">
        <v>5.1022568581952801E-4</v>
      </c>
      <c r="N272" s="129">
        <v>5.7788307025051803E-4</v>
      </c>
      <c r="O272" s="129">
        <v>9.1431140554913996E-4</v>
      </c>
      <c r="P272" s="129">
        <v>4.2967309511218402E-4</v>
      </c>
      <c r="Q272" s="129">
        <v>1.07956991320856E-4</v>
      </c>
      <c r="R272" s="129">
        <v>8.8916861983161695E-6</v>
      </c>
      <c r="S272" s="129">
        <v>5.7744244686097699E-5</v>
      </c>
      <c r="T272" s="129">
        <v>4.8729429265149E-4</v>
      </c>
      <c r="U272" s="129">
        <v>1.4839449527563101E-3</v>
      </c>
      <c r="V272" s="129">
        <v>2.9871970196069198E-3</v>
      </c>
      <c r="W272" s="129">
        <v>9.4981957815805596E-5</v>
      </c>
      <c r="X272" s="129">
        <v>3.1816051609939901E-4</v>
      </c>
      <c r="Y272" s="129">
        <v>7.2353655265995899E-5</v>
      </c>
      <c r="Z272" s="129">
        <v>5.8767242089113197E-4</v>
      </c>
      <c r="AA272" s="129">
        <v>1.2785831569468E-3</v>
      </c>
      <c r="AB272" s="129">
        <v>5.9342749191529298E-3</v>
      </c>
      <c r="AC272" s="129">
        <v>5.0525800168306695E-4</v>
      </c>
      <c r="AD272" s="129">
        <v>1.63395984705125E-3</v>
      </c>
      <c r="AE272" s="129">
        <v>4.2186713491943802E-3</v>
      </c>
      <c r="AF272" s="129">
        <v>6.2219491673227902E-3</v>
      </c>
      <c r="AG272" s="129">
        <v>3.3750448275682403E-5</v>
      </c>
      <c r="AH272" s="129">
        <v>1.8526609795909499E-3</v>
      </c>
      <c r="AI272" s="129">
        <v>5.5192803700145603E-3</v>
      </c>
      <c r="AJ272" s="129">
        <v>2.94917665226134E-3</v>
      </c>
      <c r="AK272" s="129">
        <v>1.23606325164677E-3</v>
      </c>
      <c r="AL272" s="129">
        <v>8.3813033118491204E-4</v>
      </c>
      <c r="AM272" s="129">
        <v>1.7685963811445301E-3</v>
      </c>
      <c r="AN272" s="129">
        <v>9.1876271452207194E-3</v>
      </c>
      <c r="AO272" s="129">
        <v>8.2278972134761097E-3</v>
      </c>
      <c r="AP272" s="129">
        <v>1.2533658395064799E-3</v>
      </c>
      <c r="AQ272" s="129">
        <v>6.1177045841666697E-3</v>
      </c>
      <c r="AR272" s="129">
        <v>2.196800660936E-3</v>
      </c>
      <c r="AS272" s="129">
        <v>1.4703268509887301E-3</v>
      </c>
      <c r="AT272" s="129">
        <v>1.92377615976556E-3</v>
      </c>
      <c r="AU272" s="129">
        <v>8.3613997986890006E-3</v>
      </c>
      <c r="AV272" s="129">
        <v>7.5841613455472103E-4</v>
      </c>
      <c r="AW272" s="129">
        <v>2.80245750828791E-3</v>
      </c>
      <c r="AX272" s="129">
        <v>2.3048749359851498E-3</v>
      </c>
      <c r="AY272" s="129">
        <v>3.0314477365941998E-2</v>
      </c>
      <c r="AZ272" s="129">
        <v>2.4076113153617901E-3</v>
      </c>
      <c r="BA272" s="129">
        <v>4.6329906979089702E-3</v>
      </c>
      <c r="BB272" s="129">
        <v>2.6066748303614998E-2</v>
      </c>
      <c r="BC272" s="129">
        <v>1.30091486509124E-3</v>
      </c>
      <c r="BD272" s="129">
        <v>6.5425734584002805E-4</v>
      </c>
      <c r="BE272" s="129">
        <v>1.7635521424543501E-4</v>
      </c>
      <c r="BF272" s="129">
        <v>9.9276037195203609E-4</v>
      </c>
      <c r="BG272" s="129">
        <v>5.2181070635502601E-3</v>
      </c>
      <c r="BH272" s="129">
        <v>4.7156178013766301E-2</v>
      </c>
      <c r="BI272" s="129">
        <v>7.4975959945614099E-3</v>
      </c>
      <c r="BJ272" s="129">
        <v>1.43746832500518E-3</v>
      </c>
      <c r="BK272" s="129">
        <v>1.19636202418481E-2</v>
      </c>
      <c r="BL272" s="129">
        <v>3.6221926722292898E-3</v>
      </c>
      <c r="BM272" s="129">
        <v>1.4397963227154101E-3</v>
      </c>
      <c r="BN272" s="129">
        <v>2.5890491057366698E-3</v>
      </c>
      <c r="BO272" s="129">
        <v>6.48398993484052E-3</v>
      </c>
      <c r="BP272" s="128"/>
    </row>
    <row r="273" spans="1:68" s="127" customFormat="1" ht="13.95" customHeight="1">
      <c r="A273" s="14">
        <f t="shared" si="49"/>
        <v>2068</v>
      </c>
      <c r="B273" s="119">
        <f t="shared" si="40"/>
        <v>0.24466986008874117</v>
      </c>
      <c r="C273" s="119">
        <f t="shared" si="41"/>
        <v>5.2910294209444382E-3</v>
      </c>
      <c r="D273" s="119">
        <f t="shared" si="42"/>
        <v>4.1461201631812356E-3</v>
      </c>
      <c r="E273" s="119">
        <f t="shared" si="43"/>
        <v>2.0089300907404989E-2</v>
      </c>
      <c r="F273" s="119">
        <f t="shared" si="44"/>
        <v>2.3762652216346047E-2</v>
      </c>
      <c r="G273" s="119">
        <f t="shared" si="45"/>
        <v>6.6813531060422898E-2</v>
      </c>
      <c r="H273" s="119">
        <f t="shared" si="46"/>
        <v>7.10874835360026E-3</v>
      </c>
      <c r="I273" s="119">
        <f t="shared" si="47"/>
        <v>2.9274827729854569E-2</v>
      </c>
      <c r="J273" s="119">
        <f t="shared" si="48"/>
        <v>8.8183650236986738E-2</v>
      </c>
      <c r="K273" s="129">
        <v>6.1853270668833695E-4</v>
      </c>
      <c r="L273" s="129">
        <v>8.2875114009548701E-6</v>
      </c>
      <c r="M273" s="129">
        <v>5.3555447646386504E-4</v>
      </c>
      <c r="N273" s="129">
        <v>5.7775096841834197E-4</v>
      </c>
      <c r="O273" s="129">
        <v>9.1813487635658401E-4</v>
      </c>
      <c r="P273" s="129">
        <v>4.2890449623545602E-4</v>
      </c>
      <c r="Q273" s="129">
        <v>1.1981085758402701E-4</v>
      </c>
      <c r="R273" s="129">
        <v>1.2744228183788E-5</v>
      </c>
      <c r="S273" s="129">
        <v>5.9062106662447502E-5</v>
      </c>
      <c r="T273" s="129">
        <v>5.2756402037961705E-4</v>
      </c>
      <c r="U273" s="129">
        <v>1.4846831725710201E-3</v>
      </c>
      <c r="V273" s="129">
        <v>3.0032064751204998E-3</v>
      </c>
      <c r="W273" s="129">
        <v>1.2843605475738699E-4</v>
      </c>
      <c r="X273" s="129">
        <v>3.45936300246997E-4</v>
      </c>
      <c r="Y273" s="129">
        <v>7.2742995357516599E-5</v>
      </c>
      <c r="Z273" s="129">
        <v>5.9579833769883496E-4</v>
      </c>
      <c r="AA273" s="129">
        <v>1.2902604681293299E-3</v>
      </c>
      <c r="AB273" s="129">
        <v>6.0201755088522E-3</v>
      </c>
      <c r="AC273" s="129">
        <v>5.0773582066384899E-4</v>
      </c>
      <c r="AD273" s="129">
        <v>1.65801894590523E-3</v>
      </c>
      <c r="AE273" s="129">
        <v>4.2860497942274903E-3</v>
      </c>
      <c r="AF273" s="129">
        <v>6.3270603696268897E-3</v>
      </c>
      <c r="AG273" s="129">
        <v>3.4156945874121598E-5</v>
      </c>
      <c r="AH273" s="129">
        <v>1.8855921300152099E-3</v>
      </c>
      <c r="AI273" s="129">
        <v>5.6607972906503098E-3</v>
      </c>
      <c r="AJ273" s="129">
        <v>2.9843161958258801E-3</v>
      </c>
      <c r="AK273" s="129">
        <v>1.25978905834573E-3</v>
      </c>
      <c r="AL273" s="129">
        <v>8.8722410197222899E-4</v>
      </c>
      <c r="AM273" s="129">
        <v>1.8283483194523999E-3</v>
      </c>
      <c r="AN273" s="129">
        <v>9.2224281742101701E-3</v>
      </c>
      <c r="AO273" s="129">
        <v>8.4214567506573201E-3</v>
      </c>
      <c r="AP273" s="129">
        <v>1.27119372303303E-3</v>
      </c>
      <c r="AQ273" s="129">
        <v>6.2111365937354904E-3</v>
      </c>
      <c r="AR273" s="129">
        <v>2.2792821158153899E-3</v>
      </c>
      <c r="AS273" s="129">
        <v>1.49790444466532E-3</v>
      </c>
      <c r="AT273" s="129">
        <v>1.9259479952313001E-3</v>
      </c>
      <c r="AU273" s="129">
        <v>8.4350611728113596E-3</v>
      </c>
      <c r="AV273" s="129">
        <v>7.7085849107128598E-4</v>
      </c>
      <c r="AW273" s="129">
        <v>2.86422391457788E-3</v>
      </c>
      <c r="AX273" s="129">
        <v>2.3187392390872199E-3</v>
      </c>
      <c r="AY273" s="129">
        <v>3.08177266197373E-2</v>
      </c>
      <c r="AZ273" s="129">
        <v>2.4196471136378899E-3</v>
      </c>
      <c r="BA273" s="129">
        <v>4.6891012399623696E-3</v>
      </c>
      <c r="BB273" s="129">
        <v>2.6119098584902301E-2</v>
      </c>
      <c r="BC273" s="129">
        <v>1.2978604331495801E-3</v>
      </c>
      <c r="BD273" s="129">
        <v>6.6876549921956303E-4</v>
      </c>
      <c r="BE273" s="129">
        <v>1.8265873457476301E-4</v>
      </c>
      <c r="BF273" s="129">
        <v>1.0064444780083599E-3</v>
      </c>
      <c r="BG273" s="129">
        <v>5.3945955578933603E-3</v>
      </c>
      <c r="BH273" s="129">
        <v>4.7474193681429501E-2</v>
      </c>
      <c r="BI273" s="129">
        <v>7.5228912108912501E-3</v>
      </c>
      <c r="BJ273" s="129">
        <v>1.45023130983527E-3</v>
      </c>
      <c r="BK273" s="129">
        <v>1.21804578796408E-2</v>
      </c>
      <c r="BL273" s="129">
        <v>3.57925459684708E-3</v>
      </c>
      <c r="BM273" s="129">
        <v>1.43274236196054E-3</v>
      </c>
      <c r="BN273" s="129">
        <v>2.5990033639264002E-3</v>
      </c>
      <c r="BO273" s="129">
        <v>6.5502802745625302E-3</v>
      </c>
      <c r="BP273" s="128"/>
    </row>
    <row r="274" spans="1:68" s="127" customFormat="1" ht="13.95" customHeight="1">
      <c r="A274" s="14">
        <f t="shared" si="49"/>
        <v>2069</v>
      </c>
      <c r="B274" s="119">
        <f t="shared" si="40"/>
        <v>0.24742511614414014</v>
      </c>
      <c r="C274" s="119">
        <f t="shared" si="41"/>
        <v>5.457635100306335E-3</v>
      </c>
      <c r="D274" s="119">
        <f t="shared" si="42"/>
        <v>4.4872903595936436E-3</v>
      </c>
      <c r="E274" s="119">
        <f t="shared" si="43"/>
        <v>1.9951768496949802E-2</v>
      </c>
      <c r="F274" s="119">
        <f t="shared" si="44"/>
        <v>2.3985574688090663E-2</v>
      </c>
      <c r="G274" s="119">
        <f t="shared" si="45"/>
        <v>6.8006707123192123E-2</v>
      </c>
      <c r="H274" s="119">
        <f t="shared" si="46"/>
        <v>7.1916299946835505E-3</v>
      </c>
      <c r="I274" s="119">
        <f t="shared" si="47"/>
        <v>2.9332042489121347E-2</v>
      </c>
      <c r="J274" s="119">
        <f t="shared" si="48"/>
        <v>8.9012467892202643E-2</v>
      </c>
      <c r="K274" s="129">
        <v>6.6609433918928798E-4</v>
      </c>
      <c r="L274" s="129">
        <v>1.6600683108416601E-5</v>
      </c>
      <c r="M274" s="129">
        <v>5.33088353642781E-4</v>
      </c>
      <c r="N274" s="129">
        <v>6.2673093708027897E-4</v>
      </c>
      <c r="O274" s="129">
        <v>9.2180248378320197E-4</v>
      </c>
      <c r="P274" s="129">
        <v>4.2795883054759601E-4</v>
      </c>
      <c r="Q274" s="129">
        <v>1.3163592598510501E-4</v>
      </c>
      <c r="R274" s="129">
        <v>1.25783009887921E-5</v>
      </c>
      <c r="S274" s="129">
        <v>6.8200785006249597E-5</v>
      </c>
      <c r="T274" s="129">
        <v>5.6781930584783502E-4</v>
      </c>
      <c r="U274" s="129">
        <v>1.48512515512679E-3</v>
      </c>
      <c r="V274" s="129">
        <v>3.29515888588542E-3</v>
      </c>
      <c r="W274" s="129">
        <v>1.6202739857351799E-4</v>
      </c>
      <c r="X274" s="129">
        <v>3.4852820161613201E-4</v>
      </c>
      <c r="Y274" s="129">
        <v>7.7198952765139301E-5</v>
      </c>
      <c r="Z274" s="129">
        <v>6.04376920753434E-4</v>
      </c>
      <c r="AA274" s="129">
        <v>1.30187456710761E-3</v>
      </c>
      <c r="AB274" s="129">
        <v>5.96646159568543E-3</v>
      </c>
      <c r="AC274" s="129">
        <v>5.1007714119384996E-4</v>
      </c>
      <c r="AD274" s="129">
        <v>1.64346949993136E-3</v>
      </c>
      <c r="AE274" s="129">
        <v>4.2561063184374404E-3</v>
      </c>
      <c r="AF274" s="129">
        <v>6.2737793745941102E-3</v>
      </c>
      <c r="AG274" s="129">
        <v>3.4526804197937702E-5</v>
      </c>
      <c r="AH274" s="129">
        <v>1.8735378636263E-3</v>
      </c>
      <c r="AI274" s="129">
        <v>5.6802242317635001E-3</v>
      </c>
      <c r="AJ274" s="129">
        <v>2.95175053644019E-3</v>
      </c>
      <c r="AK274" s="129">
        <v>1.2537856107366901E-3</v>
      </c>
      <c r="AL274" s="129">
        <v>8.9704639334159603E-4</v>
      </c>
      <c r="AM274" s="129">
        <v>1.82802136521907E-3</v>
      </c>
      <c r="AN274" s="129">
        <v>9.4666818827653793E-3</v>
      </c>
      <c r="AO274" s="129">
        <v>8.4676384118827393E-3</v>
      </c>
      <c r="AP274" s="129">
        <v>1.3354209305062E-3</v>
      </c>
      <c r="AQ274" s="129">
        <v>6.2997751964554401E-3</v>
      </c>
      <c r="AR274" s="129">
        <v>2.29601045637162E-3</v>
      </c>
      <c r="AS274" s="129">
        <v>1.5243391084511001E-3</v>
      </c>
      <c r="AT274" s="129">
        <v>1.9696342562855801E-3</v>
      </c>
      <c r="AU274" s="129">
        <v>8.7785633649097305E-3</v>
      </c>
      <c r="AV274" s="129">
        <v>7.8268218765267599E-4</v>
      </c>
      <c r="AW274" s="129">
        <v>2.9239533096988199E-3</v>
      </c>
      <c r="AX274" s="129">
        <v>2.3312088148644198E-3</v>
      </c>
      <c r="AY274" s="129">
        <v>3.1297481086113799E-2</v>
      </c>
      <c r="AZ274" s="129">
        <v>2.4311725517910799E-3</v>
      </c>
      <c r="BA274" s="129">
        <v>4.7604574428924702E-3</v>
      </c>
      <c r="BB274" s="129">
        <v>2.6181338052967799E-2</v>
      </c>
      <c r="BC274" s="129">
        <v>1.2944706910301899E-3</v>
      </c>
      <c r="BD274" s="129">
        <v>6.5808781815140797E-4</v>
      </c>
      <c r="BE274" s="129">
        <v>1.7801699582452001E-4</v>
      </c>
      <c r="BF274" s="129">
        <v>1.0201289311474299E-3</v>
      </c>
      <c r="BG274" s="129">
        <v>5.4190423798174004E-3</v>
      </c>
      <c r="BH274" s="129">
        <v>4.7761614792995399E-2</v>
      </c>
      <c r="BI274" s="129">
        <v>7.6668378772600998E-3</v>
      </c>
      <c r="BJ274" s="129">
        <v>1.46192385331344E-3</v>
      </c>
      <c r="BK274" s="129">
        <v>1.2393405486627601E-2</v>
      </c>
      <c r="BL274" s="129">
        <v>3.6243862738691902E-3</v>
      </c>
      <c r="BM274" s="129">
        <v>1.4651650293927699E-3</v>
      </c>
      <c r="BN274" s="129">
        <v>2.60741583448424E-3</v>
      </c>
      <c r="BO274" s="129">
        <v>6.6126763644425096E-3</v>
      </c>
      <c r="BP274" s="128"/>
    </row>
    <row r="275" spans="1:68" s="127" customFormat="1" ht="13.95" customHeight="1">
      <c r="A275" s="14">
        <f t="shared" si="49"/>
        <v>2070</v>
      </c>
      <c r="B275" s="119">
        <f t="shared" si="40"/>
        <v>0.25009257376580463</v>
      </c>
      <c r="C275" s="119">
        <f t="shared" si="41"/>
        <v>5.5486772707173931E-3</v>
      </c>
      <c r="D275" s="119">
        <f t="shared" si="42"/>
        <v>4.6059578053401547E-3</v>
      </c>
      <c r="E275" s="119">
        <f t="shared" si="43"/>
        <v>2.0208665725851421E-2</v>
      </c>
      <c r="F275" s="119">
        <f t="shared" si="44"/>
        <v>2.4111230084642762E-2</v>
      </c>
      <c r="G275" s="119">
        <f t="shared" si="45"/>
        <v>6.9229682250707442E-2</v>
      </c>
      <c r="H275" s="119">
        <f t="shared" si="46"/>
        <v>7.274511733817551E-3</v>
      </c>
      <c r="I275" s="119">
        <f t="shared" si="47"/>
        <v>2.9473193521952021E-2</v>
      </c>
      <c r="J275" s="119">
        <f t="shared" si="48"/>
        <v>8.9640655372775865E-2</v>
      </c>
      <c r="K275" s="129">
        <v>6.6200462896718801E-4</v>
      </c>
      <c r="L275" s="129">
        <v>1.6443748005884E-5</v>
      </c>
      <c r="M275" s="129">
        <v>5.3063812591240404E-4</v>
      </c>
      <c r="N275" s="129">
        <v>6.2642216003968199E-4</v>
      </c>
      <c r="O275" s="129">
        <v>9.7870369439596893E-4</v>
      </c>
      <c r="P275" s="129">
        <v>4.57192728259567E-4</v>
      </c>
      <c r="Q275" s="129">
        <v>1.43449459771139E-4</v>
      </c>
      <c r="R275" s="129">
        <v>1.2405752890419601E-5</v>
      </c>
      <c r="S275" s="129">
        <v>6.9313115420822306E-5</v>
      </c>
      <c r="T275" s="129">
        <v>5.6679272624212697E-4</v>
      </c>
      <c r="U275" s="129">
        <v>1.4853111308121901E-3</v>
      </c>
      <c r="V275" s="129">
        <v>3.30812713641025E-3</v>
      </c>
      <c r="W275" s="129">
        <v>2.3013664291630901E-4</v>
      </c>
      <c r="X275" s="129">
        <v>3.76769041915347E-4</v>
      </c>
      <c r="Y275" s="129">
        <v>7.7540896646750994E-5</v>
      </c>
      <c r="Z275" s="129">
        <v>6.13384087451498E-4</v>
      </c>
      <c r="AA275" s="129">
        <v>1.2813801836754101E-3</v>
      </c>
      <c r="AB275" s="129">
        <v>6.0499949636500404E-3</v>
      </c>
      <c r="AC275" s="129">
        <v>5.12293984687978E-4</v>
      </c>
      <c r="AD275" s="129">
        <v>1.66678526627754E-3</v>
      </c>
      <c r="AE275" s="129">
        <v>4.3228204976976103E-3</v>
      </c>
      <c r="AF275" s="129">
        <v>6.3753908298628398E-3</v>
      </c>
      <c r="AG275" s="129">
        <v>4.8408661239234003E-5</v>
      </c>
      <c r="AH275" s="129">
        <v>1.86077607608596E-3</v>
      </c>
      <c r="AI275" s="129">
        <v>5.6999372458375304E-3</v>
      </c>
      <c r="AJ275" s="129">
        <v>2.9858887321498398E-3</v>
      </c>
      <c r="AK275" s="129">
        <v>1.2474435329566499E-3</v>
      </c>
      <c r="AL275" s="129">
        <v>9.4688365404925695E-4</v>
      </c>
      <c r="AM275" s="129">
        <v>1.8270707981822799E-3</v>
      </c>
      <c r="AN275" s="129">
        <v>9.4948213841420104E-3</v>
      </c>
      <c r="AO275" s="129">
        <v>8.6752001563160201E-3</v>
      </c>
      <c r="AP275" s="129">
        <v>1.35182541695383E-3</v>
      </c>
      <c r="AQ275" s="129">
        <v>6.57806629892494E-3</v>
      </c>
      <c r="AR275" s="129">
        <v>2.3765366566706699E-3</v>
      </c>
      <c r="AS275" s="129">
        <v>1.5496785119400601E-3</v>
      </c>
      <c r="AT275" s="129">
        <v>1.9675998100233101E-3</v>
      </c>
      <c r="AU275" s="129">
        <v>8.9308220378099806E-3</v>
      </c>
      <c r="AV275" s="129">
        <v>7.9392856386621897E-4</v>
      </c>
      <c r="AW275" s="129">
        <v>2.90845134437062E-3</v>
      </c>
      <c r="AX275" s="129">
        <v>2.3424650234411901E-3</v>
      </c>
      <c r="AY275" s="129">
        <v>3.1755108430390602E-2</v>
      </c>
      <c r="AZ275" s="129">
        <v>2.4422574672222602E-3</v>
      </c>
      <c r="BA275" s="129">
        <v>4.8322542665952904E-3</v>
      </c>
      <c r="BB275" s="129">
        <v>2.6253037602062001E-2</v>
      </c>
      <c r="BC275" s="129">
        <v>1.3544778767793E-3</v>
      </c>
      <c r="BD275" s="129">
        <v>6.7157381465664495E-4</v>
      </c>
      <c r="BE275" s="129">
        <v>1.8379361867945599E-4</v>
      </c>
      <c r="BF275" s="129">
        <v>1.0103106097746201E-3</v>
      </c>
      <c r="BG275" s="129">
        <v>5.4399706087739103E-3</v>
      </c>
      <c r="BH275" s="129">
        <v>4.8020521438155599E-2</v>
      </c>
      <c r="BI275" s="129">
        <v>7.7843316225874298E-3</v>
      </c>
      <c r="BJ275" s="129">
        <v>1.4726081325582201E-3</v>
      </c>
      <c r="BK275" s="129">
        <v>1.26026869549713E-2</v>
      </c>
      <c r="BL275" s="129">
        <v>3.5778186897297698E-3</v>
      </c>
      <c r="BM275" s="129">
        <v>1.4568411664535299E-3</v>
      </c>
      <c r="BN275" s="129">
        <v>2.6144053085965001E-3</v>
      </c>
      <c r="BO275" s="129">
        <v>6.6714714509496101E-3</v>
      </c>
      <c r="BP275" s="128"/>
    </row>
    <row r="276" spans="1:68" s="127" customFormat="1" ht="13.95" customHeight="1">
      <c r="A276" s="14">
        <f t="shared" si="49"/>
        <v>2071</v>
      </c>
      <c r="B276" s="119">
        <f t="shared" si="40"/>
        <v>0.25283066874962723</v>
      </c>
      <c r="C276" s="119">
        <f t="shared" si="41"/>
        <v>5.8752358294132997E-3</v>
      </c>
      <c r="D276" s="119">
        <f t="shared" si="42"/>
        <v>4.9476791974369765E-3</v>
      </c>
      <c r="E276" s="119">
        <f t="shared" si="43"/>
        <v>2.0193735880766395E-2</v>
      </c>
      <c r="F276" s="119">
        <f t="shared" si="44"/>
        <v>2.4557571530802298E-2</v>
      </c>
      <c r="G276" s="119">
        <f t="shared" si="45"/>
        <v>6.9825931007563985E-2</v>
      </c>
      <c r="H276" s="119">
        <f t="shared" si="46"/>
        <v>7.4266748794678695E-3</v>
      </c>
      <c r="I276" s="119">
        <f t="shared" si="47"/>
        <v>2.9470027548616495E-2</v>
      </c>
      <c r="J276" s="119">
        <f t="shared" si="48"/>
        <v>9.053381287555988E-2</v>
      </c>
      <c r="K276" s="129">
        <v>7.0728640197748895E-4</v>
      </c>
      <c r="L276" s="129">
        <v>2.4703247093296399E-5</v>
      </c>
      <c r="M276" s="129">
        <v>5.5394947941245405E-4</v>
      </c>
      <c r="N276" s="129">
        <v>6.7396719409466897E-4</v>
      </c>
      <c r="O276" s="129">
        <v>1.03317738512575E-3</v>
      </c>
      <c r="P276" s="129">
        <v>4.8472116040068099E-4</v>
      </c>
      <c r="Q276" s="129">
        <v>1.54766657634724E-4</v>
      </c>
      <c r="R276" s="129">
        <v>1.6188542255510901E-5</v>
      </c>
      <c r="S276" s="129">
        <v>7.8160733112223404E-5</v>
      </c>
      <c r="T276" s="129">
        <v>6.0491635536123105E-4</v>
      </c>
      <c r="U276" s="129">
        <v>1.5433986729452699E-3</v>
      </c>
      <c r="V276" s="129">
        <v>3.5927811172768399E-3</v>
      </c>
      <c r="W276" s="129">
        <v>2.6357248400689002E-4</v>
      </c>
      <c r="X276" s="129">
        <v>3.7813519607873402E-4</v>
      </c>
      <c r="Y276" s="129">
        <v>7.7632261149693401E-5</v>
      </c>
      <c r="Z276" s="129">
        <v>6.3555813892481896E-4</v>
      </c>
      <c r="AA276" s="129">
        <v>1.3210618226903201E-3</v>
      </c>
      <c r="AB276" s="129">
        <v>5.9765864450481597E-3</v>
      </c>
      <c r="AC276" s="129">
        <v>5.1286585664946495E-4</v>
      </c>
      <c r="AD276" s="129">
        <v>1.6466899298749999E-3</v>
      </c>
      <c r="AE276" s="129">
        <v>4.2794034640021798E-3</v>
      </c>
      <c r="AF276" s="129">
        <v>6.4571283625012698E-3</v>
      </c>
      <c r="AG276" s="129">
        <v>4.8620502091862002E-5</v>
      </c>
      <c r="AH276" s="129">
        <v>1.88668820738085E-3</v>
      </c>
      <c r="AI276" s="129">
        <v>5.8286390247488202E-3</v>
      </c>
      <c r="AJ276" s="129">
        <v>2.9436410683965001E-3</v>
      </c>
      <c r="AK276" s="129">
        <v>1.2667098563933601E-3</v>
      </c>
      <c r="AL276" s="129">
        <v>9.9456952254465495E-4</v>
      </c>
      <c r="AM276" s="129">
        <v>1.8790684693961101E-3</v>
      </c>
      <c r="AN276" s="129">
        <v>9.7096348798501406E-3</v>
      </c>
      <c r="AO276" s="129">
        <v>8.7609610645150403E-3</v>
      </c>
      <c r="AP276" s="129">
        <v>1.43101822860148E-3</v>
      </c>
      <c r="AQ276" s="129">
        <v>6.7269161765074904E-3</v>
      </c>
      <c r="AR276" s="129">
        <v>2.3478668920660002E-3</v>
      </c>
      <c r="AS276" s="129">
        <v>1.55085056394062E-3</v>
      </c>
      <c r="AT276" s="129">
        <v>2.02767674431081E-3</v>
      </c>
      <c r="AU276" s="129">
        <v>9.0815620220195993E-3</v>
      </c>
      <c r="AV276" s="129">
        <v>7.9300389667427403E-4</v>
      </c>
      <c r="AW276" s="129">
        <v>2.9905866153635899E-3</v>
      </c>
      <c r="AX276" s="129">
        <v>2.3771769735735802E-3</v>
      </c>
      <c r="AY276" s="129">
        <v>3.1738311829991497E-2</v>
      </c>
      <c r="AZ276" s="129">
        <v>2.5366921437717498E-3</v>
      </c>
      <c r="BA276" s="129">
        <v>4.8899827356961197E-3</v>
      </c>
      <c r="BB276" s="129">
        <v>2.6255798664981699E-2</v>
      </c>
      <c r="BC276" s="129">
        <v>1.3460972866728401E-3</v>
      </c>
      <c r="BD276" s="129">
        <v>6.5848439926210903E-4</v>
      </c>
      <c r="BE276" s="129">
        <v>1.88811616250667E-4</v>
      </c>
      <c r="BF276" s="129">
        <v>1.0208355814491799E-3</v>
      </c>
      <c r="BG276" s="129">
        <v>5.5922981457860498E-3</v>
      </c>
      <c r="BH276" s="129">
        <v>4.81098451345661E-2</v>
      </c>
      <c r="BI276" s="129">
        <v>7.9999343811963299E-3</v>
      </c>
      <c r="BJ276" s="129">
        <v>1.47795146566661E-3</v>
      </c>
      <c r="BK276" s="129">
        <v>1.2770622673585599E-2</v>
      </c>
      <c r="BL276" s="129">
        <v>3.60915571712524E-3</v>
      </c>
      <c r="BM276" s="129">
        <v>1.48357299926005E-3</v>
      </c>
      <c r="BN276" s="129">
        <v>2.6123313944924698E-3</v>
      </c>
      <c r="BO276" s="129">
        <v>6.8781009638814198E-3</v>
      </c>
      <c r="BP276" s="128"/>
    </row>
    <row r="277" spans="1:68" s="127" customFormat="1" ht="13.95" customHeight="1">
      <c r="A277" s="14">
        <f t="shared" si="49"/>
        <v>2072</v>
      </c>
      <c r="B277" s="119">
        <f t="shared" si="40"/>
        <v>0.2554679173814578</v>
      </c>
      <c r="C277" s="119">
        <f t="shared" si="41"/>
        <v>6.1729687752664813E-3</v>
      </c>
      <c r="D277" s="119">
        <f t="shared" si="42"/>
        <v>5.0546895547474574E-3</v>
      </c>
      <c r="E277" s="119">
        <f t="shared" si="43"/>
        <v>2.0254927914018818E-2</v>
      </c>
      <c r="F277" s="119">
        <f t="shared" si="44"/>
        <v>2.501317351789532E-2</v>
      </c>
      <c r="G277" s="119">
        <f t="shared" si="45"/>
        <v>7.0737418333966295E-2</v>
      </c>
      <c r="H277" s="119">
        <f t="shared" si="46"/>
        <v>7.5786359646318104E-3</v>
      </c>
      <c r="I277" s="119">
        <f t="shared" si="47"/>
        <v>2.9558817810847172E-2</v>
      </c>
      <c r="J277" s="119">
        <f t="shared" si="48"/>
        <v>9.1097285510084405E-2</v>
      </c>
      <c r="K277" s="129">
        <v>7.5220082055773197E-4</v>
      </c>
      <c r="L277" s="129">
        <v>2.4391096780871099E-5</v>
      </c>
      <c r="M277" s="129">
        <v>5.4965206120149296E-4</v>
      </c>
      <c r="N277" s="129">
        <v>7.2181394829636696E-4</v>
      </c>
      <c r="O277" s="129">
        <v>1.0877115943497E-3</v>
      </c>
      <c r="P277" s="129">
        <v>5.1171301164305003E-4</v>
      </c>
      <c r="Q277" s="129">
        <v>1.7907240701278701E-4</v>
      </c>
      <c r="R277" s="129">
        <v>1.5877380591739599E-5</v>
      </c>
      <c r="S277" s="129">
        <v>8.6967247128395096E-5</v>
      </c>
      <c r="T277" s="129">
        <v>6.4270809444733599E-4</v>
      </c>
      <c r="U277" s="129">
        <v>1.60086111325701E-3</v>
      </c>
      <c r="V277" s="129">
        <v>3.5918483588625E-3</v>
      </c>
      <c r="W277" s="129">
        <v>3.3206788707915901E-4</v>
      </c>
      <c r="X277" s="129">
        <v>4.0548739558744502E-4</v>
      </c>
      <c r="Y277" s="129">
        <v>8.1834439635516105E-5</v>
      </c>
      <c r="Z277" s="129">
        <v>6.4345147358283795E-4</v>
      </c>
      <c r="AA277" s="129">
        <v>1.3285117563492199E-3</v>
      </c>
      <c r="AB277" s="129">
        <v>6.0392415452256501E-3</v>
      </c>
      <c r="AC277" s="129">
        <v>5.1326640801581803E-4</v>
      </c>
      <c r="AD277" s="129">
        <v>1.6641956512167099E-3</v>
      </c>
      <c r="AE277" s="129">
        <v>4.3322407038106298E-3</v>
      </c>
      <c r="AF277" s="129">
        <v>6.3774718494007902E-3</v>
      </c>
      <c r="AG277" s="129">
        <v>6.2705883903141506E-5</v>
      </c>
      <c r="AH277" s="129">
        <v>1.91220821090848E-3</v>
      </c>
      <c r="AI277" s="129">
        <v>5.9595013737507099E-3</v>
      </c>
      <c r="AJ277" s="129">
        <v>2.9677665432640398E-3</v>
      </c>
      <c r="AK277" s="129">
        <v>1.2558201128839901E-3</v>
      </c>
      <c r="AL277" s="129">
        <v>1.0008967135060999E-3</v>
      </c>
      <c r="AM277" s="129">
        <v>1.93015128383163E-3</v>
      </c>
      <c r="AN277" s="129">
        <v>9.92412339584723E-3</v>
      </c>
      <c r="AO277" s="129">
        <v>8.8370924538082006E-3</v>
      </c>
      <c r="AP277" s="129">
        <v>1.4108250451305201E-3</v>
      </c>
      <c r="AQ277" s="129">
        <v>6.6705493642351E-3</v>
      </c>
      <c r="AR277" s="129">
        <v>2.3832852590401198E-3</v>
      </c>
      <c r="AS277" s="129">
        <v>1.58908634235099E-3</v>
      </c>
      <c r="AT277" s="129">
        <v>2.0409329220599402E-3</v>
      </c>
      <c r="AU277" s="129">
        <v>9.1189104760029394E-3</v>
      </c>
      <c r="AV277" s="129">
        <v>8.1089471585789503E-4</v>
      </c>
      <c r="AW277" s="129">
        <v>2.9957333271297898E-3</v>
      </c>
      <c r="AX277" s="129">
        <v>2.4108821144631898E-3</v>
      </c>
      <c r="AY277" s="129">
        <v>3.24692263138876E-2</v>
      </c>
      <c r="AZ277" s="129">
        <v>2.6312537646631402E-3</v>
      </c>
      <c r="BA277" s="129">
        <v>4.9473821999686703E-3</v>
      </c>
      <c r="BB277" s="129">
        <v>2.62642027801528E-2</v>
      </c>
      <c r="BC277" s="129">
        <v>1.40089381879345E-3</v>
      </c>
      <c r="BD277" s="129">
        <v>6.6897253177412202E-4</v>
      </c>
      <c r="BE277" s="129">
        <v>1.9353895705552699E-4</v>
      </c>
      <c r="BF277" s="129">
        <v>1.0312097230712699E-3</v>
      </c>
      <c r="BG277" s="129">
        <v>5.5897070327401597E-3</v>
      </c>
      <c r="BH277" s="129">
        <v>4.8366185144655099E-2</v>
      </c>
      <c r="BI277" s="129">
        <v>7.9879106876121209E-3</v>
      </c>
      <c r="BJ277" s="129">
        <v>1.48213780345899E-3</v>
      </c>
      <c r="BK277" s="129">
        <v>1.29330779011973E-2</v>
      </c>
      <c r="BL277" s="129">
        <v>3.63899523754058E-3</v>
      </c>
      <c r="BM277" s="129">
        <v>1.5095437121924E-3</v>
      </c>
      <c r="BN277" s="129">
        <v>2.6799078880955399E-3</v>
      </c>
      <c r="BO277" s="129">
        <v>6.90982010259222E-3</v>
      </c>
      <c r="BP277" s="128"/>
    </row>
    <row r="278" spans="1:68" s="127" customFormat="1" ht="13.95" customHeight="1">
      <c r="A278" s="14">
        <f t="shared" si="49"/>
        <v>2073</v>
      </c>
      <c r="B278" s="119">
        <f t="shared" si="40"/>
        <v>0.25800714222781629</v>
      </c>
      <c r="C278" s="119">
        <f t="shared" si="41"/>
        <v>6.2843371075740721E-3</v>
      </c>
      <c r="D278" s="119">
        <f t="shared" si="42"/>
        <v>5.4120364811939582E-3</v>
      </c>
      <c r="E278" s="119">
        <f t="shared" si="43"/>
        <v>2.0300047045898075E-2</v>
      </c>
      <c r="F278" s="119">
        <f t="shared" si="44"/>
        <v>2.5123531746930133E-2</v>
      </c>
      <c r="G278" s="119">
        <f t="shared" si="45"/>
        <v>7.1038081776283485E-2</v>
      </c>
      <c r="H278" s="119">
        <f t="shared" si="46"/>
        <v>7.6377252825084209E-3</v>
      </c>
      <c r="I278" s="119">
        <f t="shared" si="47"/>
        <v>2.9356418725911586E-2</v>
      </c>
      <c r="J278" s="119">
        <f t="shared" si="48"/>
        <v>9.285496406151654E-2</v>
      </c>
      <c r="K278" s="129">
        <v>7.9677362239923704E-4</v>
      </c>
      <c r="L278" s="129">
        <v>2.8330190127800099E-5</v>
      </c>
      <c r="M278" s="129">
        <v>5.7274226421832701E-4</v>
      </c>
      <c r="N278" s="129">
        <v>7.1898214642999796E-4</v>
      </c>
      <c r="O278" s="129">
        <v>1.0876550436137401E-3</v>
      </c>
      <c r="P278" s="129">
        <v>5.0780065359876602E-4</v>
      </c>
      <c r="Q278" s="129">
        <v>1.90143594650135E-4</v>
      </c>
      <c r="R278" s="129">
        <v>1.9596978597652199E-5</v>
      </c>
      <c r="S278" s="129">
        <v>8.7507009303136496E-5</v>
      </c>
      <c r="T278" s="129">
        <v>6.8018970463303095E-4</v>
      </c>
      <c r="U278" s="129">
        <v>1.59461590000225E-3</v>
      </c>
      <c r="V278" s="129">
        <v>3.8756694118752899E-3</v>
      </c>
      <c r="W278" s="129">
        <v>3.6567961152364801E-4</v>
      </c>
      <c r="X278" s="129">
        <v>4.33094019199678E-4</v>
      </c>
      <c r="Y278" s="129">
        <v>8.6027782456112105E-5</v>
      </c>
      <c r="Z278" s="129">
        <v>6.5156565613922997E-4</v>
      </c>
      <c r="AA278" s="129">
        <v>1.3035159372656001E-3</v>
      </c>
      <c r="AB278" s="129">
        <v>5.9630952343499403E-3</v>
      </c>
      <c r="AC278" s="129">
        <v>5.1351426640610395E-4</v>
      </c>
      <c r="AD278" s="129">
        <v>1.6813505675901299E-3</v>
      </c>
      <c r="AE278" s="129">
        <v>4.3848161474267502E-3</v>
      </c>
      <c r="AF278" s="129">
        <v>6.4537548928595501E-3</v>
      </c>
      <c r="AG278" s="129">
        <v>7.7017068495555403E-5</v>
      </c>
      <c r="AH278" s="129">
        <v>1.93738217203424E-3</v>
      </c>
      <c r="AI278" s="129">
        <v>5.9617638088245301E-3</v>
      </c>
      <c r="AJ278" s="129">
        <v>2.99144374540321E-3</v>
      </c>
      <c r="AK278" s="129">
        <v>1.27437589716251E-3</v>
      </c>
      <c r="AL278" s="129">
        <v>1.0486341315041499E-3</v>
      </c>
      <c r="AM278" s="129">
        <v>1.92103585853339E-3</v>
      </c>
      <c r="AN278" s="129">
        <v>9.9118790649725501E-3</v>
      </c>
      <c r="AO278" s="129">
        <v>8.9039435146217802E-3</v>
      </c>
      <c r="AP278" s="129">
        <v>1.43930141668496E-3</v>
      </c>
      <c r="AQ278" s="129">
        <v>6.8095074590442499E-3</v>
      </c>
      <c r="AR278" s="129">
        <v>2.4172524936868101E-3</v>
      </c>
      <c r="AS278" s="129">
        <v>1.5868912419201499E-3</v>
      </c>
      <c r="AT278" s="129">
        <v>2.0520843151962901E-3</v>
      </c>
      <c r="AU278" s="129">
        <v>9.2495196231980499E-3</v>
      </c>
      <c r="AV278" s="129">
        <v>8.0831345474452205E-4</v>
      </c>
      <c r="AW278" s="129">
        <v>2.9972102023152502E-3</v>
      </c>
      <c r="AX278" s="129">
        <v>2.38481168647013E-3</v>
      </c>
      <c r="AY278" s="129">
        <v>3.2389246368401299E-2</v>
      </c>
      <c r="AZ278" s="129">
        <v>2.6332091106965401E-3</v>
      </c>
      <c r="BA278" s="129">
        <v>5.0045161718118803E-3</v>
      </c>
      <c r="BB278" s="129">
        <v>2.6056966354383902E-2</v>
      </c>
      <c r="BC278" s="129">
        <v>1.3913766793374499E-3</v>
      </c>
      <c r="BD278" s="129">
        <v>6.7890124469856901E-4</v>
      </c>
      <c r="BE278" s="129">
        <v>1.8767337444383799E-4</v>
      </c>
      <c r="BF278" s="129">
        <v>1.04150107304783E-3</v>
      </c>
      <c r="BG278" s="129">
        <v>5.7355786082849301E-3</v>
      </c>
      <c r="BH278" s="129">
        <v>4.9397010682228001E-2</v>
      </c>
      <c r="BI278" s="129">
        <v>8.1969920244392893E-3</v>
      </c>
      <c r="BJ278" s="129">
        <v>1.4852646540285299E-3</v>
      </c>
      <c r="BK278" s="129">
        <v>1.30903062400715E-2</v>
      </c>
      <c r="BL278" s="129">
        <v>3.66745339880965E-3</v>
      </c>
      <c r="BM278" s="129">
        <v>1.4949212271906701E-3</v>
      </c>
      <c r="BN278" s="129">
        <v>2.6747087365309201E-3</v>
      </c>
      <c r="BO278" s="129">
        <v>7.1127284899330599E-3</v>
      </c>
      <c r="BP278" s="128"/>
    </row>
    <row r="279" spans="1:68" s="127" customFormat="1" ht="13.95" customHeight="1">
      <c r="A279" s="14">
        <f t="shared" si="49"/>
        <v>2074</v>
      </c>
      <c r="B279" s="119">
        <f t="shared" si="40"/>
        <v>0.26045828442420832</v>
      </c>
      <c r="C279" s="119">
        <f t="shared" si="41"/>
        <v>6.5718510195569933E-3</v>
      </c>
      <c r="D279" s="119">
        <f t="shared" si="42"/>
        <v>5.7709616610563657E-3</v>
      </c>
      <c r="E279" s="119">
        <f t="shared" si="43"/>
        <v>2.0374014435649651E-2</v>
      </c>
      <c r="F279" s="119">
        <f t="shared" si="44"/>
        <v>2.5416446517175964E-2</v>
      </c>
      <c r="G279" s="119">
        <f t="shared" si="45"/>
        <v>7.2203966667387071E-2</v>
      </c>
      <c r="H279" s="119">
        <f t="shared" si="46"/>
        <v>7.7888333448207295E-3</v>
      </c>
      <c r="I279" s="119">
        <f t="shared" si="47"/>
        <v>2.898984902919104E-2</v>
      </c>
      <c r="J279" s="119">
        <f t="shared" si="48"/>
        <v>9.3342361749370509E-2</v>
      </c>
      <c r="K279" s="129">
        <v>8.9353291637499297E-4</v>
      </c>
      <c r="L279" s="129">
        <v>3.2235596459291299E-5</v>
      </c>
      <c r="M279" s="129">
        <v>5.6818262364128702E-4</v>
      </c>
      <c r="N279" s="129">
        <v>7.6670261170388001E-4</v>
      </c>
      <c r="O279" s="129">
        <v>1.1421634191394799E-3</v>
      </c>
      <c r="P279" s="129">
        <v>5.3378562933448497E-4</v>
      </c>
      <c r="Q279" s="129">
        <v>2.14340535563116E-4</v>
      </c>
      <c r="R279" s="129">
        <v>1.91801298035526E-5</v>
      </c>
      <c r="S279" s="129">
        <v>9.6109601007526404E-5</v>
      </c>
      <c r="T279" s="129">
        <v>7.1745902535418201E-4</v>
      </c>
      <c r="U279" s="129">
        <v>1.5881589311752E-3</v>
      </c>
      <c r="V279" s="129">
        <v>4.1606853398550199E-3</v>
      </c>
      <c r="W279" s="129">
        <v>3.9931974071450002E-4</v>
      </c>
      <c r="X279" s="129">
        <v>4.6084407462386099E-4</v>
      </c>
      <c r="Y279" s="129">
        <v>9.0234473878381106E-5</v>
      </c>
      <c r="Z279" s="129">
        <v>6.5987803198460401E-4</v>
      </c>
      <c r="AA279" s="129">
        <v>1.3106185577712399E-3</v>
      </c>
      <c r="AB279" s="129">
        <v>6.0226208893102004E-3</v>
      </c>
      <c r="AC279" s="129">
        <v>5.1362088521494996E-4</v>
      </c>
      <c r="AD279" s="129">
        <v>1.65978847400463E-3</v>
      </c>
      <c r="AE279" s="129">
        <v>4.3390715022786804E-3</v>
      </c>
      <c r="AF279" s="129">
        <v>6.5282941270699496E-3</v>
      </c>
      <c r="AG279" s="129">
        <v>9.1497630207164294E-5</v>
      </c>
      <c r="AH279" s="129">
        <v>1.9622455951306202E-3</v>
      </c>
      <c r="AI279" s="129">
        <v>5.96354393038753E-3</v>
      </c>
      <c r="AJ279" s="129">
        <v>2.9473061764149198E-3</v>
      </c>
      <c r="AK279" s="129">
        <v>1.2625834458651699E-3</v>
      </c>
      <c r="AL279" s="129">
        <v>1.09671225889173E-3</v>
      </c>
      <c r="AM279" s="129">
        <v>1.9702998366082302E-3</v>
      </c>
      <c r="AN279" s="129">
        <v>1.01222576436706E-2</v>
      </c>
      <c r="AO279" s="129">
        <v>9.1752642397795806E-3</v>
      </c>
      <c r="AP279" s="129">
        <v>1.4671269381305899E-3</v>
      </c>
      <c r="AQ279" s="129">
        <v>6.7378723098121401E-3</v>
      </c>
      <c r="AR279" s="129">
        <v>2.4498234109837898E-3</v>
      </c>
      <c r="AS279" s="129">
        <v>1.6230437694136699E-3</v>
      </c>
      <c r="AT279" s="129">
        <v>2.0612013297206201E-3</v>
      </c>
      <c r="AU279" s="129">
        <v>9.3738058695243993E-3</v>
      </c>
      <c r="AV279" s="129">
        <v>8.2513902738548203E-4</v>
      </c>
      <c r="AW279" s="129">
        <v>2.99515108003621E-3</v>
      </c>
      <c r="AX279" s="129">
        <v>2.41597694971518E-3</v>
      </c>
      <c r="AY279" s="129">
        <v>3.3079561742885399E-2</v>
      </c>
      <c r="AZ279" s="129">
        <v>2.72734957161727E-3</v>
      </c>
      <c r="BA279" s="129">
        <v>5.0614837732034599E-3</v>
      </c>
      <c r="BB279" s="129">
        <v>2.5613059291153501E-2</v>
      </c>
      <c r="BC279" s="129">
        <v>1.4448518206866101E-3</v>
      </c>
      <c r="BD279" s="129">
        <v>6.8825307654595501E-4</v>
      </c>
      <c r="BE279" s="129">
        <v>1.9192352001718701E-4</v>
      </c>
      <c r="BF279" s="129">
        <v>1.05176132078779E-3</v>
      </c>
      <c r="BG279" s="129">
        <v>5.72574733457221E-3</v>
      </c>
      <c r="BH279" s="129">
        <v>4.9398843707576599E-2</v>
      </c>
      <c r="BI279" s="129">
        <v>8.4038652713409896E-3</v>
      </c>
      <c r="BJ279" s="129">
        <v>1.4874157798215101E-3</v>
      </c>
      <c r="BK279" s="129">
        <v>1.3242656427520001E-2</v>
      </c>
      <c r="BL279" s="129">
        <v>3.6946313677135001E-3</v>
      </c>
      <c r="BM279" s="129">
        <v>1.5194516862337801E-3</v>
      </c>
      <c r="BN279" s="129">
        <v>2.7323564380437402E-3</v>
      </c>
      <c r="BO279" s="129">
        <v>7.1373937365481798E-3</v>
      </c>
      <c r="BP279" s="128"/>
    </row>
    <row r="280" spans="1:68" s="127" customFormat="1" ht="13.95" customHeight="1">
      <c r="A280" s="14">
        <f t="shared" si="49"/>
        <v>2075</v>
      </c>
      <c r="B280" s="119">
        <f t="shared" si="40"/>
        <v>0.26283009165115701</v>
      </c>
      <c r="C280" s="119">
        <f t="shared" si="41"/>
        <v>6.9156104545734821E-3</v>
      </c>
      <c r="D280" s="119">
        <f t="shared" si="42"/>
        <v>5.8374101109936391E-3</v>
      </c>
      <c r="E280" s="119">
        <f t="shared" si="43"/>
        <v>2.0419721774716154E-2</v>
      </c>
      <c r="F280" s="119">
        <f t="shared" si="44"/>
        <v>2.5705170801775916E-2</v>
      </c>
      <c r="G280" s="119">
        <f t="shared" si="45"/>
        <v>7.287913772936519E-2</v>
      </c>
      <c r="H280" s="119">
        <f t="shared" si="46"/>
        <v>7.9401517321518005E-3</v>
      </c>
      <c r="I280" s="119">
        <f t="shared" si="47"/>
        <v>2.9070647473087092E-2</v>
      </c>
      <c r="J280" s="119">
        <f t="shared" si="48"/>
        <v>9.4062241574493721E-2</v>
      </c>
      <c r="K280" s="129">
        <v>9.3724944790235098E-4</v>
      </c>
      <c r="L280" s="129">
        <v>3.61109720345119E-5</v>
      </c>
      <c r="M280" s="129">
        <v>5.9073596618067898E-4</v>
      </c>
      <c r="N280" s="129">
        <v>8.1455772105009402E-4</v>
      </c>
      <c r="O280" s="129">
        <v>1.1968372723565499E-3</v>
      </c>
      <c r="P280" s="129">
        <v>5.8960133932824696E-4</v>
      </c>
      <c r="Q280" s="129">
        <v>2.2515198382399399E-4</v>
      </c>
      <c r="R280" s="129">
        <v>2.27942670956078E-5</v>
      </c>
      <c r="S280" s="129">
        <v>1.0464493144136099E-4</v>
      </c>
      <c r="T280" s="129">
        <v>7.54496052642337E-4</v>
      </c>
      <c r="U280" s="129">
        <v>1.64343050071775E-3</v>
      </c>
      <c r="V280" s="129">
        <v>4.1528698313702097E-3</v>
      </c>
      <c r="W280" s="129">
        <v>4.3299584552985499E-4</v>
      </c>
      <c r="X280" s="129">
        <v>4.8873439284240596E-4</v>
      </c>
      <c r="Y280" s="129">
        <v>9.4440452461501599E-5</v>
      </c>
      <c r="Z280" s="129">
        <v>6.6836958878966702E-4</v>
      </c>
      <c r="AA280" s="129">
        <v>1.3176249892989599E-3</v>
      </c>
      <c r="AB280" s="129">
        <v>6.0812432319400003E-3</v>
      </c>
      <c r="AC280" s="129">
        <v>5.1359813242440302E-4</v>
      </c>
      <c r="AD280" s="129">
        <v>1.6760375997095401E-3</v>
      </c>
      <c r="AE280" s="129">
        <v>4.3904390036062701E-3</v>
      </c>
      <c r="AF280" s="129">
        <v>6.44077881773698E-3</v>
      </c>
      <c r="AG280" s="129">
        <v>1.06080675813126E-4</v>
      </c>
      <c r="AH280" s="129">
        <v>1.9868344801882401E-3</v>
      </c>
      <c r="AI280" s="129">
        <v>6.0962719604037603E-3</v>
      </c>
      <c r="AJ280" s="129">
        <v>2.9698164748304598E-3</v>
      </c>
      <c r="AK280" s="129">
        <v>1.2804902566280201E-3</v>
      </c>
      <c r="AL280" s="129">
        <v>1.1450769622079701E-3</v>
      </c>
      <c r="AM280" s="129">
        <v>2.0188855196409399E-3</v>
      </c>
      <c r="AN280" s="129">
        <v>1.01017144720634E-2</v>
      </c>
      <c r="AO280" s="129">
        <v>9.2272100404312898E-3</v>
      </c>
      <c r="AP280" s="129">
        <v>1.49433653018526E-3</v>
      </c>
      <c r="AQ280" s="129">
        <v>6.8677708648008104E-3</v>
      </c>
      <c r="AR280" s="129">
        <v>2.4810472800539398E-3</v>
      </c>
      <c r="AS280" s="129">
        <v>1.6176470431835399E-3</v>
      </c>
      <c r="AT280" s="129">
        <v>2.1165926249772102E-3</v>
      </c>
      <c r="AU280" s="129">
        <v>9.4919424691939803E-3</v>
      </c>
      <c r="AV280" s="129">
        <v>8.2100381731173798E-4</v>
      </c>
      <c r="AW280" s="129">
        <v>3.0686047162021002E-3</v>
      </c>
      <c r="AX280" s="129">
        <v>2.4464082969185299E-3</v>
      </c>
      <c r="AY280" s="129">
        <v>3.32465740461068E-2</v>
      </c>
      <c r="AZ280" s="129">
        <v>2.8218142418872899E-3</v>
      </c>
      <c r="BA280" s="129">
        <v>5.1183374902645101E-3</v>
      </c>
      <c r="BB280" s="129">
        <v>2.5641187411358301E-2</v>
      </c>
      <c r="BC280" s="129">
        <v>1.4979460895924201E-3</v>
      </c>
      <c r="BD280" s="129">
        <v>6.9701332590969595E-4</v>
      </c>
      <c r="BE280" s="129">
        <v>1.95945346197416E-4</v>
      </c>
      <c r="BF280" s="129">
        <v>1.0385553000292599E-3</v>
      </c>
      <c r="BG280" s="129">
        <v>5.8656817243826001E-3</v>
      </c>
      <c r="BH280" s="129">
        <v>4.9375574355892897E-2</v>
      </c>
      <c r="BI280" s="129">
        <v>8.6091745137043697E-3</v>
      </c>
      <c r="BJ280" s="129">
        <v>1.48867977795141E-3</v>
      </c>
      <c r="BK280" s="129">
        <v>1.3390403149478199E-2</v>
      </c>
      <c r="BL280" s="129">
        <v>3.7206256186531998E-3</v>
      </c>
      <c r="BM280" s="129">
        <v>1.5433734839716299E-3</v>
      </c>
      <c r="BN280" s="129">
        <v>2.7317858772732198E-3</v>
      </c>
      <c r="BO280" s="129">
        <v>7.33694307318619E-3</v>
      </c>
      <c r="BP280" s="128"/>
    </row>
    <row r="281" spans="1:68" s="127" customFormat="1" ht="13.95" customHeight="1">
      <c r="A281" s="14">
        <f t="shared" si="49"/>
        <v>2076</v>
      </c>
      <c r="B281" s="119">
        <f t="shared" si="40"/>
        <v>0.26536538251777758</v>
      </c>
      <c r="C281" s="119">
        <f t="shared" si="41"/>
        <v>7.2417813018919039E-3</v>
      </c>
      <c r="D281" s="119">
        <f t="shared" si="42"/>
        <v>6.5265648431508793E-3</v>
      </c>
      <c r="E281" s="119">
        <f t="shared" si="43"/>
        <v>2.0547531798408222E-2</v>
      </c>
      <c r="F281" s="119">
        <f t="shared" si="44"/>
        <v>2.591690893201113E-2</v>
      </c>
      <c r="G281" s="119">
        <f t="shared" si="45"/>
        <v>7.3600462616332102E-2</v>
      </c>
      <c r="H281" s="119">
        <f t="shared" si="46"/>
        <v>7.8486648892794608E-3</v>
      </c>
      <c r="I281" s="119">
        <f t="shared" si="47"/>
        <v>2.9009888751161027E-2</v>
      </c>
      <c r="J281" s="119">
        <f t="shared" si="48"/>
        <v>9.4673579385542869E-2</v>
      </c>
      <c r="K281" s="129">
        <v>9.768830276571589E-4</v>
      </c>
      <c r="L281" s="129">
        <v>3.9839113280660401E-5</v>
      </c>
      <c r="M281" s="129">
        <v>6.3821220198551E-4</v>
      </c>
      <c r="N281" s="129">
        <v>8.5935011399473199E-4</v>
      </c>
      <c r="O281" s="129">
        <v>1.2471322326623501E-3</v>
      </c>
      <c r="P281" s="129">
        <v>6.12294366940066E-4</v>
      </c>
      <c r="Q281" s="129">
        <v>2.4836971433948803E-4</v>
      </c>
      <c r="R281" s="129">
        <v>2.6287483969727701E-5</v>
      </c>
      <c r="S281" s="129">
        <v>1.12783738074936E-4</v>
      </c>
      <c r="T281" s="129">
        <v>7.88429337186785E-4</v>
      </c>
      <c r="U281" s="129">
        <v>1.69219997180049E-3</v>
      </c>
      <c r="V281" s="129">
        <v>4.7141802866997699E-3</v>
      </c>
      <c r="W281" s="129">
        <v>5.0134542250373604E-4</v>
      </c>
      <c r="X281" s="129">
        <v>5.4248032037593099E-4</v>
      </c>
      <c r="Y281" s="129">
        <v>9.3999923024096004E-5</v>
      </c>
      <c r="Z281" s="129">
        <v>6.7455889054734595E-4</v>
      </c>
      <c r="AA281" s="129">
        <v>1.3197867775604599E-3</v>
      </c>
      <c r="AB281" s="129">
        <v>6.1169845041097104E-3</v>
      </c>
      <c r="AC281" s="129">
        <v>5.1160905997526401E-4</v>
      </c>
      <c r="AD281" s="129">
        <v>1.6859176930476901E-3</v>
      </c>
      <c r="AE281" s="129">
        <v>4.4257715568750402E-3</v>
      </c>
      <c r="AF281" s="129">
        <v>6.4874622068400601E-3</v>
      </c>
      <c r="AG281" s="129">
        <v>1.3530660918476101E-4</v>
      </c>
      <c r="AH281" s="129">
        <v>1.95682018407406E-3</v>
      </c>
      <c r="AI281" s="129">
        <v>6.0754796779618203E-3</v>
      </c>
      <c r="AJ281" s="129">
        <v>2.9812643000521502E-3</v>
      </c>
      <c r="AK281" s="129">
        <v>1.2633014340395301E-3</v>
      </c>
      <c r="AL281" s="129">
        <v>1.2333970956691601E-3</v>
      </c>
      <c r="AM281" s="129">
        <v>2.00023736983605E-3</v>
      </c>
      <c r="AN281" s="129">
        <v>1.02711022611936E-2</v>
      </c>
      <c r="AO281" s="129">
        <v>9.4586789693985301E-3</v>
      </c>
      <c r="AP281" s="129">
        <v>1.51548400202803E-3</v>
      </c>
      <c r="AQ281" s="129">
        <v>6.9700246135007598E-3</v>
      </c>
      <c r="AR281" s="129">
        <v>2.50195776915965E-3</v>
      </c>
      <c r="AS281" s="129">
        <v>1.6458538445313601E-3</v>
      </c>
      <c r="AT281" s="129">
        <v>2.11469331074243E-3</v>
      </c>
      <c r="AU281" s="129">
        <v>9.5695485133667595E-3</v>
      </c>
      <c r="AV281" s="129">
        <v>8.3379666832292395E-4</v>
      </c>
      <c r="AW281" s="129">
        <v>3.0496631707078799E-3</v>
      </c>
      <c r="AX281" s="129">
        <v>2.4672743967782901E-3</v>
      </c>
      <c r="AY281" s="129">
        <v>3.3473487357795498E-2</v>
      </c>
      <c r="AZ281" s="129">
        <v>2.81219699449745E-3</v>
      </c>
      <c r="BA281" s="129">
        <v>5.03646789478201E-3</v>
      </c>
      <c r="BB281" s="129">
        <v>2.5581831346496602E-2</v>
      </c>
      <c r="BC281" s="129">
        <v>1.4814179167459999E-3</v>
      </c>
      <c r="BD281" s="129">
        <v>7.0269518440952197E-4</v>
      </c>
      <c r="BE281" s="129">
        <v>1.9902898713958301E-4</v>
      </c>
      <c r="BF281" s="129">
        <v>1.0449153163693201E-3</v>
      </c>
      <c r="BG281" s="129">
        <v>5.9080508604406898E-3</v>
      </c>
      <c r="BH281" s="129">
        <v>4.9830290169822697E-2</v>
      </c>
      <c r="BI281" s="129">
        <v>8.4210792394952792E-3</v>
      </c>
      <c r="BJ281" s="129">
        <v>1.50135728333587E-3</v>
      </c>
      <c r="BK281" s="129">
        <v>1.36629372311336E-2</v>
      </c>
      <c r="BL281" s="129">
        <v>3.6506724627774598E-3</v>
      </c>
      <c r="BM281" s="129">
        <v>1.5428987472760501E-3</v>
      </c>
      <c r="BN281" s="129">
        <v>2.7454209395638201E-3</v>
      </c>
      <c r="BO281" s="129">
        <v>7.4108724516974197E-3</v>
      </c>
      <c r="BP281" s="128"/>
    </row>
    <row r="282" spans="1:68" s="127" customFormat="1" ht="13.95" customHeight="1">
      <c r="A282" s="14">
        <f t="shared" si="49"/>
        <v>2077</v>
      </c>
      <c r="B282" s="119">
        <f t="shared" si="40"/>
        <v>0.26781137031253494</v>
      </c>
      <c r="C282" s="119">
        <f t="shared" si="41"/>
        <v>7.5386938223377942E-3</v>
      </c>
      <c r="D282" s="119">
        <f t="shared" si="42"/>
        <v>6.8600740944065285E-3</v>
      </c>
      <c r="E282" s="119">
        <f t="shared" si="43"/>
        <v>2.039736696772711E-2</v>
      </c>
      <c r="F282" s="119">
        <f t="shared" si="44"/>
        <v>2.6284494256468074E-2</v>
      </c>
      <c r="G282" s="119">
        <f t="shared" si="45"/>
        <v>7.4469497332726953E-2</v>
      </c>
      <c r="H282" s="119">
        <f t="shared" si="46"/>
        <v>8.0498285286812292E-3</v>
      </c>
      <c r="I282" s="119">
        <f t="shared" si="47"/>
        <v>2.9015814297984149E-2</v>
      </c>
      <c r="J282" s="119">
        <f t="shared" si="48"/>
        <v>9.5195601012203118E-2</v>
      </c>
      <c r="K282" s="129">
        <v>1.0689016922469101E-3</v>
      </c>
      <c r="L282" s="129">
        <v>4.35427764768373E-5</v>
      </c>
      <c r="M282" s="129">
        <v>6.3065611130500899E-4</v>
      </c>
      <c r="N282" s="129">
        <v>9.5578804459574697E-4</v>
      </c>
      <c r="O282" s="129">
        <v>1.2971239495044001E-3</v>
      </c>
      <c r="P282" s="129">
        <v>6.34346175782255E-4</v>
      </c>
      <c r="Q282" s="129">
        <v>2.5798675569012699E-4</v>
      </c>
      <c r="R282" s="129">
        <v>2.9690580557485798E-5</v>
      </c>
      <c r="S282" s="129">
        <v>1.20768325065324E-4</v>
      </c>
      <c r="T282" s="129">
        <v>8.2180573386355E-4</v>
      </c>
      <c r="U282" s="129">
        <v>1.67808367725015E-3</v>
      </c>
      <c r="V282" s="129">
        <v>4.9794573298500896E-3</v>
      </c>
      <c r="W282" s="129">
        <v>5.3330692128914501E-4</v>
      </c>
      <c r="X282" s="129">
        <v>5.6871690842366597E-4</v>
      </c>
      <c r="Y282" s="129">
        <v>9.7795518986549098E-5</v>
      </c>
      <c r="Z282" s="129">
        <v>6.8079741585707905E-4</v>
      </c>
      <c r="AA282" s="129">
        <v>1.3218602346316E-3</v>
      </c>
      <c r="AB282" s="129">
        <v>6.01400968899817E-3</v>
      </c>
      <c r="AC282" s="129">
        <v>5.0951785454319003E-4</v>
      </c>
      <c r="AD282" s="129">
        <v>1.6571569637841301E-3</v>
      </c>
      <c r="AE282" s="129">
        <v>4.3625851458975098E-3</v>
      </c>
      <c r="AF282" s="129">
        <v>6.5322370798725103E-3</v>
      </c>
      <c r="AG282" s="129">
        <v>1.64855353085046E-4</v>
      </c>
      <c r="AH282" s="129">
        <v>1.9732026190432102E-3</v>
      </c>
      <c r="AI282" s="129">
        <v>6.1877262610356603E-3</v>
      </c>
      <c r="AJ282" s="129">
        <v>2.9253720755222702E-3</v>
      </c>
      <c r="AK282" s="129">
        <v>1.2759387957583901E-3</v>
      </c>
      <c r="AL282" s="129">
        <v>1.27813245057929E-3</v>
      </c>
      <c r="AM282" s="129">
        <v>2.0398243037460101E-3</v>
      </c>
      <c r="AN282" s="129">
        <v>1.0439442397698199E-2</v>
      </c>
      <c r="AO282" s="129">
        <v>9.4620349048617197E-3</v>
      </c>
      <c r="AP282" s="129">
        <v>1.5902027667728999E-3</v>
      </c>
      <c r="AQ282" s="129">
        <v>7.0690528975492998E-3</v>
      </c>
      <c r="AR282" s="129">
        <v>2.5214557522108098E-3</v>
      </c>
      <c r="AS282" s="129">
        <v>1.6732848441785399E-3</v>
      </c>
      <c r="AT282" s="129">
        <v>2.1604964900927199E-3</v>
      </c>
      <c r="AU282" s="129">
        <v>9.6406551519954992E-3</v>
      </c>
      <c r="AV282" s="129">
        <v>8.4618959101521302E-4</v>
      </c>
      <c r="AW282" s="129">
        <v>3.0276501584732499E-3</v>
      </c>
      <c r="AX282" s="129">
        <v>2.4873944420499999E-3</v>
      </c>
      <c r="AY282" s="129">
        <v>3.3991080333526998E-2</v>
      </c>
      <c r="AZ282" s="129">
        <v>2.8956939350190201E-3</v>
      </c>
      <c r="BA282" s="129">
        <v>5.15413459366221E-3</v>
      </c>
      <c r="BB282" s="129">
        <v>2.5527181070034401E-2</v>
      </c>
      <c r="BC282" s="129">
        <v>1.52768438943841E-3</v>
      </c>
      <c r="BD282" s="129">
        <v>7.0784156583865898E-4</v>
      </c>
      <c r="BE282" s="129">
        <v>2.0188359244454701E-4</v>
      </c>
      <c r="BF282" s="129">
        <v>1.0512236802281299E-3</v>
      </c>
      <c r="BG282" s="129">
        <v>5.9473052481895296E-3</v>
      </c>
      <c r="BH282" s="129">
        <v>5.0261727027418102E-2</v>
      </c>
      <c r="BI282" s="129">
        <v>8.4580680444678903E-3</v>
      </c>
      <c r="BJ282" s="129">
        <v>1.47463208742267E-3</v>
      </c>
      <c r="BK282" s="129">
        <v>1.36013376159434E-2</v>
      </c>
      <c r="BL282" s="129">
        <v>3.6708915420255602E-3</v>
      </c>
      <c r="BM282" s="129">
        <v>1.5419860467238799E-3</v>
      </c>
      <c r="BN282" s="129">
        <v>2.7577865061224598E-3</v>
      </c>
      <c r="BO282" s="129">
        <v>7.4818668938896197E-3</v>
      </c>
      <c r="BP282" s="128"/>
    </row>
    <row r="283" spans="1:68" s="127" customFormat="1" ht="13.95" customHeight="1">
      <c r="A283" s="14">
        <f t="shared" si="49"/>
        <v>2078</v>
      </c>
      <c r="B283" s="119">
        <f t="shared" si="40"/>
        <v>0.27017087220168612</v>
      </c>
      <c r="C283" s="119">
        <f t="shared" si="41"/>
        <v>7.8620754769461246E-3</v>
      </c>
      <c r="D283" s="119">
        <f t="shared" si="42"/>
        <v>7.1901475570010521E-3</v>
      </c>
      <c r="E283" s="119">
        <f t="shared" si="43"/>
        <v>2.0516748002041365E-2</v>
      </c>
      <c r="F283" s="119">
        <f t="shared" si="44"/>
        <v>2.6544180279988581E-2</v>
      </c>
      <c r="G283" s="119">
        <f t="shared" si="45"/>
        <v>7.5768258823865509E-2</v>
      </c>
      <c r="H283" s="119">
        <f t="shared" si="46"/>
        <v>8.2109985663060391E-3</v>
      </c>
      <c r="I283" s="119">
        <f t="shared" si="47"/>
        <v>2.9024713828601133E-2</v>
      </c>
      <c r="J283" s="119">
        <f t="shared" si="48"/>
        <v>9.5053749666936305E-2</v>
      </c>
      <c r="K283" s="129">
        <v>1.10690431820679E-3</v>
      </c>
      <c r="L283" s="129">
        <v>5.1582164424922701E-5</v>
      </c>
      <c r="M283" s="129">
        <v>6.5009783415066595E-4</v>
      </c>
      <c r="N283" s="129">
        <v>9.9990450112378399E-4</v>
      </c>
      <c r="O283" s="129">
        <v>1.3468521244511E-3</v>
      </c>
      <c r="P283" s="129">
        <v>6.5576366775475998E-4</v>
      </c>
      <c r="Q283" s="129">
        <v>2.6744220713231098E-4</v>
      </c>
      <c r="R283" s="129">
        <v>3.2980287933732398E-5</v>
      </c>
      <c r="S283" s="129">
        <v>1.28639458608218E-4</v>
      </c>
      <c r="T283" s="129">
        <v>8.9666252330522099E-4</v>
      </c>
      <c r="U283" s="129">
        <v>1.7252463898546201E-3</v>
      </c>
      <c r="V283" s="129">
        <v>5.24157644396798E-3</v>
      </c>
      <c r="W283" s="129">
        <v>5.6507445541859405E-4</v>
      </c>
      <c r="X283" s="129">
        <v>5.9488508415492898E-4</v>
      </c>
      <c r="Y283" s="129">
        <v>1.01579642164746E-4</v>
      </c>
      <c r="Z283" s="129">
        <v>6.8703193129480305E-4</v>
      </c>
      <c r="AA283" s="129">
        <v>1.3238698423015799E-3</v>
      </c>
      <c r="AB283" s="129">
        <v>6.0473356434522403E-3</v>
      </c>
      <c r="AC283" s="129">
        <v>5.0733489641976298E-4</v>
      </c>
      <c r="AD283" s="129">
        <v>1.66623731740788E-3</v>
      </c>
      <c r="AE283" s="129">
        <v>4.3968087004359604E-3</v>
      </c>
      <c r="AF283" s="129">
        <v>6.5751616020239398E-3</v>
      </c>
      <c r="AG283" s="129">
        <v>1.94605143993059E-4</v>
      </c>
      <c r="AH283" s="129">
        <v>1.9892307698258101E-3</v>
      </c>
      <c r="AI283" s="129">
        <v>6.1660095564078504E-3</v>
      </c>
      <c r="AJ283" s="129">
        <v>2.93601206627253E-3</v>
      </c>
      <c r="AK283" s="129">
        <v>1.2883468606964901E-3</v>
      </c>
      <c r="AL283" s="129">
        <v>1.3228180851249799E-3</v>
      </c>
      <c r="AM283" s="129">
        <v>2.07857037599806E-3</v>
      </c>
      <c r="AN283" s="129">
        <v>1.0568587421669801E-2</v>
      </c>
      <c r="AO283" s="129">
        <v>9.6852995647027894E-3</v>
      </c>
      <c r="AP283" s="129">
        <v>1.61049211669606E-3</v>
      </c>
      <c r="AQ283" s="129">
        <v>7.16496638065919E-3</v>
      </c>
      <c r="AR283" s="129">
        <v>2.53960477159504E-3</v>
      </c>
      <c r="AS283" s="129">
        <v>1.6575524426691501E-3</v>
      </c>
      <c r="AT283" s="129">
        <v>2.1551822529412598E-3</v>
      </c>
      <c r="AU283" s="129">
        <v>1.0011229057718601E-2</v>
      </c>
      <c r="AV283" s="129">
        <v>8.5821152435740396E-4</v>
      </c>
      <c r="AW283" s="129">
        <v>3.0839573795791802E-3</v>
      </c>
      <c r="AX283" s="129">
        <v>2.5068668189400399E-3</v>
      </c>
      <c r="AY283" s="129">
        <v>3.44948965140068E-2</v>
      </c>
      <c r="AZ283" s="129">
        <v>2.9789738388687199E-3</v>
      </c>
      <c r="BA283" s="129">
        <v>5.2320247274373196E-3</v>
      </c>
      <c r="BB283" s="129">
        <v>2.54769281087949E-2</v>
      </c>
      <c r="BC283" s="129">
        <v>1.57322026316265E-3</v>
      </c>
      <c r="BD283" s="129">
        <v>7.1247989470912202E-4</v>
      </c>
      <c r="BE283" s="129">
        <v>2.0451792477417199E-4</v>
      </c>
      <c r="BF283" s="129">
        <v>1.0575676371602899E-3</v>
      </c>
      <c r="BG283" s="129">
        <v>5.9836046868396104E-3</v>
      </c>
      <c r="BH283" s="129">
        <v>4.9448212413971099E-2</v>
      </c>
      <c r="BI283" s="129">
        <v>8.7220124764820495E-3</v>
      </c>
      <c r="BJ283" s="129">
        <v>1.48547349321305E-3</v>
      </c>
      <c r="BK283" s="129">
        <v>1.3865101893404E-2</v>
      </c>
      <c r="BL283" s="129">
        <v>3.6897138955031602E-3</v>
      </c>
      <c r="BM283" s="129">
        <v>1.5406831555755799E-3</v>
      </c>
      <c r="BN283" s="129">
        <v>2.7689512858468102E-3</v>
      </c>
      <c r="BO283" s="129">
        <v>7.5499963661009402E-3</v>
      </c>
      <c r="BP283" s="128"/>
    </row>
    <row r="284" spans="1:68" s="127" customFormat="1" ht="13.95" customHeight="1">
      <c r="A284" s="14">
        <f t="shared" si="49"/>
        <v>2079</v>
      </c>
      <c r="B284" s="119">
        <f t="shared" si="40"/>
        <v>0.27244334479654186</v>
      </c>
      <c r="C284" s="119">
        <f t="shared" si="41"/>
        <v>8.2012029112445654E-3</v>
      </c>
      <c r="D284" s="119">
        <f t="shared" si="42"/>
        <v>7.8528343273780946E-3</v>
      </c>
      <c r="E284" s="119">
        <f t="shared" si="43"/>
        <v>2.0632918312693326E-2</v>
      </c>
      <c r="F284" s="119">
        <f t="shared" si="44"/>
        <v>2.674287342551504E-2</v>
      </c>
      <c r="G284" s="119">
        <f t="shared" si="45"/>
        <v>7.6623876028782012E-2</v>
      </c>
      <c r="H284" s="119">
        <f t="shared" si="46"/>
        <v>8.3314494379706609E-3</v>
      </c>
      <c r="I284" s="119">
        <f t="shared" si="47"/>
        <v>2.9036401628167764E-2</v>
      </c>
      <c r="J284" s="119">
        <f t="shared" si="48"/>
        <v>9.5021788724790404E-2</v>
      </c>
      <c r="K284" s="129">
        <v>1.14418609276725E-3</v>
      </c>
      <c r="L284" s="129">
        <v>5.5083848497371201E-5</v>
      </c>
      <c r="M284" s="129">
        <v>6.69461846292323E-4</v>
      </c>
      <c r="N284" s="129">
        <v>1.09601682560523E-3</v>
      </c>
      <c r="O284" s="129">
        <v>1.3963587974798E-3</v>
      </c>
      <c r="P284" s="129">
        <v>6.7671488938235295E-4</v>
      </c>
      <c r="Q284" s="129">
        <v>2.9026977993465902E-4</v>
      </c>
      <c r="R284" s="129">
        <v>3.61511147367656E-5</v>
      </c>
      <c r="S284" s="129">
        <v>1.3642694480180299E-4</v>
      </c>
      <c r="T284" s="129">
        <v>9.2884276780168099E-4</v>
      </c>
      <c r="U284" s="129">
        <v>1.77169000394533E-3</v>
      </c>
      <c r="V284" s="129">
        <v>5.7994285537923103E-3</v>
      </c>
      <c r="W284" s="129">
        <v>6.3380031250955199E-4</v>
      </c>
      <c r="X284" s="129">
        <v>6.2099198984954705E-4</v>
      </c>
      <c r="Y284" s="129">
        <v>1.05351837560888E-4</v>
      </c>
      <c r="Z284" s="129">
        <v>6.9326163366579597E-4</v>
      </c>
      <c r="AA284" s="129">
        <v>1.3258420924438399E-3</v>
      </c>
      <c r="AB284" s="129">
        <v>6.0798501180651101E-3</v>
      </c>
      <c r="AC284" s="129">
        <v>5.0507058305618497E-4</v>
      </c>
      <c r="AD284" s="129">
        <v>1.6750166846923799E-3</v>
      </c>
      <c r="AE284" s="129">
        <v>4.4308492075065898E-3</v>
      </c>
      <c r="AF284" s="129">
        <v>6.6162896269292204E-3</v>
      </c>
      <c r="AG284" s="129">
        <v>2.2441844680868501E-4</v>
      </c>
      <c r="AH284" s="129">
        <v>2.00492041815982E-3</v>
      </c>
      <c r="AI284" s="129">
        <v>6.2794779396186896E-3</v>
      </c>
      <c r="AJ284" s="129">
        <v>2.9464174129341901E-3</v>
      </c>
      <c r="AK284" s="129">
        <v>1.2700795569753299E-3</v>
      </c>
      <c r="AL284" s="129">
        <v>1.3674376956273699E-3</v>
      </c>
      <c r="AM284" s="129">
        <v>2.1165137884951498E-3</v>
      </c>
      <c r="AN284" s="129">
        <v>1.0533608166895801E-2</v>
      </c>
      <c r="AO284" s="129">
        <v>9.67388819186734E-3</v>
      </c>
      <c r="AP284" s="129">
        <v>1.6837124277801301E-3</v>
      </c>
      <c r="AQ284" s="129">
        <v>7.2577399026642498E-3</v>
      </c>
      <c r="AR284" s="129">
        <v>2.55646839702408E-3</v>
      </c>
      <c r="AS284" s="129">
        <v>1.68286306496736E-3</v>
      </c>
      <c r="AT284" s="129">
        <v>2.1989273511600202E-3</v>
      </c>
      <c r="AU284" s="129">
        <v>1.00714938881364E-2</v>
      </c>
      <c r="AV284" s="129">
        <v>8.48330372945809E-4</v>
      </c>
      <c r="AW284" s="129">
        <v>3.13921745689767E-3</v>
      </c>
      <c r="AX284" s="129">
        <v>2.5257886555110601E-3</v>
      </c>
      <c r="AY284" s="129">
        <v>3.4985446319827897E-2</v>
      </c>
      <c r="AZ284" s="129">
        <v>3.0620428025780002E-3</v>
      </c>
      <c r="BA284" s="129">
        <v>5.2694066353926603E-3</v>
      </c>
      <c r="BB284" s="129">
        <v>2.5430816909000099E-2</v>
      </c>
      <c r="BC284" s="129">
        <v>1.6180633623785099E-3</v>
      </c>
      <c r="BD284" s="129">
        <v>7.16634738880197E-4</v>
      </c>
      <c r="BE284" s="129">
        <v>2.06925525316137E-4</v>
      </c>
      <c r="BF284" s="129">
        <v>1.0639610925928199E-3</v>
      </c>
      <c r="BG284" s="129">
        <v>5.8616442999510103E-3</v>
      </c>
      <c r="BH284" s="129">
        <v>4.9828669677153603E-2</v>
      </c>
      <c r="BI284" s="129">
        <v>8.7543073427816497E-3</v>
      </c>
      <c r="BJ284" s="129">
        <v>1.4955700866560299E-3</v>
      </c>
      <c r="BK284" s="129">
        <v>1.3788306972516999E-2</v>
      </c>
      <c r="BL284" s="129">
        <v>3.6155825417704601E-3</v>
      </c>
      <c r="BM284" s="129">
        <v>1.53904442462949E-3</v>
      </c>
      <c r="BN284" s="129">
        <v>2.7074491812089899E-3</v>
      </c>
      <c r="BO284" s="129">
        <v>7.4312141981221803E-3</v>
      </c>
      <c r="BP284" s="128"/>
    </row>
    <row r="285" spans="1:68" s="127" customFormat="1" ht="13.95" customHeight="1">
      <c r="A285" s="14">
        <f t="shared" si="49"/>
        <v>2080</v>
      </c>
      <c r="B285" s="119">
        <f t="shared" si="40"/>
        <v>0.27463389460969034</v>
      </c>
      <c r="C285" s="119">
        <f t="shared" si="41"/>
        <v>8.4760939514598645E-3</v>
      </c>
      <c r="D285" s="119">
        <f t="shared" si="42"/>
        <v>8.5061231376855565E-3</v>
      </c>
      <c r="E285" s="119">
        <f t="shared" si="43"/>
        <v>2.0412958781947058E-2</v>
      </c>
      <c r="F285" s="119">
        <f t="shared" si="44"/>
        <v>2.7019731335936471E-2</v>
      </c>
      <c r="G285" s="119">
        <f t="shared" si="45"/>
        <v>7.6962662754683608E-2</v>
      </c>
      <c r="H285" s="119">
        <f t="shared" si="46"/>
        <v>8.4515269897297296E-3</v>
      </c>
      <c r="I285" s="119">
        <f t="shared" si="47"/>
        <v>2.9050585717728672E-2</v>
      </c>
      <c r="J285" s="119">
        <f t="shared" si="48"/>
        <v>9.5754211940519418E-2</v>
      </c>
      <c r="K285" s="129">
        <v>1.23419618758277E-3</v>
      </c>
      <c r="L285" s="129">
        <v>6.7386033760240299E-5</v>
      </c>
      <c r="M285" s="129">
        <v>6.8855208609400599E-4</v>
      </c>
      <c r="N285" s="129">
        <v>1.1391652374536901E-3</v>
      </c>
      <c r="O285" s="129">
        <v>1.4457066884936099E-3</v>
      </c>
      <c r="P285" s="129">
        <v>6.9742621034985203E-4</v>
      </c>
      <c r="Q285" s="129">
        <v>2.9944674585112802E-4</v>
      </c>
      <c r="R285" s="129">
        <v>4.3391136792973797E-5</v>
      </c>
      <c r="S285" s="129">
        <v>1.44094216230753E-4</v>
      </c>
      <c r="T285" s="129">
        <v>9.6060326509922001E-4</v>
      </c>
      <c r="U285" s="129">
        <v>1.75612614375162E-3</v>
      </c>
      <c r="V285" s="129">
        <v>6.3565147653128797E-3</v>
      </c>
      <c r="W285" s="129">
        <v>6.6521755988823502E-4</v>
      </c>
      <c r="X285" s="129">
        <v>6.7584278931463705E-4</v>
      </c>
      <c r="Y285" s="129">
        <v>1.0908779464686701E-4</v>
      </c>
      <c r="Z285" s="129">
        <v>6.9946022852293804E-4</v>
      </c>
      <c r="AA285" s="129">
        <v>1.3277885385921701E-3</v>
      </c>
      <c r="AB285" s="129">
        <v>5.9752616434707202E-3</v>
      </c>
      <c r="AC285" s="129">
        <v>5.1518046631103597E-4</v>
      </c>
      <c r="AD285" s="129">
        <v>1.64549285450392E-3</v>
      </c>
      <c r="AE285" s="129">
        <v>4.3667229496524998E-3</v>
      </c>
      <c r="AF285" s="129">
        <v>6.5825123294167096E-3</v>
      </c>
      <c r="AG285" s="129">
        <v>2.5420217390736299E-4</v>
      </c>
      <c r="AH285" s="129">
        <v>2.0202962222916399E-3</v>
      </c>
      <c r="AI285" s="129">
        <v>6.2567999913230301E-3</v>
      </c>
      <c r="AJ285" s="129">
        <v>2.9566278824580601E-3</v>
      </c>
      <c r="AK285" s="129">
        <v>1.28185374536368E-3</v>
      </c>
      <c r="AL285" s="129">
        <v>1.4580104850886999E-3</v>
      </c>
      <c r="AM285" s="129">
        <v>2.0952382183847002E-3</v>
      </c>
      <c r="AN285" s="129">
        <v>1.0696702617119301E-2</v>
      </c>
      <c r="AO285" s="129">
        <v>9.8893064957716707E-3</v>
      </c>
      <c r="AP285" s="129">
        <v>1.7055404401347799E-3</v>
      </c>
      <c r="AQ285" s="129">
        <v>7.3474474017167796E-3</v>
      </c>
      <c r="AR285" s="129">
        <v>2.5721029643615599E-3</v>
      </c>
      <c r="AS285" s="129">
        <v>1.7074448545453299E-3</v>
      </c>
      <c r="AT285" s="129">
        <v>2.1903683516870998E-3</v>
      </c>
      <c r="AU285" s="129">
        <v>1.0436966736237299E-2</v>
      </c>
      <c r="AV285" s="129">
        <v>8.5939986263536305E-4</v>
      </c>
      <c r="AW285" s="129">
        <v>3.1095266803437098E-3</v>
      </c>
      <c r="AX285" s="129">
        <v>2.5442311373415098E-3</v>
      </c>
      <c r="AY285" s="129">
        <v>3.4600327829908503E-2</v>
      </c>
      <c r="AZ285" s="129">
        <v>3.1449215692644699E-3</v>
      </c>
      <c r="BA285" s="129">
        <v>5.3066054204652597E-3</v>
      </c>
      <c r="BB285" s="129">
        <v>2.5388534713567501E-2</v>
      </c>
      <c r="BC285" s="129">
        <v>1.66222666981049E-3</v>
      </c>
      <c r="BD285" s="129">
        <v>7.2029485032733796E-4</v>
      </c>
      <c r="BE285" s="129">
        <v>2.09124037575128E-4</v>
      </c>
      <c r="BF285" s="129">
        <v>1.07040544644821E-3</v>
      </c>
      <c r="BG285" s="129">
        <v>5.8918946140240104E-3</v>
      </c>
      <c r="BH285" s="129">
        <v>5.0189562948378501E-2</v>
      </c>
      <c r="BI285" s="129">
        <v>8.7843001494745405E-3</v>
      </c>
      <c r="BJ285" s="129">
        <v>1.4663466394643999E-3</v>
      </c>
      <c r="BK285" s="129">
        <v>1.4043945861475299E-2</v>
      </c>
      <c r="BL285" s="129">
        <v>3.6315612212233098E-3</v>
      </c>
      <c r="BM285" s="129">
        <v>1.5371182523645499E-3</v>
      </c>
      <c r="BN285" s="129">
        <v>2.7164017033182298E-3</v>
      </c>
      <c r="BO285" s="129">
        <v>7.4930805507965699E-3</v>
      </c>
      <c r="BP285" s="128"/>
    </row>
    <row r="286" spans="1:68" s="127" customFormat="1" ht="13.95" customHeight="1">
      <c r="A286" s="14">
        <f t="shared" si="49"/>
        <v>2081</v>
      </c>
      <c r="B286" s="119">
        <f t="shared" si="40"/>
        <v>0.27670493593495105</v>
      </c>
      <c r="C286" s="119">
        <f t="shared" si="41"/>
        <v>8.7949561530975204E-3</v>
      </c>
      <c r="D286" s="119">
        <f t="shared" si="42"/>
        <v>9.1499347203242258E-3</v>
      </c>
      <c r="E286" s="119">
        <f t="shared" si="43"/>
        <v>2.0440252944415351E-2</v>
      </c>
      <c r="F286" s="119">
        <f t="shared" si="44"/>
        <v>2.7415818820455212E-2</v>
      </c>
      <c r="G286" s="119">
        <f t="shared" si="45"/>
        <v>7.8288038022448117E-2</v>
      </c>
      <c r="H286" s="119">
        <f t="shared" si="46"/>
        <v>8.5808862510291101E-3</v>
      </c>
      <c r="I286" s="119">
        <f t="shared" si="47"/>
        <v>2.8437268590953222E-2</v>
      </c>
      <c r="J286" s="119">
        <f t="shared" si="48"/>
        <v>9.559778043222833E-2</v>
      </c>
      <c r="K286" s="129">
        <v>1.27056748209235E-3</v>
      </c>
      <c r="L286" s="129">
        <v>7.5210674178720601E-5</v>
      </c>
      <c r="M286" s="129">
        <v>7.0642264435087296E-4</v>
      </c>
      <c r="N286" s="129">
        <v>1.2330373439775101E-3</v>
      </c>
      <c r="O286" s="129">
        <v>1.4923582131063701E-3</v>
      </c>
      <c r="P286" s="129">
        <v>7.1614453368255403E-4</v>
      </c>
      <c r="Q286" s="129">
        <v>3.08928359276951E-4</v>
      </c>
      <c r="R286" s="129">
        <v>4.6784270416381302E-5</v>
      </c>
      <c r="S286" s="129">
        <v>1.5181129130802099E-4</v>
      </c>
      <c r="T286" s="129">
        <v>9.91748090039349E-4</v>
      </c>
      <c r="U286" s="129">
        <v>1.8019432506684401E-3</v>
      </c>
      <c r="V286" s="129">
        <v>6.89664005681316E-3</v>
      </c>
      <c r="W286" s="129">
        <v>7.3411547155512104E-4</v>
      </c>
      <c r="X286" s="129">
        <v>7.0249512518855595E-4</v>
      </c>
      <c r="Y286" s="129">
        <v>1.1264635270896799E-4</v>
      </c>
      <c r="Z286" s="129">
        <v>7.0403771405842201E-4</v>
      </c>
      <c r="AA286" s="129">
        <v>1.3303101594624299E-3</v>
      </c>
      <c r="AB286" s="129">
        <v>6.0064768083974802E-3</v>
      </c>
      <c r="AC286" s="129">
        <v>5.1255853728429104E-4</v>
      </c>
      <c r="AD286" s="129">
        <v>1.65274177352057E-3</v>
      </c>
      <c r="AE286" s="129">
        <v>4.4047702286334001E-3</v>
      </c>
      <c r="AF286" s="129">
        <v>6.5333954371171801E-3</v>
      </c>
      <c r="AG286" s="129">
        <v>2.8576153942889201E-4</v>
      </c>
      <c r="AH286" s="129">
        <v>2.0418262710783898E-3</v>
      </c>
      <c r="AI286" s="129">
        <v>6.3676036701207301E-3</v>
      </c>
      <c r="AJ286" s="129">
        <v>2.90802478319503E-3</v>
      </c>
      <c r="AK286" s="129">
        <v>1.2936633465553699E-3</v>
      </c>
      <c r="AL286" s="129">
        <v>1.5080501645668299E-3</v>
      </c>
      <c r="AM286" s="129">
        <v>2.1306790008073701E-3</v>
      </c>
      <c r="AN286" s="129">
        <v>1.0880210044702601E-2</v>
      </c>
      <c r="AO286" s="129">
        <v>1.01008629537681E-2</v>
      </c>
      <c r="AP286" s="129">
        <v>1.78071483844179E-3</v>
      </c>
      <c r="AQ286" s="129">
        <v>7.6537978893630497E-3</v>
      </c>
      <c r="AR286" s="129">
        <v>2.6573352552900198E-3</v>
      </c>
      <c r="AS286" s="129">
        <v>1.7306824354172601E-3</v>
      </c>
      <c r="AT286" s="129">
        <v>2.2338282199286801E-3</v>
      </c>
      <c r="AU286" s="129">
        <v>1.0490705604100301E-2</v>
      </c>
      <c r="AV286" s="129">
        <v>8.7040318079393197E-4</v>
      </c>
      <c r="AW286" s="129">
        <v>3.1534719731410501E-3</v>
      </c>
      <c r="AX286" s="129">
        <v>2.5604036307111402E-3</v>
      </c>
      <c r="AY286" s="129">
        <v>3.5055832041492797E-2</v>
      </c>
      <c r="AZ286" s="129">
        <v>3.2303813677994099E-3</v>
      </c>
      <c r="BA286" s="129">
        <v>5.3505048832297002E-3</v>
      </c>
      <c r="BB286" s="129">
        <v>2.4736163398896002E-2</v>
      </c>
      <c r="BC286" s="129">
        <v>1.7060549060253899E-3</v>
      </c>
      <c r="BD286" s="129">
        <v>7.24772036156927E-4</v>
      </c>
      <c r="BE286" s="129">
        <v>2.1187559312011499E-4</v>
      </c>
      <c r="BF286" s="129">
        <v>1.05840265675479E-3</v>
      </c>
      <c r="BG286" s="129">
        <v>5.9165719203126896E-3</v>
      </c>
      <c r="BH286" s="129">
        <v>5.0013739035798102E-2</v>
      </c>
      <c r="BI286" s="129">
        <v>8.8041468844534503E-3</v>
      </c>
      <c r="BJ286" s="129">
        <v>1.4734219442698599E-3</v>
      </c>
      <c r="BK286" s="129">
        <v>1.39312480348402E-2</v>
      </c>
      <c r="BL286" s="129">
        <v>3.6429570068026501E-3</v>
      </c>
      <c r="BM286" s="129">
        <v>1.5341174032000599E-3</v>
      </c>
      <c r="BN286" s="129">
        <v>2.72325300186842E-3</v>
      </c>
      <c r="BO286" s="129">
        <v>7.5583252006829003E-3</v>
      </c>
      <c r="BP286" s="128"/>
    </row>
    <row r="287" spans="1:68" s="127" customFormat="1" ht="13.95" customHeight="1">
      <c r="A287" s="14">
        <f t="shared" si="49"/>
        <v>2082</v>
      </c>
      <c r="B287" s="119">
        <f t="shared" si="40"/>
        <v>0.27867556320995329</v>
      </c>
      <c r="C287" s="119">
        <f t="shared" si="41"/>
        <v>9.2470062839860399E-3</v>
      </c>
      <c r="D287" s="119">
        <f t="shared" si="42"/>
        <v>9.579538461760179E-3</v>
      </c>
      <c r="E287" s="119">
        <f t="shared" si="43"/>
        <v>2.0460255233110736E-2</v>
      </c>
      <c r="F287" s="119">
        <f t="shared" si="44"/>
        <v>2.7467778606590724E-2</v>
      </c>
      <c r="G287" s="119">
        <f t="shared" si="45"/>
        <v>7.9306912794872855E-2</v>
      </c>
      <c r="H287" s="119">
        <f t="shared" si="46"/>
        <v>8.7128961496856401E-3</v>
      </c>
      <c r="I287" s="119">
        <f t="shared" si="47"/>
        <v>2.8493094661819336E-2</v>
      </c>
      <c r="J287" s="119">
        <f t="shared" si="48"/>
        <v>9.5408081018127741E-2</v>
      </c>
      <c r="K287" s="129">
        <v>1.3610092238248699E-3</v>
      </c>
      <c r="L287" s="129">
        <v>8.2987444349443495E-5</v>
      </c>
      <c r="M287" s="129">
        <v>7.2417334658594196E-4</v>
      </c>
      <c r="N287" s="129">
        <v>1.32755151195005E-3</v>
      </c>
      <c r="O287" s="129">
        <v>1.5961424478734101E-3</v>
      </c>
      <c r="P287" s="129">
        <v>7.3479777803168804E-4</v>
      </c>
      <c r="Q287" s="129">
        <v>3.3209160646844303E-4</v>
      </c>
      <c r="R287" s="129">
        <v>5.0099614720944797E-5</v>
      </c>
      <c r="S287" s="129">
        <v>1.6794777633127899E-4</v>
      </c>
      <c r="T287" s="129">
        <v>1.0227668230406899E-3</v>
      </c>
      <c r="U287" s="129">
        <v>1.84743871080928E-3</v>
      </c>
      <c r="V287" s="129">
        <v>7.2226344388006897E-3</v>
      </c>
      <c r="W287" s="129">
        <v>8.0355997846755104E-4</v>
      </c>
      <c r="X287" s="129">
        <v>7.2943460144028803E-4</v>
      </c>
      <c r="Y287" s="129">
        <v>1.16188306076991E-4</v>
      </c>
      <c r="Z287" s="129">
        <v>7.0772113697465896E-4</v>
      </c>
      <c r="AA287" s="129">
        <v>1.3332537330341199E-3</v>
      </c>
      <c r="AB287" s="129">
        <v>6.0388447575332399E-3</v>
      </c>
      <c r="AC287" s="129">
        <v>5.1006426111069802E-4</v>
      </c>
      <c r="AD287" s="129">
        <v>1.6602370184266599E-3</v>
      </c>
      <c r="AE287" s="129">
        <v>4.3464966303155099E-3</v>
      </c>
      <c r="AF287" s="129">
        <v>6.5713588326905097E-3</v>
      </c>
      <c r="AG287" s="129">
        <v>3.17706032424173E-4</v>
      </c>
      <c r="AH287" s="129">
        <v>2.0634532753154998E-3</v>
      </c>
      <c r="AI287" s="129">
        <v>6.3416259786686201E-3</v>
      </c>
      <c r="AJ287" s="129">
        <v>2.9260596690080199E-3</v>
      </c>
      <c r="AK287" s="129">
        <v>1.27498175999927E-3</v>
      </c>
      <c r="AL287" s="129">
        <v>1.55914714029417E-3</v>
      </c>
      <c r="AM287" s="129">
        <v>2.16638895729627E-3</v>
      </c>
      <c r="AN287" s="129">
        <v>1.0818415793584699E-2</v>
      </c>
      <c r="AO287" s="129">
        <v>1.0065402809665501E-2</v>
      </c>
      <c r="AP287" s="129">
        <v>1.8566581041174601E-3</v>
      </c>
      <c r="AQ287" s="129">
        <v>7.7319762961956199E-3</v>
      </c>
      <c r="AR287" s="129">
        <v>2.6694169055530201E-3</v>
      </c>
      <c r="AS287" s="129">
        <v>1.7530946910682701E-3</v>
      </c>
      <c r="AT287" s="129">
        <v>2.2236582830501899E-3</v>
      </c>
      <c r="AU287" s="129">
        <v>1.0855884406554699E-2</v>
      </c>
      <c r="AV287" s="129">
        <v>8.8109105752606505E-4</v>
      </c>
      <c r="AW287" s="129">
        <v>3.1955445793585102E-3</v>
      </c>
      <c r="AX287" s="129">
        <v>2.5760656872900198E-3</v>
      </c>
      <c r="AY287" s="129">
        <v>3.5498119974493501E-2</v>
      </c>
      <c r="AZ287" s="129">
        <v>3.3172625538256798E-3</v>
      </c>
      <c r="BA287" s="129">
        <v>5.3956335958599598E-3</v>
      </c>
      <c r="BB287" s="129">
        <v>2.4729270587587799E-2</v>
      </c>
      <c r="BC287" s="129">
        <v>1.7500444694663799E-3</v>
      </c>
      <c r="BD287" s="129">
        <v>7.2917351198587303E-4</v>
      </c>
      <c r="BE287" s="129">
        <v>2.1452417610607499E-4</v>
      </c>
      <c r="BF287" s="129">
        <v>1.0700819166732101E-3</v>
      </c>
      <c r="BG287" s="129">
        <v>5.9371488408269599E-3</v>
      </c>
      <c r="BH287" s="129">
        <v>4.9492642638289702E-2</v>
      </c>
      <c r="BI287" s="129">
        <v>8.8192357608375301E-3</v>
      </c>
      <c r="BJ287" s="129">
        <v>1.4793155599582999E-3</v>
      </c>
      <c r="BK287" s="129">
        <v>1.41487798055469E-2</v>
      </c>
      <c r="BL287" s="129">
        <v>3.6522018413897902E-3</v>
      </c>
      <c r="BM287" s="129">
        <v>1.5306571101245199E-3</v>
      </c>
      <c r="BN287" s="129">
        <v>2.7286660800684599E-3</v>
      </c>
      <c r="BO287" s="129">
        <v>7.6194333810855799E-3</v>
      </c>
      <c r="BP287" s="128"/>
    </row>
    <row r="288" spans="1:68" s="127" customFormat="1" ht="13.95" customHeight="1">
      <c r="A288" s="14">
        <f t="shared" si="49"/>
        <v>2083</v>
      </c>
      <c r="B288" s="119">
        <f t="shared" si="40"/>
        <v>0.28055606395746019</v>
      </c>
      <c r="C288" s="119">
        <f t="shared" si="41"/>
        <v>9.511217954582608E-3</v>
      </c>
      <c r="D288" s="119">
        <f t="shared" si="42"/>
        <v>1.0089669709387268E-2</v>
      </c>
      <c r="E288" s="119">
        <f t="shared" si="43"/>
        <v>2.0406555211362764E-2</v>
      </c>
      <c r="F288" s="119">
        <f t="shared" si="44"/>
        <v>2.7683060742336917E-2</v>
      </c>
      <c r="G288" s="119">
        <f t="shared" si="45"/>
        <v>8.0169632901709573E-2</v>
      </c>
      <c r="H288" s="119">
        <f t="shared" si="46"/>
        <v>8.714757937530699E-3</v>
      </c>
      <c r="I288" s="119">
        <f t="shared" si="47"/>
        <v>2.8442008128672307E-2</v>
      </c>
      <c r="J288" s="119">
        <f t="shared" si="48"/>
        <v>9.5539161371878054E-2</v>
      </c>
      <c r="K288" s="129">
        <v>1.3974777091122501E-3</v>
      </c>
      <c r="L288" s="129">
        <v>9.0655926514967102E-5</v>
      </c>
      <c r="M288" s="129">
        <v>7.4204824684815502E-4</v>
      </c>
      <c r="N288" s="129">
        <v>1.36859394055447E-3</v>
      </c>
      <c r="O288" s="129">
        <v>1.6427323516713401E-3</v>
      </c>
      <c r="P288" s="129">
        <v>7.5303119466399297E-4</v>
      </c>
      <c r="Q288" s="129">
        <v>3.41532808022872E-4</v>
      </c>
      <c r="R288" s="129">
        <v>5.3334770572487303E-5</v>
      </c>
      <c r="S288" s="129">
        <v>1.75429423214193E-4</v>
      </c>
      <c r="T288" s="129">
        <v>1.05374206976803E-3</v>
      </c>
      <c r="U288" s="129">
        <v>1.8926395136398501E-3</v>
      </c>
      <c r="V288" s="129">
        <v>7.6722249323482802E-3</v>
      </c>
      <c r="W288" s="129">
        <v>8.3490123590170397E-4</v>
      </c>
      <c r="X288" s="129">
        <v>7.5663773711026497E-4</v>
      </c>
      <c r="Y288" s="129">
        <v>1.15322168682189E-4</v>
      </c>
      <c r="Z288" s="129">
        <v>7.1058363534483098E-4</v>
      </c>
      <c r="AA288" s="129">
        <v>1.3366104829971E-3</v>
      </c>
      <c r="AB288" s="129">
        <v>5.9366186935963898E-3</v>
      </c>
      <c r="AC288" s="129">
        <v>5.0769373684905403E-4</v>
      </c>
      <c r="AD288" s="129">
        <v>1.6303130083656001E-3</v>
      </c>
      <c r="AE288" s="129">
        <v>4.3865229625867199E-3</v>
      </c>
      <c r="AF288" s="129">
        <v>6.6087963269678999E-3</v>
      </c>
      <c r="AG288" s="129">
        <v>3.3314988035988702E-4</v>
      </c>
      <c r="AH288" s="129">
        <v>2.0362049072135198E-3</v>
      </c>
      <c r="AI288" s="129">
        <v>6.4395916215911403E-3</v>
      </c>
      <c r="AJ288" s="129">
        <v>2.8781923791937501E-3</v>
      </c>
      <c r="AK288" s="129">
        <v>1.28653609272252E-3</v>
      </c>
      <c r="AL288" s="129">
        <v>1.5634355189603499E-3</v>
      </c>
      <c r="AM288" s="129">
        <v>2.1443907181546498E-3</v>
      </c>
      <c r="AN288" s="129">
        <v>1.1001559624141099E-2</v>
      </c>
      <c r="AO288" s="129">
        <v>1.02669787901367E-2</v>
      </c>
      <c r="AP288" s="129">
        <v>1.87368820800518E-3</v>
      </c>
      <c r="AQ288" s="129">
        <v>7.8066943487940096E-3</v>
      </c>
      <c r="AR288" s="129">
        <v>2.6803787350347199E-3</v>
      </c>
      <c r="AS288" s="129">
        <v>1.7300269838285401E-3</v>
      </c>
      <c r="AT288" s="129">
        <v>2.2648965846842201E-3</v>
      </c>
      <c r="AU288" s="129">
        <v>1.0900643265873399E-2</v>
      </c>
      <c r="AV288" s="129">
        <v>8.9148007475641096E-4</v>
      </c>
      <c r="AW288" s="129">
        <v>3.2358137617412301E-3</v>
      </c>
      <c r="AX288" s="129">
        <v>2.5913001201762599E-3</v>
      </c>
      <c r="AY288" s="129">
        <v>3.5927732028678903E-2</v>
      </c>
      <c r="AZ288" s="129">
        <v>3.4056602713974701E-3</v>
      </c>
      <c r="BA288" s="129">
        <v>5.3090976661332298E-3</v>
      </c>
      <c r="BB288" s="129">
        <v>2.4722586407160602E-2</v>
      </c>
      <c r="BC288" s="129">
        <v>1.73123690130653E-3</v>
      </c>
      <c r="BD288" s="129">
        <v>7.1212045637644695E-4</v>
      </c>
      <c r="BE288" s="129">
        <v>2.17063667992558E-4</v>
      </c>
      <c r="BF288" s="129">
        <v>1.05900069583617E-3</v>
      </c>
      <c r="BG288" s="129">
        <v>5.9539386813438101E-3</v>
      </c>
      <c r="BH288" s="129">
        <v>4.9706257239162999E-2</v>
      </c>
      <c r="BI288" s="129">
        <v>8.8301116312632898E-3</v>
      </c>
      <c r="BJ288" s="129">
        <v>1.44571575196261E-3</v>
      </c>
      <c r="BK288" s="129">
        <v>1.40072590156585E-2</v>
      </c>
      <c r="BL288" s="129">
        <v>3.6594898783753201E-3</v>
      </c>
      <c r="BM288" s="129">
        <v>1.52682563773511E-3</v>
      </c>
      <c r="BN288" s="129">
        <v>2.7327803645568801E-3</v>
      </c>
      <c r="BO288" s="129">
        <v>7.6767831718195503E-3</v>
      </c>
      <c r="BP288" s="128"/>
    </row>
    <row r="289" spans="1:68" s="127" customFormat="1" ht="13.95" customHeight="1">
      <c r="A289" s="14">
        <f t="shared" si="49"/>
        <v>2084</v>
      </c>
      <c r="B289" s="119">
        <f t="shared" si="40"/>
        <v>0.28235607649853339</v>
      </c>
      <c r="C289" s="119">
        <f t="shared" si="41"/>
        <v>9.7996970420302955E-3</v>
      </c>
      <c r="D289" s="119">
        <f t="shared" si="42"/>
        <v>1.0426650841860605E-2</v>
      </c>
      <c r="E289" s="119">
        <f t="shared" si="43"/>
        <v>2.0430990877453103E-2</v>
      </c>
      <c r="F289" s="119">
        <f t="shared" si="44"/>
        <v>2.778382903458667E-2</v>
      </c>
      <c r="G289" s="119">
        <f t="shared" si="45"/>
        <v>8.1288687033620244E-2</v>
      </c>
      <c r="H289" s="119">
        <f t="shared" si="46"/>
        <v>8.7548027457481307E-3</v>
      </c>
      <c r="I289" s="119">
        <f t="shared" si="47"/>
        <v>2.7869863477021705E-2</v>
      </c>
      <c r="J289" s="119">
        <f t="shared" si="48"/>
        <v>9.6001555446212639E-2</v>
      </c>
      <c r="K289" s="129">
        <v>1.43406558355092E-3</v>
      </c>
      <c r="L289" s="129">
        <v>9.8224433635942204E-5</v>
      </c>
      <c r="M289" s="129">
        <v>7.5996462396199895E-4</v>
      </c>
      <c r="N289" s="129">
        <v>1.4097604261162099E-3</v>
      </c>
      <c r="O289" s="129">
        <v>1.68953955109885E-3</v>
      </c>
      <c r="P289" s="129">
        <v>8.0058259954962901E-4</v>
      </c>
      <c r="Q289" s="129">
        <v>3.5098213673402201E-4</v>
      </c>
      <c r="R289" s="129">
        <v>6.0697397538839397E-5</v>
      </c>
      <c r="S289" s="129">
        <v>1.9143885716444399E-4</v>
      </c>
      <c r="T289" s="129">
        <v>1.1272256818891399E-3</v>
      </c>
      <c r="U289" s="129">
        <v>1.8772157507902999E-3</v>
      </c>
      <c r="V289" s="129">
        <v>7.9061346655060101E-3</v>
      </c>
      <c r="W289" s="129">
        <v>9.0485381432705604E-4</v>
      </c>
      <c r="X289" s="129">
        <v>7.8413178570877395E-4</v>
      </c>
      <c r="Y289" s="129">
        <v>1.1885721941953401E-4</v>
      </c>
      <c r="Z289" s="129">
        <v>7.1267335689923004E-4</v>
      </c>
      <c r="AA289" s="129">
        <v>1.3403834387304E-3</v>
      </c>
      <c r="AB289" s="129">
        <v>5.9708265355405202E-3</v>
      </c>
      <c r="AC289" s="129">
        <v>5.0544101360289195E-4</v>
      </c>
      <c r="AD289" s="129">
        <v>1.63818295570968E-3</v>
      </c>
      <c r="AE289" s="129">
        <v>4.3304071409815698E-3</v>
      </c>
      <c r="AF289" s="129">
        <v>6.6457497928880402E-3</v>
      </c>
      <c r="AG289" s="129">
        <v>3.6551071333372801E-4</v>
      </c>
      <c r="AH289" s="129">
        <v>2.0576122704208102E-3</v>
      </c>
      <c r="AI289" s="129">
        <v>6.4329733838339401E-3</v>
      </c>
      <c r="AJ289" s="129">
        <v>2.8967452605792301E-3</v>
      </c>
      <c r="AK289" s="129">
        <v>1.2980708803167801E-3</v>
      </c>
      <c r="AL289" s="129">
        <v>1.61593906651909E-3</v>
      </c>
      <c r="AM289" s="129">
        <v>2.1806428765747902E-3</v>
      </c>
      <c r="AN289" s="129">
        <v>1.09363345830083E-2</v>
      </c>
      <c r="AO289" s="129">
        <v>1.04660998654213E-2</v>
      </c>
      <c r="AP289" s="129">
        <v>1.9500803749230599E-3</v>
      </c>
      <c r="AQ289" s="129">
        <v>8.1126871306172396E-3</v>
      </c>
      <c r="AR289" s="129">
        <v>2.69029354915398E-3</v>
      </c>
      <c r="AS289" s="129">
        <v>1.7503229234929901E-3</v>
      </c>
      <c r="AT289" s="129">
        <v>2.2514454279410402E-3</v>
      </c>
      <c r="AU289" s="129">
        <v>1.0940590982605899E-2</v>
      </c>
      <c r="AV289" s="129">
        <v>9.0155310831322301E-4</v>
      </c>
      <c r="AW289" s="129">
        <v>3.2743259202976998E-3</v>
      </c>
      <c r="AX289" s="129">
        <v>2.60616815810051E-3</v>
      </c>
      <c r="AY289" s="129">
        <v>3.63451195927533E-2</v>
      </c>
      <c r="AZ289" s="129">
        <v>3.39890993617064E-3</v>
      </c>
      <c r="BA289" s="129">
        <v>5.3558928095774902E-3</v>
      </c>
      <c r="BB289" s="129">
        <v>2.4109823725695999E-2</v>
      </c>
      <c r="BC289" s="129">
        <v>1.77552987010316E-3</v>
      </c>
      <c r="BD289" s="129">
        <v>7.1653849598009398E-4</v>
      </c>
      <c r="BE289" s="129">
        <v>2.19509639112852E-4</v>
      </c>
      <c r="BF289" s="129">
        <v>1.0484617461296E-3</v>
      </c>
      <c r="BG289" s="129">
        <v>5.9672317171953404E-3</v>
      </c>
      <c r="BH289" s="129">
        <v>4.9890614877777101E-2</v>
      </c>
      <c r="BI289" s="129">
        <v>8.8373005416976392E-3</v>
      </c>
      <c r="BJ289" s="129">
        <v>1.44941226624121E-3</v>
      </c>
      <c r="BK289" s="129">
        <v>1.42026953543601E-2</v>
      </c>
      <c r="BL289" s="129">
        <v>3.6649958586038398E-3</v>
      </c>
      <c r="BM289" s="129">
        <v>1.52270453889617E-3</v>
      </c>
      <c r="BN289" s="129">
        <v>2.7357272129437198E-3</v>
      </c>
      <c r="BO289" s="129">
        <v>7.7308730784975202E-3</v>
      </c>
      <c r="BP289" s="128"/>
    </row>
    <row r="290" spans="1:68" s="127" customFormat="1" ht="13.95" customHeight="1">
      <c r="A290" s="14">
        <f t="shared" si="49"/>
        <v>2085</v>
      </c>
      <c r="B290" s="119">
        <f t="shared" si="40"/>
        <v>0.28407489525519858</v>
      </c>
      <c r="C290" s="119">
        <f t="shared" si="41"/>
        <v>1.0066855120224759E-2</v>
      </c>
      <c r="D290" s="119">
        <f t="shared" si="42"/>
        <v>1.1037118494665798E-2</v>
      </c>
      <c r="E290" s="119">
        <f t="shared" si="43"/>
        <v>2.0125157385641593E-2</v>
      </c>
      <c r="F290" s="119">
        <f t="shared" si="44"/>
        <v>2.796509638495747E-2</v>
      </c>
      <c r="G290" s="119">
        <f t="shared" si="45"/>
        <v>8.2101132702880067E-2</v>
      </c>
      <c r="H290" s="119">
        <f t="shared" si="46"/>
        <v>8.8938421325070911E-3</v>
      </c>
      <c r="I290" s="119">
        <f t="shared" si="47"/>
        <v>2.7915325172531414E-2</v>
      </c>
      <c r="J290" s="119">
        <f t="shared" si="48"/>
        <v>9.5970367861790362E-2</v>
      </c>
      <c r="K290" s="129">
        <v>1.47080923114674E-3</v>
      </c>
      <c r="L290" s="129">
        <v>1.05715259063328E-4</v>
      </c>
      <c r="M290" s="129">
        <v>7.7785789847237003E-4</v>
      </c>
      <c r="N290" s="129">
        <v>1.45104555503028E-3</v>
      </c>
      <c r="O290" s="129">
        <v>1.7363534561873201E-3</v>
      </c>
      <c r="P290" s="129">
        <v>8.17815991113582E-4</v>
      </c>
      <c r="Q290" s="129">
        <v>3.60446096774349E-4</v>
      </c>
      <c r="R290" s="129">
        <v>6.7938938385269905E-5</v>
      </c>
      <c r="S290" s="129">
        <v>1.9877573916408901E-4</v>
      </c>
      <c r="T290" s="129">
        <v>1.1580157061599999E-3</v>
      </c>
      <c r="U290" s="129">
        <v>1.9220812487274301E-3</v>
      </c>
      <c r="V290" s="129">
        <v>8.4524509515370803E-3</v>
      </c>
      <c r="W290" s="129">
        <v>9.3629281217269403E-4</v>
      </c>
      <c r="X290" s="129">
        <v>8.1194382626867704E-4</v>
      </c>
      <c r="Y290" s="129">
        <v>1.2239168171797299E-4</v>
      </c>
      <c r="Z290" s="129">
        <v>7.1403922296937395E-4</v>
      </c>
      <c r="AA290" s="129">
        <v>1.3445643768381799E-3</v>
      </c>
      <c r="AB290" s="129">
        <v>5.8713203221830799E-3</v>
      </c>
      <c r="AC290" s="129">
        <v>5.0329965097638198E-4</v>
      </c>
      <c r="AD290" s="129">
        <v>1.6090106759785901E-3</v>
      </c>
      <c r="AE290" s="129">
        <v>4.2757046042728297E-3</v>
      </c>
      <c r="AF290" s="129">
        <v>6.5212577553925297E-3</v>
      </c>
      <c r="AG290" s="129">
        <v>3.9817272867918402E-4</v>
      </c>
      <c r="AH290" s="129">
        <v>2.07915593978223E-3</v>
      </c>
      <c r="AI290" s="129">
        <v>6.4098177983007102E-3</v>
      </c>
      <c r="AJ290" s="129">
        <v>2.8497596659885398E-3</v>
      </c>
      <c r="AK290" s="129">
        <v>1.2792271580429101E-3</v>
      </c>
      <c r="AL290" s="129">
        <v>1.6694849321324499E-3</v>
      </c>
      <c r="AM290" s="129">
        <v>2.15977935098205E-3</v>
      </c>
      <c r="AN290" s="129">
        <v>1.11196988110494E-2</v>
      </c>
      <c r="AO290" s="129">
        <v>1.0407890092730699E-2</v>
      </c>
      <c r="AP290" s="129">
        <v>1.9660529015369599E-3</v>
      </c>
      <c r="AQ290" s="129">
        <v>8.1825124371364792E-3</v>
      </c>
      <c r="AR290" s="129">
        <v>2.77305685212047E-3</v>
      </c>
      <c r="AS290" s="129">
        <v>1.76983908040654E-3</v>
      </c>
      <c r="AT290" s="129">
        <v>2.2905583844796801E-3</v>
      </c>
      <c r="AU290" s="129">
        <v>1.1140196190924E-2</v>
      </c>
      <c r="AV290" s="129">
        <v>8.8850930583158803E-4</v>
      </c>
      <c r="AW290" s="129">
        <v>3.3110903291497899E-3</v>
      </c>
      <c r="AX290" s="129">
        <v>2.6207245151981702E-3</v>
      </c>
      <c r="AY290" s="129">
        <v>3.6750702613365702E-2</v>
      </c>
      <c r="AZ290" s="129">
        <v>3.4898614632894202E-3</v>
      </c>
      <c r="BA290" s="129">
        <v>5.4039806692176701E-3</v>
      </c>
      <c r="BB290" s="129">
        <v>2.4091190633960001E-2</v>
      </c>
      <c r="BC290" s="129">
        <v>1.82006800022848E-3</v>
      </c>
      <c r="BD290" s="129">
        <v>7.20868732316398E-4</v>
      </c>
      <c r="BE290" s="129">
        <v>2.21877169762302E-4</v>
      </c>
      <c r="BF290" s="129">
        <v>1.06132063626423E-3</v>
      </c>
      <c r="BG290" s="129">
        <v>5.9772919130228102E-3</v>
      </c>
      <c r="BH290" s="129">
        <v>5.00476557377635E-2</v>
      </c>
      <c r="BI290" s="129">
        <v>8.8412159351732508E-3</v>
      </c>
      <c r="BJ290" s="129">
        <v>1.4521502059704099E-3</v>
      </c>
      <c r="BK290" s="129">
        <v>1.4036211526382601E-2</v>
      </c>
      <c r="BL290" s="129">
        <v>3.5777939144914098E-3</v>
      </c>
      <c r="BM290" s="129">
        <v>1.5183691779406699E-3</v>
      </c>
      <c r="BN290" s="129">
        <v>2.7376266619237302E-3</v>
      </c>
      <c r="BO290" s="129">
        <v>7.7820527891219902E-3</v>
      </c>
      <c r="BP290" s="128"/>
    </row>
    <row r="291" spans="1:68" s="127" customFormat="1" ht="13.95" customHeight="1">
      <c r="A291" s="14">
        <f t="shared" si="49"/>
        <v>2086</v>
      </c>
      <c r="B291" s="119">
        <f t="shared" si="40"/>
        <v>0.28572032814328652</v>
      </c>
      <c r="C291" s="119">
        <f t="shared" si="41"/>
        <v>1.0296537718131148E-2</v>
      </c>
      <c r="D291" s="119">
        <f t="shared" si="42"/>
        <v>1.1375056780797274E-2</v>
      </c>
      <c r="E291" s="119">
        <f t="shared" si="43"/>
        <v>2.0217932204302222E-2</v>
      </c>
      <c r="F291" s="119">
        <f t="shared" si="44"/>
        <v>2.8050826304031436E-2</v>
      </c>
      <c r="G291" s="119">
        <f t="shared" si="45"/>
        <v>8.3326182593587039E-2</v>
      </c>
      <c r="H291" s="119">
        <f t="shared" si="46"/>
        <v>9.0359081230533891E-3</v>
      </c>
      <c r="I291" s="119">
        <f t="shared" si="47"/>
        <v>2.7944212261755287E-2</v>
      </c>
      <c r="J291" s="119">
        <f t="shared" si="48"/>
        <v>9.5473672157628739E-2</v>
      </c>
      <c r="K291" s="129">
        <v>1.5077587629396001E-3</v>
      </c>
      <c r="L291" s="129">
        <v>1.13181827274621E-4</v>
      </c>
      <c r="M291" s="129">
        <v>7.9574185686690803E-4</v>
      </c>
      <c r="N291" s="129">
        <v>1.49249225979089E-3</v>
      </c>
      <c r="O291" s="129">
        <v>1.7833774323855801E-3</v>
      </c>
      <c r="P291" s="129">
        <v>8.3470176814209103E-4</v>
      </c>
      <c r="Q291" s="129">
        <v>3.8371439255639701E-4</v>
      </c>
      <c r="R291" s="129">
        <v>7.5038785586443196E-5</v>
      </c>
      <c r="S291" s="129">
        <v>2.14747170403299E-4</v>
      </c>
      <c r="T291" s="129">
        <v>1.1887556468567801E-3</v>
      </c>
      <c r="U291" s="129">
        <v>1.9070278153285401E-3</v>
      </c>
      <c r="V291" s="129">
        <v>8.6874301693084903E-3</v>
      </c>
      <c r="W291" s="129">
        <v>1.00689704414186E-3</v>
      </c>
      <c r="X291" s="129">
        <v>8.4005384390882498E-4</v>
      </c>
      <c r="Y291" s="129">
        <v>1.2594863768821299E-4</v>
      </c>
      <c r="Z291" s="129">
        <v>7.1472708574988502E-4</v>
      </c>
      <c r="AA291" s="129">
        <v>1.3171775912185801E-3</v>
      </c>
      <c r="AB291" s="129">
        <v>5.9073159350285899E-3</v>
      </c>
      <c r="AC291" s="129">
        <v>5.0126612775246995E-4</v>
      </c>
      <c r="AD291" s="129">
        <v>1.6172391397831201E-3</v>
      </c>
      <c r="AE291" s="129">
        <v>4.3182140311868204E-3</v>
      </c>
      <c r="AF291" s="129">
        <v>6.5567193793326399E-3</v>
      </c>
      <c r="AG291" s="129">
        <v>4.3113890488961801E-4</v>
      </c>
      <c r="AH291" s="129">
        <v>2.10084061552037E-3</v>
      </c>
      <c r="AI291" s="129">
        <v>6.3873133131315497E-3</v>
      </c>
      <c r="AJ291" s="129">
        <v>2.8690253271733699E-3</v>
      </c>
      <c r="AK291" s="129">
        <v>1.2905180877495299E-3</v>
      </c>
      <c r="AL291" s="129">
        <v>1.72413507129029E-3</v>
      </c>
      <c r="AM291" s="129">
        <v>2.1966532529517102E-3</v>
      </c>
      <c r="AN291" s="129">
        <v>1.1051201731325001E-2</v>
      </c>
      <c r="AO291" s="129">
        <v>1.05974265005598E-2</v>
      </c>
      <c r="AP291" s="129">
        <v>2.04280882836329E-3</v>
      </c>
      <c r="AQ291" s="129">
        <v>8.4895223813847408E-3</v>
      </c>
      <c r="AR291" s="129">
        <v>2.7812035320868601E-3</v>
      </c>
      <c r="AS291" s="129">
        <v>1.78857336116651E-3</v>
      </c>
      <c r="AT291" s="129">
        <v>2.2739683434141698E-3</v>
      </c>
      <c r="AU291" s="129">
        <v>1.13289736772237E-2</v>
      </c>
      <c r="AV291" s="129">
        <v>8.9773388370125102E-4</v>
      </c>
      <c r="AW291" s="129">
        <v>3.3460899718634101E-3</v>
      </c>
      <c r="AX291" s="129">
        <v>2.6350531849245102E-3</v>
      </c>
      <c r="AY291" s="129">
        <v>3.7144828928898803E-2</v>
      </c>
      <c r="AZ291" s="129">
        <v>3.5825341014928398E-3</v>
      </c>
      <c r="BA291" s="129">
        <v>5.4533740215605498E-3</v>
      </c>
      <c r="BB291" s="129">
        <v>2.4087526842273999E-2</v>
      </c>
      <c r="BC291" s="129">
        <v>1.86485761827223E-3</v>
      </c>
      <c r="BD291" s="129">
        <v>7.2518346664899496E-4</v>
      </c>
      <c r="BE291" s="129">
        <v>2.15020042544614E-4</v>
      </c>
      <c r="BF291" s="129">
        <v>1.0516242920154499E-3</v>
      </c>
      <c r="BG291" s="129">
        <v>5.9843364778965303E-3</v>
      </c>
      <c r="BH291" s="129">
        <v>4.9317587665871E-2</v>
      </c>
      <c r="BI291" s="129">
        <v>8.8422923012511194E-3</v>
      </c>
      <c r="BJ291" s="129">
        <v>1.45398430471463E-3</v>
      </c>
      <c r="BK291" s="129">
        <v>1.421248927309E-2</v>
      </c>
      <c r="BL291" s="129">
        <v>3.58016684719207E-3</v>
      </c>
      <c r="BM291" s="129">
        <v>1.5138884035258899E-3</v>
      </c>
      <c r="BN291" s="129">
        <v>2.7385798476180501E-3</v>
      </c>
      <c r="BO291" s="129">
        <v>7.83034703646944E-3</v>
      </c>
      <c r="BP291" s="128"/>
    </row>
    <row r="292" spans="1:68" s="127" customFormat="1" ht="13.95" customHeight="1">
      <c r="A292" s="14">
        <f t="shared" si="49"/>
        <v>2087</v>
      </c>
      <c r="B292" s="119">
        <f t="shared" si="40"/>
        <v>0.28729529931554254</v>
      </c>
      <c r="C292" s="119">
        <f t="shared" si="41"/>
        <v>1.0686482207638863E-2</v>
      </c>
      <c r="D292" s="119">
        <f t="shared" si="42"/>
        <v>1.1730462282894248E-2</v>
      </c>
      <c r="E292" s="119">
        <f t="shared" si="43"/>
        <v>2.0077750871822869E-2</v>
      </c>
      <c r="F292" s="119">
        <f t="shared" si="44"/>
        <v>2.8332324364792688E-2</v>
      </c>
      <c r="G292" s="119">
        <f t="shared" si="45"/>
        <v>8.4364737417589653E-2</v>
      </c>
      <c r="H292" s="119">
        <f t="shared" si="46"/>
        <v>9.08319006775519E-3</v>
      </c>
      <c r="I292" s="119">
        <f t="shared" si="47"/>
        <v>2.735979522267671E-2</v>
      </c>
      <c r="J292" s="119">
        <f t="shared" si="48"/>
        <v>9.5660556880372311E-2</v>
      </c>
      <c r="K292" s="129">
        <v>1.59967994842367E-3</v>
      </c>
      <c r="L292" s="129">
        <v>1.16039444274551E-4</v>
      </c>
      <c r="M292" s="129">
        <v>8.1358730673267501E-4</v>
      </c>
      <c r="N292" s="129">
        <v>1.53412828907598E-3</v>
      </c>
      <c r="O292" s="129">
        <v>1.8306754584904901E-3</v>
      </c>
      <c r="P292" s="129">
        <v>8.8104787223181502E-4</v>
      </c>
      <c r="Q292" s="129">
        <v>3.9323218360778602E-4</v>
      </c>
      <c r="R292" s="129">
        <v>8.2078983809957202E-5</v>
      </c>
      <c r="S292" s="129">
        <v>2.2194204135928699E-4</v>
      </c>
      <c r="T292" s="129">
        <v>1.2623473470795401E-3</v>
      </c>
      <c r="U292" s="129">
        <v>1.9517233325531101E-3</v>
      </c>
      <c r="V292" s="129">
        <v>8.9230919296359908E-3</v>
      </c>
      <c r="W292" s="129">
        <v>1.07814726990572E-3</v>
      </c>
      <c r="X292" s="129">
        <v>8.6848620646040803E-4</v>
      </c>
      <c r="Y292" s="129">
        <v>1.2952216273167899E-4</v>
      </c>
      <c r="Z292" s="129">
        <v>7.3121471416045104E-4</v>
      </c>
      <c r="AA292" s="129">
        <v>1.32209529657096E-3</v>
      </c>
      <c r="AB292" s="129">
        <v>5.8105464803994604E-3</v>
      </c>
      <c r="AC292" s="129">
        <v>4.9933910249231705E-4</v>
      </c>
      <c r="AD292" s="129">
        <v>1.5886847857017399E-3</v>
      </c>
      <c r="AE292" s="129">
        <v>4.2653138438819996E-3</v>
      </c>
      <c r="AF292" s="129">
        <v>6.5917713627763903E-3</v>
      </c>
      <c r="AG292" s="129">
        <v>4.6442250213802201E-4</v>
      </c>
      <c r="AH292" s="129">
        <v>2.07249018817606E-3</v>
      </c>
      <c r="AI292" s="129">
        <v>6.5090065519619296E-3</v>
      </c>
      <c r="AJ292" s="129">
        <v>2.8229871076733402E-3</v>
      </c>
      <c r="AK292" s="129">
        <v>1.2714441249889899E-3</v>
      </c>
      <c r="AL292" s="129">
        <v>1.7799602373106899E-3</v>
      </c>
      <c r="AM292" s="129">
        <v>2.1769495244345601E-3</v>
      </c>
      <c r="AN292" s="129">
        <v>1.1235064128109099E-2</v>
      </c>
      <c r="AO292" s="129">
        <v>1.07844433278225E-2</v>
      </c>
      <c r="AP292" s="129">
        <v>2.1201705884600301E-3</v>
      </c>
      <c r="AQ292" s="129">
        <v>8.5546067423853903E-3</v>
      </c>
      <c r="AR292" s="129">
        <v>2.7884225357749201E-3</v>
      </c>
      <c r="AS292" s="129">
        <v>1.8065397453654901E-3</v>
      </c>
      <c r="AT292" s="129">
        <v>2.3110080827518299E-3</v>
      </c>
      <c r="AU292" s="129">
        <v>1.1681689196192099E-2</v>
      </c>
      <c r="AV292" s="129">
        <v>9.0671748556811396E-4</v>
      </c>
      <c r="AW292" s="129">
        <v>3.37935782784208E-3</v>
      </c>
      <c r="AX292" s="129">
        <v>2.64923481801391E-3</v>
      </c>
      <c r="AY292" s="129">
        <v>3.7382547067413299E-2</v>
      </c>
      <c r="AZ292" s="129">
        <v>3.5790770127422798E-3</v>
      </c>
      <c r="BA292" s="129">
        <v>5.5041130550129097E-3</v>
      </c>
      <c r="BB292" s="129">
        <v>2.3481213374467201E-2</v>
      </c>
      <c r="BC292" s="129">
        <v>1.9098849433593201E-3</v>
      </c>
      <c r="BD292" s="129">
        <v>7.089253160802E-4</v>
      </c>
      <c r="BE292" s="129">
        <v>2.1730599556663799E-4</v>
      </c>
      <c r="BF292" s="129">
        <v>1.04246559320335E-3</v>
      </c>
      <c r="BG292" s="129">
        <v>5.9885680645236396E-3</v>
      </c>
      <c r="BH292" s="129">
        <v>4.9055314193698303E-2</v>
      </c>
      <c r="BI292" s="129">
        <v>9.0743670739775305E-3</v>
      </c>
      <c r="BJ292" s="129">
        <v>1.4549627328451699E-3</v>
      </c>
      <c r="BK292" s="129">
        <v>1.4382071625548999E-2</v>
      </c>
      <c r="BL292" s="129">
        <v>3.5811973870245001E-3</v>
      </c>
      <c r="BM292" s="129">
        <v>1.50931454942713E-3</v>
      </c>
      <c r="BN292" s="129">
        <v>2.7386767061865999E-3</v>
      </c>
      <c r="BO292" s="129">
        <v>7.8760845471404408E-3</v>
      </c>
      <c r="BP292" s="128"/>
    </row>
    <row r="293" spans="1:68" s="127" customFormat="1" ht="13.95" customHeight="1">
      <c r="A293" s="14">
        <f t="shared" si="49"/>
        <v>2088</v>
      </c>
      <c r="B293" s="119">
        <f t="shared" si="40"/>
        <v>0.28880128698236318</v>
      </c>
      <c r="C293" s="119">
        <f t="shared" si="41"/>
        <v>1.1018206750522914E-2</v>
      </c>
      <c r="D293" s="119">
        <f t="shared" si="42"/>
        <v>1.2350925038477539E-2</v>
      </c>
      <c r="E293" s="119">
        <f t="shared" si="43"/>
        <v>2.0110536113272452E-2</v>
      </c>
      <c r="F293" s="119">
        <f t="shared" si="44"/>
        <v>2.8420194391985801E-2</v>
      </c>
      <c r="G293" s="119">
        <f t="shared" si="45"/>
        <v>8.4437311623772604E-2</v>
      </c>
      <c r="H293" s="119">
        <f t="shared" si="46"/>
        <v>9.0952930541714303E-3</v>
      </c>
      <c r="I293" s="119">
        <f t="shared" si="47"/>
        <v>2.7424916335490063E-2</v>
      </c>
      <c r="J293" s="119">
        <f t="shared" si="48"/>
        <v>9.5943903674670372E-2</v>
      </c>
      <c r="K293" s="129">
        <v>1.6372032649610299E-3</v>
      </c>
      <c r="L293" s="129">
        <v>1.2344051986627199E-4</v>
      </c>
      <c r="M293" s="129">
        <v>8.3151286003472005E-4</v>
      </c>
      <c r="N293" s="129">
        <v>1.6312257646477399E-3</v>
      </c>
      <c r="O293" s="129">
        <v>1.8781777156597801E-3</v>
      </c>
      <c r="P293" s="129">
        <v>8.9748550999284901E-4</v>
      </c>
      <c r="Q293" s="129">
        <v>4.0280607756150601E-4</v>
      </c>
      <c r="R293" s="129">
        <v>8.8997572322657299E-5</v>
      </c>
      <c r="S293" s="129">
        <v>2.37867398576709E-4</v>
      </c>
      <c r="T293" s="129">
        <v>1.29306191108441E-3</v>
      </c>
      <c r="U293" s="129">
        <v>1.9964281558152398E-3</v>
      </c>
      <c r="V293" s="129">
        <v>9.4771211812924895E-3</v>
      </c>
      <c r="W293" s="129">
        <v>1.11000777399546E-3</v>
      </c>
      <c r="X293" s="129">
        <v>9.00005979466636E-4</v>
      </c>
      <c r="Y293" s="129">
        <v>1.33128060749731E-4</v>
      </c>
      <c r="Z293" s="129">
        <v>7.3066204297322196E-4</v>
      </c>
      <c r="AA293" s="129">
        <v>1.32741525587568E-3</v>
      </c>
      <c r="AB293" s="129">
        <v>5.8483197602642199E-3</v>
      </c>
      <c r="AC293" s="129">
        <v>4.9751306264303301E-4</v>
      </c>
      <c r="AD293" s="129">
        <v>1.5972565345230201E-3</v>
      </c>
      <c r="AE293" s="129">
        <v>4.2135888589578899E-3</v>
      </c>
      <c r="AF293" s="129">
        <v>6.6264426410086097E-3</v>
      </c>
      <c r="AG293" s="129">
        <v>4.9800307340714203E-4</v>
      </c>
      <c r="AH293" s="129">
        <v>2.0939912778757202E-3</v>
      </c>
      <c r="AI293" s="129">
        <v>6.4879401934259803E-3</v>
      </c>
      <c r="AJ293" s="129">
        <v>2.8431228373192101E-3</v>
      </c>
      <c r="AK293" s="129">
        <v>1.2825166297048701E-3</v>
      </c>
      <c r="AL293" s="129">
        <v>1.8370628654292801E-3</v>
      </c>
      <c r="AM293" s="129">
        <v>2.2145707636703998E-3</v>
      </c>
      <c r="AN293" s="129">
        <v>1.11629867511532E-2</v>
      </c>
      <c r="AO293" s="129">
        <v>1.07040688984756E-2</v>
      </c>
      <c r="AP293" s="129">
        <v>2.1981235488154E-3</v>
      </c>
      <c r="AQ293" s="129">
        <v>8.8622277306428798E-3</v>
      </c>
      <c r="AR293" s="129">
        <v>2.8698136745669298E-3</v>
      </c>
      <c r="AS293" s="129">
        <v>1.8237458692629499E-3</v>
      </c>
      <c r="AT293" s="129">
        <v>2.2913851658615701E-3</v>
      </c>
      <c r="AU293" s="129">
        <v>1.17041072198792E-2</v>
      </c>
      <c r="AV293" s="129">
        <v>9.3893250658956995E-4</v>
      </c>
      <c r="AW293" s="129">
        <v>3.4108438240105601E-3</v>
      </c>
      <c r="AX293" s="129">
        <v>2.6633203082153502E-3</v>
      </c>
      <c r="AY293" s="129">
        <v>3.6970742877452598E-2</v>
      </c>
      <c r="AZ293" s="129">
        <v>3.6748726903171E-3</v>
      </c>
      <c r="BA293" s="129">
        <v>5.4204203638543299E-3</v>
      </c>
      <c r="BB293" s="129">
        <v>2.34802619938962E-2</v>
      </c>
      <c r="BC293" s="129">
        <v>1.9551411602633201E-3</v>
      </c>
      <c r="BD293" s="129">
        <v>7.13354581056085E-4</v>
      </c>
      <c r="BE293" s="129">
        <v>2.19532366990927E-4</v>
      </c>
      <c r="BF293" s="129">
        <v>1.05662623328353E-3</v>
      </c>
      <c r="BG293" s="129">
        <v>5.9901482922289397E-3</v>
      </c>
      <c r="BH293" s="129">
        <v>4.9139448649621199E-2</v>
      </c>
      <c r="BI293" s="129">
        <v>9.0705423305863092E-3</v>
      </c>
      <c r="BJ293" s="129">
        <v>1.4551341643861599E-3</v>
      </c>
      <c r="BK293" s="129">
        <v>1.4545382242133101E-2</v>
      </c>
      <c r="BL293" s="129">
        <v>3.58099786301926E-3</v>
      </c>
      <c r="BM293" s="129">
        <v>1.5046964086760501E-3</v>
      </c>
      <c r="BN293" s="129">
        <v>2.7380014092662401E-3</v>
      </c>
      <c r="BO293" s="129">
        <v>7.9195523147531297E-3</v>
      </c>
      <c r="BP293" s="128"/>
    </row>
    <row r="294" spans="1:68" s="127" customFormat="1" ht="13.95" customHeight="1">
      <c r="A294" s="14">
        <f t="shared" si="49"/>
        <v>2089</v>
      </c>
      <c r="B294" s="119">
        <f t="shared" si="40"/>
        <v>0.2902454586394585</v>
      </c>
      <c r="C294" s="119">
        <f t="shared" si="41"/>
        <v>1.1299614700894241E-2</v>
      </c>
      <c r="D294" s="119">
        <f t="shared" si="42"/>
        <v>1.2716613819695976E-2</v>
      </c>
      <c r="E294" s="119">
        <f t="shared" si="43"/>
        <v>1.9968335292109635E-2</v>
      </c>
      <c r="F294" s="119">
        <f t="shared" si="44"/>
        <v>2.8563988742954842E-2</v>
      </c>
      <c r="G294" s="119">
        <f t="shared" si="45"/>
        <v>8.5498267673254219E-2</v>
      </c>
      <c r="H294" s="119">
        <f t="shared" si="46"/>
        <v>9.1465929705273792E-3</v>
      </c>
      <c r="I294" s="119">
        <f t="shared" si="47"/>
        <v>2.6859933504260757E-2</v>
      </c>
      <c r="J294" s="119">
        <f t="shared" si="48"/>
        <v>9.6192111935761423E-2</v>
      </c>
      <c r="K294" s="129">
        <v>1.6750989838503201E-3</v>
      </c>
      <c r="L294" s="129">
        <v>1.30823884122782E-4</v>
      </c>
      <c r="M294" s="129">
        <v>8.4953756840431801E-4</v>
      </c>
      <c r="N294" s="129">
        <v>1.67342254391441E-3</v>
      </c>
      <c r="O294" s="129">
        <v>1.9842791794972602E-3</v>
      </c>
      <c r="P294" s="129">
        <v>9.1361440342833705E-4</v>
      </c>
      <c r="Q294" s="129">
        <v>4.2634103930066499E-4</v>
      </c>
      <c r="R294" s="129">
        <v>9.5822342160453906E-5</v>
      </c>
      <c r="S294" s="129">
        <v>2.44973673492265E-4</v>
      </c>
      <c r="T294" s="129">
        <v>1.32389935582741E-3</v>
      </c>
      <c r="U294" s="129">
        <v>1.98180172689602E-3</v>
      </c>
      <c r="V294" s="129">
        <v>9.7147628375913297E-3</v>
      </c>
      <c r="W294" s="129">
        <v>1.1821284163126501E-3</v>
      </c>
      <c r="X294" s="129">
        <v>9.5804679502196899E-4</v>
      </c>
      <c r="Y294" s="129">
        <v>1.3220402602679099E-4</v>
      </c>
      <c r="Z294" s="129">
        <v>7.2947174474323701E-4</v>
      </c>
      <c r="AA294" s="129">
        <v>1.33313285829658E-3</v>
      </c>
      <c r="AB294" s="129">
        <v>5.7540247041295602E-3</v>
      </c>
      <c r="AC294" s="129">
        <v>4.9578862593086198E-4</v>
      </c>
      <c r="AD294" s="129">
        <v>1.56931725115439E-3</v>
      </c>
      <c r="AE294" s="129">
        <v>4.2585652160451104E-3</v>
      </c>
      <c r="AF294" s="129">
        <v>6.5575066365531299E-3</v>
      </c>
      <c r="AG294" s="129">
        <v>5.3193692671258297E-4</v>
      </c>
      <c r="AH294" s="129">
        <v>2.1156306161158899E-3</v>
      </c>
      <c r="AI294" s="129">
        <v>6.46714823264973E-3</v>
      </c>
      <c r="AJ294" s="129">
        <v>2.7980889781775999E-3</v>
      </c>
      <c r="AK294" s="129">
        <v>1.2632574945965801E-3</v>
      </c>
      <c r="AL294" s="129">
        <v>1.8442376468950101E-3</v>
      </c>
      <c r="AM294" s="129">
        <v>2.1960536670474502E-3</v>
      </c>
      <c r="AN294" s="129">
        <v>1.1347635180760001E-2</v>
      </c>
      <c r="AO294" s="129">
        <v>1.08814820416666E-2</v>
      </c>
      <c r="AP294" s="129">
        <v>2.21236852950034E-3</v>
      </c>
      <c r="AQ294" s="129">
        <v>8.9222045566281893E-3</v>
      </c>
      <c r="AR294" s="129">
        <v>2.8754330581807902E-3</v>
      </c>
      <c r="AS294" s="129">
        <v>1.84018565378515E-3</v>
      </c>
      <c r="AT294" s="129">
        <v>2.3263901746928598E-3</v>
      </c>
      <c r="AU294" s="129">
        <v>1.20519753854507E-2</v>
      </c>
      <c r="AV294" s="129">
        <v>9.4766066201153697E-4</v>
      </c>
      <c r="AW294" s="129">
        <v>3.4405417664372601E-3</v>
      </c>
      <c r="AX294" s="129">
        <v>2.6773488763068001E-3</v>
      </c>
      <c r="AY294" s="129">
        <v>3.7322676968594003E-2</v>
      </c>
      <c r="AZ294" s="129">
        <v>3.6737799122201899E-3</v>
      </c>
      <c r="BA294" s="129">
        <v>5.4728130583071898E-3</v>
      </c>
      <c r="BB294" s="129">
        <v>2.28914402283725E-2</v>
      </c>
      <c r="BC294" s="129">
        <v>2.00071687710372E-3</v>
      </c>
      <c r="BD294" s="129">
        <v>6.9767958966084303E-4</v>
      </c>
      <c r="BE294" s="129">
        <v>2.21701223991603E-4</v>
      </c>
      <c r="BF294" s="129">
        <v>1.0483955851320901E-3</v>
      </c>
      <c r="BG294" s="129">
        <v>5.98924810170512E-3</v>
      </c>
      <c r="BH294" s="129">
        <v>4.9203537750124503E-2</v>
      </c>
      <c r="BI294" s="129">
        <v>9.0647787868525908E-3</v>
      </c>
      <c r="BJ294" s="129">
        <v>1.4545408710555101E-3</v>
      </c>
      <c r="BK294" s="129">
        <v>1.47027569808648E-2</v>
      </c>
      <c r="BL294" s="129">
        <v>3.57967104023011E-3</v>
      </c>
      <c r="BM294" s="129">
        <v>1.50007959756585E-3</v>
      </c>
      <c r="BN294" s="129">
        <v>2.7366262892172398E-3</v>
      </c>
      <c r="BO294" s="129">
        <v>7.9608725181457094E-3</v>
      </c>
      <c r="BP294" s="128"/>
    </row>
    <row r="295" spans="1:68" s="127" customFormat="1" ht="13.95" customHeight="1">
      <c r="A295" s="14">
        <f t="shared" si="49"/>
        <v>2090</v>
      </c>
      <c r="B295" s="119">
        <f t="shared" si="40"/>
        <v>0.29162576560591236</v>
      </c>
      <c r="C295" s="119">
        <f t="shared" si="41"/>
        <v>1.1582755875137227E-2</v>
      </c>
      <c r="D295" s="119">
        <f t="shared" si="42"/>
        <v>1.3341079920926143E-2</v>
      </c>
      <c r="E295" s="119">
        <f t="shared" si="43"/>
        <v>1.9783774773802755E-2</v>
      </c>
      <c r="F295" s="119">
        <f t="shared" si="44"/>
        <v>2.8462381933031015E-2</v>
      </c>
      <c r="G295" s="119">
        <f t="shared" si="45"/>
        <v>8.6211174870180818E-2</v>
      </c>
      <c r="H295" s="119">
        <f t="shared" si="46"/>
        <v>9.2995269333527794E-3</v>
      </c>
      <c r="I295" s="119">
        <f t="shared" si="47"/>
        <v>2.6906614792261075E-2</v>
      </c>
      <c r="J295" s="119">
        <f t="shared" si="48"/>
        <v>9.6038456507220524E-2</v>
      </c>
      <c r="K295" s="129">
        <v>1.7133254334722101E-3</v>
      </c>
      <c r="L295" s="129">
        <v>1.3355738979478599E-4</v>
      </c>
      <c r="M295" s="129">
        <v>8.6775135749286305E-4</v>
      </c>
      <c r="N295" s="129">
        <v>1.71579648435851E-3</v>
      </c>
      <c r="O295" s="129">
        <v>1.9734504236846801E-3</v>
      </c>
      <c r="P295" s="129">
        <v>9.5894644486162195E-4</v>
      </c>
      <c r="Q295" s="129">
        <v>4.3601950755235702E-4</v>
      </c>
      <c r="R295" s="129">
        <v>9.8237540368341695E-5</v>
      </c>
      <c r="S295" s="129">
        <v>2.6092868089783497E-4</v>
      </c>
      <c r="T295" s="129">
        <v>1.39817426945355E-3</v>
      </c>
      <c r="U295" s="129">
        <v>2.0265683432004701E-3</v>
      </c>
      <c r="V295" s="129">
        <v>1.0275297666615E-2</v>
      </c>
      <c r="W295" s="129">
        <v>1.21439694765252E-3</v>
      </c>
      <c r="X295" s="129">
        <v>9.8788931779864009E-4</v>
      </c>
      <c r="Y295" s="129">
        <v>1.3581529191582499E-4</v>
      </c>
      <c r="Z295" s="129">
        <v>7.2768069694415698E-4</v>
      </c>
      <c r="AA295" s="129">
        <v>1.3074463339806601E-3</v>
      </c>
      <c r="AB295" s="129">
        <v>5.6738421309884103E-3</v>
      </c>
      <c r="AC295" s="129">
        <v>4.8238103552238499E-4</v>
      </c>
      <c r="AD295" s="129">
        <v>1.5782294731493201E-3</v>
      </c>
      <c r="AE295" s="129">
        <v>4.2085152343417703E-3</v>
      </c>
      <c r="AF295" s="129">
        <v>6.5333605658202103E-3</v>
      </c>
      <c r="AG295" s="129">
        <v>5.4764289641258596E-4</v>
      </c>
      <c r="AH295" s="129">
        <v>2.08647105292012E-3</v>
      </c>
      <c r="AI295" s="129">
        <v>6.4465262844672199E-3</v>
      </c>
      <c r="AJ295" s="129">
        <v>2.75374133298205E-3</v>
      </c>
      <c r="AK295" s="129">
        <v>1.2741186948907401E-3</v>
      </c>
      <c r="AL295" s="129">
        <v>1.9033767798241599E-3</v>
      </c>
      <c r="AM295" s="129">
        <v>2.1783964835611399E-3</v>
      </c>
      <c r="AN295" s="129">
        <v>1.1272108407973E-2</v>
      </c>
      <c r="AO295" s="129">
        <v>1.1056219698516501E-2</v>
      </c>
      <c r="AP295" s="129">
        <v>2.2905709669409401E-3</v>
      </c>
      <c r="AQ295" s="129">
        <v>8.9789597143675303E-3</v>
      </c>
      <c r="AR295" s="129">
        <v>2.8802093627174402E-3</v>
      </c>
      <c r="AS295" s="129">
        <v>1.85586393976752E-3</v>
      </c>
      <c r="AT295" s="129">
        <v>2.3037847399276401E-3</v>
      </c>
      <c r="AU295" s="129">
        <v>1.2065556608834601E-2</v>
      </c>
      <c r="AV295" s="129">
        <v>9.5612791496348603E-4</v>
      </c>
      <c r="AW295" s="129">
        <v>3.46843055487342E-3</v>
      </c>
      <c r="AX295" s="129">
        <v>2.6913641119189501E-3</v>
      </c>
      <c r="AY295" s="129">
        <v>3.7664087257352798E-2</v>
      </c>
      <c r="AZ295" s="129">
        <v>3.77292784219692E-3</v>
      </c>
      <c r="BA295" s="129">
        <v>5.5265990911558599E-3</v>
      </c>
      <c r="BB295" s="129">
        <v>2.2893226143413301E-2</v>
      </c>
      <c r="BC295" s="129">
        <v>2.0466903169113798E-3</v>
      </c>
      <c r="BD295" s="129">
        <v>7.0220063471957003E-4</v>
      </c>
      <c r="BE295" s="129">
        <v>2.23829518671444E-4</v>
      </c>
      <c r="BF295" s="129">
        <v>1.0406681785453801E-3</v>
      </c>
      <c r="BG295" s="129">
        <v>5.9860101021422703E-3</v>
      </c>
      <c r="BH295" s="129">
        <v>4.9248804755157298E-2</v>
      </c>
      <c r="BI295" s="129">
        <v>9.0573060596219595E-3</v>
      </c>
      <c r="BJ295" s="129">
        <v>1.4532262100933301E-3</v>
      </c>
      <c r="BK295" s="129">
        <v>1.44853937825956E-2</v>
      </c>
      <c r="BL295" s="129">
        <v>3.57731703120207E-3</v>
      </c>
      <c r="BM295" s="129">
        <v>1.4954942350910499E-3</v>
      </c>
      <c r="BN295" s="129">
        <v>2.7346113206525601E-3</v>
      </c>
      <c r="BO295" s="129">
        <v>8.0002930106643898E-3</v>
      </c>
      <c r="BP295" s="128"/>
    </row>
    <row r="296" spans="1:68" s="127" customFormat="1" ht="13.95" customHeight="1">
      <c r="A296" s="14">
        <f t="shared" si="49"/>
        <v>2091</v>
      </c>
      <c r="B296" s="119">
        <f t="shared" si="40"/>
        <v>0.29295085849224145</v>
      </c>
      <c r="C296" s="119">
        <f t="shared" si="41"/>
        <v>1.1796495822253996E-2</v>
      </c>
      <c r="D296" s="119">
        <f t="shared" si="42"/>
        <v>1.36849375949203E-2</v>
      </c>
      <c r="E296" s="119">
        <f t="shared" si="43"/>
        <v>1.9772901610108147E-2</v>
      </c>
      <c r="F296" s="119">
        <f t="shared" si="44"/>
        <v>2.8469422082152269E-2</v>
      </c>
      <c r="G296" s="119">
        <f t="shared" si="45"/>
        <v>8.7354103112746717E-2</v>
      </c>
      <c r="H296" s="119">
        <f t="shared" si="46"/>
        <v>9.3560574395215104E-3</v>
      </c>
      <c r="I296" s="119">
        <f t="shared" si="47"/>
        <v>2.6296855625264407E-2</v>
      </c>
      <c r="J296" s="119">
        <f t="shared" si="48"/>
        <v>9.6220085205274142E-2</v>
      </c>
      <c r="K296" s="129">
        <v>1.7519181590826499E-3</v>
      </c>
      <c r="L296" s="129">
        <v>1.4089361328396699E-4</v>
      </c>
      <c r="M296" s="129">
        <v>8.5889822253411904E-4</v>
      </c>
      <c r="N296" s="129">
        <v>1.7584928960968299E-3</v>
      </c>
      <c r="O296" s="129">
        <v>2.0805163866781302E-3</v>
      </c>
      <c r="P296" s="129">
        <v>9.4532103850885902E-4</v>
      </c>
      <c r="Q296" s="129">
        <v>4.4577369347926197E-4</v>
      </c>
      <c r="R296" s="129">
        <v>1.0489046856548199E-4</v>
      </c>
      <c r="S296" s="129">
        <v>2.67990820261957E-4</v>
      </c>
      <c r="T296" s="129">
        <v>1.4292532397579499E-3</v>
      </c>
      <c r="U296" s="129">
        <v>2.0125472840047901E-3</v>
      </c>
      <c r="V296" s="129">
        <v>1.0514522866035899E-2</v>
      </c>
      <c r="W296" s="129">
        <v>1.28755745973997E-3</v>
      </c>
      <c r="X296" s="129">
        <v>1.0181168776984299E-3</v>
      </c>
      <c r="Y296" s="129">
        <v>1.3943212576506599E-4</v>
      </c>
      <c r="Z296" s="129">
        <v>7.2530826568093399E-4</v>
      </c>
      <c r="AA296" s="129">
        <v>1.31385004983267E-3</v>
      </c>
      <c r="AB296" s="129">
        <v>5.7015238752602298E-3</v>
      </c>
      <c r="AC296" s="129">
        <v>4.8090586631610702E-4</v>
      </c>
      <c r="AD296" s="129">
        <v>1.5508363598943E-3</v>
      </c>
      <c r="AE296" s="129">
        <v>4.1594332536819701E-3</v>
      </c>
      <c r="AF296" s="129">
        <v>6.5663522051228702E-3</v>
      </c>
      <c r="AG296" s="129">
        <v>5.8205675854015805E-4</v>
      </c>
      <c r="AH296" s="129">
        <v>2.1079379224760498E-3</v>
      </c>
      <c r="AI296" s="129">
        <v>6.4259346689494604E-3</v>
      </c>
      <c r="AJ296" s="129">
        <v>2.7751688083263002E-3</v>
      </c>
      <c r="AK296" s="129">
        <v>1.25467411116486E-3</v>
      </c>
      <c r="AL296" s="129">
        <v>1.91163578675584E-3</v>
      </c>
      <c r="AM296" s="129">
        <v>2.2172991509415E-3</v>
      </c>
      <c r="AN296" s="129">
        <v>1.11947148749981E-2</v>
      </c>
      <c r="AO296" s="129">
        <v>1.09542385182543E-2</v>
      </c>
      <c r="AP296" s="129">
        <v>2.3693637852128398E-3</v>
      </c>
      <c r="AQ296" s="129">
        <v>9.2851576470132403E-3</v>
      </c>
      <c r="AR296" s="129">
        <v>2.9604841039321899E-3</v>
      </c>
      <c r="AS296" s="129">
        <v>1.8707725513293499E-3</v>
      </c>
      <c r="AT296" s="129">
        <v>2.33676674287461E-3</v>
      </c>
      <c r="AU296" s="129">
        <v>1.24081597059785E-2</v>
      </c>
      <c r="AV296" s="129">
        <v>9.4017284154521499E-4</v>
      </c>
      <c r="AW296" s="129">
        <v>3.5285568825709299E-3</v>
      </c>
      <c r="AX296" s="129">
        <v>2.7054156163540499E-3</v>
      </c>
      <c r="AY296" s="129">
        <v>3.7995014717681498E-2</v>
      </c>
      <c r="AZ296" s="129">
        <v>3.7742358419492702E-3</v>
      </c>
      <c r="BA296" s="129">
        <v>5.5818215975722398E-3</v>
      </c>
      <c r="BB296" s="129">
        <v>2.2320342080035398E-2</v>
      </c>
      <c r="BC296" s="129">
        <v>2.03012192575063E-3</v>
      </c>
      <c r="BD296" s="129">
        <v>6.8706225067479603E-4</v>
      </c>
      <c r="BE296" s="129">
        <v>2.25912144222395E-4</v>
      </c>
      <c r="BF296" s="129">
        <v>1.03341722458119E-3</v>
      </c>
      <c r="BG296" s="129">
        <v>5.98057228271991E-3</v>
      </c>
      <c r="BH296" s="129">
        <v>4.92764061816321E-2</v>
      </c>
      <c r="BI296" s="129">
        <v>9.0483358763716396E-3</v>
      </c>
      <c r="BJ296" s="129">
        <v>1.45122513515177E-3</v>
      </c>
      <c r="BK296" s="129">
        <v>1.4628532308014501E-2</v>
      </c>
      <c r="BL296" s="129">
        <v>3.5740295503416098E-3</v>
      </c>
      <c r="BM296" s="129">
        <v>1.4909793891607699E-3</v>
      </c>
      <c r="BN296" s="129">
        <v>2.73202630689145E-3</v>
      </c>
      <c r="BO296" s="129">
        <v>8.0379781749903897E-3</v>
      </c>
      <c r="BP296" s="128"/>
    </row>
    <row r="297" spans="1:68" s="127" customFormat="1" ht="13.95" customHeight="1">
      <c r="A297" s="14">
        <f t="shared" si="49"/>
        <v>2092</v>
      </c>
      <c r="B297" s="119">
        <f t="shared" si="40"/>
        <v>0.29422593909297778</v>
      </c>
      <c r="C297" s="119">
        <f t="shared" si="41"/>
        <v>1.2014772620997226E-2</v>
      </c>
      <c r="D297" s="119">
        <f t="shared" si="42"/>
        <v>1.4246015137270003E-2</v>
      </c>
      <c r="E297" s="119">
        <f t="shared" si="43"/>
        <v>1.9454497594197016E-2</v>
      </c>
      <c r="F297" s="119">
        <f t="shared" si="44"/>
        <v>2.8602083495919455E-2</v>
      </c>
      <c r="G297" s="119">
        <f t="shared" si="45"/>
        <v>8.7915467520242291E-2</v>
      </c>
      <c r="H297" s="119">
        <f t="shared" si="46"/>
        <v>9.2770849530225998E-3</v>
      </c>
      <c r="I297" s="119">
        <f t="shared" si="47"/>
        <v>2.6339678295720832E-2</v>
      </c>
      <c r="J297" s="119">
        <f t="shared" si="48"/>
        <v>9.6376339475608364E-2</v>
      </c>
      <c r="K297" s="129">
        <v>1.7910676275245401E-3</v>
      </c>
      <c r="L297" s="129">
        <v>1.43573717665125E-4</v>
      </c>
      <c r="M297" s="129">
        <v>8.7740343855049997E-4</v>
      </c>
      <c r="N297" s="129">
        <v>1.80153549955524E-3</v>
      </c>
      <c r="O297" s="129">
        <v>2.0698881357011701E-3</v>
      </c>
      <c r="P297" s="129">
        <v>9.6115238087265595E-4</v>
      </c>
      <c r="Q297" s="129">
        <v>4.69626373056875E-4</v>
      </c>
      <c r="R297" s="129">
        <v>1.0713465015387E-4</v>
      </c>
      <c r="S297" s="129">
        <v>2.7505866279951997E-4</v>
      </c>
      <c r="T297" s="129">
        <v>1.4606253086016899E-3</v>
      </c>
      <c r="U297" s="129">
        <v>2.0577068265160399E-3</v>
      </c>
      <c r="V297" s="129">
        <v>1.10113644553172E-2</v>
      </c>
      <c r="W297" s="129">
        <v>1.3203999259736099E-3</v>
      </c>
      <c r="X297" s="129">
        <v>1.0488085473833999E-3</v>
      </c>
      <c r="Y297" s="129">
        <v>1.43060112345169E-4</v>
      </c>
      <c r="Z297" s="129">
        <v>7.2238209625062404E-4</v>
      </c>
      <c r="AA297" s="129">
        <v>1.28912272663294E-3</v>
      </c>
      <c r="AB297" s="129">
        <v>5.6112997642716904E-3</v>
      </c>
      <c r="AC297" s="129">
        <v>4.7953938863422801E-4</v>
      </c>
      <c r="AD297" s="129">
        <v>1.52391753776924E-3</v>
      </c>
      <c r="AE297" s="129">
        <v>4.1113384138347997E-3</v>
      </c>
      <c r="AF297" s="129">
        <v>6.4392797630541199E-3</v>
      </c>
      <c r="AG297" s="129">
        <v>5.9778538109040596E-4</v>
      </c>
      <c r="AH297" s="129">
        <v>2.07834673765226E-3</v>
      </c>
      <c r="AI297" s="129">
        <v>6.4055419300504896E-3</v>
      </c>
      <c r="AJ297" s="129">
        <v>2.7319725456182299E-3</v>
      </c>
      <c r="AK297" s="129">
        <v>1.2352776102889399E-3</v>
      </c>
      <c r="AL297" s="129">
        <v>1.9730455643366001E-3</v>
      </c>
      <c r="AM297" s="129">
        <v>2.2009220703678302E-3</v>
      </c>
      <c r="AN297" s="129">
        <v>1.1379191656514701E-2</v>
      </c>
      <c r="AO297" s="129">
        <v>1.11195092128041E-2</v>
      </c>
      <c r="AP297" s="129">
        <v>2.3822729407014598E-3</v>
      </c>
      <c r="AQ297" s="129">
        <v>9.3372502923198993E-3</v>
      </c>
      <c r="AR297" s="129">
        <v>2.96382915421841E-3</v>
      </c>
      <c r="AS297" s="129">
        <v>1.8849779653944299E-3</v>
      </c>
      <c r="AT297" s="129">
        <v>2.3113618433332601E-3</v>
      </c>
      <c r="AU297" s="129">
        <v>1.24132610709179E-2</v>
      </c>
      <c r="AV297" s="129">
        <v>9.4786281437448001E-4</v>
      </c>
      <c r="AW297" s="129">
        <v>3.5188260012539501E-3</v>
      </c>
      <c r="AX297" s="129">
        <v>2.7196334975402099E-3</v>
      </c>
      <c r="AY297" s="129">
        <v>3.8316682727384199E-2</v>
      </c>
      <c r="AZ297" s="129">
        <v>3.7768977154942398E-3</v>
      </c>
      <c r="BA297" s="129">
        <v>5.50018723752836E-3</v>
      </c>
      <c r="BB297" s="129">
        <v>2.2325227520689099E-2</v>
      </c>
      <c r="BC297" s="129">
        <v>2.0768777257099999E-3</v>
      </c>
      <c r="BD297" s="129">
        <v>6.9168892789898604E-4</v>
      </c>
      <c r="BE297" s="129">
        <v>2.19251298677396E-4</v>
      </c>
      <c r="BF297" s="129">
        <v>1.0266328227453499E-3</v>
      </c>
      <c r="BG297" s="129">
        <v>5.9732258419681102E-3</v>
      </c>
      <c r="BH297" s="129">
        <v>4.9288930478033101E-2</v>
      </c>
      <c r="BI297" s="129">
        <v>9.0383652921291399E-3</v>
      </c>
      <c r="BJ297" s="129">
        <v>1.44861356853678E-3</v>
      </c>
      <c r="BK297" s="129">
        <v>1.4767397885994901E-2</v>
      </c>
      <c r="BL297" s="129">
        <v>3.56998356049498E-3</v>
      </c>
      <c r="BM297" s="129">
        <v>1.4866029930475E-3</v>
      </c>
      <c r="BN297" s="129">
        <v>2.72900209966966E-3</v>
      </c>
      <c r="BO297" s="129">
        <v>8.0742177557342094E-3</v>
      </c>
      <c r="BP297" s="128"/>
    </row>
    <row r="298" spans="1:68" s="127" customFormat="1" ht="13.95" customHeight="1">
      <c r="A298" s="14">
        <f t="shared" si="49"/>
        <v>2093</v>
      </c>
      <c r="B298" s="119">
        <f t="shared" si="40"/>
        <v>0.29545903345062563</v>
      </c>
      <c r="C298" s="119">
        <f t="shared" si="41"/>
        <v>1.2203586148311496E-2</v>
      </c>
      <c r="D298" s="119">
        <f t="shared" si="42"/>
        <v>1.4665330489624654E-2</v>
      </c>
      <c r="E298" s="119">
        <f t="shared" si="43"/>
        <v>1.9366201586856625E-2</v>
      </c>
      <c r="F298" s="119">
        <f t="shared" si="44"/>
        <v>2.8520498115721542E-2</v>
      </c>
      <c r="G298" s="119">
        <f t="shared" si="45"/>
        <v>8.8964420115382359E-2</v>
      </c>
      <c r="H298" s="119">
        <f t="shared" si="46"/>
        <v>9.338276322900501E-3</v>
      </c>
      <c r="I298" s="119">
        <f t="shared" si="47"/>
        <v>2.5812479309305515E-2</v>
      </c>
      <c r="J298" s="119">
        <f t="shared" si="48"/>
        <v>9.6588241362522947E-2</v>
      </c>
      <c r="K298" s="129">
        <v>1.8308762368456999E-3</v>
      </c>
      <c r="L298" s="129">
        <v>1.50906927174101E-4</v>
      </c>
      <c r="M298" s="129">
        <v>8.6906788111557704E-4</v>
      </c>
      <c r="N298" s="129">
        <v>1.8449092175314701E-3</v>
      </c>
      <c r="O298" s="129">
        <v>2.1185365761829701E-3</v>
      </c>
      <c r="P298" s="129">
        <v>9.7708583167022004E-4</v>
      </c>
      <c r="Q298" s="129">
        <v>4.7965862664383702E-4</v>
      </c>
      <c r="R298" s="129">
        <v>1.13613984656828E-4</v>
      </c>
      <c r="S298" s="129">
        <v>2.82112391078542E-4</v>
      </c>
      <c r="T298" s="129">
        <v>1.4923516459924E-3</v>
      </c>
      <c r="U298" s="129">
        <v>2.0444668294198501E-3</v>
      </c>
      <c r="V298" s="129">
        <v>1.13248481030521E-2</v>
      </c>
      <c r="W298" s="129">
        <v>1.3948406772578499E-3</v>
      </c>
      <c r="X298" s="129">
        <v>1.08002060688108E-3</v>
      </c>
      <c r="Y298" s="129">
        <v>1.46697546531392E-4</v>
      </c>
      <c r="Z298" s="129">
        <v>7.1892355590223202E-4</v>
      </c>
      <c r="AA298" s="129">
        <v>1.2962655768777799E-3</v>
      </c>
      <c r="AB298" s="129">
        <v>5.52268342774605E-3</v>
      </c>
      <c r="AC298" s="129">
        <v>4.78283564848506E-4</v>
      </c>
      <c r="AD298" s="129">
        <v>1.53332470612425E-3</v>
      </c>
      <c r="AE298" s="129">
        <v>4.0642582103441001E-3</v>
      </c>
      <c r="AF298" s="129">
        <v>6.4713861009159396E-3</v>
      </c>
      <c r="AG298" s="129">
        <v>6.3279525377953299E-4</v>
      </c>
      <c r="AH298" s="129">
        <v>2.0997649740316601E-3</v>
      </c>
      <c r="AI298" s="129">
        <v>6.3852110508763396E-3</v>
      </c>
      <c r="AJ298" s="129">
        <v>2.68964770718451E-3</v>
      </c>
      <c r="AK298" s="129">
        <v>1.2457950688054701E-3</v>
      </c>
      <c r="AL298" s="129">
        <v>1.9825954900456301E-3</v>
      </c>
      <c r="AM298" s="129">
        <v>2.1854558623851999E-3</v>
      </c>
      <c r="AN298" s="129">
        <v>1.12992327086132E-2</v>
      </c>
      <c r="AO298" s="129">
        <v>1.12822095753011E-2</v>
      </c>
      <c r="AP298" s="129">
        <v>2.4614418585518702E-3</v>
      </c>
      <c r="AQ298" s="129">
        <v>9.6441541573632009E-3</v>
      </c>
      <c r="AR298" s="129">
        <v>2.96647445049774E-3</v>
      </c>
      <c r="AS298" s="129">
        <v>1.89847488061295E-3</v>
      </c>
      <c r="AT298" s="129">
        <v>2.3424850491420199E-3</v>
      </c>
      <c r="AU298" s="129">
        <v>1.2414275251033301E-2</v>
      </c>
      <c r="AV298" s="129">
        <v>9.5532668786384503E-4</v>
      </c>
      <c r="AW298" s="129">
        <v>3.63648177824353E-3</v>
      </c>
      <c r="AX298" s="129">
        <v>2.7340314789737101E-3</v>
      </c>
      <c r="AY298" s="129">
        <v>3.8629064947799101E-2</v>
      </c>
      <c r="AZ298" s="129">
        <v>3.7808807986062501E-3</v>
      </c>
      <c r="BA298" s="129">
        <v>5.5573955242942501E-3</v>
      </c>
      <c r="BB298" s="129">
        <v>2.1769633827706001E-2</v>
      </c>
      <c r="BC298" s="129">
        <v>2.1242230304352998E-3</v>
      </c>
      <c r="BD298" s="129">
        <v>6.7706324112627302E-4</v>
      </c>
      <c r="BE298" s="129">
        <v>2.21279964071513E-4</v>
      </c>
      <c r="BF298" s="129">
        <v>1.02027924596643E-3</v>
      </c>
      <c r="BG298" s="129">
        <v>5.9640817846291E-3</v>
      </c>
      <c r="BH298" s="129">
        <v>4.9287443243549799E-2</v>
      </c>
      <c r="BI298" s="129">
        <v>9.2624088459813403E-3</v>
      </c>
      <c r="BJ298" s="129">
        <v>1.4454214152117E-3</v>
      </c>
      <c r="BK298" s="129">
        <v>1.4835673286802799E-2</v>
      </c>
      <c r="BL298" s="129">
        <v>3.4760418649710302E-3</v>
      </c>
      <c r="BM298" s="129">
        <v>1.48238846460309E-3</v>
      </c>
      <c r="BN298" s="129">
        <v>2.72558590299155E-3</v>
      </c>
      <c r="BO298" s="129">
        <v>8.1091965537825397E-3</v>
      </c>
      <c r="BP298" s="128"/>
    </row>
    <row r="299" spans="1:68" s="127" customFormat="1" ht="13.95" customHeight="1">
      <c r="A299" s="14">
        <f t="shared" si="49"/>
        <v>2094</v>
      </c>
      <c r="B299" s="119">
        <f t="shared" si="40"/>
        <v>0.29664728654591099</v>
      </c>
      <c r="C299" s="119">
        <f t="shared" si="41"/>
        <v>1.2382916741548518E-2</v>
      </c>
      <c r="D299" s="119">
        <f t="shared" si="42"/>
        <v>1.49758555162286E-2</v>
      </c>
      <c r="E299" s="119">
        <f t="shared" si="43"/>
        <v>1.9331815352544655E-2</v>
      </c>
      <c r="F299" s="119">
        <f t="shared" si="44"/>
        <v>2.8392902874056006E-2</v>
      </c>
      <c r="G299" s="119">
        <f t="shared" si="45"/>
        <v>8.9918330253826895E-2</v>
      </c>
      <c r="H299" s="119">
        <f t="shared" si="46"/>
        <v>9.3636583896385597E-3</v>
      </c>
      <c r="I299" s="119">
        <f t="shared" si="47"/>
        <v>2.5806686371578968E-2</v>
      </c>
      <c r="J299" s="119">
        <f t="shared" si="48"/>
        <v>9.6475121046488782E-2</v>
      </c>
      <c r="K299" s="129">
        <v>1.8714154188548E-3</v>
      </c>
      <c r="L299" s="129">
        <v>1.5355411616254101E-4</v>
      </c>
      <c r="M299" s="129">
        <v>8.8793778327606499E-4</v>
      </c>
      <c r="N299" s="129">
        <v>1.88867128744879E-3</v>
      </c>
      <c r="O299" s="129">
        <v>2.1676470646534501E-3</v>
      </c>
      <c r="P299" s="129">
        <v>9.9293970386737191E-4</v>
      </c>
      <c r="Q299" s="129">
        <v>4.8987809344641501E-4</v>
      </c>
      <c r="R299" s="129">
        <v>1.20017388256242E-4</v>
      </c>
      <c r="S299" s="129">
        <v>2.9816975353625302E-4</v>
      </c>
      <c r="T299" s="129">
        <v>1.48080668815735E-3</v>
      </c>
      <c r="U299" s="129">
        <v>2.0318794438892399E-3</v>
      </c>
      <c r="V299" s="129">
        <v>1.15703623816849E-2</v>
      </c>
      <c r="W299" s="129">
        <v>1.42842739391487E-3</v>
      </c>
      <c r="X299" s="129">
        <v>1.11177420435166E-3</v>
      </c>
      <c r="Y299" s="129">
        <v>1.5034338008542401E-4</v>
      </c>
      <c r="Z299" s="129">
        <v>7.1494815619174603E-4</v>
      </c>
      <c r="AA299" s="129">
        <v>1.27243179081413E-3</v>
      </c>
      <c r="AB299" s="129">
        <v>5.5652798045783001E-3</v>
      </c>
      <c r="AC299" s="129">
        <v>4.6569490055710502E-4</v>
      </c>
      <c r="AD299" s="129">
        <v>1.5069709908363601E-3</v>
      </c>
      <c r="AE299" s="129">
        <v>4.0180575396471397E-3</v>
      </c>
      <c r="AF299" s="129">
        <v>6.5033803261116199E-3</v>
      </c>
      <c r="AG299" s="129">
        <v>6.4864197523398204E-4</v>
      </c>
      <c r="AH299" s="129">
        <v>2.0697746355056502E-3</v>
      </c>
      <c r="AI299" s="129">
        <v>6.36486913822516E-3</v>
      </c>
      <c r="AJ299" s="129">
        <v>2.64815081514887E-3</v>
      </c>
      <c r="AK299" s="129">
        <v>1.22627910926349E-3</v>
      </c>
      <c r="AL299" s="129">
        <v>2.04648370324603E-3</v>
      </c>
      <c r="AM299" s="129">
        <v>2.1708962188077201E-3</v>
      </c>
      <c r="AN299" s="129">
        <v>1.12178072786251E-2</v>
      </c>
      <c r="AO299" s="129">
        <v>1.1442238915902399E-2</v>
      </c>
      <c r="AP299" s="129">
        <v>2.5412590152566901E-3</v>
      </c>
      <c r="AQ299" s="129">
        <v>9.6916667636437592E-3</v>
      </c>
      <c r="AR299" s="129">
        <v>2.9684257937033299E-3</v>
      </c>
      <c r="AS299" s="129">
        <v>1.91126351937052E-3</v>
      </c>
      <c r="AT299" s="129">
        <v>2.3144202384143301E-3</v>
      </c>
      <c r="AU299" s="129">
        <v>1.2747985975896299E-2</v>
      </c>
      <c r="AV299" s="129">
        <v>9.6253810306928095E-4</v>
      </c>
      <c r="AW299" s="129">
        <v>3.6578132524691799E-3</v>
      </c>
      <c r="AX299" s="129">
        <v>2.7486470763369102E-3</v>
      </c>
      <c r="AY299" s="129">
        <v>3.8932071599764202E-2</v>
      </c>
      <c r="AZ299" s="129">
        <v>3.8864276693013401E-3</v>
      </c>
      <c r="BA299" s="129">
        <v>5.47723072033722E-3</v>
      </c>
      <c r="BB299" s="129">
        <v>2.17780037383138E-2</v>
      </c>
      <c r="BC299" s="129">
        <v>2.1092787633582898E-3</v>
      </c>
      <c r="BD299" s="129">
        <v>6.8179115870415101E-4</v>
      </c>
      <c r="BE299" s="129">
        <v>2.23256101467255E-4</v>
      </c>
      <c r="BF299" s="129">
        <v>1.0143566097354699E-3</v>
      </c>
      <c r="BG299" s="129">
        <v>6.0406909004245097E-3</v>
      </c>
      <c r="BH299" s="129">
        <v>4.9272857695831299E-2</v>
      </c>
      <c r="BI299" s="129">
        <v>9.2504871178766598E-3</v>
      </c>
      <c r="BJ299" s="129">
        <v>1.4416753496263E-3</v>
      </c>
      <c r="BK299" s="129">
        <v>1.4655375230599999E-2</v>
      </c>
      <c r="BL299" s="129">
        <v>3.4708667549754198E-3</v>
      </c>
      <c r="BM299" s="129">
        <v>1.47835852341853E-3</v>
      </c>
      <c r="BN299" s="129">
        <v>2.72181869046903E-3</v>
      </c>
      <c r="BO299" s="129">
        <v>8.1429907832670408E-3</v>
      </c>
      <c r="BP299" s="128"/>
    </row>
    <row r="300" spans="1:68" s="127" customFormat="1" ht="13.95" customHeight="1">
      <c r="A300" s="14">
        <f t="shared" si="49"/>
        <v>2095</v>
      </c>
      <c r="B300" s="119">
        <f t="shared" si="40"/>
        <v>0.29779617879838621</v>
      </c>
      <c r="C300" s="119">
        <f t="shared" si="41"/>
        <v>1.2706223232985448E-2</v>
      </c>
      <c r="D300" s="119">
        <f t="shared" si="42"/>
        <v>1.5289379386035397E-2</v>
      </c>
      <c r="E300" s="119">
        <f t="shared" si="43"/>
        <v>1.9181548255296003E-2</v>
      </c>
      <c r="F300" s="119">
        <f t="shared" si="44"/>
        <v>2.8680721534657068E-2</v>
      </c>
      <c r="G300" s="119">
        <f t="shared" si="45"/>
        <v>9.0543101878490795E-2</v>
      </c>
      <c r="H300" s="119">
        <f t="shared" si="46"/>
        <v>9.429554068573159E-3</v>
      </c>
      <c r="I300" s="119">
        <f t="shared" si="47"/>
        <v>2.5297783573579705E-2</v>
      </c>
      <c r="J300" s="119">
        <f t="shared" si="48"/>
        <v>9.6667866868768659E-2</v>
      </c>
      <c r="K300" s="129">
        <v>1.91277779872015E-3</v>
      </c>
      <c r="L300" s="129">
        <v>1.60896891418042E-4</v>
      </c>
      <c r="M300" s="129">
        <v>9.0686568352646099E-4</v>
      </c>
      <c r="N300" s="129">
        <v>1.9328681272801E-3</v>
      </c>
      <c r="O300" s="129">
        <v>2.21723646670455E-3</v>
      </c>
      <c r="P300" s="129">
        <v>1.0087793402280001E-3</v>
      </c>
      <c r="Q300" s="129">
        <v>5.0030917734440099E-4</v>
      </c>
      <c r="R300" s="129">
        <v>1.26356602473393E-4</v>
      </c>
      <c r="S300" s="129">
        <v>3.0521719957815E-4</v>
      </c>
      <c r="T300" s="129">
        <v>1.5570882289479399E-3</v>
      </c>
      <c r="U300" s="129">
        <v>2.0778277167642599E-3</v>
      </c>
      <c r="V300" s="129">
        <v>1.18183278743757E-2</v>
      </c>
      <c r="W300" s="129">
        <v>1.4624623898636701E-3</v>
      </c>
      <c r="X300" s="129">
        <v>1.14410477673964E-3</v>
      </c>
      <c r="Y300" s="129">
        <v>1.54010544944744E-4</v>
      </c>
      <c r="Z300" s="129">
        <v>7.1047380011164403E-4</v>
      </c>
      <c r="AA300" s="129">
        <v>1.2491427207084499E-3</v>
      </c>
      <c r="AB300" s="129">
        <v>5.4787263163010302E-3</v>
      </c>
      <c r="AC300" s="129">
        <v>4.6469186551210202E-4</v>
      </c>
      <c r="AD300" s="129">
        <v>1.48101333958179E-3</v>
      </c>
      <c r="AE300" s="129">
        <v>3.9726969113993999E-3</v>
      </c>
      <c r="AF300" s="129">
        <v>6.53527710179323E-3</v>
      </c>
      <c r="AG300" s="129">
        <v>6.6447672075391E-4</v>
      </c>
      <c r="AH300" s="129">
        <v>2.0911344670147898E-3</v>
      </c>
      <c r="AI300" s="129">
        <v>6.3444274402671896E-3</v>
      </c>
      <c r="AJ300" s="129">
        <v>2.6715871773855399E-3</v>
      </c>
      <c r="AK300" s="129">
        <v>1.2366851199239299E-3</v>
      </c>
      <c r="AL300" s="129">
        <v>2.1121573836470398E-3</v>
      </c>
      <c r="AM300" s="129">
        <v>2.15725177122307E-3</v>
      </c>
      <c r="AN300" s="129">
        <v>1.14030014544416E-2</v>
      </c>
      <c r="AO300" s="129">
        <v>1.1313112686222E-2</v>
      </c>
      <c r="AP300" s="129">
        <v>2.62172836861069E-3</v>
      </c>
      <c r="AQ300" s="129">
        <v>9.9175468839509603E-3</v>
      </c>
      <c r="AR300" s="129">
        <v>3.0471651770197501E-3</v>
      </c>
      <c r="AS300" s="129">
        <v>1.92333714791969E-3</v>
      </c>
      <c r="AT300" s="129">
        <v>2.34368089804852E-3</v>
      </c>
      <c r="AU300" s="129">
        <v>1.2740637580358601E-2</v>
      </c>
      <c r="AV300" s="129">
        <v>9.6950309998205099E-4</v>
      </c>
      <c r="AW300" s="129">
        <v>3.6772443124952802E-3</v>
      </c>
      <c r="AX300" s="129">
        <v>2.7635021014855501E-3</v>
      </c>
      <c r="AY300" s="129">
        <v>3.92256436223977E-2</v>
      </c>
      <c r="AZ300" s="129">
        <v>3.8931144535904899E-3</v>
      </c>
      <c r="BA300" s="129">
        <v>5.5364396149826696E-3</v>
      </c>
      <c r="BB300" s="129">
        <v>2.1238499082905801E-2</v>
      </c>
      <c r="BC300" s="129">
        <v>2.1576055588141598E-3</v>
      </c>
      <c r="BD300" s="129">
        <v>6.6765215635684904E-4</v>
      </c>
      <c r="BE300" s="129">
        <v>2.25182259477635E-4</v>
      </c>
      <c r="BF300" s="129">
        <v>1.0088445160252599E-3</v>
      </c>
      <c r="BG300" s="129">
        <v>6.0958339189131601E-3</v>
      </c>
      <c r="BH300" s="129">
        <v>4.9246056344328E-2</v>
      </c>
      <c r="BI300" s="129">
        <v>9.2379591277477295E-3</v>
      </c>
      <c r="BJ300" s="129">
        <v>1.47516340076695E-3</v>
      </c>
      <c r="BK300" s="129">
        <v>1.4779768394815001E-2</v>
      </c>
      <c r="BL300" s="129">
        <v>3.4651551514707302E-3</v>
      </c>
      <c r="BM300" s="129">
        <v>1.4745308138514499E-3</v>
      </c>
      <c r="BN300" s="129">
        <v>2.7177346140090301E-3</v>
      </c>
      <c r="BO300" s="129">
        <v>8.1756651028666097E-3</v>
      </c>
      <c r="BP300" s="128"/>
    </row>
    <row r="301" spans="1:68" s="127" customFormat="1" ht="13.95" customHeight="1">
      <c r="A301" s="14">
        <f t="shared" si="49"/>
        <v>2096</v>
      </c>
      <c r="B301" s="119">
        <f t="shared" si="40"/>
        <v>0.29890510517337837</v>
      </c>
      <c r="C301" s="119">
        <f t="shared" si="41"/>
        <v>1.2797606946383652E-2</v>
      </c>
      <c r="D301" s="119">
        <f t="shared" si="42"/>
        <v>1.5572907773366838E-2</v>
      </c>
      <c r="E301" s="119">
        <f t="shared" si="43"/>
        <v>1.8905581117148122E-2</v>
      </c>
      <c r="F301" s="119">
        <f t="shared" si="44"/>
        <v>2.8575551632728804E-2</v>
      </c>
      <c r="G301" s="119">
        <f t="shared" si="45"/>
        <v>9.1521577564603801E-2</v>
      </c>
      <c r="H301" s="119">
        <f t="shared" si="46"/>
        <v>9.4984399941131607E-3</v>
      </c>
      <c r="I301" s="119">
        <f t="shared" si="47"/>
        <v>2.5297582641116E-2</v>
      </c>
      <c r="J301" s="119">
        <f t="shared" si="48"/>
        <v>9.6735857503917985E-2</v>
      </c>
      <c r="K301" s="129">
        <v>1.9549549916007898E-3</v>
      </c>
      <c r="L301" s="129">
        <v>1.63543253765151E-4</v>
      </c>
      <c r="M301" s="129">
        <v>9.2599034938556997E-4</v>
      </c>
      <c r="N301" s="129">
        <v>1.9861517013910202E-3</v>
      </c>
      <c r="O301" s="129">
        <v>2.20763208410725E-3</v>
      </c>
      <c r="P301" s="129">
        <v>9.9562978160799604E-4</v>
      </c>
      <c r="Q301" s="129">
        <v>5.1097921879739703E-4</v>
      </c>
      <c r="R301" s="129">
        <v>1.2825101774739E-4</v>
      </c>
      <c r="S301" s="129">
        <v>3.1228154746832802E-4</v>
      </c>
      <c r="T301" s="129">
        <v>1.5461367166796E-3</v>
      </c>
      <c r="U301" s="129">
        <v>2.0660562838331598E-3</v>
      </c>
      <c r="V301" s="129">
        <v>1.20695162534619E-2</v>
      </c>
      <c r="W301" s="129">
        <v>1.49706167871178E-3</v>
      </c>
      <c r="X301" s="129">
        <v>1.14313390065463E-3</v>
      </c>
      <c r="Y301" s="129">
        <v>1.5769032500055901E-4</v>
      </c>
      <c r="Z301" s="129">
        <v>7.0550561553796797E-4</v>
      </c>
      <c r="AA301" s="129">
        <v>1.25728045958501E-3</v>
      </c>
      <c r="AB301" s="129">
        <v>5.3935410019199997E-3</v>
      </c>
      <c r="AC301" s="129">
        <v>4.6379675828713002E-4</v>
      </c>
      <c r="AD301" s="129">
        <v>1.4554724224020901E-3</v>
      </c>
      <c r="AE301" s="129">
        <v>3.9281624353273096E-3</v>
      </c>
      <c r="AF301" s="129">
        <v>6.4073280396265801E-3</v>
      </c>
      <c r="AG301" s="129">
        <v>7.0042808850286596E-4</v>
      </c>
      <c r="AH301" s="129">
        <v>2.06072358064687E-3</v>
      </c>
      <c r="AI301" s="129">
        <v>6.3237984192502199E-3</v>
      </c>
      <c r="AJ301" s="129">
        <v>2.6312349720165901E-3</v>
      </c>
      <c r="AK301" s="129">
        <v>1.21706533787334E-3</v>
      </c>
      <c r="AL301" s="129">
        <v>2.1238865509596201E-3</v>
      </c>
      <c r="AM301" s="129">
        <v>2.1989098543321998E-3</v>
      </c>
      <c r="AN301" s="129">
        <v>1.1319504829147099E-2</v>
      </c>
      <c r="AO301" s="129">
        <v>1.14635133548139E-2</v>
      </c>
      <c r="AP301" s="129">
        <v>2.6329132836144099E-3</v>
      </c>
      <c r="AQ301" s="129">
        <v>1.0041588115037E-2</v>
      </c>
      <c r="AR301" s="129">
        <v>3.0477555562286201E-3</v>
      </c>
      <c r="AS301" s="129">
        <v>1.93467931094813E-3</v>
      </c>
      <c r="AT301" s="129">
        <v>2.3723585446886299E-3</v>
      </c>
      <c r="AU301" s="129">
        <v>1.30694564787627E-2</v>
      </c>
      <c r="AV301" s="129">
        <v>9.7622107557698498E-4</v>
      </c>
      <c r="AW301" s="129">
        <v>3.6947656223354801E-3</v>
      </c>
      <c r="AX301" s="129">
        <v>2.7785993419100498E-3</v>
      </c>
      <c r="AY301" s="129">
        <v>3.95097268806879E-2</v>
      </c>
      <c r="AZ301" s="129">
        <v>3.90110458882854E-3</v>
      </c>
      <c r="BA301" s="129">
        <v>5.5973354052846203E-3</v>
      </c>
      <c r="BB301" s="129">
        <v>2.1250395678649302E-2</v>
      </c>
      <c r="BC301" s="129">
        <v>2.1439269033314101E-3</v>
      </c>
      <c r="BD301" s="129">
        <v>6.7247283899682299E-4</v>
      </c>
      <c r="BE301" s="129">
        <v>2.2706683870097499E-4</v>
      </c>
      <c r="BF301" s="129">
        <v>1.0037203814374899E-3</v>
      </c>
      <c r="BG301" s="129">
        <v>6.0814041307796999E-3</v>
      </c>
      <c r="BH301" s="129">
        <v>4.9207812644681499E-2</v>
      </c>
      <c r="BI301" s="129">
        <v>9.2249245122880998E-3</v>
      </c>
      <c r="BJ301" s="129">
        <v>1.47023677463449E-3</v>
      </c>
      <c r="BK301" s="129">
        <v>1.49008918242176E-2</v>
      </c>
      <c r="BL301" s="129">
        <v>3.4589649492961002E-3</v>
      </c>
      <c r="BM301" s="129">
        <v>1.47092142459203E-3</v>
      </c>
      <c r="BN301" s="129">
        <v>2.7133687330693598E-3</v>
      </c>
      <c r="BO301" s="129">
        <v>8.2073325103591104E-3</v>
      </c>
      <c r="BP301" s="128"/>
    </row>
    <row r="302" spans="1:68" s="127" customFormat="1" ht="13.95" customHeight="1">
      <c r="A302" s="14">
        <f t="shared" si="49"/>
        <v>2097</v>
      </c>
      <c r="B302" s="119">
        <f t="shared" si="40"/>
        <v>0.2999783403131181</v>
      </c>
      <c r="C302" s="119">
        <f t="shared" si="41"/>
        <v>1.3127660467184643E-2</v>
      </c>
      <c r="D302" s="119">
        <f t="shared" si="42"/>
        <v>1.5911710928631709E-2</v>
      </c>
      <c r="E302" s="119">
        <f t="shared" si="43"/>
        <v>1.8795948027852012E-2</v>
      </c>
      <c r="F302" s="119">
        <f t="shared" si="44"/>
        <v>2.8776287442165684E-2</v>
      </c>
      <c r="G302" s="119">
        <f t="shared" si="45"/>
        <v>9.216178034914943E-2</v>
      </c>
      <c r="H302" s="119">
        <f t="shared" si="46"/>
        <v>9.5309293157550684E-3</v>
      </c>
      <c r="I302" s="119">
        <f t="shared" si="47"/>
        <v>2.4783833634541244E-2</v>
      </c>
      <c r="J302" s="119">
        <f t="shared" si="48"/>
        <v>9.6890190147838368E-2</v>
      </c>
      <c r="K302" s="129">
        <v>1.9980590895125501E-3</v>
      </c>
      <c r="L302" s="129">
        <v>1.6620182449291401E-4</v>
      </c>
      <c r="M302" s="129">
        <v>9.4536650245584299E-4</v>
      </c>
      <c r="N302" s="129">
        <v>2.0800270290515302E-3</v>
      </c>
      <c r="O302" s="129">
        <v>2.2583050036656298E-3</v>
      </c>
      <c r="P302" s="129">
        <v>1.0115663493461501E-3</v>
      </c>
      <c r="Q302" s="129">
        <v>5.2193689046728896E-4</v>
      </c>
      <c r="R302" s="129">
        <v>1.34436424267154E-4</v>
      </c>
      <c r="S302" s="129">
        <v>3.1937122487248201E-4</v>
      </c>
      <c r="T302" s="129">
        <v>1.57956894028107E-3</v>
      </c>
      <c r="U302" s="129">
        <v>2.1128211887720301E-3</v>
      </c>
      <c r="V302" s="129">
        <v>1.23242795508432E-2</v>
      </c>
      <c r="W302" s="129">
        <v>1.53244392761778E-3</v>
      </c>
      <c r="X302" s="129">
        <v>1.1762510583171199E-3</v>
      </c>
      <c r="Y302" s="129">
        <v>1.61397898139808E-4</v>
      </c>
      <c r="Z302" s="129">
        <v>7.1733849371379899E-4</v>
      </c>
      <c r="AA302" s="129">
        <v>1.23479631604094E-3</v>
      </c>
      <c r="AB302" s="129">
        <v>5.3097297709695504E-3</v>
      </c>
      <c r="AC302" s="129">
        <v>4.6301063311216E-4</v>
      </c>
      <c r="AD302" s="129">
        <v>1.4655567957374499E-3</v>
      </c>
      <c r="AE302" s="129">
        <v>3.88437118406945E-3</v>
      </c>
      <c r="AF302" s="129">
        <v>6.4384833279224601E-3</v>
      </c>
      <c r="AG302" s="129">
        <v>7.1633508743916205E-4</v>
      </c>
      <c r="AH302" s="129">
        <v>2.0820407779702701E-3</v>
      </c>
      <c r="AI302" s="129">
        <v>6.30287849784587E-3</v>
      </c>
      <c r="AJ302" s="129">
        <v>2.5915708206883702E-3</v>
      </c>
      <c r="AK302" s="129">
        <v>1.19750678888283E-3</v>
      </c>
      <c r="AL302" s="129">
        <v>2.1922591558975E-3</v>
      </c>
      <c r="AM302" s="129">
        <v>2.18673831304218E-3</v>
      </c>
      <c r="AN302" s="129">
        <v>1.1506958000399499E-2</v>
      </c>
      <c r="AO302" s="129">
        <v>1.1610780518023899E-2</v>
      </c>
      <c r="AP302" s="129">
        <v>2.71370660413945E-3</v>
      </c>
      <c r="AQ302" s="129">
        <v>1.00811922791724E-2</v>
      </c>
      <c r="AR302" s="129">
        <v>3.0476566954837098E-3</v>
      </c>
      <c r="AS302" s="129">
        <v>1.9452842514558299E-3</v>
      </c>
      <c r="AT302" s="129">
        <v>2.3403891952437001E-3</v>
      </c>
      <c r="AU302" s="129">
        <v>1.3053432511910899E-2</v>
      </c>
      <c r="AV302" s="129">
        <v>9.82660214483405E-4</v>
      </c>
      <c r="AW302" s="129">
        <v>3.8084566236298301E-3</v>
      </c>
      <c r="AX302" s="129">
        <v>2.79396816778921E-3</v>
      </c>
      <c r="AY302" s="129">
        <v>3.9784253287817102E-2</v>
      </c>
      <c r="AZ302" s="129">
        <v>4.0122460028052297E-3</v>
      </c>
      <c r="BA302" s="129">
        <v>5.5186833129498396E-3</v>
      </c>
      <c r="BB302" s="129">
        <v>2.0726217022292499E-2</v>
      </c>
      <c r="BC302" s="129">
        <v>2.1933454747979802E-3</v>
      </c>
      <c r="BD302" s="129">
        <v>6.5880423166349202E-4</v>
      </c>
      <c r="BE302" s="129">
        <v>2.2891578977276899E-4</v>
      </c>
      <c r="BF302" s="129">
        <v>9.7655111601450397E-4</v>
      </c>
      <c r="BG302" s="129">
        <v>6.0655013674219002E-3</v>
      </c>
      <c r="BH302" s="129">
        <v>4.9158829629649403E-2</v>
      </c>
      <c r="BI302" s="129">
        <v>9.3154280734613609E-3</v>
      </c>
      <c r="BJ302" s="129">
        <v>1.4648209200436601E-3</v>
      </c>
      <c r="BK302" s="129">
        <v>1.50188476620274E-2</v>
      </c>
      <c r="BL302" s="129">
        <v>3.4523537981037199E-3</v>
      </c>
      <c r="BM302" s="129">
        <v>1.4675533089875E-3</v>
      </c>
      <c r="BN302" s="129">
        <v>2.7087471545774798E-3</v>
      </c>
      <c r="BO302" s="129">
        <v>8.2381082335659592E-3</v>
      </c>
      <c r="BP302" s="128"/>
    </row>
    <row r="303" spans="1:68" s="127" customFormat="1" ht="13.95" customHeight="1">
      <c r="A303" s="14">
        <f t="shared" si="49"/>
        <v>2098</v>
      </c>
      <c r="B303" s="119">
        <f t="shared" si="40"/>
        <v>0.30101304559737369</v>
      </c>
      <c r="C303" s="119">
        <f t="shared" si="41"/>
        <v>1.325528070017172E-2</v>
      </c>
      <c r="D303" s="119">
        <f t="shared" si="42"/>
        <v>1.6195019028905785E-2</v>
      </c>
      <c r="E303" s="119">
        <f t="shared" si="43"/>
        <v>1.8484221866951436E-2</v>
      </c>
      <c r="F303" s="119">
        <f t="shared" si="44"/>
        <v>2.8474350098930453E-2</v>
      </c>
      <c r="G303" s="119">
        <f t="shared" si="45"/>
        <v>9.3240824269189615E-2</v>
      </c>
      <c r="H303" s="119">
        <f t="shared" si="46"/>
        <v>9.4637952319595597E-3</v>
      </c>
      <c r="I303" s="119">
        <f t="shared" si="47"/>
        <v>2.4843315381290094E-2</v>
      </c>
      <c r="J303" s="119">
        <f t="shared" si="48"/>
        <v>9.7056239019974996E-2</v>
      </c>
      <c r="K303" s="129">
        <v>2.0421990704531999E-3</v>
      </c>
      <c r="L303" s="129">
        <v>1.6887028729183599E-4</v>
      </c>
      <c r="M303" s="129">
        <v>9.3785402104574697E-4</v>
      </c>
      <c r="N303" s="129">
        <v>2.0676994758617598E-3</v>
      </c>
      <c r="O303" s="129">
        <v>2.30955211029467E-3</v>
      </c>
      <c r="P303" s="129">
        <v>1.0275857506571501E-3</v>
      </c>
      <c r="Q303" s="129">
        <v>5.1895859496281505E-4</v>
      </c>
      <c r="R303" s="129">
        <v>1.4054143469211701E-4</v>
      </c>
      <c r="S303" s="129">
        <v>3.2650668056894599E-4</v>
      </c>
      <c r="T303" s="129">
        <v>1.6136091578282199E-3</v>
      </c>
      <c r="U303" s="129">
        <v>2.10190411651526E-3</v>
      </c>
      <c r="V303" s="129">
        <v>1.25828900578003E-2</v>
      </c>
      <c r="W303" s="129">
        <v>1.5255300387716701E-3</v>
      </c>
      <c r="X303" s="129">
        <v>1.21001803974861E-3</v>
      </c>
      <c r="Y303" s="129">
        <v>1.651496213131E-4</v>
      </c>
      <c r="Z303" s="129">
        <v>7.1143127127210601E-4</v>
      </c>
      <c r="AA303" s="129">
        <v>1.21280175238059E-3</v>
      </c>
      <c r="AB303" s="129">
        <v>5.2272239774234603E-3</v>
      </c>
      <c r="AC303" s="129">
        <v>4.5118837080886798E-4</v>
      </c>
      <c r="AD303" s="129">
        <v>1.4405688286727399E-3</v>
      </c>
      <c r="AE303" s="129">
        <v>3.84133023065718E-3</v>
      </c>
      <c r="AF303" s="129">
        <v>6.3111087070086003E-3</v>
      </c>
      <c r="AG303" s="129">
        <v>7.3216596712200304E-4</v>
      </c>
      <c r="AH303" s="129">
        <v>2.0512167899016998E-3</v>
      </c>
      <c r="AI303" s="129">
        <v>6.1285653069887702E-3</v>
      </c>
      <c r="AJ303" s="129">
        <v>2.5525498937234801E-3</v>
      </c>
      <c r="AK303" s="129">
        <v>1.2076790785330901E-3</v>
      </c>
      <c r="AL303" s="129">
        <v>2.20551555528731E-3</v>
      </c>
      <c r="AM303" s="129">
        <v>2.1755070640687001E-3</v>
      </c>
      <c r="AN303" s="129">
        <v>1.1421150443305401E-2</v>
      </c>
      <c r="AO303" s="129">
        <v>1.1754766528552001E-2</v>
      </c>
      <c r="AP303" s="129">
        <v>2.7237378197908502E-3</v>
      </c>
      <c r="AQ303" s="129">
        <v>1.03865367630119E-2</v>
      </c>
      <c r="AR303" s="129">
        <v>3.1252935735196301E-3</v>
      </c>
      <c r="AS303" s="129">
        <v>1.9551478253658099E-3</v>
      </c>
      <c r="AT303" s="129">
        <v>2.36715657113741E-3</v>
      </c>
      <c r="AU303" s="129">
        <v>1.32583140721382E-2</v>
      </c>
      <c r="AV303" s="129">
        <v>9.8881937031777291E-4</v>
      </c>
      <c r="AW303" s="129">
        <v>3.82235534141719E-3</v>
      </c>
      <c r="AX303" s="129">
        <v>2.8096401730714599E-3</v>
      </c>
      <c r="AY303" s="129">
        <v>4.0049056230867401E-2</v>
      </c>
      <c r="AZ303" s="129">
        <v>4.02299353628114E-3</v>
      </c>
      <c r="BA303" s="129">
        <v>5.4408016956784197E-3</v>
      </c>
      <c r="BB303" s="129">
        <v>2.0741485209464599E-2</v>
      </c>
      <c r="BC303" s="129">
        <v>2.24356254600161E-3</v>
      </c>
      <c r="BD303" s="129">
        <v>6.6371116123206501E-4</v>
      </c>
      <c r="BE303" s="129">
        <v>2.2244263186183301E-4</v>
      </c>
      <c r="BF303" s="129">
        <v>9.7211383272998797E-4</v>
      </c>
      <c r="BG303" s="129">
        <v>6.0481926289154197E-3</v>
      </c>
      <c r="BH303" s="129">
        <v>4.90998635418054E-2</v>
      </c>
      <c r="BI303" s="129">
        <v>9.4336251869797695E-3</v>
      </c>
      <c r="BJ303" s="129">
        <v>1.45894094847296E-3</v>
      </c>
      <c r="BK303" s="129">
        <v>1.51338053683446E-2</v>
      </c>
      <c r="BL303" s="129">
        <v>3.44537693390097E-3</v>
      </c>
      <c r="BM303" s="129">
        <v>1.46444446542535E-3</v>
      </c>
      <c r="BN303" s="129">
        <v>2.70389573002245E-3</v>
      </c>
      <c r="BO303" s="129">
        <v>8.2680942161080708E-3</v>
      </c>
      <c r="BP303" s="128"/>
    </row>
    <row r="304" spans="1:68" s="127" customFormat="1" ht="13.95" customHeight="1">
      <c r="A304" s="14">
        <f t="shared" si="49"/>
        <v>2099</v>
      </c>
      <c r="B304" s="119">
        <f t="shared" si="40"/>
        <v>0.30200926889073115</v>
      </c>
      <c r="C304" s="119">
        <f t="shared" si="41"/>
        <v>1.3367857334658624E-2</v>
      </c>
      <c r="D304" s="119">
        <f t="shared" si="42"/>
        <v>1.6525858467123167E-2</v>
      </c>
      <c r="E304" s="119">
        <f t="shared" si="43"/>
        <v>1.8502559577908712E-2</v>
      </c>
      <c r="F304" s="119">
        <f t="shared" si="44"/>
        <v>2.83674752897052E-2</v>
      </c>
      <c r="G304" s="119">
        <f t="shared" si="45"/>
        <v>9.4037407878809653E-2</v>
      </c>
      <c r="H304" s="119">
        <f t="shared" si="46"/>
        <v>9.5390266700872799E-3</v>
      </c>
      <c r="I304" s="119">
        <f t="shared" si="47"/>
        <v>2.4305903251514098E-2</v>
      </c>
      <c r="J304" s="119">
        <f t="shared" si="48"/>
        <v>9.7363180420924442E-2</v>
      </c>
      <c r="K304" s="129">
        <v>2.0297365861094599E-3</v>
      </c>
      <c r="L304" s="129">
        <v>1.7155808267635501E-4</v>
      </c>
      <c r="M304" s="129">
        <v>9.5757956183016005E-4</v>
      </c>
      <c r="N304" s="129">
        <v>2.1136955439219002E-3</v>
      </c>
      <c r="O304" s="129">
        <v>2.30082299532709E-3</v>
      </c>
      <c r="P304" s="129">
        <v>1.04372533048378E-3</v>
      </c>
      <c r="Q304" s="129">
        <v>5.3047720115088903E-4</v>
      </c>
      <c r="R304" s="129">
        <v>1.4659747550721899E-4</v>
      </c>
      <c r="S304" s="129">
        <v>3.3371217617868298E-4</v>
      </c>
      <c r="T304" s="129">
        <v>1.64832180664897E-3</v>
      </c>
      <c r="U304" s="129">
        <v>2.0916305748241199E-3</v>
      </c>
      <c r="V304" s="129">
        <v>1.28454062372589E-2</v>
      </c>
      <c r="W304" s="129">
        <v>1.5620275592130399E-3</v>
      </c>
      <c r="X304" s="129">
        <v>1.24444839829561E-3</v>
      </c>
      <c r="Y304" s="129">
        <v>1.68933295625214E-4</v>
      </c>
      <c r="Z304" s="129">
        <v>7.0504297673040599E-4</v>
      </c>
      <c r="AA304" s="129">
        <v>1.22193764101232E-3</v>
      </c>
      <c r="AB304" s="129">
        <v>5.2734243340190803E-3</v>
      </c>
      <c r="AC304" s="129">
        <v>4.5064399043202202E-4</v>
      </c>
      <c r="AD304" s="129">
        <v>1.4159872277483599E-3</v>
      </c>
      <c r="AE304" s="129">
        <v>3.7989590451354398E-3</v>
      </c>
      <c r="AF304" s="129">
        <v>6.34160733956149E-3</v>
      </c>
      <c r="AG304" s="129">
        <v>7.6878692451370705E-4</v>
      </c>
      <c r="AH304" s="129">
        <v>2.0725060533761499E-3</v>
      </c>
      <c r="AI304" s="129">
        <v>6.1054832091928897E-3</v>
      </c>
      <c r="AJ304" s="129">
        <v>2.5140797646553202E-3</v>
      </c>
      <c r="AK304" s="129">
        <v>1.18802355372079E-3</v>
      </c>
      <c r="AL304" s="129">
        <v>2.21943912150696E-3</v>
      </c>
      <c r="AM304" s="129">
        <v>2.1652158121465799E-3</v>
      </c>
      <c r="AN304" s="129">
        <v>1.13339408505928E-2</v>
      </c>
      <c r="AO304" s="129">
        <v>1.18952687080329E-2</v>
      </c>
      <c r="AP304" s="129">
        <v>2.80472795770787E-3</v>
      </c>
      <c r="AQ304" s="129">
        <v>1.04205242437585E-2</v>
      </c>
      <c r="AR304" s="129">
        <v>3.1237617942042602E-3</v>
      </c>
      <c r="AS304" s="129">
        <v>1.96426072929689E-3</v>
      </c>
      <c r="AT304" s="129">
        <v>2.3932782585028602E-3</v>
      </c>
      <c r="AU304" s="129">
        <v>1.3351510895763301E-2</v>
      </c>
      <c r="AV304" s="129">
        <v>1.02020443683314E-3</v>
      </c>
      <c r="AW304" s="129">
        <v>3.9341674109263196E-3</v>
      </c>
      <c r="AX304" s="129">
        <v>2.8256642256038202E-3</v>
      </c>
      <c r="AY304" s="129">
        <v>4.03040392181798E-2</v>
      </c>
      <c r="AZ304" s="129">
        <v>4.0350481214675802E-3</v>
      </c>
      <c r="BA304" s="129">
        <v>5.5039785486196997E-3</v>
      </c>
      <c r="BB304" s="129">
        <v>2.0231593395770402E-2</v>
      </c>
      <c r="BC304" s="129">
        <v>2.2315117725002099E-3</v>
      </c>
      <c r="BD304" s="129">
        <v>6.5050064342378499E-4</v>
      </c>
      <c r="BE304" s="129">
        <v>2.24260737272859E-4</v>
      </c>
      <c r="BF304" s="129">
        <v>9.6803670254684603E-4</v>
      </c>
      <c r="BG304" s="129">
        <v>6.02957529235009E-3</v>
      </c>
      <c r="BH304" s="129">
        <v>4.9319967297569899E-2</v>
      </c>
      <c r="BI304" s="129">
        <v>9.4192055797170902E-3</v>
      </c>
      <c r="BJ304" s="129">
        <v>1.4526154676180101E-3</v>
      </c>
      <c r="BK304" s="129">
        <v>1.5245917166687099E-2</v>
      </c>
      <c r="BL304" s="129">
        <v>3.4380855518962501E-3</v>
      </c>
      <c r="BM304" s="129">
        <v>1.46161370475109E-3</v>
      </c>
      <c r="BN304" s="129">
        <v>2.6988327796176499E-3</v>
      </c>
      <c r="BO304" s="129">
        <v>8.2973675807172607E-3</v>
      </c>
      <c r="BP304" s="128"/>
    </row>
    <row r="305" spans="1:129" s="127" customFormat="1" ht="13.95" customHeight="1">
      <c r="A305" s="14">
        <f t="shared" si="49"/>
        <v>2100</v>
      </c>
      <c r="B305" s="119">
        <f t="shared" si="40"/>
        <v>0.30297195289559453</v>
      </c>
      <c r="C305" s="119">
        <f t="shared" si="41"/>
        <v>1.3524420467389468E-2</v>
      </c>
      <c r="D305" s="119">
        <f t="shared" si="42"/>
        <v>1.6857215284007011E-2</v>
      </c>
      <c r="E305" s="119">
        <f t="shared" si="43"/>
        <v>1.8272428456570313E-2</v>
      </c>
      <c r="F305" s="119">
        <f t="shared" si="44"/>
        <v>2.8266280408233962E-2</v>
      </c>
      <c r="G305" s="119">
        <f t="shared" si="45"/>
        <v>9.5051487204691115E-2</v>
      </c>
      <c r="H305" s="119">
        <f t="shared" si="46"/>
        <v>9.4753431414040298E-3</v>
      </c>
      <c r="I305" s="119">
        <f t="shared" si="47"/>
        <v>2.3777088655188267E-2</v>
      </c>
      <c r="J305" s="119">
        <f t="shared" si="48"/>
        <v>9.7747689278110395E-2</v>
      </c>
      <c r="K305" s="129">
        <v>2.0755384780286501E-3</v>
      </c>
      <c r="L305" s="129">
        <v>1.7427524030243501E-4</v>
      </c>
      <c r="M305" s="129">
        <v>9.7753096942080502E-4</v>
      </c>
      <c r="N305" s="129">
        <v>2.1604333387740598E-3</v>
      </c>
      <c r="O305" s="129">
        <v>2.3529586190546101E-3</v>
      </c>
      <c r="P305" s="129">
        <v>1.0310287372013601E-3</v>
      </c>
      <c r="Q305" s="129">
        <v>5.4235494329540001E-4</v>
      </c>
      <c r="R305" s="129">
        <v>1.4815510872312501E-4</v>
      </c>
      <c r="S305" s="129">
        <v>3.4100618139674298E-4</v>
      </c>
      <c r="T305" s="129">
        <v>1.6391452105866101E-3</v>
      </c>
      <c r="U305" s="129">
        <v>2.0819936406056699E-3</v>
      </c>
      <c r="V305" s="129">
        <v>1.3112016738745701E-2</v>
      </c>
      <c r="W305" s="129">
        <v>1.59942843443145E-3</v>
      </c>
      <c r="X305" s="129">
        <v>1.27956890239357E-3</v>
      </c>
      <c r="Y305" s="129">
        <v>1.6800736085524E-4</v>
      </c>
      <c r="Z305" s="129">
        <v>6.9819384758104902E-4</v>
      </c>
      <c r="AA305" s="129">
        <v>1.20067347929162E-3</v>
      </c>
      <c r="AB305" s="129">
        <v>5.1927259329731601E-3</v>
      </c>
      <c r="AC305" s="129">
        <v>4.50211125820333E-4</v>
      </c>
      <c r="AD305" s="129">
        <v>1.3917696747631999E-3</v>
      </c>
      <c r="AE305" s="129">
        <v>3.6649294335622E-3</v>
      </c>
      <c r="AF305" s="129">
        <v>6.3721188101597999E-3</v>
      </c>
      <c r="AG305" s="129">
        <v>8.0584110264759101E-4</v>
      </c>
      <c r="AH305" s="129">
        <v>2.0413085948563E-3</v>
      </c>
      <c r="AI305" s="129">
        <v>6.0817658860122699E-3</v>
      </c>
      <c r="AJ305" s="129">
        <v>2.47617870051913E-3</v>
      </c>
      <c r="AK305" s="129">
        <v>1.1684131295695501E-3</v>
      </c>
      <c r="AL305" s="129">
        <v>2.2917069593606202E-3</v>
      </c>
      <c r="AM305" s="129">
        <v>2.1558727047233002E-3</v>
      </c>
      <c r="AN305" s="129">
        <v>1.1245193330545199E-2</v>
      </c>
      <c r="AO305" s="129">
        <v>1.20321117929877E-2</v>
      </c>
      <c r="AP305" s="129">
        <v>2.81354104579495E-3</v>
      </c>
      <c r="AQ305" s="129">
        <v>1.0724895613781401E-2</v>
      </c>
      <c r="AR305" s="129">
        <v>3.1215172492389301E-3</v>
      </c>
      <c r="AS305" s="129">
        <v>1.97261299958474E-3</v>
      </c>
      <c r="AT305" s="129">
        <v>2.3574762290893502E-3</v>
      </c>
      <c r="AU305" s="129">
        <v>1.36682605382443E-2</v>
      </c>
      <c r="AV305" s="129">
        <v>1.0259790898314799E-3</v>
      </c>
      <c r="AW305" s="129">
        <v>3.9440030171855704E-3</v>
      </c>
      <c r="AX305" s="129">
        <v>2.8420739891846002E-3</v>
      </c>
      <c r="AY305" s="129">
        <v>4.05490156397681E-2</v>
      </c>
      <c r="AZ305" s="129">
        <v>4.04841675050302E-3</v>
      </c>
      <c r="BA305" s="129">
        <v>5.4269263909010098E-3</v>
      </c>
      <c r="BB305" s="129">
        <v>1.9733294459958702E-2</v>
      </c>
      <c r="BC305" s="129">
        <v>2.2203142889178299E-3</v>
      </c>
      <c r="BD305" s="129">
        <v>6.5549475493427401E-4</v>
      </c>
      <c r="BE305" s="129">
        <v>2.2605598522681199E-4</v>
      </c>
      <c r="BF305" s="129">
        <v>9.4192916615065095E-4</v>
      </c>
      <c r="BG305" s="129">
        <v>6.0097169927408002E-3</v>
      </c>
      <c r="BH305" s="129">
        <v>4.9585498872663801E-2</v>
      </c>
      <c r="BI305" s="129">
        <v>9.4046369867116907E-3</v>
      </c>
      <c r="BJ305" s="129">
        <v>1.4832481699604599E-3</v>
      </c>
      <c r="BK305" s="129">
        <v>1.5355442761613399E-2</v>
      </c>
      <c r="BL305" s="129">
        <v>3.4305236162387501E-3</v>
      </c>
      <c r="BM305" s="129">
        <v>1.4590785048120001E-3</v>
      </c>
      <c r="BN305" s="129">
        <v>2.6935845149360601E-3</v>
      </c>
      <c r="BO305" s="129">
        <v>8.3259588584334403E-3</v>
      </c>
      <c r="BP305" s="128"/>
    </row>
    <row r="306" spans="1:129" ht="13.95" customHeight="1">
      <c r="A306" s="14"/>
      <c r="B306" s="116"/>
      <c r="C306" s="116"/>
      <c r="D306" s="116"/>
      <c r="E306" s="116"/>
      <c r="F306" s="116"/>
      <c r="G306" s="116"/>
      <c r="H306" s="116"/>
      <c r="I306" s="116"/>
      <c r="J306" s="116"/>
      <c r="K306" s="116"/>
      <c r="L306" s="116"/>
      <c r="M306" s="116"/>
      <c r="N306" s="116"/>
      <c r="O306" s="116"/>
      <c r="P306" s="116"/>
      <c r="Q306" s="116"/>
      <c r="R306" s="116"/>
      <c r="S306" s="116"/>
      <c r="T306" s="116"/>
      <c r="U306" s="116"/>
      <c r="V306" s="116"/>
      <c r="W306" s="116"/>
      <c r="X306" s="116"/>
      <c r="Y306" s="116"/>
      <c r="Z306" s="116"/>
      <c r="AA306" s="116"/>
      <c r="AB306" s="116"/>
      <c r="AC306" s="116"/>
      <c r="AD306" s="116"/>
      <c r="AE306" s="116"/>
      <c r="AF306" s="116"/>
      <c r="AG306" s="116"/>
      <c r="AH306" s="116"/>
      <c r="AI306" s="116"/>
      <c r="AJ306" s="116"/>
      <c r="AK306" s="116"/>
      <c r="AL306" s="116"/>
      <c r="AM306" s="116"/>
      <c r="AN306" s="116"/>
      <c r="AO306" s="116"/>
      <c r="AP306" s="116"/>
      <c r="AQ306" s="116"/>
      <c r="AR306" s="116"/>
      <c r="AS306" s="116"/>
      <c r="AT306" s="116"/>
      <c r="AU306" s="116"/>
      <c r="AV306" s="116"/>
      <c r="AW306" s="116"/>
      <c r="AX306" s="116"/>
      <c r="AY306" s="116"/>
      <c r="AZ306" s="116"/>
      <c r="BA306" s="116"/>
      <c r="BB306" s="116"/>
      <c r="BC306" s="116"/>
      <c r="BD306" s="116"/>
      <c r="BE306" s="116"/>
      <c r="BF306" s="116"/>
      <c r="BG306" s="116"/>
      <c r="BH306" s="116"/>
      <c r="BI306" s="116"/>
      <c r="BJ306" s="116"/>
      <c r="BK306" s="116"/>
      <c r="BL306" s="116"/>
      <c r="BM306" s="116"/>
      <c r="BN306" s="116"/>
      <c r="BO306" s="116"/>
      <c r="BP306" s="116"/>
      <c r="BQ306" s="116"/>
      <c r="BR306" s="116"/>
      <c r="BS306" s="116"/>
      <c r="BT306" s="116"/>
      <c r="BU306" s="116"/>
      <c r="BV306" s="116"/>
      <c r="BW306" s="116"/>
      <c r="BX306" s="116"/>
      <c r="BY306" s="116"/>
      <c r="BZ306" s="116"/>
      <c r="CA306" s="116"/>
      <c r="CB306" s="116"/>
      <c r="CC306" s="116"/>
      <c r="CD306" s="116"/>
      <c r="CE306" s="116"/>
      <c r="CF306" s="116"/>
      <c r="CG306" s="116"/>
      <c r="CH306" s="116"/>
      <c r="CI306" s="116"/>
      <c r="CJ306" s="116"/>
      <c r="CK306" s="116"/>
      <c r="CL306" s="116"/>
      <c r="CM306" s="116"/>
      <c r="CN306" s="116"/>
      <c r="CO306" s="116"/>
      <c r="CP306" s="116"/>
      <c r="CQ306" s="116"/>
      <c r="CR306" s="116"/>
      <c r="CS306" s="116"/>
      <c r="CT306" s="116"/>
      <c r="CU306" s="116"/>
      <c r="CV306" s="116"/>
      <c r="CW306" s="116"/>
      <c r="CX306" s="116"/>
      <c r="CY306" s="116"/>
      <c r="CZ306" s="116"/>
      <c r="DA306" s="116"/>
      <c r="DB306" s="116"/>
      <c r="DC306" s="116"/>
      <c r="DD306" s="116"/>
      <c r="DE306" s="116"/>
      <c r="DF306" s="116"/>
      <c r="DG306" s="116"/>
      <c r="DH306" s="116"/>
      <c r="DI306" s="116"/>
      <c r="DJ306" s="116"/>
      <c r="DK306" s="116"/>
      <c r="DL306" s="116"/>
      <c r="DM306" s="116"/>
      <c r="DN306" s="116"/>
      <c r="DO306" s="116"/>
      <c r="DP306" s="116"/>
      <c r="DQ306" s="116"/>
      <c r="DR306" s="116"/>
      <c r="DS306" s="116"/>
      <c r="DT306" s="116"/>
      <c r="DU306" s="116"/>
      <c r="DV306" s="116"/>
      <c r="DW306" s="116"/>
      <c r="DX306" s="116"/>
      <c r="DY306" s="116"/>
    </row>
    <row r="307" spans="1:129" ht="19.95" customHeight="1">
      <c r="AR307" s="20"/>
      <c r="AS307" s="20"/>
      <c r="AT307" s="20"/>
      <c r="AU307" s="20"/>
      <c r="AV307" s="20"/>
      <c r="AW307" s="20"/>
      <c r="AX307" s="20"/>
      <c r="AY307" s="20"/>
      <c r="AZ307" s="20"/>
      <c r="BA307" s="20"/>
      <c r="BB307" s="20"/>
      <c r="BC307" s="20"/>
      <c r="BD307" s="20"/>
      <c r="BE307" s="20"/>
      <c r="BF307" s="20"/>
      <c r="BG307" s="20"/>
      <c r="BH307" s="20"/>
      <c r="BI307" s="20"/>
      <c r="BJ307" s="20"/>
      <c r="BK307" s="20"/>
      <c r="BL307" s="20"/>
      <c r="BM307" s="20"/>
      <c r="BN307" s="20"/>
      <c r="BO307" s="20"/>
      <c r="BP307" s="20"/>
      <c r="BQ307" s="20"/>
      <c r="BR307" s="20"/>
      <c r="BS307" s="20"/>
      <c r="BT307" s="20"/>
      <c r="BU307" s="20"/>
      <c r="BV307" s="20"/>
      <c r="BW307" s="20"/>
      <c r="BX307" s="20"/>
      <c r="BY307" s="20"/>
      <c r="BZ307" s="20"/>
      <c r="CA307" s="20"/>
      <c r="CB307" s="20"/>
      <c r="CC307" s="20"/>
      <c r="CD307" s="20"/>
      <c r="CE307" s="20"/>
      <c r="CF307" s="20"/>
      <c r="CG307" s="20"/>
      <c r="CH307" s="20"/>
      <c r="CI307" s="20"/>
    </row>
    <row r="308" spans="1:129" ht="10.199999999999999" customHeight="1">
      <c r="B308" s="20"/>
    </row>
    <row r="309" spans="1:129" ht="10.199999999999999" customHeight="1">
      <c r="B309" s="20"/>
    </row>
    <row r="310" spans="1:129" ht="10.199999999999999" customHeight="1">
      <c r="B310" s="20"/>
    </row>
    <row r="311" spans="1:129" ht="10.199999999999999" customHeight="1">
      <c r="B311" s="20"/>
    </row>
    <row r="312" spans="1:129" ht="10.199999999999999" customHeight="1">
      <c r="B312" s="20"/>
    </row>
    <row r="313" spans="1:129" ht="10.199999999999999" customHeight="1">
      <c r="B313" s="20"/>
    </row>
    <row r="314" spans="1:129" ht="10.199999999999999" customHeight="1">
      <c r="B314" s="20"/>
    </row>
    <row r="315" spans="1:129" ht="10.199999999999999" customHeight="1">
      <c r="B315" s="20"/>
    </row>
    <row r="316" spans="1:129" ht="10.199999999999999" customHeight="1">
      <c r="B316" s="20"/>
    </row>
    <row r="317" spans="1:129" ht="10.199999999999999" customHeight="1">
      <c r="B317" s="20"/>
    </row>
    <row r="318" spans="1:129" ht="10.199999999999999" customHeight="1">
      <c r="B318" s="20"/>
    </row>
    <row r="319" spans="1:129" ht="10.199999999999999" customHeight="1">
      <c r="B319" s="20"/>
    </row>
    <row r="320" spans="1:129" ht="10.199999999999999" customHeight="1">
      <c r="B320" s="20"/>
    </row>
    <row r="321" spans="2:2" ht="10.199999999999999" customHeight="1">
      <c r="B321" s="20"/>
    </row>
    <row r="322" spans="2:2" ht="10.199999999999999" customHeight="1">
      <c r="B322" s="20"/>
    </row>
    <row r="323" spans="2:2" ht="10.199999999999999" customHeight="1">
      <c r="B323" s="20"/>
    </row>
    <row r="324" spans="2:2" ht="10.199999999999999" customHeight="1">
      <c r="B324" s="20"/>
    </row>
    <row r="325" spans="2:2" ht="10.199999999999999" customHeight="1">
      <c r="B325" s="20"/>
    </row>
    <row r="326" spans="2:2" ht="10.199999999999999" customHeight="1">
      <c r="B326" s="20"/>
    </row>
    <row r="327" spans="2:2" ht="10.199999999999999" customHeight="1">
      <c r="B327" s="20"/>
    </row>
    <row r="328" spans="2:2" ht="10.199999999999999" customHeight="1">
      <c r="B328" s="20"/>
    </row>
    <row r="329" spans="2:2" ht="10.199999999999999" customHeight="1">
      <c r="B329" s="20"/>
    </row>
    <row r="330" spans="2:2" ht="10.199999999999999" customHeight="1">
      <c r="B330" s="20"/>
    </row>
    <row r="331" spans="2:2" ht="10.199999999999999" customHeight="1">
      <c r="B331" s="20"/>
    </row>
    <row r="332" spans="2:2" ht="10.199999999999999" customHeight="1">
      <c r="B332" s="20"/>
    </row>
    <row r="333" spans="2:2" ht="10.199999999999999" customHeight="1">
      <c r="B333" s="20"/>
    </row>
    <row r="334" spans="2:2" ht="10.199999999999999" customHeight="1">
      <c r="B334" s="20"/>
    </row>
    <row r="335" spans="2:2" ht="10.199999999999999" customHeight="1">
      <c r="B335" s="20"/>
    </row>
    <row r="336" spans="2:2" ht="10.199999999999999" customHeight="1">
      <c r="B336" s="20"/>
    </row>
    <row r="337" spans="2:2" ht="10.199999999999999" customHeight="1">
      <c r="B337" s="20"/>
    </row>
    <row r="338" spans="2:2" ht="10.199999999999999" customHeight="1">
      <c r="B338" s="20"/>
    </row>
    <row r="339" spans="2:2" ht="10.199999999999999" customHeight="1">
      <c r="B339" s="20"/>
    </row>
    <row r="340" spans="2:2" ht="10.199999999999999" customHeight="1">
      <c r="B340" s="20"/>
    </row>
    <row r="341" spans="2:2" ht="10.199999999999999" customHeight="1">
      <c r="B341" s="20"/>
    </row>
    <row r="342" spans="2:2" ht="10.199999999999999" customHeight="1">
      <c r="B342" s="20"/>
    </row>
    <row r="343" spans="2:2" ht="10.199999999999999" customHeight="1">
      <c r="B343" s="20"/>
    </row>
    <row r="344" spans="2:2" ht="10.199999999999999" customHeight="1">
      <c r="B344" s="20"/>
    </row>
    <row r="345" spans="2:2" ht="10.199999999999999" customHeight="1">
      <c r="B345" s="20"/>
    </row>
    <row r="346" spans="2:2" ht="10.199999999999999" customHeight="1">
      <c r="B346" s="20"/>
    </row>
    <row r="347" spans="2:2" ht="10.199999999999999" customHeight="1">
      <c r="B347" s="20"/>
    </row>
    <row r="348" spans="2:2" ht="10.199999999999999" customHeight="1">
      <c r="B348" s="20"/>
    </row>
    <row r="349" spans="2:2" ht="10.199999999999999" customHeight="1">
      <c r="B349" s="20"/>
    </row>
    <row r="350" spans="2:2" ht="10.199999999999999" customHeight="1">
      <c r="B350" s="20"/>
    </row>
    <row r="351" spans="2:2" ht="10.199999999999999" customHeight="1">
      <c r="B351" s="20"/>
    </row>
    <row r="352" spans="2:2" ht="10.199999999999999" customHeight="1">
      <c r="B352" s="20"/>
    </row>
    <row r="353" spans="2:2" ht="10.199999999999999" customHeight="1">
      <c r="B353" s="20"/>
    </row>
    <row r="354" spans="2:2" ht="10.199999999999999" customHeight="1">
      <c r="B354" s="20"/>
    </row>
    <row r="355" spans="2:2" ht="10.199999999999999" customHeight="1">
      <c r="B355" s="20"/>
    </row>
    <row r="356" spans="2:2" ht="10.199999999999999" customHeight="1">
      <c r="B356" s="20"/>
    </row>
    <row r="357" spans="2:2" ht="10.199999999999999" customHeight="1">
      <c r="B357" s="20"/>
    </row>
    <row r="358" spans="2:2" ht="10.199999999999999" customHeight="1">
      <c r="B358" s="20"/>
    </row>
    <row r="359" spans="2:2" ht="10.199999999999999" customHeight="1">
      <c r="B359" s="20"/>
    </row>
    <row r="360" spans="2:2" ht="10.199999999999999" customHeight="1">
      <c r="B360" s="20"/>
    </row>
    <row r="361" spans="2:2" ht="10.199999999999999" customHeight="1">
      <c r="B361" s="20"/>
    </row>
    <row r="362" spans="2:2" ht="10.199999999999999" customHeight="1">
      <c r="B362" s="20"/>
    </row>
    <row r="363" spans="2:2" ht="10.199999999999999" customHeight="1">
      <c r="B363" s="20"/>
    </row>
    <row r="364" spans="2:2" ht="10.199999999999999" customHeight="1">
      <c r="B364" s="20"/>
    </row>
    <row r="365" spans="2:2" ht="10.199999999999999" customHeight="1">
      <c r="B365" s="20"/>
    </row>
    <row r="366" spans="2:2" ht="10.199999999999999" customHeight="1">
      <c r="B366" s="20"/>
    </row>
    <row r="367" spans="2:2" ht="10.199999999999999" customHeight="1">
      <c r="B367" s="20"/>
    </row>
    <row r="368" spans="2:2" ht="10.199999999999999" customHeight="1">
      <c r="B368" s="20"/>
    </row>
    <row r="369" spans="2:2" ht="10.199999999999999" customHeight="1">
      <c r="B369" s="20"/>
    </row>
    <row r="370" spans="2:2" ht="10.199999999999999" customHeight="1">
      <c r="B370" s="20"/>
    </row>
    <row r="371" spans="2:2" ht="10.199999999999999" customHeight="1">
      <c r="B371" s="20"/>
    </row>
    <row r="372" spans="2:2" ht="10.199999999999999" customHeight="1">
      <c r="B372" s="20"/>
    </row>
    <row r="373" spans="2:2" ht="10.199999999999999" customHeight="1">
      <c r="B373" s="20"/>
    </row>
    <row r="374" spans="2:2" ht="10.199999999999999" customHeight="1">
      <c r="B374" s="20"/>
    </row>
    <row r="375" spans="2:2" ht="10.199999999999999" customHeight="1">
      <c r="B375" s="20"/>
    </row>
    <row r="376" spans="2:2" ht="10.199999999999999" customHeight="1">
      <c r="B376" s="20"/>
    </row>
    <row r="377" spans="2:2" ht="10.199999999999999" customHeight="1">
      <c r="B377" s="20"/>
    </row>
    <row r="378" spans="2:2" ht="10.199999999999999" customHeight="1">
      <c r="B378" s="20"/>
    </row>
    <row r="379" spans="2:2" ht="10.199999999999999" customHeight="1">
      <c r="B379" s="20"/>
    </row>
    <row r="380" spans="2:2" ht="10.199999999999999" customHeight="1">
      <c r="B380" s="20"/>
    </row>
    <row r="381" spans="2:2" ht="10.199999999999999" customHeight="1">
      <c r="B381" s="20"/>
    </row>
    <row r="382" spans="2:2" ht="10.199999999999999" customHeight="1">
      <c r="B382" s="20"/>
    </row>
    <row r="383" spans="2:2" ht="10.199999999999999" customHeight="1">
      <c r="B383" s="20"/>
    </row>
    <row r="384" spans="2:2" ht="10.199999999999999" customHeight="1">
      <c r="B384" s="20"/>
    </row>
    <row r="385" spans="2:2" ht="10.199999999999999" customHeight="1">
      <c r="B385" s="20"/>
    </row>
    <row r="386" spans="2:2" ht="10.199999999999999" customHeight="1">
      <c r="B386" s="20"/>
    </row>
    <row r="387" spans="2:2" ht="10.199999999999999" customHeight="1">
      <c r="B387" s="20"/>
    </row>
    <row r="388" spans="2:2" ht="10.199999999999999" customHeight="1">
      <c r="B388" s="20"/>
    </row>
    <row r="389" spans="2:2" ht="10.199999999999999" customHeight="1">
      <c r="B389" s="20"/>
    </row>
    <row r="390" spans="2:2" ht="10.199999999999999" customHeight="1">
      <c r="B390" s="20"/>
    </row>
    <row r="391" spans="2:2" ht="10.199999999999999" customHeight="1">
      <c r="B391" s="20"/>
    </row>
    <row r="392" spans="2:2" ht="10.199999999999999" customHeight="1">
      <c r="B392" s="20"/>
    </row>
    <row r="393" spans="2:2" ht="10.199999999999999" customHeight="1">
      <c r="B393" s="20"/>
    </row>
    <row r="394" spans="2:2" ht="10.199999999999999" customHeight="1">
      <c r="B394" s="20"/>
    </row>
    <row r="395" spans="2:2" ht="10.199999999999999" customHeight="1">
      <c r="B395" s="20"/>
    </row>
    <row r="396" spans="2:2" ht="10.199999999999999" customHeight="1">
      <c r="B396" s="20"/>
    </row>
    <row r="397" spans="2:2" ht="10.199999999999999" customHeight="1">
      <c r="B397" s="20"/>
    </row>
    <row r="398" spans="2:2" ht="10.199999999999999" customHeight="1">
      <c r="B398" s="20"/>
    </row>
    <row r="399" spans="2:2" ht="10.199999999999999" customHeight="1">
      <c r="B399" s="20"/>
    </row>
    <row r="400" spans="2:2" ht="10.199999999999999" customHeight="1">
      <c r="B400" s="20"/>
    </row>
    <row r="401" spans="2:2" ht="10.199999999999999" customHeight="1">
      <c r="B401" s="20"/>
    </row>
    <row r="402" spans="2:2" ht="10.199999999999999" customHeight="1">
      <c r="B402" s="20"/>
    </row>
    <row r="403" spans="2:2" ht="10.199999999999999" customHeight="1">
      <c r="B403" s="20"/>
    </row>
    <row r="404" spans="2:2" ht="10.199999999999999" customHeight="1">
      <c r="B404" s="20"/>
    </row>
    <row r="405" spans="2:2" ht="10.199999999999999" customHeight="1">
      <c r="B405" s="20"/>
    </row>
    <row r="406" spans="2:2" ht="10.199999999999999" customHeight="1">
      <c r="B406" s="20"/>
    </row>
    <row r="407" spans="2:2" ht="10.199999999999999" customHeight="1">
      <c r="B407" s="20"/>
    </row>
    <row r="408" spans="2:2" ht="10.199999999999999" customHeight="1">
      <c r="B408" s="20"/>
    </row>
    <row r="409" spans="2:2" ht="10.199999999999999" customHeight="1">
      <c r="B409" s="20"/>
    </row>
    <row r="410" spans="2:2" ht="10.199999999999999" customHeight="1">
      <c r="B410" s="20"/>
    </row>
    <row r="411" spans="2:2" ht="10.199999999999999" customHeight="1">
      <c r="B411" s="20"/>
    </row>
    <row r="412" spans="2:2" ht="10.199999999999999" customHeight="1">
      <c r="B412" s="20"/>
    </row>
    <row r="413" spans="2:2" ht="10.199999999999999" customHeight="1">
      <c r="B413" s="20"/>
    </row>
    <row r="414" spans="2:2" ht="10.199999999999999" customHeight="1">
      <c r="B414" s="20"/>
    </row>
    <row r="415" spans="2:2" ht="10.199999999999999" customHeight="1">
      <c r="B415" s="20"/>
    </row>
    <row r="416" spans="2:2" ht="10.199999999999999" customHeight="1">
      <c r="B416" s="20"/>
    </row>
    <row r="417" spans="2:2" ht="10.199999999999999" customHeight="1">
      <c r="B417" s="20"/>
    </row>
    <row r="418" spans="2:2" ht="10.199999999999999" customHeight="1">
      <c r="B418" s="20"/>
    </row>
    <row r="419" spans="2:2" ht="10.199999999999999" customHeight="1">
      <c r="B419" s="20"/>
    </row>
    <row r="420" spans="2:2" ht="10.199999999999999" customHeight="1">
      <c r="B420" s="20"/>
    </row>
    <row r="421" spans="2:2" ht="10.199999999999999" customHeight="1">
      <c r="B421" s="20"/>
    </row>
  </sheetData>
  <printOptions horizontalCentered="1" verticalCentered="1"/>
  <pageMargins left="0.78740157480314998" right="0.78740157480314998" top="0.98425196850394003" bottom="0.98425196850394003" header="0.51181102362205" footer="0.51181102362205"/>
  <pageSetup paperSize="9" orientation="portrait" r:id="rId1"/>
  <headerFooter scaleWithDoc="0" alignWithMargins="0">
    <oddFooter>&amp;C&amp;D&amp;T</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7DFFA-19BE-4764-AB32-695752FAF31D}">
  <sheetPr>
    <tabColor rgb="FFFF00FF"/>
  </sheetPr>
  <dimension ref="A1:EF419"/>
  <sheetViews>
    <sheetView zoomScaleNormal="100" workbookViewId="0">
      <pane xSplit="1" ySplit="4" topLeftCell="B5" activePane="bottomRight" state="frozen"/>
      <selection activeCell="H80" sqref="H80"/>
      <selection pane="topRight" activeCell="H80" sqref="H80"/>
      <selection pane="bottomLeft" activeCell="H80" sqref="H80"/>
      <selection pane="bottomRight" activeCell="H80" sqref="H80"/>
    </sheetView>
  </sheetViews>
  <sheetFormatPr defaultColWidth="7.8984375" defaultRowHeight="13.2"/>
  <cols>
    <col min="1" max="1" width="8.3984375" style="21" customWidth="1"/>
    <col min="2" max="3" width="12.3984375" style="21" customWidth="1"/>
    <col min="4" max="4" width="14.69921875" style="21" customWidth="1"/>
    <col min="5" max="10" width="12.3984375" style="21" customWidth="1"/>
    <col min="11" max="67" width="10.59765625" style="21" customWidth="1"/>
    <col min="68" max="68" width="8.69921875" style="21" bestFit="1" customWidth="1"/>
    <col min="69" max="16384" width="7.8984375" style="21"/>
  </cols>
  <sheetData>
    <row r="1" spans="1:136" ht="13.95" customHeight="1">
      <c r="A1" s="19" t="s">
        <v>171</v>
      </c>
      <c r="B1" s="20"/>
    </row>
    <row r="2" spans="1:136" ht="13.95" customHeight="1">
      <c r="A2" s="9" t="s">
        <v>172</v>
      </c>
      <c r="B2" s="20"/>
    </row>
    <row r="3" spans="1:136" ht="13.95" customHeight="1">
      <c r="B3" s="20"/>
      <c r="BS3" s="14"/>
    </row>
    <row r="4" spans="1:136" ht="73.95" customHeight="1">
      <c r="A4" s="14"/>
      <c r="B4" s="29" t="s">
        <v>6</v>
      </c>
      <c r="C4" s="29" t="s">
        <v>7</v>
      </c>
      <c r="D4" s="29" t="s">
        <v>75</v>
      </c>
      <c r="E4" s="29" t="s">
        <v>9</v>
      </c>
      <c r="F4" s="29" t="s">
        <v>76</v>
      </c>
      <c r="G4" s="29" t="s">
        <v>77</v>
      </c>
      <c r="H4" s="29" t="s">
        <v>78</v>
      </c>
      <c r="I4" s="29" t="s">
        <v>13</v>
      </c>
      <c r="J4" s="29" t="s">
        <v>14</v>
      </c>
      <c r="K4" s="30" t="s">
        <v>79</v>
      </c>
      <c r="L4" s="30" t="s">
        <v>16</v>
      </c>
      <c r="M4" s="30" t="s">
        <v>17</v>
      </c>
      <c r="N4" s="30" t="s">
        <v>18</v>
      </c>
      <c r="O4" s="30" t="s">
        <v>19</v>
      </c>
      <c r="P4" s="30" t="s">
        <v>20</v>
      </c>
      <c r="Q4" s="30" t="s">
        <v>21</v>
      </c>
      <c r="R4" s="30" t="s">
        <v>22</v>
      </c>
      <c r="S4" s="30" t="s">
        <v>23</v>
      </c>
      <c r="T4" s="30" t="s">
        <v>24</v>
      </c>
      <c r="U4" s="30" t="s">
        <v>25</v>
      </c>
      <c r="V4" s="30" t="s">
        <v>26</v>
      </c>
      <c r="W4" s="30" t="s">
        <v>27</v>
      </c>
      <c r="X4" s="30" t="s">
        <v>28</v>
      </c>
      <c r="Y4" s="30" t="s">
        <v>29</v>
      </c>
      <c r="Z4" s="30" t="s">
        <v>30</v>
      </c>
      <c r="AA4" s="30" t="s">
        <v>31</v>
      </c>
      <c r="AB4" s="30" t="s">
        <v>32</v>
      </c>
      <c r="AC4" s="30" t="s">
        <v>33</v>
      </c>
      <c r="AD4" s="30" t="s">
        <v>34</v>
      </c>
      <c r="AE4" s="30" t="s">
        <v>35</v>
      </c>
      <c r="AF4" s="30" t="s">
        <v>36</v>
      </c>
      <c r="AG4" s="30" t="s">
        <v>37</v>
      </c>
      <c r="AH4" s="30" t="s">
        <v>38</v>
      </c>
      <c r="AI4" s="30" t="s">
        <v>39</v>
      </c>
      <c r="AJ4" s="30" t="s">
        <v>40</v>
      </c>
      <c r="AK4" s="30" t="s">
        <v>41</v>
      </c>
      <c r="AL4" s="30" t="s">
        <v>42</v>
      </c>
      <c r="AM4" s="30" t="s">
        <v>43</v>
      </c>
      <c r="AN4" s="30" t="s">
        <v>44</v>
      </c>
      <c r="AO4" s="30" t="s">
        <v>45</v>
      </c>
      <c r="AP4" s="30" t="s">
        <v>46</v>
      </c>
      <c r="AQ4" s="30" t="s">
        <v>47</v>
      </c>
      <c r="AR4" s="30" t="s">
        <v>48</v>
      </c>
      <c r="AS4" s="30" t="s">
        <v>49</v>
      </c>
      <c r="AT4" s="30" t="s">
        <v>50</v>
      </c>
      <c r="AU4" s="30" t="s">
        <v>51</v>
      </c>
      <c r="AV4" s="30" t="s">
        <v>52</v>
      </c>
      <c r="AW4" s="30" t="s">
        <v>53</v>
      </c>
      <c r="AX4" s="30" t="s">
        <v>54</v>
      </c>
      <c r="AY4" s="30" t="s">
        <v>55</v>
      </c>
      <c r="AZ4" s="30" t="s">
        <v>56</v>
      </c>
      <c r="BA4" s="30" t="s">
        <v>57</v>
      </c>
      <c r="BB4" s="30" t="s">
        <v>58</v>
      </c>
      <c r="BC4" s="30" t="s">
        <v>59</v>
      </c>
      <c r="BD4" s="30" t="s">
        <v>60</v>
      </c>
      <c r="BE4" s="30" t="s">
        <v>61</v>
      </c>
      <c r="BF4" s="30" t="s">
        <v>62</v>
      </c>
      <c r="BG4" s="30" t="s">
        <v>63</v>
      </c>
      <c r="BH4" s="30" t="s">
        <v>64</v>
      </c>
      <c r="BI4" s="30" t="s">
        <v>65</v>
      </c>
      <c r="BJ4" s="30" t="s">
        <v>66</v>
      </c>
      <c r="BK4" s="30" t="s">
        <v>67</v>
      </c>
      <c r="BL4" s="30" t="s">
        <v>68</v>
      </c>
      <c r="BM4" s="30" t="s">
        <v>69</v>
      </c>
      <c r="BN4" s="30" t="s">
        <v>70</v>
      </c>
      <c r="BO4" s="30" t="s">
        <v>71</v>
      </c>
      <c r="BP4" s="29"/>
      <c r="BQ4" s="29"/>
      <c r="BR4" s="29"/>
      <c r="BS4" s="29"/>
      <c r="BT4" s="29"/>
      <c r="BU4" s="29"/>
      <c r="BV4" s="29"/>
      <c r="BW4" s="29"/>
      <c r="BX4" s="29"/>
      <c r="BY4" s="29"/>
      <c r="BZ4" s="29"/>
      <c r="CA4" s="29"/>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row>
    <row r="5" spans="1:136" ht="13.95" customHeight="1">
      <c r="A5" s="14">
        <v>1800</v>
      </c>
      <c r="B5" s="119">
        <f t="shared" ref="B5:B68" si="0">SUM(C5:J5)</f>
        <v>5.1588166024424682E-2</v>
      </c>
      <c r="C5" s="119">
        <f t="shared" ref="C5:C68" si="1">SUM(K5:U5)</f>
        <v>3.2166236984576359E-2</v>
      </c>
      <c r="D5" s="119">
        <f t="shared" ref="D5:D68" si="2">SUM(V5:Z5)</f>
        <v>3.7129262942781798E-4</v>
      </c>
      <c r="E5" s="119">
        <f t="shared" ref="E5:E68" si="3">SUM(AA5:AF5)</f>
        <v>7.7926109956062369E-4</v>
      </c>
      <c r="F5" s="119">
        <f t="shared" ref="F5:F68" si="4">SUM(AG5:AN5)</f>
        <v>1.4587367335489212E-3</v>
      </c>
      <c r="G5" s="119">
        <f t="shared" ref="G5:G68" si="5">SUM(AO5:AY5)</f>
        <v>2.7313417422534817E-3</v>
      </c>
      <c r="H5" s="119">
        <f t="shared" ref="H5:H68" si="6">SUM(AZ5:BA5)</f>
        <v>0</v>
      </c>
      <c r="I5" s="119">
        <f t="shared" ref="I5:I68" si="7">SUM(BB5:BF5)</f>
        <v>1.2502374234132925E-2</v>
      </c>
      <c r="J5" s="119">
        <f t="shared" ref="J5:J68" si="8">SUM(BG5:BO5)</f>
        <v>1.5789226009245581E-3</v>
      </c>
      <c r="K5" s="119">
        <v>3.2790348301523099E-3</v>
      </c>
      <c r="L5" s="119">
        <v>5.7691270923322202E-5</v>
      </c>
      <c r="M5" s="119">
        <v>1.7390723748139101E-3</v>
      </c>
      <c r="N5" s="119">
        <v>9.7353068176017404E-4</v>
      </c>
      <c r="O5" s="119">
        <v>9.6987616108876497E-3</v>
      </c>
      <c r="P5" s="119">
        <v>8.7786570152753995E-3</v>
      </c>
      <c r="Q5" s="119">
        <v>3.0713143084319899E-3</v>
      </c>
      <c r="R5" s="119">
        <v>3.9325821361218502E-4</v>
      </c>
      <c r="S5" s="119" t="s">
        <v>170</v>
      </c>
      <c r="T5" s="119">
        <v>2.8962343083260601E-3</v>
      </c>
      <c r="U5" s="119">
        <v>1.27868237039336E-3</v>
      </c>
      <c r="V5" s="119">
        <v>3.7129262942781798E-4</v>
      </c>
      <c r="W5" s="119" t="s">
        <v>170</v>
      </c>
      <c r="X5" s="119" t="s">
        <v>170</v>
      </c>
      <c r="Y5" s="119" t="s">
        <v>170</v>
      </c>
      <c r="Z5" s="119" t="s">
        <v>170</v>
      </c>
      <c r="AA5" s="119">
        <v>1.51988285934804E-5</v>
      </c>
      <c r="AB5" s="119">
        <v>1.62095465694498E-4</v>
      </c>
      <c r="AC5" s="119">
        <v>1.30954546994967E-5</v>
      </c>
      <c r="AD5" s="119">
        <v>4.7763746058390701E-5</v>
      </c>
      <c r="AE5" s="119">
        <v>3.3878509182850598E-4</v>
      </c>
      <c r="AF5" s="119">
        <v>2.0232251268625199E-4</v>
      </c>
      <c r="AG5" s="119" t="s">
        <v>170</v>
      </c>
      <c r="AH5" s="119">
        <v>1.07964550527079E-4</v>
      </c>
      <c r="AI5" s="119">
        <v>2.04769066669101E-4</v>
      </c>
      <c r="AJ5" s="119">
        <v>2.56444231258745E-4</v>
      </c>
      <c r="AK5" s="119" t="s">
        <v>170</v>
      </c>
      <c r="AL5" s="119">
        <v>5.2783433635560198E-5</v>
      </c>
      <c r="AM5" s="119">
        <v>5.0307522491171302E-4</v>
      </c>
      <c r="AN5" s="119">
        <v>3.3370022654672298E-4</v>
      </c>
      <c r="AO5" s="119">
        <v>3.34906158696057E-4</v>
      </c>
      <c r="AP5" s="119">
        <v>2.63053696303437E-5</v>
      </c>
      <c r="AQ5" s="119">
        <v>3.4188551878225099E-4</v>
      </c>
      <c r="AR5" s="119">
        <v>9.64378189682711E-5</v>
      </c>
      <c r="AS5" s="119" t="s">
        <v>170</v>
      </c>
      <c r="AT5" s="119">
        <v>2.75191737388527E-5</v>
      </c>
      <c r="AU5" s="119">
        <v>4.0746748680192099E-4</v>
      </c>
      <c r="AV5" s="119" t="s">
        <v>170</v>
      </c>
      <c r="AW5" s="119" t="s">
        <v>170</v>
      </c>
      <c r="AX5" s="119">
        <v>3.0390737907254502E-4</v>
      </c>
      <c r="AY5" s="119">
        <v>1.1929128365632401E-3</v>
      </c>
      <c r="AZ5" s="119" t="s">
        <v>170</v>
      </c>
      <c r="BA5" s="119" t="s">
        <v>170</v>
      </c>
      <c r="BB5" s="119">
        <v>1.0083978668988801E-2</v>
      </c>
      <c r="BC5" s="119">
        <v>2.1925726080733099E-3</v>
      </c>
      <c r="BD5" s="119" t="s">
        <v>170</v>
      </c>
      <c r="BE5" s="119">
        <v>4.9375111239816499E-5</v>
      </c>
      <c r="BF5" s="119">
        <v>1.76447845830999E-4</v>
      </c>
      <c r="BG5" s="119">
        <v>5.6722800321450204E-4</v>
      </c>
      <c r="BH5" s="119" t="s">
        <v>170</v>
      </c>
      <c r="BI5" s="119" t="s">
        <v>170</v>
      </c>
      <c r="BJ5" s="119" t="s">
        <v>170</v>
      </c>
      <c r="BK5" s="119">
        <v>4.8902643546839002E-4</v>
      </c>
      <c r="BL5" s="119">
        <v>6.5228443171640003E-5</v>
      </c>
      <c r="BM5" s="119" t="s">
        <v>170</v>
      </c>
      <c r="BN5" s="119" t="s">
        <v>170</v>
      </c>
      <c r="BO5" s="119">
        <v>4.5743971907002598E-4</v>
      </c>
      <c r="BP5" s="120"/>
      <c r="BQ5" s="130"/>
      <c r="BR5" s="130"/>
      <c r="BS5" s="116"/>
      <c r="BT5" s="116"/>
      <c r="BU5" s="116"/>
      <c r="BV5" s="116"/>
      <c r="BW5" s="116"/>
      <c r="BX5" s="116"/>
      <c r="BY5" s="116"/>
      <c r="BZ5" s="116"/>
      <c r="CA5" s="116"/>
      <c r="CB5" s="116"/>
      <c r="CC5" s="116"/>
      <c r="CD5" s="116"/>
      <c r="CE5" s="116"/>
      <c r="CF5" s="116"/>
      <c r="CG5" s="116"/>
      <c r="CH5" s="116"/>
      <c r="CI5" s="116"/>
      <c r="CJ5" s="116"/>
      <c r="CK5" s="116"/>
      <c r="CL5" s="116"/>
      <c r="CM5" s="116"/>
      <c r="CN5" s="116"/>
      <c r="CO5" s="116"/>
      <c r="CP5" s="116"/>
      <c r="CQ5" s="116"/>
      <c r="CR5" s="116"/>
      <c r="CS5" s="116"/>
      <c r="CT5" s="116"/>
      <c r="CU5" s="116"/>
      <c r="CV5" s="116"/>
      <c r="CW5" s="116"/>
      <c r="CX5" s="116"/>
      <c r="CY5" s="116"/>
      <c r="CZ5" s="116"/>
      <c r="DA5" s="116"/>
      <c r="DB5" s="116"/>
      <c r="DC5" s="116"/>
      <c r="DD5" s="116"/>
      <c r="DE5" s="116"/>
      <c r="DF5" s="116"/>
      <c r="DG5" s="116"/>
      <c r="DH5" s="116"/>
      <c r="DI5" s="116"/>
      <c r="DJ5" s="116"/>
      <c r="DK5" s="116"/>
      <c r="DL5" s="116"/>
      <c r="DM5" s="116"/>
      <c r="DN5" s="116"/>
      <c r="DO5" s="116"/>
      <c r="DP5" s="116"/>
      <c r="DQ5" s="116"/>
      <c r="DR5" s="116"/>
      <c r="DS5" s="116"/>
      <c r="DT5" s="116"/>
      <c r="DU5" s="116"/>
      <c r="DV5" s="116"/>
      <c r="DW5" s="116"/>
      <c r="DX5" s="116"/>
      <c r="DY5" s="116"/>
      <c r="DZ5" s="116"/>
      <c r="EA5" s="116"/>
      <c r="EB5" s="116"/>
      <c r="EC5" s="116"/>
      <c r="ED5" s="116"/>
      <c r="EE5" s="116"/>
      <c r="EF5" s="116"/>
    </row>
    <row r="6" spans="1:136" ht="13.95" customHeight="1">
      <c r="A6" s="14">
        <v>1801</v>
      </c>
      <c r="B6" s="119">
        <f t="shared" si="0"/>
        <v>5.1848663406781292E-2</v>
      </c>
      <c r="C6" s="119">
        <f t="shared" si="1"/>
        <v>3.2482217808091823E-2</v>
      </c>
      <c r="D6" s="119">
        <f t="shared" si="2"/>
        <v>3.8449380915199998E-4</v>
      </c>
      <c r="E6" s="119">
        <f t="shared" si="3"/>
        <v>7.8672374004600453E-4</v>
      </c>
      <c r="F6" s="119">
        <f t="shared" si="4"/>
        <v>1.4632584289888447E-3</v>
      </c>
      <c r="G6" s="119">
        <f t="shared" si="5"/>
        <v>2.7122323296412368E-3</v>
      </c>
      <c r="H6" s="119">
        <f t="shared" si="6"/>
        <v>0</v>
      </c>
      <c r="I6" s="119">
        <f t="shared" si="7"/>
        <v>1.2455880794803083E-2</v>
      </c>
      <c r="J6" s="119">
        <f t="shared" si="8"/>
        <v>1.5638564960582936E-3</v>
      </c>
      <c r="K6" s="119">
        <v>3.26965687061498E-3</v>
      </c>
      <c r="L6" s="119">
        <v>5.7821867431186702E-5</v>
      </c>
      <c r="M6" s="119">
        <v>1.7847509916527899E-3</v>
      </c>
      <c r="N6" s="119">
        <v>9.3806789763057502E-4</v>
      </c>
      <c r="O6" s="119">
        <v>1.01029625986278E-2</v>
      </c>
      <c r="P6" s="119">
        <v>8.7200004729035101E-3</v>
      </c>
      <c r="Q6" s="119">
        <v>3.0181411559010701E-3</v>
      </c>
      <c r="R6" s="119">
        <v>3.9304148102777101E-4</v>
      </c>
      <c r="S6" s="119" t="s">
        <v>170</v>
      </c>
      <c r="T6" s="119">
        <v>2.9104835724118299E-3</v>
      </c>
      <c r="U6" s="119">
        <v>1.28729089989031E-3</v>
      </c>
      <c r="V6" s="119">
        <v>3.8449380915199998E-4</v>
      </c>
      <c r="W6" s="119" t="s">
        <v>170</v>
      </c>
      <c r="X6" s="119" t="s">
        <v>170</v>
      </c>
      <c r="Y6" s="119" t="s">
        <v>170</v>
      </c>
      <c r="Z6" s="119" t="s">
        <v>170</v>
      </c>
      <c r="AA6" s="119">
        <v>1.56108263498138E-5</v>
      </c>
      <c r="AB6" s="119">
        <v>1.6612689242995001E-4</v>
      </c>
      <c r="AC6" s="119">
        <v>1.32775761888957E-5</v>
      </c>
      <c r="AD6" s="119">
        <v>4.7860724887921999E-5</v>
      </c>
      <c r="AE6" s="119">
        <v>3.3844134822807998E-4</v>
      </c>
      <c r="AF6" s="119">
        <v>2.0540637196134301E-4</v>
      </c>
      <c r="AG6" s="119" t="s">
        <v>170</v>
      </c>
      <c r="AH6" s="119">
        <v>1.0753548945731E-4</v>
      </c>
      <c r="AI6" s="119">
        <v>2.0649140030997901E-4</v>
      </c>
      <c r="AJ6" s="119">
        <v>2.5646176892361601E-4</v>
      </c>
      <c r="AK6" s="119" t="s">
        <v>170</v>
      </c>
      <c r="AL6" s="119">
        <v>5.3313710811280599E-5</v>
      </c>
      <c r="AM6" s="119">
        <v>5.04354143872603E-4</v>
      </c>
      <c r="AN6" s="119">
        <v>3.3510191561405601E-4</v>
      </c>
      <c r="AO6" s="119">
        <v>3.3245352515854498E-4</v>
      </c>
      <c r="AP6" s="119">
        <v>2.61130172252366E-5</v>
      </c>
      <c r="AQ6" s="119">
        <v>3.3947192034504702E-4</v>
      </c>
      <c r="AR6" s="119">
        <v>9.5975635228848894E-5</v>
      </c>
      <c r="AS6" s="119" t="s">
        <v>170</v>
      </c>
      <c r="AT6" s="119">
        <v>2.7317935126398401E-5</v>
      </c>
      <c r="AU6" s="119">
        <v>4.0429375474629499E-4</v>
      </c>
      <c r="AV6" s="119" t="s">
        <v>170</v>
      </c>
      <c r="AW6" s="119" t="s">
        <v>170</v>
      </c>
      <c r="AX6" s="119">
        <v>3.0124544208207598E-4</v>
      </c>
      <c r="AY6" s="119">
        <v>1.1853610997287899E-3</v>
      </c>
      <c r="AZ6" s="119" t="s">
        <v>170</v>
      </c>
      <c r="BA6" s="119" t="s">
        <v>170</v>
      </c>
      <c r="BB6" s="119">
        <v>1.0052412628233399E-2</v>
      </c>
      <c r="BC6" s="119">
        <v>2.1794948811844099E-3</v>
      </c>
      <c r="BD6" s="119" t="s">
        <v>170</v>
      </c>
      <c r="BE6" s="119">
        <v>4.8845020769737598E-5</v>
      </c>
      <c r="BF6" s="119">
        <v>1.7512826461553601E-4</v>
      </c>
      <c r="BG6" s="119">
        <v>5.6037638697511104E-4</v>
      </c>
      <c r="BH6" s="119" t="s">
        <v>170</v>
      </c>
      <c r="BI6" s="119" t="s">
        <v>170</v>
      </c>
      <c r="BJ6" s="119" t="s">
        <v>170</v>
      </c>
      <c r="BK6" s="119">
        <v>4.8311946971186799E-4</v>
      </c>
      <c r="BL6" s="119">
        <v>6.5764438858613596E-5</v>
      </c>
      <c r="BM6" s="119" t="s">
        <v>170</v>
      </c>
      <c r="BN6" s="119" t="s">
        <v>170</v>
      </c>
      <c r="BO6" s="119">
        <v>4.5459620051270099E-4</v>
      </c>
      <c r="BP6" s="120"/>
      <c r="BQ6" s="130"/>
      <c r="BR6" s="130"/>
      <c r="BS6" s="116"/>
      <c r="BT6" s="116"/>
      <c r="BU6" s="116"/>
      <c r="BV6" s="116"/>
      <c r="BW6" s="116"/>
      <c r="BX6" s="116"/>
      <c r="BY6" s="116"/>
      <c r="BZ6" s="116"/>
      <c r="CA6" s="116"/>
      <c r="CB6" s="116"/>
      <c r="CC6" s="116"/>
      <c r="CD6" s="116"/>
      <c r="CE6" s="116"/>
      <c r="CF6" s="116"/>
      <c r="CG6" s="116"/>
      <c r="CH6" s="116"/>
      <c r="CI6" s="116"/>
      <c r="CJ6" s="116"/>
      <c r="CK6" s="116"/>
      <c r="CL6" s="116"/>
      <c r="CM6" s="116"/>
      <c r="CN6" s="116"/>
      <c r="CO6" s="116"/>
      <c r="CP6" s="116"/>
      <c r="CQ6" s="116"/>
      <c r="CR6" s="116"/>
      <c r="CS6" s="116"/>
      <c r="CT6" s="116"/>
      <c r="CU6" s="116"/>
      <c r="CV6" s="116"/>
      <c r="CW6" s="116"/>
      <c r="CX6" s="116"/>
      <c r="CY6" s="116"/>
      <c r="CZ6" s="116"/>
      <c r="DA6" s="116"/>
      <c r="DB6" s="116"/>
      <c r="DC6" s="116"/>
      <c r="DD6" s="116"/>
      <c r="DE6" s="116"/>
      <c r="DF6" s="116"/>
      <c r="DG6" s="116"/>
      <c r="DH6" s="116"/>
      <c r="DI6" s="116"/>
      <c r="DJ6" s="116"/>
      <c r="DK6" s="116"/>
      <c r="DL6" s="116"/>
      <c r="DM6" s="116"/>
      <c r="DN6" s="116"/>
      <c r="DO6" s="116"/>
      <c r="DP6" s="116"/>
      <c r="DQ6" s="116"/>
      <c r="DR6" s="116"/>
      <c r="DS6" s="116"/>
      <c r="DT6" s="116"/>
      <c r="DU6" s="116"/>
      <c r="DV6" s="116"/>
      <c r="DW6" s="116"/>
      <c r="DX6" s="116"/>
      <c r="DY6" s="116"/>
      <c r="DZ6" s="116"/>
      <c r="EA6" s="116"/>
      <c r="EB6" s="116"/>
      <c r="EC6" s="116"/>
      <c r="ED6" s="116"/>
      <c r="EE6" s="116"/>
      <c r="EF6" s="116"/>
    </row>
    <row r="7" spans="1:136" ht="13.95" customHeight="1">
      <c r="A7" s="14">
        <f t="shared" ref="A7:A70" si="9">A6+1</f>
        <v>1802</v>
      </c>
      <c r="B7" s="119">
        <f t="shared" si="0"/>
        <v>5.2279113505425537E-2</v>
      </c>
      <c r="C7" s="119">
        <f t="shared" si="1"/>
        <v>3.315487192529773E-2</v>
      </c>
      <c r="D7" s="119">
        <f t="shared" si="2"/>
        <v>4.0482813188786102E-4</v>
      </c>
      <c r="E7" s="119">
        <f t="shared" si="3"/>
        <v>7.7525668838212495E-4</v>
      </c>
      <c r="F7" s="119">
        <f t="shared" si="4"/>
        <v>1.4615539613026724E-3</v>
      </c>
      <c r="G7" s="119">
        <f t="shared" si="5"/>
        <v>2.6771483216418727E-3</v>
      </c>
      <c r="H7" s="119">
        <f t="shared" si="6"/>
        <v>0</v>
      </c>
      <c r="I7" s="119">
        <f t="shared" si="7"/>
        <v>1.2333627094174487E-2</v>
      </c>
      <c r="J7" s="119">
        <f t="shared" si="8"/>
        <v>1.471827382738794E-3</v>
      </c>
      <c r="K7" s="119">
        <v>3.2947673018283901E-3</v>
      </c>
      <c r="L7" s="119">
        <v>5.7808098274236703E-5</v>
      </c>
      <c r="M7" s="119">
        <v>1.77949482543579E-3</v>
      </c>
      <c r="N7" s="119">
        <v>9.3666565036008495E-4</v>
      </c>
      <c r="O7" s="119">
        <v>1.11494246931578E-2</v>
      </c>
      <c r="P7" s="119">
        <v>8.1488849231594607E-3</v>
      </c>
      <c r="Q7" s="119">
        <v>3.1412497022772698E-3</v>
      </c>
      <c r="R7" s="119">
        <v>3.9028759196702099E-4</v>
      </c>
      <c r="S7" s="119" t="s">
        <v>170</v>
      </c>
      <c r="T7" s="119">
        <v>2.94982162979381E-3</v>
      </c>
      <c r="U7" s="119">
        <v>1.3064675090438699E-3</v>
      </c>
      <c r="V7" s="119">
        <v>4.0482813188786102E-4</v>
      </c>
      <c r="W7" s="119" t="s">
        <v>170</v>
      </c>
      <c r="X7" s="119" t="s">
        <v>170</v>
      </c>
      <c r="Y7" s="119" t="s">
        <v>170</v>
      </c>
      <c r="Z7" s="119" t="s">
        <v>170</v>
      </c>
      <c r="AA7" s="119">
        <v>1.6025514466135102E-5</v>
      </c>
      <c r="AB7" s="119">
        <v>1.7066403999833801E-4</v>
      </c>
      <c r="AC7" s="119" t="s">
        <v>170</v>
      </c>
      <c r="AD7" s="119">
        <v>4.8573029601288797E-5</v>
      </c>
      <c r="AE7" s="119">
        <v>3.3055856302657399E-4</v>
      </c>
      <c r="AF7" s="119">
        <v>2.0943554128978901E-4</v>
      </c>
      <c r="AG7" s="119" t="s">
        <v>170</v>
      </c>
      <c r="AH7" s="119">
        <v>1.06507163435712E-4</v>
      </c>
      <c r="AI7" s="119">
        <v>2.07504192943266E-4</v>
      </c>
      <c r="AJ7" s="119">
        <v>2.5517315204915498E-4</v>
      </c>
      <c r="AK7" s="119" t="s">
        <v>170</v>
      </c>
      <c r="AL7" s="119">
        <v>5.3524875083913397E-5</v>
      </c>
      <c r="AM7" s="119">
        <v>5.0392578369441298E-4</v>
      </c>
      <c r="AN7" s="119">
        <v>3.3491879409621302E-4</v>
      </c>
      <c r="AO7" s="119">
        <v>3.2801981823495899E-4</v>
      </c>
      <c r="AP7" s="119">
        <v>2.5765439625461999E-5</v>
      </c>
      <c r="AQ7" s="119">
        <v>3.3504777550589598E-4</v>
      </c>
      <c r="AR7" s="119">
        <v>9.4913070935958297E-5</v>
      </c>
      <c r="AS7" s="119" t="s">
        <v>170</v>
      </c>
      <c r="AT7" s="119">
        <v>2.6954309240742801E-5</v>
      </c>
      <c r="AU7" s="119">
        <v>3.9863267817559798E-4</v>
      </c>
      <c r="AV7" s="119" t="s">
        <v>170</v>
      </c>
      <c r="AW7" s="119" t="s">
        <v>170</v>
      </c>
      <c r="AX7" s="119">
        <v>2.96983123259187E-4</v>
      </c>
      <c r="AY7" s="119">
        <v>1.1708321066640701E-3</v>
      </c>
      <c r="AZ7" s="119" t="s">
        <v>170</v>
      </c>
      <c r="BA7" s="119" t="s">
        <v>170</v>
      </c>
      <c r="BB7" s="119">
        <v>9.9590574289647998E-3</v>
      </c>
      <c r="BC7" s="119">
        <v>2.15397602266988E-3</v>
      </c>
      <c r="BD7" s="119" t="s">
        <v>170</v>
      </c>
      <c r="BE7" s="119">
        <v>4.8091762619047499E-5</v>
      </c>
      <c r="BF7" s="119">
        <v>1.7250187992075901E-4</v>
      </c>
      <c r="BG7" s="119">
        <v>5.5064255624859401E-4</v>
      </c>
      <c r="BH7" s="119" t="s">
        <v>170</v>
      </c>
      <c r="BI7" s="119" t="s">
        <v>170</v>
      </c>
      <c r="BJ7" s="119" t="s">
        <v>170</v>
      </c>
      <c r="BK7" s="119">
        <v>4.7472755980797199E-4</v>
      </c>
      <c r="BL7" s="119" t="s">
        <v>170</v>
      </c>
      <c r="BM7" s="119" t="s">
        <v>170</v>
      </c>
      <c r="BN7" s="119" t="s">
        <v>170</v>
      </c>
      <c r="BO7" s="119">
        <v>4.4645726668222799E-4</v>
      </c>
      <c r="BP7" s="120"/>
      <c r="BQ7" s="130"/>
      <c r="BR7" s="130"/>
      <c r="BS7" s="116"/>
      <c r="BT7" s="116"/>
      <c r="BU7" s="116"/>
      <c r="BV7" s="116"/>
      <c r="BW7" s="116"/>
      <c r="BX7" s="116"/>
      <c r="BY7" s="116"/>
      <c r="BZ7" s="116"/>
      <c r="CA7" s="116"/>
      <c r="CB7" s="116"/>
      <c r="CC7" s="116"/>
      <c r="CD7" s="116"/>
      <c r="CE7" s="116"/>
      <c r="CF7" s="116"/>
      <c r="CG7" s="116"/>
      <c r="CH7" s="116"/>
      <c r="CI7" s="116"/>
      <c r="CJ7" s="116"/>
      <c r="CK7" s="116"/>
      <c r="CL7" s="116"/>
      <c r="CM7" s="116"/>
      <c r="CN7" s="116"/>
      <c r="CO7" s="116"/>
      <c r="CP7" s="116"/>
      <c r="CQ7" s="116"/>
      <c r="CR7" s="116"/>
      <c r="CS7" s="116"/>
      <c r="CT7" s="116"/>
      <c r="CU7" s="116"/>
      <c r="CV7" s="116"/>
      <c r="CW7" s="116"/>
      <c r="CX7" s="116"/>
      <c r="CY7" s="116"/>
      <c r="CZ7" s="116"/>
      <c r="DA7" s="116"/>
      <c r="DB7" s="116"/>
      <c r="DC7" s="116"/>
      <c r="DD7" s="116"/>
      <c r="DE7" s="116"/>
      <c r="DF7" s="116"/>
      <c r="DG7" s="116"/>
      <c r="DH7" s="116"/>
      <c r="DI7" s="116"/>
      <c r="DJ7" s="116"/>
      <c r="DK7" s="116"/>
      <c r="DL7" s="116"/>
      <c r="DM7" s="116"/>
      <c r="DN7" s="116"/>
      <c r="DO7" s="116"/>
      <c r="DP7" s="116"/>
      <c r="DQ7" s="116"/>
      <c r="DR7" s="116"/>
      <c r="DS7" s="116"/>
      <c r="DT7" s="116"/>
      <c r="DU7" s="116"/>
      <c r="DV7" s="116"/>
      <c r="DW7" s="116"/>
      <c r="DX7" s="116"/>
      <c r="DY7" s="116"/>
      <c r="DZ7" s="116"/>
      <c r="EA7" s="116"/>
      <c r="EB7" s="116"/>
      <c r="EC7" s="116"/>
      <c r="ED7" s="116"/>
      <c r="EE7" s="116"/>
      <c r="EF7" s="116"/>
    </row>
    <row r="8" spans="1:136" ht="13.95" customHeight="1">
      <c r="A8" s="14">
        <f t="shared" si="9"/>
        <v>1803</v>
      </c>
      <c r="B8" s="119">
        <f t="shared" si="0"/>
        <v>5.2394584284771895E-2</v>
      </c>
      <c r="C8" s="119">
        <f t="shared" si="1"/>
        <v>3.493045286299544E-2</v>
      </c>
      <c r="D8" s="119">
        <f t="shared" si="2"/>
        <v>4.2406848786486298E-4</v>
      </c>
      <c r="E8" s="119">
        <f t="shared" si="3"/>
        <v>7.6711358392117274E-4</v>
      </c>
      <c r="F8" s="119">
        <f t="shared" si="4"/>
        <v>1.4583612275964092E-3</v>
      </c>
      <c r="G8" s="119">
        <f t="shared" si="5"/>
        <v>1.0672619575731741E-3</v>
      </c>
      <c r="H8" s="119">
        <f t="shared" si="6"/>
        <v>0</v>
      </c>
      <c r="I8" s="119">
        <f t="shared" si="7"/>
        <v>1.2291111013345662E-2</v>
      </c>
      <c r="J8" s="119">
        <f t="shared" si="8"/>
        <v>1.4562151514751591E-3</v>
      </c>
      <c r="K8" s="119">
        <v>3.3062889968216501E-3</v>
      </c>
      <c r="L8" s="119">
        <v>5.8193795912733598E-5</v>
      </c>
      <c r="M8" s="119">
        <v>1.66363972196685E-3</v>
      </c>
      <c r="N8" s="119">
        <v>9.45113628436322E-4</v>
      </c>
      <c r="O8" s="119">
        <v>1.3136295614383E-2</v>
      </c>
      <c r="P8" s="119">
        <v>8.1338656693761592E-3</v>
      </c>
      <c r="Q8" s="119">
        <v>3.0154172300204899E-3</v>
      </c>
      <c r="R8" s="119">
        <v>3.9228248941453801E-4</v>
      </c>
      <c r="S8" s="119" t="s">
        <v>170</v>
      </c>
      <c r="T8" s="119">
        <v>2.96393082476116E-3</v>
      </c>
      <c r="U8" s="119">
        <v>1.31542489190254E-3</v>
      </c>
      <c r="V8" s="119">
        <v>4.2406848786486298E-4</v>
      </c>
      <c r="W8" s="119" t="s">
        <v>170</v>
      </c>
      <c r="X8" s="119" t="s">
        <v>170</v>
      </c>
      <c r="Y8" s="119" t="s">
        <v>170</v>
      </c>
      <c r="Z8" s="119" t="s">
        <v>170</v>
      </c>
      <c r="AA8" s="119">
        <v>1.61842069163632E-5</v>
      </c>
      <c r="AB8" s="119">
        <v>1.69514053712462E-4</v>
      </c>
      <c r="AC8" s="119" t="s">
        <v>170</v>
      </c>
      <c r="AD8" s="119">
        <v>4.9033350202531602E-5</v>
      </c>
      <c r="AE8" s="119">
        <v>3.2978717561790998E-4</v>
      </c>
      <c r="AF8" s="119">
        <v>2.0259479747190601E-4</v>
      </c>
      <c r="AG8" s="119" t="s">
        <v>170</v>
      </c>
      <c r="AH8" s="119">
        <v>1.0617234024539401E-4</v>
      </c>
      <c r="AI8" s="119">
        <v>2.0760296526813101E-4</v>
      </c>
      <c r="AJ8" s="119">
        <v>2.5490180742522198E-4</v>
      </c>
      <c r="AK8" s="119" t="s">
        <v>170</v>
      </c>
      <c r="AL8" s="119">
        <v>5.4064851290303199E-5</v>
      </c>
      <c r="AM8" s="119">
        <v>5.0052600379131302E-4</v>
      </c>
      <c r="AN8" s="119">
        <v>3.35093259576046E-4</v>
      </c>
      <c r="AO8" s="119">
        <v>3.2553102219297499E-4</v>
      </c>
      <c r="AP8" s="119" t="s">
        <v>170</v>
      </c>
      <c r="AQ8" s="119" t="s">
        <v>170</v>
      </c>
      <c r="AR8" s="119">
        <v>9.4480579561536895E-5</v>
      </c>
      <c r="AS8" s="119" t="s">
        <v>170</v>
      </c>
      <c r="AT8" s="119">
        <v>2.6757694469948299E-5</v>
      </c>
      <c r="AU8" s="119">
        <v>3.9592554934711097E-4</v>
      </c>
      <c r="AV8" s="119" t="s">
        <v>170</v>
      </c>
      <c r="AW8" s="119" t="s">
        <v>170</v>
      </c>
      <c r="AX8" s="119">
        <v>2.2456711200160301E-4</v>
      </c>
      <c r="AY8" s="119" t="s">
        <v>170</v>
      </c>
      <c r="AZ8" s="119" t="s">
        <v>170</v>
      </c>
      <c r="BA8" s="119" t="s">
        <v>170</v>
      </c>
      <c r="BB8" s="119">
        <v>9.9301416394965997E-3</v>
      </c>
      <c r="BC8" s="119">
        <v>2.1424434398777401E-3</v>
      </c>
      <c r="BD8" s="119" t="s">
        <v>170</v>
      </c>
      <c r="BE8" s="119">
        <v>4.7484106452625403E-5</v>
      </c>
      <c r="BF8" s="119">
        <v>1.7104182751869699E-4</v>
      </c>
      <c r="BG8" s="119">
        <v>5.4494115165215303E-4</v>
      </c>
      <c r="BH8" s="119" t="s">
        <v>170</v>
      </c>
      <c r="BI8" s="119" t="s">
        <v>170</v>
      </c>
      <c r="BJ8" s="119" t="s">
        <v>170</v>
      </c>
      <c r="BK8" s="119">
        <v>4.69812185458615E-4</v>
      </c>
      <c r="BL8" s="119" t="s">
        <v>170</v>
      </c>
      <c r="BM8" s="119" t="s">
        <v>170</v>
      </c>
      <c r="BN8" s="119" t="s">
        <v>170</v>
      </c>
      <c r="BO8" s="119">
        <v>4.4146181436439101E-4</v>
      </c>
      <c r="BP8" s="120"/>
      <c r="BQ8" s="130"/>
      <c r="BR8" s="130"/>
      <c r="BS8" s="116"/>
      <c r="BT8" s="116"/>
      <c r="BU8" s="116"/>
      <c r="BV8" s="116"/>
      <c r="BW8" s="116"/>
      <c r="BX8" s="116"/>
      <c r="BY8" s="116"/>
      <c r="BZ8" s="116"/>
      <c r="CA8" s="116"/>
      <c r="CB8" s="116"/>
      <c r="CC8" s="116"/>
      <c r="CD8" s="116"/>
      <c r="CE8" s="116"/>
      <c r="CF8" s="116"/>
      <c r="CG8" s="116"/>
      <c r="CH8" s="116"/>
      <c r="CI8" s="116"/>
      <c r="CJ8" s="116"/>
      <c r="CK8" s="116"/>
      <c r="CL8" s="116"/>
      <c r="CM8" s="116"/>
      <c r="CN8" s="116"/>
      <c r="CO8" s="116"/>
      <c r="CP8" s="116"/>
      <c r="CQ8" s="116"/>
      <c r="CR8" s="116"/>
      <c r="CS8" s="116"/>
      <c r="CT8" s="116"/>
      <c r="CU8" s="116"/>
      <c r="CV8" s="116"/>
      <c r="CW8" s="116"/>
      <c r="CX8" s="116"/>
      <c r="CY8" s="116"/>
      <c r="CZ8" s="116"/>
      <c r="DA8" s="116"/>
      <c r="DB8" s="116"/>
      <c r="DC8" s="116"/>
      <c r="DD8" s="116"/>
      <c r="DE8" s="116"/>
      <c r="DF8" s="116"/>
      <c r="DG8" s="116"/>
      <c r="DH8" s="116"/>
      <c r="DI8" s="116"/>
      <c r="DJ8" s="116"/>
      <c r="DK8" s="116"/>
      <c r="DL8" s="116"/>
      <c r="DM8" s="116"/>
      <c r="DN8" s="116"/>
      <c r="DO8" s="116"/>
      <c r="DP8" s="116"/>
      <c r="DQ8" s="116"/>
      <c r="DR8" s="116"/>
      <c r="DS8" s="116"/>
      <c r="DT8" s="116"/>
      <c r="DU8" s="116"/>
      <c r="DV8" s="116"/>
      <c r="DW8" s="116"/>
      <c r="DX8" s="116"/>
      <c r="DY8" s="116"/>
      <c r="DZ8" s="116"/>
      <c r="EA8" s="116"/>
      <c r="EB8" s="116"/>
      <c r="EC8" s="116"/>
      <c r="ED8" s="116"/>
      <c r="EE8" s="116"/>
      <c r="EF8" s="116"/>
    </row>
    <row r="9" spans="1:136" ht="13.95" customHeight="1">
      <c r="A9" s="14">
        <f t="shared" si="9"/>
        <v>1804</v>
      </c>
      <c r="B9" s="119">
        <f t="shared" si="0"/>
        <v>5.2662582829681275E-2</v>
      </c>
      <c r="C9" s="119">
        <f t="shared" si="1"/>
        <v>3.5313267529441437E-2</v>
      </c>
      <c r="D9" s="119">
        <f t="shared" si="2"/>
        <v>4.3803898768564499E-4</v>
      </c>
      <c r="E9" s="119">
        <f t="shared" si="3"/>
        <v>7.5987302736042609E-4</v>
      </c>
      <c r="F9" s="119">
        <f t="shared" si="4"/>
        <v>1.4574711829193757E-3</v>
      </c>
      <c r="G9" s="119">
        <f t="shared" si="5"/>
        <v>1.0483367621763042E-3</v>
      </c>
      <c r="H9" s="119">
        <f t="shared" si="6"/>
        <v>0</v>
      </c>
      <c r="I9" s="119">
        <f t="shared" si="7"/>
        <v>1.2209247578397591E-2</v>
      </c>
      <c r="J9" s="119">
        <f t="shared" si="8"/>
        <v>1.4363477617004899E-3</v>
      </c>
      <c r="K9" s="119">
        <v>3.3174941740075799E-3</v>
      </c>
      <c r="L9" s="119">
        <v>5.8358188586715897E-5</v>
      </c>
      <c r="M9" s="119">
        <v>1.68455087835362E-3</v>
      </c>
      <c r="N9" s="119">
        <v>9.5954933317748796E-4</v>
      </c>
      <c r="O9" s="119">
        <v>1.33505970008659E-2</v>
      </c>
      <c r="P9" s="119">
        <v>8.0867404379455603E-3</v>
      </c>
      <c r="Q9" s="119">
        <v>3.1228427865996802E-3</v>
      </c>
      <c r="R9" s="119">
        <v>3.9268289134063698E-4</v>
      </c>
      <c r="S9" s="119" t="s">
        <v>170</v>
      </c>
      <c r="T9" s="119">
        <v>3.0053496195234001E-3</v>
      </c>
      <c r="U9" s="119">
        <v>1.33510221904085E-3</v>
      </c>
      <c r="V9" s="119">
        <v>4.3803898768564499E-4</v>
      </c>
      <c r="W9" s="119" t="s">
        <v>170</v>
      </c>
      <c r="X9" s="119" t="s">
        <v>170</v>
      </c>
      <c r="Y9" s="119" t="s">
        <v>170</v>
      </c>
      <c r="Z9" s="119" t="s">
        <v>170</v>
      </c>
      <c r="AA9" s="119">
        <v>1.6547626063612102E-5</v>
      </c>
      <c r="AB9" s="119">
        <v>1.72293724525305E-4</v>
      </c>
      <c r="AC9" s="119" t="s">
        <v>170</v>
      </c>
      <c r="AD9" s="119">
        <v>4.97823156648621E-5</v>
      </c>
      <c r="AE9" s="119">
        <v>3.1812320994927098E-4</v>
      </c>
      <c r="AF9" s="119">
        <v>2.0312615115737601E-4</v>
      </c>
      <c r="AG9" s="119" t="s">
        <v>170</v>
      </c>
      <c r="AH9" s="119">
        <v>1.05496375859125E-4</v>
      </c>
      <c r="AI9" s="119">
        <v>2.08510886196522E-4</v>
      </c>
      <c r="AJ9" s="119">
        <v>2.5425833440367098E-4</v>
      </c>
      <c r="AK9" s="119" t="s">
        <v>170</v>
      </c>
      <c r="AL9" s="119">
        <v>5.4442233514912598E-5</v>
      </c>
      <c r="AM9" s="119">
        <v>4.9942380515988704E-4</v>
      </c>
      <c r="AN9" s="119">
        <v>3.35339547785258E-4</v>
      </c>
      <c r="AO9" s="119">
        <v>3.2213418221384402E-4</v>
      </c>
      <c r="AP9" s="119" t="s">
        <v>170</v>
      </c>
      <c r="AQ9" s="119" t="s">
        <v>170</v>
      </c>
      <c r="AR9" s="119">
        <v>9.37080147628501E-5</v>
      </c>
      <c r="AS9" s="119" t="s">
        <v>170</v>
      </c>
      <c r="AT9" s="119">
        <v>2.64794016190131E-5</v>
      </c>
      <c r="AU9" s="119">
        <v>3.9172491381287902E-4</v>
      </c>
      <c r="AV9" s="119" t="s">
        <v>170</v>
      </c>
      <c r="AW9" s="119" t="s">
        <v>170</v>
      </c>
      <c r="AX9" s="119">
        <v>2.1429024976771799E-4</v>
      </c>
      <c r="AY9" s="119" t="s">
        <v>170</v>
      </c>
      <c r="AZ9" s="119" t="s">
        <v>170</v>
      </c>
      <c r="BA9" s="119" t="s">
        <v>170</v>
      </c>
      <c r="BB9" s="119">
        <v>9.8690084728467204E-3</v>
      </c>
      <c r="BC9" s="119">
        <v>2.1243783371707099E-3</v>
      </c>
      <c r="BD9" s="119" t="s">
        <v>170</v>
      </c>
      <c r="BE9" s="119">
        <v>4.68149438584336E-5</v>
      </c>
      <c r="BF9" s="119">
        <v>1.6904582452172899E-4</v>
      </c>
      <c r="BG9" s="119">
        <v>5.37575630123313E-4</v>
      </c>
      <c r="BH9" s="119" t="s">
        <v>170</v>
      </c>
      <c r="BI9" s="119" t="s">
        <v>170</v>
      </c>
      <c r="BJ9" s="119" t="s">
        <v>170</v>
      </c>
      <c r="BK9" s="119">
        <v>4.6346214881123101E-4</v>
      </c>
      <c r="BL9" s="119" t="s">
        <v>170</v>
      </c>
      <c r="BM9" s="119" t="s">
        <v>170</v>
      </c>
      <c r="BN9" s="119" t="s">
        <v>170</v>
      </c>
      <c r="BO9" s="119">
        <v>4.3530998276594598E-4</v>
      </c>
      <c r="BP9" s="120"/>
      <c r="BQ9" s="130"/>
      <c r="BR9" s="130"/>
      <c r="BS9" s="116"/>
      <c r="BT9" s="116"/>
      <c r="BU9" s="116"/>
      <c r="BV9" s="116"/>
      <c r="BW9" s="116"/>
      <c r="BX9" s="116"/>
      <c r="BY9" s="116"/>
      <c r="BZ9" s="116"/>
      <c r="CA9" s="116"/>
      <c r="CB9" s="116"/>
      <c r="CC9" s="116"/>
      <c r="CD9" s="116"/>
      <c r="CE9" s="116"/>
      <c r="CF9" s="116"/>
      <c r="CG9" s="116"/>
      <c r="CH9" s="116"/>
      <c r="CI9" s="116"/>
      <c r="CJ9" s="116"/>
      <c r="CK9" s="116"/>
      <c r="CL9" s="116"/>
      <c r="CM9" s="116"/>
      <c r="CN9" s="116"/>
      <c r="CO9" s="116"/>
      <c r="CP9" s="116"/>
      <c r="CQ9" s="116"/>
      <c r="CR9" s="116"/>
      <c r="CS9" s="116"/>
      <c r="CT9" s="116"/>
      <c r="CU9" s="116"/>
      <c r="CV9" s="116"/>
      <c r="CW9" s="116"/>
      <c r="CX9" s="116"/>
      <c r="CY9" s="116"/>
      <c r="CZ9" s="116"/>
      <c r="DA9" s="116"/>
      <c r="DB9" s="116"/>
      <c r="DC9" s="116"/>
      <c r="DD9" s="116"/>
      <c r="DE9" s="116"/>
      <c r="DF9" s="116"/>
      <c r="DG9" s="116"/>
      <c r="DH9" s="116"/>
      <c r="DI9" s="116"/>
      <c r="DJ9" s="116"/>
      <c r="DK9" s="116"/>
      <c r="DL9" s="116"/>
      <c r="DM9" s="116"/>
      <c r="DN9" s="116"/>
      <c r="DO9" s="116"/>
      <c r="DP9" s="116"/>
      <c r="DQ9" s="116"/>
      <c r="DR9" s="116"/>
      <c r="DS9" s="116"/>
      <c r="DT9" s="116"/>
      <c r="DU9" s="116"/>
      <c r="DV9" s="116"/>
      <c r="DW9" s="116"/>
      <c r="DX9" s="116"/>
      <c r="DY9" s="116"/>
      <c r="DZ9" s="116"/>
      <c r="EA9" s="116"/>
      <c r="EB9" s="116"/>
      <c r="EC9" s="116"/>
      <c r="ED9" s="116"/>
      <c r="EE9" s="116"/>
      <c r="EF9" s="116"/>
    </row>
    <row r="10" spans="1:136" ht="13.95" customHeight="1">
      <c r="A10" s="14">
        <f t="shared" si="9"/>
        <v>1805</v>
      </c>
      <c r="B10" s="119">
        <f t="shared" si="0"/>
        <v>5.2591499038041258E-2</v>
      </c>
      <c r="C10" s="119">
        <f t="shared" si="1"/>
        <v>3.5576470354878334E-2</v>
      </c>
      <c r="D10" s="119">
        <f t="shared" si="2"/>
        <v>4.52704906758303E-4</v>
      </c>
      <c r="E10" s="119">
        <f t="shared" si="3"/>
        <v>7.5618567965831144E-4</v>
      </c>
      <c r="F10" s="119">
        <f t="shared" si="4"/>
        <v>1.4556404321095528E-3</v>
      </c>
      <c r="G10" s="119">
        <f t="shared" si="5"/>
        <v>9.5925681008553264E-4</v>
      </c>
      <c r="H10" s="119">
        <f t="shared" si="6"/>
        <v>0</v>
      </c>
      <c r="I10" s="119">
        <f t="shared" si="7"/>
        <v>1.1974081075816573E-2</v>
      </c>
      <c r="J10" s="119">
        <f t="shared" si="8"/>
        <v>1.4171597787346511E-3</v>
      </c>
      <c r="K10" s="119">
        <v>3.1076085337522299E-3</v>
      </c>
      <c r="L10" s="119">
        <v>5.8590054473508102E-5</v>
      </c>
      <c r="M10" s="119">
        <v>1.77090103590003E-3</v>
      </c>
      <c r="N10" s="119">
        <v>9.9967206846703093E-4</v>
      </c>
      <c r="O10" s="119">
        <v>1.3857039029347E-2</v>
      </c>
      <c r="P10" s="119">
        <v>8.0307004820924597E-3</v>
      </c>
      <c r="Q10" s="119">
        <v>2.9768417086195099E-3</v>
      </c>
      <c r="R10" s="119">
        <v>3.7008328422824001E-4</v>
      </c>
      <c r="S10" s="119" t="s">
        <v>170</v>
      </c>
      <c r="T10" s="119">
        <v>3.0497239279330302E-3</v>
      </c>
      <c r="U10" s="119">
        <v>1.3553102300652899E-3</v>
      </c>
      <c r="V10" s="119">
        <v>4.52704906758303E-4</v>
      </c>
      <c r="W10" s="119" t="s">
        <v>170</v>
      </c>
      <c r="X10" s="119" t="s">
        <v>170</v>
      </c>
      <c r="Y10" s="119" t="s">
        <v>170</v>
      </c>
      <c r="Z10" s="119" t="s">
        <v>170</v>
      </c>
      <c r="AA10" s="119">
        <v>1.68403842306108E-5</v>
      </c>
      <c r="AB10" s="119">
        <v>1.73815472417758E-4</v>
      </c>
      <c r="AC10" s="119" t="s">
        <v>170</v>
      </c>
      <c r="AD10" s="119">
        <v>5.0709311781394598E-5</v>
      </c>
      <c r="AE10" s="119">
        <v>3.13297205017924E-4</v>
      </c>
      <c r="AF10" s="119">
        <v>2.01523306210624E-4</v>
      </c>
      <c r="AG10" s="119" t="s">
        <v>170</v>
      </c>
      <c r="AH10" s="119">
        <v>1.0482214399594E-4</v>
      </c>
      <c r="AI10" s="119">
        <v>2.09208971788267E-4</v>
      </c>
      <c r="AJ10" s="119">
        <v>2.5357657959224501E-4</v>
      </c>
      <c r="AK10" s="119" t="s">
        <v>170</v>
      </c>
      <c r="AL10" s="119">
        <v>5.4862324432516901E-5</v>
      </c>
      <c r="AM10" s="119">
        <v>4.9758992445636204E-4</v>
      </c>
      <c r="AN10" s="119">
        <v>3.3558048784422198E-4</v>
      </c>
      <c r="AO10" s="119">
        <v>3.19078894712112E-4</v>
      </c>
      <c r="AP10" s="119" t="s">
        <v>170</v>
      </c>
      <c r="AQ10" s="119" t="s">
        <v>170</v>
      </c>
      <c r="AR10" s="119">
        <v>9.3035177233754805E-5</v>
      </c>
      <c r="AS10" s="119" t="s">
        <v>170</v>
      </c>
      <c r="AT10" s="119">
        <v>2.6222508511884799E-5</v>
      </c>
      <c r="AU10" s="119">
        <v>3.8790008787473098E-4</v>
      </c>
      <c r="AV10" s="119" t="s">
        <v>170</v>
      </c>
      <c r="AW10" s="119" t="s">
        <v>170</v>
      </c>
      <c r="AX10" s="119">
        <v>1.3302014175305E-4</v>
      </c>
      <c r="AY10" s="119" t="s">
        <v>170</v>
      </c>
      <c r="AZ10" s="119" t="s">
        <v>170</v>
      </c>
      <c r="BA10" s="119" t="s">
        <v>170</v>
      </c>
      <c r="BB10" s="119">
        <v>9.8189325169820395E-3</v>
      </c>
      <c r="BC10" s="119">
        <v>2.1091050302241301E-3</v>
      </c>
      <c r="BD10" s="119" t="s">
        <v>170</v>
      </c>
      <c r="BE10" s="119">
        <v>4.60435286104025E-5</v>
      </c>
      <c r="BF10" s="119" t="s">
        <v>170</v>
      </c>
      <c r="BG10" s="119">
        <v>5.3023530855865703E-4</v>
      </c>
      <c r="BH10" s="119" t="s">
        <v>170</v>
      </c>
      <c r="BI10" s="119" t="s">
        <v>170</v>
      </c>
      <c r="BJ10" s="119" t="s">
        <v>170</v>
      </c>
      <c r="BK10" s="119">
        <v>4.5713380620397102E-4</v>
      </c>
      <c r="BL10" s="119" t="s">
        <v>170</v>
      </c>
      <c r="BM10" s="119" t="s">
        <v>170</v>
      </c>
      <c r="BN10" s="119" t="s">
        <v>170</v>
      </c>
      <c r="BO10" s="119">
        <v>4.2979066397202302E-4</v>
      </c>
      <c r="BP10" s="120"/>
      <c r="BQ10" s="130"/>
      <c r="BR10" s="130"/>
      <c r="BS10" s="116"/>
      <c r="BT10" s="116"/>
      <c r="BU10" s="116"/>
      <c r="BV10" s="116"/>
      <c r="BW10" s="116"/>
      <c r="BX10" s="116"/>
      <c r="BY10" s="116"/>
      <c r="BZ10" s="116"/>
      <c r="CA10" s="116"/>
      <c r="CB10" s="116"/>
      <c r="CC10" s="116"/>
      <c r="CD10" s="116"/>
      <c r="CE10" s="116"/>
      <c r="CF10" s="116"/>
      <c r="CG10" s="116"/>
      <c r="CH10" s="116"/>
      <c r="CI10" s="116"/>
      <c r="CJ10" s="116"/>
      <c r="CK10" s="116"/>
      <c r="CL10" s="116"/>
      <c r="CM10" s="116"/>
      <c r="CN10" s="116"/>
      <c r="CO10" s="116"/>
      <c r="CP10" s="116"/>
      <c r="CQ10" s="116"/>
      <c r="CR10" s="116"/>
      <c r="CS10" s="116"/>
      <c r="CT10" s="116"/>
      <c r="CU10" s="116"/>
      <c r="CV10" s="116"/>
      <c r="CW10" s="116"/>
      <c r="CX10" s="116"/>
      <c r="CY10" s="116"/>
      <c r="CZ10" s="116"/>
      <c r="DA10" s="116"/>
      <c r="DB10" s="116"/>
      <c r="DC10" s="116"/>
      <c r="DD10" s="116"/>
      <c r="DE10" s="116"/>
      <c r="DF10" s="116"/>
      <c r="DG10" s="116"/>
      <c r="DH10" s="116"/>
      <c r="DI10" s="116"/>
      <c r="DJ10" s="116"/>
      <c r="DK10" s="116"/>
      <c r="DL10" s="116"/>
      <c r="DM10" s="116"/>
      <c r="DN10" s="116"/>
      <c r="DO10" s="116"/>
      <c r="DP10" s="116"/>
      <c r="DQ10" s="116"/>
      <c r="DR10" s="116"/>
      <c r="DS10" s="116"/>
      <c r="DT10" s="116"/>
      <c r="DU10" s="116"/>
      <c r="DV10" s="116"/>
      <c r="DW10" s="116"/>
      <c r="DX10" s="116"/>
      <c r="DY10" s="116"/>
      <c r="DZ10" s="116"/>
      <c r="EA10" s="116"/>
      <c r="EB10" s="116"/>
      <c r="EC10" s="116"/>
      <c r="ED10" s="116"/>
      <c r="EE10" s="116"/>
      <c r="EF10" s="116"/>
    </row>
    <row r="11" spans="1:136" ht="13.95" customHeight="1">
      <c r="A11" s="14">
        <f t="shared" si="9"/>
        <v>1806</v>
      </c>
      <c r="B11" s="119">
        <f t="shared" si="0"/>
        <v>5.2480367069491128E-2</v>
      </c>
      <c r="C11" s="119">
        <f t="shared" si="1"/>
        <v>3.5550188916627173E-2</v>
      </c>
      <c r="D11" s="119">
        <f t="shared" si="2"/>
        <v>4.67354215835692E-4</v>
      </c>
      <c r="E11" s="119">
        <f t="shared" si="3"/>
        <v>7.5971991163633831E-4</v>
      </c>
      <c r="F11" s="119">
        <f t="shared" si="4"/>
        <v>1.4582397889381495E-3</v>
      </c>
      <c r="G11" s="119">
        <f t="shared" si="5"/>
        <v>9.4964574126112024E-4</v>
      </c>
      <c r="H11" s="119">
        <f t="shared" si="6"/>
        <v>0</v>
      </c>
      <c r="I11" s="119">
        <f t="shared" si="7"/>
        <v>1.1895698419394201E-2</v>
      </c>
      <c r="J11" s="119">
        <f t="shared" si="8"/>
        <v>1.3995200757984522E-3</v>
      </c>
      <c r="K11" s="119">
        <v>3.17056712183775E-3</v>
      </c>
      <c r="L11" s="119">
        <v>5.8719683750937398E-5</v>
      </c>
      <c r="M11" s="119">
        <v>1.8049371058628399E-3</v>
      </c>
      <c r="N11" s="119">
        <v>1.03618565779129E-3</v>
      </c>
      <c r="O11" s="119">
        <v>1.36715393363633E-2</v>
      </c>
      <c r="P11" s="119">
        <v>7.9631542187466008E-3</v>
      </c>
      <c r="Q11" s="119">
        <v>2.99088806700544E-3</v>
      </c>
      <c r="R11" s="119">
        <v>3.9302670473853097E-4</v>
      </c>
      <c r="S11" s="119" t="s">
        <v>170</v>
      </c>
      <c r="T11" s="119">
        <v>3.0874094917001898E-3</v>
      </c>
      <c r="U11" s="119">
        <v>1.3737615288302899E-3</v>
      </c>
      <c r="V11" s="119">
        <v>4.67354215835692E-4</v>
      </c>
      <c r="W11" s="119" t="s">
        <v>170</v>
      </c>
      <c r="X11" s="119" t="s">
        <v>170</v>
      </c>
      <c r="Y11" s="119" t="s">
        <v>170</v>
      </c>
      <c r="Z11" s="119" t="s">
        <v>170</v>
      </c>
      <c r="AA11" s="119">
        <v>1.7374034216632701E-5</v>
      </c>
      <c r="AB11" s="119">
        <v>1.78964429972039E-4</v>
      </c>
      <c r="AC11" s="119" t="s">
        <v>170</v>
      </c>
      <c r="AD11" s="119">
        <v>5.1270963668099598E-5</v>
      </c>
      <c r="AE11" s="119">
        <v>3.0666587669217401E-4</v>
      </c>
      <c r="AF11" s="119">
        <v>2.0544460708739299E-4</v>
      </c>
      <c r="AG11" s="119" t="s">
        <v>170</v>
      </c>
      <c r="AH11" s="119">
        <v>1.04231062718664E-4</v>
      </c>
      <c r="AI11" s="119">
        <v>2.10755398144995E-4</v>
      </c>
      <c r="AJ11" s="119">
        <v>2.5323824092825399E-4</v>
      </c>
      <c r="AK11" s="119" t="s">
        <v>170</v>
      </c>
      <c r="AL11" s="119">
        <v>5.5254391045197603E-5</v>
      </c>
      <c r="AM11" s="119">
        <v>4.9837146989531E-4</v>
      </c>
      <c r="AN11" s="119">
        <v>3.3638922620572899E-4</v>
      </c>
      <c r="AO11" s="119">
        <v>3.1575841270657602E-4</v>
      </c>
      <c r="AP11" s="119" t="s">
        <v>170</v>
      </c>
      <c r="AQ11" s="119" t="s">
        <v>170</v>
      </c>
      <c r="AR11" s="119">
        <v>9.2247173556359903E-5</v>
      </c>
      <c r="AS11" s="119" t="s">
        <v>170</v>
      </c>
      <c r="AT11" s="119">
        <v>2.5958898359868301E-5</v>
      </c>
      <c r="AU11" s="119">
        <v>3.8370825778815499E-4</v>
      </c>
      <c r="AV11" s="119" t="s">
        <v>170</v>
      </c>
      <c r="AW11" s="119" t="s">
        <v>170</v>
      </c>
      <c r="AX11" s="119">
        <v>1.3197299885016101E-4</v>
      </c>
      <c r="AY11" s="119" t="s">
        <v>170</v>
      </c>
      <c r="AZ11" s="119" t="s">
        <v>170</v>
      </c>
      <c r="BA11" s="119" t="s">
        <v>170</v>
      </c>
      <c r="BB11" s="119">
        <v>9.7574448638190203E-3</v>
      </c>
      <c r="BC11" s="119">
        <v>2.0927498013281198E-3</v>
      </c>
      <c r="BD11" s="119" t="s">
        <v>170</v>
      </c>
      <c r="BE11" s="119">
        <v>4.5503754247061503E-5</v>
      </c>
      <c r="BF11" s="119" t="s">
        <v>170</v>
      </c>
      <c r="BG11" s="119">
        <v>5.2381107519613404E-4</v>
      </c>
      <c r="BH11" s="119" t="s">
        <v>170</v>
      </c>
      <c r="BI11" s="119" t="s">
        <v>170</v>
      </c>
      <c r="BJ11" s="119" t="s">
        <v>170</v>
      </c>
      <c r="BK11" s="119">
        <v>4.5159523046539699E-4</v>
      </c>
      <c r="BL11" s="119" t="s">
        <v>170</v>
      </c>
      <c r="BM11" s="119" t="s">
        <v>170</v>
      </c>
      <c r="BN11" s="119" t="s">
        <v>170</v>
      </c>
      <c r="BO11" s="119">
        <v>4.2411377013692097E-4</v>
      </c>
      <c r="BP11" s="120"/>
      <c r="BQ11" s="130"/>
      <c r="BR11" s="130"/>
      <c r="BS11" s="116"/>
      <c r="BT11" s="116"/>
      <c r="BU11" s="116"/>
      <c r="BV11" s="116"/>
      <c r="BW11" s="116"/>
      <c r="BX11" s="116"/>
      <c r="BY11" s="116"/>
      <c r="BZ11" s="116"/>
      <c r="CA11" s="116"/>
      <c r="CB11" s="116"/>
      <c r="CC11" s="116"/>
      <c r="CD11" s="116"/>
      <c r="CE11" s="116"/>
      <c r="CF11" s="116"/>
      <c r="CG11" s="116"/>
      <c r="CH11" s="116"/>
      <c r="CI11" s="116"/>
      <c r="CJ11" s="116"/>
      <c r="CK11" s="116"/>
      <c r="CL11" s="116"/>
      <c r="CM11" s="116"/>
      <c r="CN11" s="116"/>
      <c r="CO11" s="116"/>
      <c r="CP11" s="116"/>
      <c r="CQ11" s="116"/>
      <c r="CR11" s="116"/>
      <c r="CS11" s="116"/>
      <c r="CT11" s="116"/>
      <c r="CU11" s="116"/>
      <c r="CV11" s="116"/>
      <c r="CW11" s="116"/>
      <c r="CX11" s="116"/>
      <c r="CY11" s="116"/>
      <c r="CZ11" s="116"/>
      <c r="DA11" s="116"/>
      <c r="DB11" s="116"/>
      <c r="DC11" s="116"/>
      <c r="DD11" s="116"/>
      <c r="DE11" s="116"/>
      <c r="DF11" s="116"/>
      <c r="DG11" s="116"/>
      <c r="DH11" s="116"/>
      <c r="DI11" s="116"/>
      <c r="DJ11" s="116"/>
      <c r="DK11" s="116"/>
      <c r="DL11" s="116"/>
      <c r="DM11" s="116"/>
      <c r="DN11" s="116"/>
      <c r="DO11" s="116"/>
      <c r="DP11" s="116"/>
      <c r="DQ11" s="116"/>
      <c r="DR11" s="116"/>
      <c r="DS11" s="116"/>
      <c r="DT11" s="116"/>
      <c r="DU11" s="116"/>
      <c r="DV11" s="116"/>
      <c r="DW11" s="116"/>
      <c r="DX11" s="116"/>
      <c r="DY11" s="116"/>
      <c r="DZ11" s="116"/>
      <c r="EA11" s="116"/>
      <c r="EB11" s="116"/>
      <c r="EC11" s="116"/>
      <c r="ED11" s="116"/>
      <c r="EE11" s="116"/>
      <c r="EF11" s="116"/>
    </row>
    <row r="12" spans="1:136" ht="13.95" customHeight="1">
      <c r="A12" s="14">
        <f t="shared" si="9"/>
        <v>1807</v>
      </c>
      <c r="B12" s="119">
        <f t="shared" si="0"/>
        <v>5.2086933981109362E-2</v>
      </c>
      <c r="C12" s="119">
        <f t="shared" si="1"/>
        <v>3.4959563757990683E-2</v>
      </c>
      <c r="D12" s="119">
        <f t="shared" si="2"/>
        <v>4.8449856749190002E-4</v>
      </c>
      <c r="E12" s="119">
        <f t="shared" si="3"/>
        <v>7.4979457461556804E-4</v>
      </c>
      <c r="F12" s="119">
        <f t="shared" si="4"/>
        <v>1.4594569500875208E-3</v>
      </c>
      <c r="G12" s="119">
        <f t="shared" si="5"/>
        <v>1.027268910852853E-3</v>
      </c>
      <c r="H12" s="119">
        <f t="shared" si="6"/>
        <v>0</v>
      </c>
      <c r="I12" s="119">
        <f t="shared" si="7"/>
        <v>1.2020172539767322E-2</v>
      </c>
      <c r="J12" s="119">
        <f t="shared" si="8"/>
        <v>1.386178680303507E-3</v>
      </c>
      <c r="K12" s="119">
        <v>3.1680395598310601E-3</v>
      </c>
      <c r="L12" s="119">
        <v>5.9090242842538103E-5</v>
      </c>
      <c r="M12" s="119">
        <v>1.82934703876701E-3</v>
      </c>
      <c r="N12" s="119">
        <v>1.0736849306730099E-3</v>
      </c>
      <c r="O12" s="119">
        <v>1.33117873105335E-2</v>
      </c>
      <c r="P12" s="119">
        <v>7.9294636746738596E-3</v>
      </c>
      <c r="Q12" s="119">
        <v>2.6981716727278501E-3</v>
      </c>
      <c r="R12" s="119">
        <v>3.9497672364179298E-4</v>
      </c>
      <c r="S12" s="119" t="s">
        <v>170</v>
      </c>
      <c r="T12" s="119">
        <v>3.1106656130617701E-3</v>
      </c>
      <c r="U12" s="119">
        <v>1.3843369912382899E-3</v>
      </c>
      <c r="V12" s="119">
        <v>4.8449856749190002E-4</v>
      </c>
      <c r="W12" s="119" t="s">
        <v>170</v>
      </c>
      <c r="X12" s="119" t="s">
        <v>170</v>
      </c>
      <c r="Y12" s="119" t="s">
        <v>170</v>
      </c>
      <c r="Z12" s="119" t="s">
        <v>170</v>
      </c>
      <c r="AA12" s="119">
        <v>1.7741017158630699E-5</v>
      </c>
      <c r="AB12" s="119">
        <v>1.80713758822586E-4</v>
      </c>
      <c r="AC12" s="119" t="s">
        <v>170</v>
      </c>
      <c r="AD12" s="119">
        <v>5.14645395529623E-5</v>
      </c>
      <c r="AE12" s="119">
        <v>2.9869586595154102E-4</v>
      </c>
      <c r="AF12" s="119">
        <v>2.0117939312984799E-4</v>
      </c>
      <c r="AG12" s="119" t="s">
        <v>170</v>
      </c>
      <c r="AH12" s="119">
        <v>1.03935603496902E-4</v>
      </c>
      <c r="AI12" s="119">
        <v>2.11802438264003E-4</v>
      </c>
      <c r="AJ12" s="119">
        <v>2.5329506225638397E-4</v>
      </c>
      <c r="AK12" s="119" t="s">
        <v>170</v>
      </c>
      <c r="AL12" s="119">
        <v>5.5813768594068899E-5</v>
      </c>
      <c r="AM12" s="119">
        <v>4.9734422920021798E-4</v>
      </c>
      <c r="AN12" s="119">
        <v>3.3726584827594499E-4</v>
      </c>
      <c r="AO12" s="119">
        <v>3.1336630289107299E-4</v>
      </c>
      <c r="AP12" s="119" t="s">
        <v>170</v>
      </c>
      <c r="AQ12" s="119" t="s">
        <v>170</v>
      </c>
      <c r="AR12" s="119">
        <v>9.1774632561578197E-5</v>
      </c>
      <c r="AS12" s="119" t="s">
        <v>170</v>
      </c>
      <c r="AT12" s="119">
        <v>2.5767829145736901E-5</v>
      </c>
      <c r="AU12" s="119">
        <v>3.80912088880891E-4</v>
      </c>
      <c r="AV12" s="119" t="s">
        <v>170</v>
      </c>
      <c r="AW12" s="119" t="s">
        <v>170</v>
      </c>
      <c r="AX12" s="119">
        <v>2.1544805737357399E-4</v>
      </c>
      <c r="AY12" s="119" t="s">
        <v>170</v>
      </c>
      <c r="AZ12" s="119" t="s">
        <v>170</v>
      </c>
      <c r="BA12" s="119" t="s">
        <v>170</v>
      </c>
      <c r="BB12" s="119">
        <v>9.7276324567327106E-3</v>
      </c>
      <c r="BC12" s="119">
        <v>2.0836174791196999E-3</v>
      </c>
      <c r="BD12" s="119" t="s">
        <v>170</v>
      </c>
      <c r="BE12" s="119">
        <v>4.4986284276201299E-5</v>
      </c>
      <c r="BF12" s="119">
        <v>1.63936319638709E-4</v>
      </c>
      <c r="BG12" s="119">
        <v>5.1894893586860199E-4</v>
      </c>
      <c r="BH12" s="119" t="s">
        <v>170</v>
      </c>
      <c r="BI12" s="119" t="s">
        <v>170</v>
      </c>
      <c r="BJ12" s="119" t="s">
        <v>170</v>
      </c>
      <c r="BK12" s="119">
        <v>4.4740342800323802E-4</v>
      </c>
      <c r="BL12" s="119" t="s">
        <v>170</v>
      </c>
      <c r="BM12" s="119" t="s">
        <v>170</v>
      </c>
      <c r="BN12" s="119" t="s">
        <v>170</v>
      </c>
      <c r="BO12" s="119">
        <v>4.1982631643166699E-4</v>
      </c>
      <c r="BP12" s="120"/>
      <c r="BQ12" s="130"/>
      <c r="BR12" s="130"/>
      <c r="BS12" s="116"/>
      <c r="BT12" s="116"/>
      <c r="BU12" s="116"/>
      <c r="BV12" s="116"/>
      <c r="BW12" s="116"/>
      <c r="BX12" s="116"/>
      <c r="BY12" s="116"/>
      <c r="BZ12" s="116"/>
      <c r="CA12" s="116"/>
      <c r="CB12" s="116"/>
      <c r="CC12" s="116"/>
      <c r="CD12" s="116"/>
      <c r="CE12" s="116"/>
      <c r="CF12" s="116"/>
      <c r="CG12" s="116"/>
      <c r="CH12" s="116"/>
      <c r="CI12" s="116"/>
      <c r="CJ12" s="116"/>
      <c r="CK12" s="116"/>
      <c r="CL12" s="116"/>
      <c r="CM12" s="116"/>
      <c r="CN12" s="116"/>
      <c r="CO12" s="116"/>
      <c r="CP12" s="116"/>
      <c r="CQ12" s="116"/>
      <c r="CR12" s="116"/>
      <c r="CS12" s="116"/>
      <c r="CT12" s="116"/>
      <c r="CU12" s="116"/>
      <c r="CV12" s="116"/>
      <c r="CW12" s="116"/>
      <c r="CX12" s="116"/>
      <c r="CY12" s="116"/>
      <c r="CZ12" s="116"/>
      <c r="DA12" s="116"/>
      <c r="DB12" s="116"/>
      <c r="DC12" s="116"/>
      <c r="DD12" s="116"/>
      <c r="DE12" s="116"/>
      <c r="DF12" s="116"/>
      <c r="DG12" s="116"/>
      <c r="DH12" s="116"/>
      <c r="DI12" s="116"/>
      <c r="DJ12" s="116"/>
      <c r="DK12" s="116"/>
      <c r="DL12" s="116"/>
      <c r="DM12" s="116"/>
      <c r="DN12" s="116"/>
      <c r="DO12" s="116"/>
      <c r="DP12" s="116"/>
      <c r="DQ12" s="116"/>
      <c r="DR12" s="116"/>
      <c r="DS12" s="116"/>
      <c r="DT12" s="116"/>
      <c r="DU12" s="116"/>
      <c r="DV12" s="116"/>
      <c r="DW12" s="116"/>
      <c r="DX12" s="116"/>
      <c r="DY12" s="116"/>
      <c r="DZ12" s="116"/>
      <c r="EA12" s="116"/>
      <c r="EB12" s="116"/>
      <c r="EC12" s="116"/>
      <c r="ED12" s="116"/>
      <c r="EE12" s="116"/>
      <c r="EF12" s="116"/>
    </row>
    <row r="13" spans="1:136" ht="13.95" customHeight="1">
      <c r="A13" s="14">
        <f t="shared" si="9"/>
        <v>1808</v>
      </c>
      <c r="B13" s="119">
        <f t="shared" si="0"/>
        <v>5.2064098595466415E-2</v>
      </c>
      <c r="C13" s="119">
        <f t="shared" si="1"/>
        <v>3.5043004153849283E-2</v>
      </c>
      <c r="D13" s="119">
        <f t="shared" si="2"/>
        <v>5.00239942940042E-4</v>
      </c>
      <c r="E13" s="119">
        <f t="shared" si="3"/>
        <v>7.4761794014612589E-4</v>
      </c>
      <c r="F13" s="119">
        <f t="shared" si="4"/>
        <v>1.4660192194138927E-3</v>
      </c>
      <c r="G13" s="119">
        <f t="shared" si="5"/>
        <v>9.3173850979112651E-4</v>
      </c>
      <c r="H13" s="119">
        <f t="shared" si="6"/>
        <v>0</v>
      </c>
      <c r="I13" s="119">
        <f t="shared" si="7"/>
        <v>1.1997544956111982E-2</v>
      </c>
      <c r="J13" s="119">
        <f t="shared" si="8"/>
        <v>1.3779338732139552E-3</v>
      </c>
      <c r="K13" s="119">
        <v>3.2684814768044802E-3</v>
      </c>
      <c r="L13" s="119">
        <v>5.9553783319542399E-5</v>
      </c>
      <c r="M13" s="119">
        <v>1.8858153977154399E-3</v>
      </c>
      <c r="N13" s="119">
        <v>1.1043516214745001E-3</v>
      </c>
      <c r="O13" s="119">
        <v>1.33905350973562E-2</v>
      </c>
      <c r="P13" s="119">
        <v>7.8888339409597698E-3</v>
      </c>
      <c r="Q13" s="119">
        <v>2.5336564546746998E-3</v>
      </c>
      <c r="R13" s="119">
        <v>3.9649841110541898E-4</v>
      </c>
      <c r="S13" s="119" t="s">
        <v>170</v>
      </c>
      <c r="T13" s="119">
        <v>3.1227176493574698E-3</v>
      </c>
      <c r="U13" s="119">
        <v>1.3925603210817601E-3</v>
      </c>
      <c r="V13" s="119">
        <v>5.00239942940042E-4</v>
      </c>
      <c r="W13" s="119" t="s">
        <v>170</v>
      </c>
      <c r="X13" s="119" t="s">
        <v>170</v>
      </c>
      <c r="Y13" s="119" t="s">
        <v>170</v>
      </c>
      <c r="Z13" s="119" t="s">
        <v>170</v>
      </c>
      <c r="AA13" s="119">
        <v>1.8293599664733901E-5</v>
      </c>
      <c r="AB13" s="119">
        <v>1.8467479278425501E-4</v>
      </c>
      <c r="AC13" s="119" t="s">
        <v>170</v>
      </c>
      <c r="AD13" s="119">
        <v>5.1409395012644903E-5</v>
      </c>
      <c r="AE13" s="119">
        <v>2.9306481676948202E-4</v>
      </c>
      <c r="AF13" s="119">
        <v>2.0017533591501E-4</v>
      </c>
      <c r="AG13" s="119" t="s">
        <v>170</v>
      </c>
      <c r="AH13" s="119">
        <v>1.0400548480918E-4</v>
      </c>
      <c r="AI13" s="119">
        <v>2.13603569546836E-4</v>
      </c>
      <c r="AJ13" s="119">
        <v>2.5419357915658602E-4</v>
      </c>
      <c r="AK13" s="119" t="s">
        <v>170</v>
      </c>
      <c r="AL13" s="119">
        <v>5.6504311384952802E-5</v>
      </c>
      <c r="AM13" s="119">
        <v>4.9859162931719205E-4</v>
      </c>
      <c r="AN13" s="119">
        <v>3.39120645199146E-4</v>
      </c>
      <c r="AO13" s="119">
        <v>3.1155619078318103E-4</v>
      </c>
      <c r="AP13" s="119" t="s">
        <v>170</v>
      </c>
      <c r="AQ13" s="119" t="s">
        <v>170</v>
      </c>
      <c r="AR13" s="119">
        <v>9.1483982585244199E-5</v>
      </c>
      <c r="AS13" s="119" t="s">
        <v>170</v>
      </c>
      <c r="AT13" s="119">
        <v>2.56287677160843E-5</v>
      </c>
      <c r="AU13" s="119">
        <v>3.7894173980665798E-4</v>
      </c>
      <c r="AV13" s="119" t="s">
        <v>170</v>
      </c>
      <c r="AW13" s="119" t="s">
        <v>170</v>
      </c>
      <c r="AX13" s="119">
        <v>1.2412782889995901E-4</v>
      </c>
      <c r="AY13" s="119" t="s">
        <v>170</v>
      </c>
      <c r="AZ13" s="119" t="s">
        <v>170</v>
      </c>
      <c r="BA13" s="119" t="s">
        <v>170</v>
      </c>
      <c r="BB13" s="119">
        <v>9.7139252070963297E-3</v>
      </c>
      <c r="BC13" s="119">
        <v>2.0767942592361198E-3</v>
      </c>
      <c r="BD13" s="119" t="s">
        <v>170</v>
      </c>
      <c r="BE13" s="119">
        <v>4.4786752484403897E-5</v>
      </c>
      <c r="BF13" s="119">
        <v>1.6203873729512701E-4</v>
      </c>
      <c r="BG13" s="119">
        <v>5.1633706688617505E-4</v>
      </c>
      <c r="BH13" s="119" t="s">
        <v>170</v>
      </c>
      <c r="BI13" s="119" t="s">
        <v>170</v>
      </c>
      <c r="BJ13" s="119" t="s">
        <v>170</v>
      </c>
      <c r="BK13" s="119">
        <v>4.4515165370757101E-4</v>
      </c>
      <c r="BL13" s="119" t="s">
        <v>170</v>
      </c>
      <c r="BM13" s="119" t="s">
        <v>170</v>
      </c>
      <c r="BN13" s="119" t="s">
        <v>170</v>
      </c>
      <c r="BO13" s="119">
        <v>4.1644515262020899E-4</v>
      </c>
      <c r="BP13" s="120"/>
      <c r="BQ13" s="130"/>
      <c r="BR13" s="130"/>
      <c r="BS13" s="116"/>
      <c r="BT13" s="116"/>
      <c r="BU13" s="116"/>
      <c r="BV13" s="116"/>
      <c r="BW13" s="116"/>
      <c r="BX13" s="116"/>
      <c r="BY13" s="116"/>
      <c r="BZ13" s="116"/>
      <c r="CA13" s="116"/>
      <c r="CB13" s="116"/>
      <c r="CC13" s="116"/>
      <c r="CD13" s="116"/>
      <c r="CE13" s="116"/>
      <c r="CF13" s="116"/>
      <c r="CG13" s="116"/>
      <c r="CH13" s="116"/>
      <c r="CI13" s="116"/>
      <c r="CJ13" s="116"/>
      <c r="CK13" s="116"/>
      <c r="CL13" s="116"/>
      <c r="CM13" s="116"/>
      <c r="CN13" s="116"/>
      <c r="CO13" s="116"/>
      <c r="CP13" s="116"/>
      <c r="CQ13" s="116"/>
      <c r="CR13" s="116"/>
      <c r="CS13" s="116"/>
      <c r="CT13" s="116"/>
      <c r="CU13" s="116"/>
      <c r="CV13" s="116"/>
      <c r="CW13" s="116"/>
      <c r="CX13" s="116"/>
      <c r="CY13" s="116"/>
      <c r="CZ13" s="116"/>
      <c r="DA13" s="116"/>
      <c r="DB13" s="116"/>
      <c r="DC13" s="116"/>
      <c r="DD13" s="116"/>
      <c r="DE13" s="116"/>
      <c r="DF13" s="116"/>
      <c r="DG13" s="116"/>
      <c r="DH13" s="116"/>
      <c r="DI13" s="116"/>
      <c r="DJ13" s="116"/>
      <c r="DK13" s="116"/>
      <c r="DL13" s="116"/>
      <c r="DM13" s="116"/>
      <c r="DN13" s="116"/>
      <c r="DO13" s="116"/>
      <c r="DP13" s="116"/>
      <c r="DQ13" s="116"/>
      <c r="DR13" s="116"/>
      <c r="DS13" s="116"/>
      <c r="DT13" s="116"/>
      <c r="DU13" s="116"/>
      <c r="DV13" s="116"/>
      <c r="DW13" s="116"/>
      <c r="DX13" s="116"/>
      <c r="DY13" s="116"/>
      <c r="DZ13" s="116"/>
      <c r="EA13" s="116"/>
      <c r="EB13" s="116"/>
      <c r="EC13" s="116"/>
      <c r="ED13" s="116"/>
      <c r="EE13" s="116"/>
      <c r="EF13" s="116"/>
    </row>
    <row r="14" spans="1:136" ht="13.95" customHeight="1">
      <c r="A14" s="14">
        <f t="shared" si="9"/>
        <v>1809</v>
      </c>
      <c r="B14" s="119">
        <f t="shared" si="0"/>
        <v>5.2380638582630187E-2</v>
      </c>
      <c r="C14" s="119">
        <f t="shared" si="1"/>
        <v>3.5336060300772444E-2</v>
      </c>
      <c r="D14" s="119">
        <f t="shared" si="2"/>
        <v>5.1479283690566101E-4</v>
      </c>
      <c r="E14" s="119">
        <f t="shared" si="3"/>
        <v>7.3992570382131341E-4</v>
      </c>
      <c r="F14" s="119">
        <f t="shared" si="4"/>
        <v>1.4749373852084636E-3</v>
      </c>
      <c r="G14" s="119">
        <f t="shared" si="5"/>
        <v>9.2705377366042799E-4</v>
      </c>
      <c r="H14" s="119">
        <f t="shared" si="6"/>
        <v>0</v>
      </c>
      <c r="I14" s="119">
        <f t="shared" si="7"/>
        <v>1.2015622972044396E-2</v>
      </c>
      <c r="J14" s="119">
        <f t="shared" si="8"/>
        <v>1.3722456102174849E-3</v>
      </c>
      <c r="K14" s="119">
        <v>3.36078957586213E-3</v>
      </c>
      <c r="L14" s="119">
        <v>6.0218503151254803E-5</v>
      </c>
      <c r="M14" s="119">
        <v>1.71846593804746E-3</v>
      </c>
      <c r="N14" s="119">
        <v>1.1118859542625301E-3</v>
      </c>
      <c r="O14" s="119">
        <v>1.34713751069102E-2</v>
      </c>
      <c r="P14" s="119">
        <v>7.8729951108981698E-3</v>
      </c>
      <c r="Q14" s="119">
        <v>2.8414402818790199E-3</v>
      </c>
      <c r="R14" s="119">
        <v>3.9378707921123701E-4</v>
      </c>
      <c r="S14" s="119" t="s">
        <v>170</v>
      </c>
      <c r="T14" s="119">
        <v>3.11515291894428E-3</v>
      </c>
      <c r="U14" s="119">
        <v>1.3899498316061599E-3</v>
      </c>
      <c r="V14" s="119">
        <v>5.1479283690566101E-4</v>
      </c>
      <c r="W14" s="119" t="s">
        <v>170</v>
      </c>
      <c r="X14" s="119" t="s">
        <v>170</v>
      </c>
      <c r="Y14" s="119" t="s">
        <v>170</v>
      </c>
      <c r="Z14" s="119" t="s">
        <v>170</v>
      </c>
      <c r="AA14" s="119">
        <v>1.88068684191231E-5</v>
      </c>
      <c r="AB14" s="119">
        <v>1.8529116726174899E-4</v>
      </c>
      <c r="AC14" s="119" t="s">
        <v>170</v>
      </c>
      <c r="AD14" s="119">
        <v>5.11532794487963E-5</v>
      </c>
      <c r="AE14" s="119">
        <v>2.8748649603969098E-4</v>
      </c>
      <c r="AF14" s="119">
        <v>1.9718789265195399E-4</v>
      </c>
      <c r="AG14" s="119" t="s">
        <v>170</v>
      </c>
      <c r="AH14" s="119">
        <v>1.04254132282462E-4</v>
      </c>
      <c r="AI14" s="119">
        <v>2.15774417676395E-4</v>
      </c>
      <c r="AJ14" s="119">
        <v>2.5556942099290398E-4</v>
      </c>
      <c r="AK14" s="119" t="s">
        <v>170</v>
      </c>
      <c r="AL14" s="119">
        <v>5.73668844671007E-5</v>
      </c>
      <c r="AM14" s="119">
        <v>5.0023230951354704E-4</v>
      </c>
      <c r="AN14" s="119">
        <v>3.4174022027605498E-4</v>
      </c>
      <c r="AO14" s="119">
        <v>3.1075780344660102E-4</v>
      </c>
      <c r="AP14" s="119" t="s">
        <v>170</v>
      </c>
      <c r="AQ14" s="119" t="s">
        <v>170</v>
      </c>
      <c r="AR14" s="119">
        <v>9.1484912330579905E-5</v>
      </c>
      <c r="AS14" s="119" t="s">
        <v>170</v>
      </c>
      <c r="AT14" s="119">
        <v>2.5565594044708101E-5</v>
      </c>
      <c r="AU14" s="119">
        <v>3.7809398858333702E-4</v>
      </c>
      <c r="AV14" s="119" t="s">
        <v>170</v>
      </c>
      <c r="AW14" s="119" t="s">
        <v>170</v>
      </c>
      <c r="AX14" s="119">
        <v>1.2115147525520201E-4</v>
      </c>
      <c r="AY14" s="119" t="s">
        <v>170</v>
      </c>
      <c r="AZ14" s="119" t="s">
        <v>170</v>
      </c>
      <c r="BA14" s="119" t="s">
        <v>170</v>
      </c>
      <c r="BB14" s="119">
        <v>9.7324983103790601E-3</v>
      </c>
      <c r="BC14" s="119">
        <v>2.0777697056714099E-3</v>
      </c>
      <c r="BD14" s="119" t="s">
        <v>170</v>
      </c>
      <c r="BE14" s="119">
        <v>4.46909047888395E-5</v>
      </c>
      <c r="BF14" s="119">
        <v>1.60664051205087E-4</v>
      </c>
      <c r="BG14" s="119">
        <v>5.1437313552692198E-4</v>
      </c>
      <c r="BH14" s="119" t="s">
        <v>170</v>
      </c>
      <c r="BI14" s="119" t="s">
        <v>170</v>
      </c>
      <c r="BJ14" s="119" t="s">
        <v>170</v>
      </c>
      <c r="BK14" s="119">
        <v>4.4345849771438201E-4</v>
      </c>
      <c r="BL14" s="119" t="s">
        <v>170</v>
      </c>
      <c r="BM14" s="119" t="s">
        <v>170</v>
      </c>
      <c r="BN14" s="119" t="s">
        <v>170</v>
      </c>
      <c r="BO14" s="119">
        <v>4.1441397697618098E-4</v>
      </c>
      <c r="BP14" s="120"/>
      <c r="BQ14" s="130"/>
      <c r="BR14" s="130"/>
      <c r="BS14" s="116"/>
      <c r="BT14" s="116"/>
      <c r="BU14" s="116"/>
      <c r="BV14" s="116"/>
      <c r="BW14" s="116"/>
      <c r="BX14" s="116"/>
      <c r="BY14" s="116"/>
      <c r="BZ14" s="116"/>
      <c r="CA14" s="116"/>
      <c r="CB14" s="116"/>
      <c r="CC14" s="116"/>
      <c r="CD14" s="116"/>
      <c r="CE14" s="116"/>
      <c r="CF14" s="116"/>
      <c r="CG14" s="116"/>
      <c r="CH14" s="116"/>
      <c r="CI14" s="116"/>
      <c r="CJ14" s="116"/>
      <c r="CK14" s="116"/>
      <c r="CL14" s="116"/>
      <c r="CM14" s="116"/>
      <c r="CN14" s="116"/>
      <c r="CO14" s="116"/>
      <c r="CP14" s="116"/>
      <c r="CQ14" s="116"/>
      <c r="CR14" s="116"/>
      <c r="CS14" s="116"/>
      <c r="CT14" s="116"/>
      <c r="CU14" s="116"/>
      <c r="CV14" s="116"/>
      <c r="CW14" s="116"/>
      <c r="CX14" s="116"/>
      <c r="CY14" s="116"/>
      <c r="CZ14" s="116"/>
      <c r="DA14" s="116"/>
      <c r="DB14" s="116"/>
      <c r="DC14" s="116"/>
      <c r="DD14" s="116"/>
      <c r="DE14" s="116"/>
      <c r="DF14" s="116"/>
      <c r="DG14" s="116"/>
      <c r="DH14" s="116"/>
      <c r="DI14" s="116"/>
      <c r="DJ14" s="116"/>
      <c r="DK14" s="116"/>
      <c r="DL14" s="116"/>
      <c r="DM14" s="116"/>
      <c r="DN14" s="116"/>
      <c r="DO14" s="116"/>
      <c r="DP14" s="116"/>
      <c r="DQ14" s="116"/>
      <c r="DR14" s="116"/>
      <c r="DS14" s="116"/>
      <c r="DT14" s="116"/>
      <c r="DU14" s="116"/>
      <c r="DV14" s="116"/>
      <c r="DW14" s="116"/>
      <c r="DX14" s="116"/>
      <c r="DY14" s="116"/>
      <c r="DZ14" s="116"/>
      <c r="EA14" s="116"/>
      <c r="EB14" s="116"/>
      <c r="EC14" s="116"/>
      <c r="ED14" s="116"/>
      <c r="EE14" s="116"/>
      <c r="EF14" s="116"/>
    </row>
    <row r="15" spans="1:136" ht="13.95" customHeight="1">
      <c r="A15" s="14">
        <f t="shared" si="9"/>
        <v>1810</v>
      </c>
      <c r="B15" s="119">
        <f t="shared" si="0"/>
        <v>5.2406343003561749E-2</v>
      </c>
      <c r="C15" s="119">
        <f t="shared" si="1"/>
        <v>3.405251260092023E-2</v>
      </c>
      <c r="D15" s="119">
        <f t="shared" si="2"/>
        <v>5.3583700160573405E-4</v>
      </c>
      <c r="E15" s="119">
        <f t="shared" si="3"/>
        <v>7.2643762835346293E-4</v>
      </c>
      <c r="F15" s="119">
        <f t="shared" si="4"/>
        <v>1.4877123143616192E-3</v>
      </c>
      <c r="G15" s="119">
        <f t="shared" si="5"/>
        <v>2.147918646409612E-3</v>
      </c>
      <c r="H15" s="119">
        <f t="shared" si="6"/>
        <v>0</v>
      </c>
      <c r="I15" s="119">
        <f t="shared" si="7"/>
        <v>1.2084709395119495E-2</v>
      </c>
      <c r="J15" s="119">
        <f t="shared" si="8"/>
        <v>1.3712154167915911E-3</v>
      </c>
      <c r="K15" s="119">
        <v>3.5640006650634899E-3</v>
      </c>
      <c r="L15" s="119">
        <v>6.1114051353937702E-5</v>
      </c>
      <c r="M15" s="119">
        <v>1.62048538790322E-3</v>
      </c>
      <c r="N15" s="119">
        <v>1.08687879156015E-3</v>
      </c>
      <c r="O15" s="119">
        <v>1.20553130917402E-2</v>
      </c>
      <c r="P15" s="119">
        <v>7.8971228971675394E-3</v>
      </c>
      <c r="Q15" s="119">
        <v>2.90701477245724E-3</v>
      </c>
      <c r="R15" s="119">
        <v>3.9327041733214902E-4</v>
      </c>
      <c r="S15" s="119" t="s">
        <v>170</v>
      </c>
      <c r="T15" s="119">
        <v>3.0866121155544201E-3</v>
      </c>
      <c r="U15" s="119">
        <v>1.38070041078788E-3</v>
      </c>
      <c r="V15" s="119">
        <v>5.3583700160573405E-4</v>
      </c>
      <c r="W15" s="119" t="s">
        <v>170</v>
      </c>
      <c r="X15" s="119" t="s">
        <v>170</v>
      </c>
      <c r="Y15" s="119" t="s">
        <v>170</v>
      </c>
      <c r="Z15" s="119" t="s">
        <v>170</v>
      </c>
      <c r="AA15" s="119">
        <v>1.9310006297811901E-5</v>
      </c>
      <c r="AB15" s="119">
        <v>1.8483663333587801E-4</v>
      </c>
      <c r="AC15" s="119" t="s">
        <v>170</v>
      </c>
      <c r="AD15" s="119">
        <v>4.9856541468069002E-5</v>
      </c>
      <c r="AE15" s="119">
        <v>2.8096253662817701E-4</v>
      </c>
      <c r="AF15" s="119">
        <v>1.9147191062352699E-4</v>
      </c>
      <c r="AG15" s="119" t="s">
        <v>170</v>
      </c>
      <c r="AH15" s="119">
        <v>1.0484540383913701E-4</v>
      </c>
      <c r="AI15" s="119">
        <v>2.18444480878245E-4</v>
      </c>
      <c r="AJ15" s="119">
        <v>2.5777148959447202E-4</v>
      </c>
      <c r="AK15" s="119" t="s">
        <v>170</v>
      </c>
      <c r="AL15" s="119">
        <v>5.8473902586728299E-5</v>
      </c>
      <c r="AM15" s="119">
        <v>5.0268798349397E-4</v>
      </c>
      <c r="AN15" s="119">
        <v>3.4548905396906699E-4</v>
      </c>
      <c r="AO15" s="119">
        <v>3.1125571429476198E-4</v>
      </c>
      <c r="AP15" s="119">
        <v>2.4483195276282601E-5</v>
      </c>
      <c r="AQ15" s="119" t="s">
        <v>170</v>
      </c>
      <c r="AR15" s="119">
        <v>9.1873407933278499E-5</v>
      </c>
      <c r="AS15" s="119" t="s">
        <v>170</v>
      </c>
      <c r="AT15" s="119">
        <v>2.5612921742724202E-5</v>
      </c>
      <c r="AU15" s="119">
        <v>3.7880278612402202E-4</v>
      </c>
      <c r="AV15" s="119" t="s">
        <v>170</v>
      </c>
      <c r="AW15" s="119" t="s">
        <v>170</v>
      </c>
      <c r="AX15" s="119">
        <v>2.03565994598153E-4</v>
      </c>
      <c r="AY15" s="119">
        <v>1.1123246264403901E-3</v>
      </c>
      <c r="AZ15" s="119" t="s">
        <v>170</v>
      </c>
      <c r="BA15" s="119" t="s">
        <v>170</v>
      </c>
      <c r="BB15" s="119">
        <v>9.7929170612454895E-3</v>
      </c>
      <c r="BC15" s="119">
        <v>2.0873472650740398E-3</v>
      </c>
      <c r="BD15" s="119" t="s">
        <v>170</v>
      </c>
      <c r="BE15" s="119">
        <v>4.44719995607334E-5</v>
      </c>
      <c r="BF15" s="119">
        <v>1.59973069239234E-4</v>
      </c>
      <c r="BG15" s="119">
        <v>5.1396729140177396E-4</v>
      </c>
      <c r="BH15" s="119" t="s">
        <v>170</v>
      </c>
      <c r="BI15" s="119" t="s">
        <v>170</v>
      </c>
      <c r="BJ15" s="119" t="s">
        <v>170</v>
      </c>
      <c r="BK15" s="119">
        <v>4.4310861808173401E-4</v>
      </c>
      <c r="BL15" s="119" t="s">
        <v>170</v>
      </c>
      <c r="BM15" s="119" t="s">
        <v>170</v>
      </c>
      <c r="BN15" s="119" t="s">
        <v>170</v>
      </c>
      <c r="BO15" s="119">
        <v>4.1413950730808302E-4</v>
      </c>
      <c r="BP15" s="120"/>
      <c r="BQ15" s="130"/>
      <c r="BR15" s="130"/>
      <c r="BS15" s="116"/>
      <c r="BT15" s="116"/>
      <c r="BU15" s="116"/>
      <c r="BV15" s="116"/>
      <c r="BW15" s="116"/>
      <c r="BX15" s="116"/>
      <c r="BY15" s="116"/>
      <c r="BZ15" s="116"/>
      <c r="CA15" s="116"/>
      <c r="CB15" s="116"/>
      <c r="CC15" s="116"/>
      <c r="CD15" s="116"/>
      <c r="CE15" s="116"/>
      <c r="CF15" s="116"/>
      <c r="CG15" s="116"/>
      <c r="CH15" s="116"/>
      <c r="CI15" s="116"/>
      <c r="CJ15" s="116"/>
      <c r="CK15" s="116"/>
      <c r="CL15" s="116"/>
      <c r="CM15" s="116"/>
      <c r="CN15" s="116"/>
      <c r="CO15" s="116"/>
      <c r="CP15" s="116"/>
      <c r="CQ15" s="116"/>
      <c r="CR15" s="116"/>
      <c r="CS15" s="116"/>
      <c r="CT15" s="116"/>
      <c r="CU15" s="116"/>
      <c r="CV15" s="116"/>
      <c r="CW15" s="116"/>
      <c r="CX15" s="116"/>
      <c r="CY15" s="116"/>
      <c r="CZ15" s="116"/>
      <c r="DA15" s="116"/>
      <c r="DB15" s="116"/>
      <c r="DC15" s="116"/>
      <c r="DD15" s="116"/>
      <c r="DE15" s="116"/>
      <c r="DF15" s="116"/>
      <c r="DG15" s="116"/>
      <c r="DH15" s="116"/>
      <c r="DI15" s="116"/>
      <c r="DJ15" s="116"/>
      <c r="DK15" s="116"/>
      <c r="DL15" s="116"/>
      <c r="DM15" s="116"/>
      <c r="DN15" s="116"/>
      <c r="DO15" s="116"/>
      <c r="DP15" s="116"/>
      <c r="DQ15" s="116"/>
      <c r="DR15" s="116"/>
      <c r="DS15" s="116"/>
      <c r="DT15" s="116"/>
      <c r="DU15" s="116"/>
      <c r="DV15" s="116"/>
      <c r="DW15" s="116"/>
      <c r="DX15" s="116"/>
      <c r="DY15" s="116"/>
      <c r="DZ15" s="116"/>
      <c r="EA15" s="116"/>
      <c r="EB15" s="116"/>
      <c r="EC15" s="116"/>
      <c r="ED15" s="116"/>
      <c r="EE15" s="116"/>
      <c r="EF15" s="116"/>
    </row>
    <row r="16" spans="1:136" ht="13.95" customHeight="1">
      <c r="A16" s="14">
        <f t="shared" si="9"/>
        <v>1811</v>
      </c>
      <c r="B16" s="119">
        <f t="shared" si="0"/>
        <v>5.2336155798653868E-2</v>
      </c>
      <c r="C16" s="119">
        <f t="shared" si="1"/>
        <v>3.3237872391325411E-2</v>
      </c>
      <c r="D16" s="119">
        <f t="shared" si="2"/>
        <v>7.6149758126642299E-4</v>
      </c>
      <c r="E16" s="119">
        <f t="shared" si="3"/>
        <v>7.3320079728864888E-4</v>
      </c>
      <c r="F16" s="119">
        <f t="shared" si="4"/>
        <v>1.5219225188233714E-3</v>
      </c>
      <c r="G16" s="119">
        <f t="shared" si="5"/>
        <v>2.3609648065428955E-3</v>
      </c>
      <c r="H16" s="119">
        <f t="shared" si="6"/>
        <v>0</v>
      </c>
      <c r="I16" s="119">
        <f t="shared" si="7"/>
        <v>1.2269366853410133E-2</v>
      </c>
      <c r="J16" s="119">
        <f t="shared" si="8"/>
        <v>1.4513308499969897E-3</v>
      </c>
      <c r="K16" s="119">
        <v>3.5907860162809799E-3</v>
      </c>
      <c r="L16" s="119">
        <v>6.2525663440266701E-5</v>
      </c>
      <c r="M16" s="119">
        <v>1.5728871278528199E-3</v>
      </c>
      <c r="N16" s="119">
        <v>1.08532023013727E-3</v>
      </c>
      <c r="O16" s="119">
        <v>1.0667949672706701E-2</v>
      </c>
      <c r="P16" s="119">
        <v>8.4224626633288904E-3</v>
      </c>
      <c r="Q16" s="119">
        <v>3.0288340298581201E-3</v>
      </c>
      <c r="R16" s="119">
        <v>3.9768865968657998E-4</v>
      </c>
      <c r="S16" s="119" t="s">
        <v>170</v>
      </c>
      <c r="T16" s="119">
        <v>3.0431611969478798E-3</v>
      </c>
      <c r="U16" s="119">
        <v>1.3662571310859E-3</v>
      </c>
      <c r="V16" s="119">
        <v>7.6149758126642299E-4</v>
      </c>
      <c r="W16" s="119" t="s">
        <v>170</v>
      </c>
      <c r="X16" s="119" t="s">
        <v>170</v>
      </c>
      <c r="Y16" s="119" t="s">
        <v>170</v>
      </c>
      <c r="Z16" s="119" t="s">
        <v>170</v>
      </c>
      <c r="AA16" s="119">
        <v>2.0337944502459301E-5</v>
      </c>
      <c r="AB16" s="119">
        <v>1.9180604649152001E-4</v>
      </c>
      <c r="AC16" s="119" t="s">
        <v>170</v>
      </c>
      <c r="AD16" s="119">
        <v>5.0127803008889502E-5</v>
      </c>
      <c r="AE16" s="119">
        <v>2.73097407600262E-4</v>
      </c>
      <c r="AF16" s="119">
        <v>1.9783159568551801E-4</v>
      </c>
      <c r="AG16" s="119" t="s">
        <v>170</v>
      </c>
      <c r="AH16" s="119">
        <v>1.06004374854045E-4</v>
      </c>
      <c r="AI16" s="119">
        <v>2.2509212467195999E-4</v>
      </c>
      <c r="AJ16" s="119">
        <v>2.6228035417948E-4</v>
      </c>
      <c r="AK16" s="119" t="s">
        <v>170</v>
      </c>
      <c r="AL16" s="119">
        <v>6.00928936587953E-5</v>
      </c>
      <c r="AM16" s="119">
        <v>5.1457757883105395E-4</v>
      </c>
      <c r="AN16" s="119">
        <v>3.5387519262803703E-4</v>
      </c>
      <c r="AO16" s="119">
        <v>3.1414908497894701E-4</v>
      </c>
      <c r="AP16" s="119">
        <v>2.47642225563791E-5</v>
      </c>
      <c r="AQ16" s="119">
        <v>3.2236130167234098E-4</v>
      </c>
      <c r="AR16" s="119">
        <v>9.3002186253061803E-5</v>
      </c>
      <c r="AS16" s="119" t="s">
        <v>170</v>
      </c>
      <c r="AT16" s="119">
        <v>2.5906915465449801E-5</v>
      </c>
      <c r="AU16" s="119">
        <v>3.8237467821918599E-4</v>
      </c>
      <c r="AV16" s="119" t="s">
        <v>170</v>
      </c>
      <c r="AW16" s="119" t="s">
        <v>170</v>
      </c>
      <c r="AX16" s="119">
        <v>1.06630534964481E-4</v>
      </c>
      <c r="AY16" s="119">
        <v>1.0917758824330499E-3</v>
      </c>
      <c r="AZ16" s="119" t="s">
        <v>170</v>
      </c>
      <c r="BA16" s="119" t="s">
        <v>170</v>
      </c>
      <c r="BB16" s="119">
        <v>9.9475330208964093E-3</v>
      </c>
      <c r="BC16" s="119">
        <v>2.1167134144466598E-3</v>
      </c>
      <c r="BD16" s="119" t="s">
        <v>170</v>
      </c>
      <c r="BE16" s="119">
        <v>4.4375126601535903E-5</v>
      </c>
      <c r="BF16" s="119">
        <v>1.6074529146552799E-4</v>
      </c>
      <c r="BG16" s="119">
        <v>5.1569278738492895E-4</v>
      </c>
      <c r="BH16" s="119" t="s">
        <v>170</v>
      </c>
      <c r="BI16" s="119" t="s">
        <v>170</v>
      </c>
      <c r="BJ16" s="119" t="s">
        <v>170</v>
      </c>
      <c r="BK16" s="119">
        <v>4.4459621347826101E-4</v>
      </c>
      <c r="BL16" s="119">
        <v>7.34775404086178E-5</v>
      </c>
      <c r="BM16" s="119" t="s">
        <v>170</v>
      </c>
      <c r="BN16" s="119" t="s">
        <v>170</v>
      </c>
      <c r="BO16" s="119">
        <v>4.1756430872518202E-4</v>
      </c>
      <c r="BP16" s="120"/>
      <c r="BQ16" s="130"/>
      <c r="BR16" s="130"/>
      <c r="BS16" s="116"/>
      <c r="BT16" s="116"/>
      <c r="BU16" s="116"/>
      <c r="BV16" s="116"/>
      <c r="BW16" s="116"/>
      <c r="BX16" s="116"/>
      <c r="BY16" s="116"/>
      <c r="BZ16" s="116"/>
      <c r="CA16" s="116"/>
      <c r="CB16" s="116"/>
      <c r="CC16" s="116"/>
      <c r="CD16" s="116"/>
      <c r="CE16" s="116"/>
      <c r="CF16" s="116"/>
      <c r="CG16" s="116"/>
      <c r="CH16" s="116"/>
      <c r="CI16" s="116"/>
      <c r="CJ16" s="116"/>
      <c r="CK16" s="116"/>
      <c r="CL16" s="116"/>
      <c r="CM16" s="116"/>
      <c r="CN16" s="116"/>
      <c r="CO16" s="116"/>
      <c r="CP16" s="116"/>
      <c r="CQ16" s="116"/>
      <c r="CR16" s="116"/>
      <c r="CS16" s="116"/>
      <c r="CT16" s="116"/>
      <c r="CU16" s="116"/>
      <c r="CV16" s="116"/>
      <c r="CW16" s="116"/>
      <c r="CX16" s="116"/>
      <c r="CY16" s="116"/>
      <c r="CZ16" s="116"/>
      <c r="DA16" s="116"/>
      <c r="DB16" s="116"/>
      <c r="DC16" s="116"/>
      <c r="DD16" s="116"/>
      <c r="DE16" s="116"/>
      <c r="DF16" s="116"/>
      <c r="DG16" s="116"/>
      <c r="DH16" s="116"/>
      <c r="DI16" s="116"/>
      <c r="DJ16" s="116"/>
      <c r="DK16" s="116"/>
      <c r="DL16" s="116"/>
      <c r="DM16" s="116"/>
      <c r="DN16" s="116"/>
      <c r="DO16" s="116"/>
      <c r="DP16" s="116"/>
      <c r="DQ16" s="116"/>
      <c r="DR16" s="116"/>
      <c r="DS16" s="116"/>
      <c r="DT16" s="116"/>
      <c r="DU16" s="116"/>
      <c r="DV16" s="116"/>
      <c r="DW16" s="116"/>
      <c r="DX16" s="116"/>
      <c r="DY16" s="116"/>
      <c r="DZ16" s="116"/>
      <c r="EA16" s="116"/>
      <c r="EB16" s="116"/>
      <c r="EC16" s="116"/>
      <c r="ED16" s="116"/>
      <c r="EE16" s="116"/>
      <c r="EF16" s="116"/>
    </row>
    <row r="17" spans="1:136" ht="13.95" customHeight="1">
      <c r="A17" s="14">
        <f t="shared" si="9"/>
        <v>1812</v>
      </c>
      <c r="B17" s="119">
        <f t="shared" si="0"/>
        <v>5.2593206974744025E-2</v>
      </c>
      <c r="C17" s="119">
        <f t="shared" si="1"/>
        <v>3.3447905179079987E-2</v>
      </c>
      <c r="D17" s="119">
        <f t="shared" si="2"/>
        <v>8.0872443487862099E-4</v>
      </c>
      <c r="E17" s="119">
        <f t="shared" si="3"/>
        <v>7.242290549223869E-4</v>
      </c>
      <c r="F17" s="119">
        <f t="shared" si="4"/>
        <v>1.5269874561256599E-3</v>
      </c>
      <c r="G17" s="119">
        <f t="shared" si="5"/>
        <v>2.3585262079454119E-3</v>
      </c>
      <c r="H17" s="119">
        <f t="shared" si="6"/>
        <v>0</v>
      </c>
      <c r="I17" s="119">
        <f t="shared" si="7"/>
        <v>1.2295268224899208E-2</v>
      </c>
      <c r="J17" s="119">
        <f t="shared" si="8"/>
        <v>1.4315664168927495E-3</v>
      </c>
      <c r="K17" s="119">
        <v>3.5301943365008801E-3</v>
      </c>
      <c r="L17" s="119">
        <v>6.3279251741082395E-5</v>
      </c>
      <c r="M17" s="119">
        <v>1.6977244886163801E-3</v>
      </c>
      <c r="N17" s="119">
        <v>1.0905136311752E-3</v>
      </c>
      <c r="O17" s="119">
        <v>1.0783747164810301E-2</v>
      </c>
      <c r="P17" s="119">
        <v>8.4362402400831506E-3</v>
      </c>
      <c r="Q17" s="119">
        <v>3.0571990075240899E-3</v>
      </c>
      <c r="R17" s="119">
        <v>4.01498727267119E-4</v>
      </c>
      <c r="S17" s="119" t="s">
        <v>170</v>
      </c>
      <c r="T17" s="119">
        <v>3.0236563395192101E-3</v>
      </c>
      <c r="U17" s="119">
        <v>1.36385199184258E-3</v>
      </c>
      <c r="V17" s="119">
        <v>8.0872443487862099E-4</v>
      </c>
      <c r="W17" s="119" t="s">
        <v>170</v>
      </c>
      <c r="X17" s="119" t="s">
        <v>170</v>
      </c>
      <c r="Y17" s="119" t="s">
        <v>170</v>
      </c>
      <c r="Z17" s="119" t="s">
        <v>170</v>
      </c>
      <c r="AA17" s="119">
        <v>2.0711621498092901E-5</v>
      </c>
      <c r="AB17" s="119">
        <v>1.8996667709735401E-4</v>
      </c>
      <c r="AC17" s="119" t="s">
        <v>170</v>
      </c>
      <c r="AD17" s="119">
        <v>5.0818828395521098E-5</v>
      </c>
      <c r="AE17" s="119">
        <v>2.6894714298724299E-4</v>
      </c>
      <c r="AF17" s="119">
        <v>1.93784784944176E-4</v>
      </c>
      <c r="AG17" s="119" t="s">
        <v>170</v>
      </c>
      <c r="AH17" s="119">
        <v>1.05953178459206E-4</v>
      </c>
      <c r="AI17" s="119">
        <v>2.26742448187221E-4</v>
      </c>
      <c r="AJ17" s="119">
        <v>2.6303437898872798E-4</v>
      </c>
      <c r="AK17" s="119" t="s">
        <v>170</v>
      </c>
      <c r="AL17" s="119">
        <v>6.0979866653422902E-5</v>
      </c>
      <c r="AM17" s="119">
        <v>5.1415696563706498E-4</v>
      </c>
      <c r="AN17" s="119">
        <v>3.5612061820001697E-4</v>
      </c>
      <c r="AO17" s="119">
        <v>3.1286299709994798E-4</v>
      </c>
      <c r="AP17" s="119">
        <v>2.4742466553386099E-5</v>
      </c>
      <c r="AQ17" s="119">
        <v>3.2140854960916799E-4</v>
      </c>
      <c r="AR17" s="119">
        <v>9.3006227413039501E-5</v>
      </c>
      <c r="AS17" s="119" t="s">
        <v>170</v>
      </c>
      <c r="AT17" s="119">
        <v>2.5884153681550201E-5</v>
      </c>
      <c r="AU17" s="119">
        <v>3.8158337635721E-4</v>
      </c>
      <c r="AV17" s="119" t="s">
        <v>170</v>
      </c>
      <c r="AW17" s="119" t="s">
        <v>170</v>
      </c>
      <c r="AX17" s="119">
        <v>1.0757698701419E-4</v>
      </c>
      <c r="AY17" s="119">
        <v>1.0914614502169199E-3</v>
      </c>
      <c r="AZ17" s="119" t="s">
        <v>170</v>
      </c>
      <c r="BA17" s="119" t="s">
        <v>170</v>
      </c>
      <c r="BB17" s="119">
        <v>9.9767188262818805E-3</v>
      </c>
      <c r="BC17" s="119">
        <v>2.117328200459E-3</v>
      </c>
      <c r="BD17" s="119" t="s">
        <v>170</v>
      </c>
      <c r="BE17" s="119">
        <v>4.3884672416991901E-5</v>
      </c>
      <c r="BF17" s="119">
        <v>1.5733652574133599E-4</v>
      </c>
      <c r="BG17" s="119">
        <v>5.0710366721753498E-4</v>
      </c>
      <c r="BH17" s="119" t="s">
        <v>170</v>
      </c>
      <c r="BI17" s="119" t="s">
        <v>170</v>
      </c>
      <c r="BJ17" s="119" t="s">
        <v>170</v>
      </c>
      <c r="BK17" s="119">
        <v>4.3719120569004802E-4</v>
      </c>
      <c r="BL17" s="119">
        <v>7.2179826081503496E-5</v>
      </c>
      <c r="BM17" s="119" t="s">
        <v>170</v>
      </c>
      <c r="BN17" s="119" t="s">
        <v>170</v>
      </c>
      <c r="BO17" s="119">
        <v>4.1509171790366298E-4</v>
      </c>
      <c r="BP17" s="120"/>
      <c r="BQ17" s="130"/>
      <c r="BR17" s="130"/>
      <c r="BS17" s="116"/>
      <c r="BT17" s="116"/>
      <c r="BU17" s="116"/>
      <c r="BV17" s="116"/>
      <c r="BW17" s="116"/>
      <c r="BX17" s="116"/>
      <c r="BY17" s="116"/>
      <c r="BZ17" s="116"/>
      <c r="CA17" s="116"/>
      <c r="CB17" s="116"/>
      <c r="CC17" s="116"/>
      <c r="CD17" s="116"/>
      <c r="CE17" s="116"/>
      <c r="CF17" s="116"/>
      <c r="CG17" s="116"/>
      <c r="CH17" s="116"/>
      <c r="CI17" s="116"/>
      <c r="CJ17" s="116"/>
      <c r="CK17" s="116"/>
      <c r="CL17" s="116"/>
      <c r="CM17" s="116"/>
      <c r="CN17" s="116"/>
      <c r="CO17" s="116"/>
      <c r="CP17" s="116"/>
      <c r="CQ17" s="116"/>
      <c r="CR17" s="116"/>
      <c r="CS17" s="116"/>
      <c r="CT17" s="116"/>
      <c r="CU17" s="116"/>
      <c r="CV17" s="116"/>
      <c r="CW17" s="116"/>
      <c r="CX17" s="116"/>
      <c r="CY17" s="116"/>
      <c r="CZ17" s="116"/>
      <c r="DA17" s="116"/>
      <c r="DB17" s="116"/>
      <c r="DC17" s="116"/>
      <c r="DD17" s="116"/>
      <c r="DE17" s="116"/>
      <c r="DF17" s="116"/>
      <c r="DG17" s="116"/>
      <c r="DH17" s="116"/>
      <c r="DI17" s="116"/>
      <c r="DJ17" s="116"/>
      <c r="DK17" s="116"/>
      <c r="DL17" s="116"/>
      <c r="DM17" s="116"/>
      <c r="DN17" s="116"/>
      <c r="DO17" s="116"/>
      <c r="DP17" s="116"/>
      <c r="DQ17" s="116"/>
      <c r="DR17" s="116"/>
      <c r="DS17" s="116"/>
      <c r="DT17" s="116"/>
      <c r="DU17" s="116"/>
      <c r="DV17" s="116"/>
      <c r="DW17" s="116"/>
      <c r="DX17" s="116"/>
      <c r="DY17" s="116"/>
      <c r="DZ17" s="116"/>
      <c r="EA17" s="116"/>
      <c r="EB17" s="116"/>
      <c r="EC17" s="116"/>
      <c r="ED17" s="116"/>
      <c r="EE17" s="116"/>
      <c r="EF17" s="116"/>
    </row>
    <row r="18" spans="1:136" ht="13.95" customHeight="1">
      <c r="A18" s="14">
        <f t="shared" si="9"/>
        <v>1813</v>
      </c>
      <c r="B18" s="119">
        <f t="shared" si="0"/>
        <v>5.2819281630852408E-2</v>
      </c>
      <c r="C18" s="119">
        <f t="shared" si="1"/>
        <v>3.35221656763409E-2</v>
      </c>
      <c r="D18" s="119">
        <f t="shared" si="2"/>
        <v>8.4660880405915205E-4</v>
      </c>
      <c r="E18" s="119">
        <f t="shared" si="3"/>
        <v>7.1667512936157858E-4</v>
      </c>
      <c r="F18" s="119">
        <f t="shared" si="4"/>
        <v>1.5317937397958015E-3</v>
      </c>
      <c r="G18" s="119">
        <f t="shared" si="5"/>
        <v>2.4852588886422819E-3</v>
      </c>
      <c r="H18" s="119">
        <f t="shared" si="6"/>
        <v>0</v>
      </c>
      <c r="I18" s="119">
        <f t="shared" si="7"/>
        <v>1.2301050638607269E-2</v>
      </c>
      <c r="J18" s="119">
        <f t="shared" si="8"/>
        <v>1.4157287540454296E-3</v>
      </c>
      <c r="K18" s="119">
        <v>3.3947324669680399E-3</v>
      </c>
      <c r="L18" s="119">
        <v>6.3924836547128396E-5</v>
      </c>
      <c r="M18" s="119">
        <v>1.7322830838036199E-3</v>
      </c>
      <c r="N18" s="119">
        <v>1.0701094497213299E-3</v>
      </c>
      <c r="O18" s="119">
        <v>1.0997539484461499E-2</v>
      </c>
      <c r="P18" s="119">
        <v>8.4283197642341396E-3</v>
      </c>
      <c r="Q18" s="119">
        <v>3.0658709280181298E-3</v>
      </c>
      <c r="R18" s="119">
        <v>4.0038573055903298E-4</v>
      </c>
      <c r="S18" s="119" t="s">
        <v>170</v>
      </c>
      <c r="T18" s="119">
        <v>3.0098871933022099E-3</v>
      </c>
      <c r="U18" s="119">
        <v>1.35911273872577E-3</v>
      </c>
      <c r="V18" s="119">
        <v>8.4660880405915205E-4</v>
      </c>
      <c r="W18" s="119" t="s">
        <v>170</v>
      </c>
      <c r="X18" s="119" t="s">
        <v>170</v>
      </c>
      <c r="Y18" s="119" t="s">
        <v>170</v>
      </c>
      <c r="Z18" s="119" t="s">
        <v>170</v>
      </c>
      <c r="AA18" s="119">
        <v>2.12415754248154E-5</v>
      </c>
      <c r="AB18" s="119">
        <v>1.8921555777617999E-4</v>
      </c>
      <c r="AC18" s="119" t="s">
        <v>170</v>
      </c>
      <c r="AD18" s="119">
        <v>5.1205210186579298E-5</v>
      </c>
      <c r="AE18" s="119">
        <v>2.6628529087269399E-4</v>
      </c>
      <c r="AF18" s="119">
        <v>1.8872749510130999E-4</v>
      </c>
      <c r="AG18" s="119" t="s">
        <v>170</v>
      </c>
      <c r="AH18" s="119">
        <v>1.0624502569477E-4</v>
      </c>
      <c r="AI18" s="119">
        <v>2.2804458902077099E-4</v>
      </c>
      <c r="AJ18" s="119">
        <v>2.6414731809390799E-4</v>
      </c>
      <c r="AK18" s="119" t="s">
        <v>170</v>
      </c>
      <c r="AL18" s="119">
        <v>6.1851059125411504E-5</v>
      </c>
      <c r="AM18" s="119">
        <v>5.1373076490484498E-4</v>
      </c>
      <c r="AN18" s="119">
        <v>3.5777498295609601E-4</v>
      </c>
      <c r="AO18" s="119">
        <v>3.1102351029727103E-4</v>
      </c>
      <c r="AP18" s="119">
        <v>2.46811775690849E-5</v>
      </c>
      <c r="AQ18" s="119">
        <v>3.2056890109343698E-4</v>
      </c>
      <c r="AR18" s="119">
        <v>9.2922158439129007E-5</v>
      </c>
      <c r="AS18" s="119" t="s">
        <v>170</v>
      </c>
      <c r="AT18" s="119">
        <v>2.5820033816600799E-5</v>
      </c>
      <c r="AU18" s="119">
        <v>3.8074353474633999E-4</v>
      </c>
      <c r="AV18" s="119" t="s">
        <v>170</v>
      </c>
      <c r="AW18" s="119" t="s">
        <v>170</v>
      </c>
      <c r="AX18" s="119">
        <v>2.07670203103969E-4</v>
      </c>
      <c r="AY18" s="119">
        <v>1.1218293695764499E-3</v>
      </c>
      <c r="AZ18" s="119" t="s">
        <v>170</v>
      </c>
      <c r="BA18" s="119" t="s">
        <v>170</v>
      </c>
      <c r="BB18" s="119">
        <v>9.9876412442541206E-3</v>
      </c>
      <c r="BC18" s="119">
        <v>2.1157670834009898E-3</v>
      </c>
      <c r="BD18" s="119" t="s">
        <v>170</v>
      </c>
      <c r="BE18" s="119">
        <v>4.3879782915410201E-5</v>
      </c>
      <c r="BF18" s="119">
        <v>1.53762528036748E-4</v>
      </c>
      <c r="BG18" s="119">
        <v>5.0110763485061401E-4</v>
      </c>
      <c r="BH18" s="119" t="s">
        <v>170</v>
      </c>
      <c r="BI18" s="119" t="s">
        <v>170</v>
      </c>
      <c r="BJ18" s="119" t="s">
        <v>170</v>
      </c>
      <c r="BK18" s="119">
        <v>4.3202185609590498E-4</v>
      </c>
      <c r="BL18" s="119">
        <v>7.0534952789899698E-5</v>
      </c>
      <c r="BM18" s="119" t="s">
        <v>170</v>
      </c>
      <c r="BN18" s="119" t="s">
        <v>170</v>
      </c>
      <c r="BO18" s="119">
        <v>4.1206431030901098E-4</v>
      </c>
      <c r="BP18" s="120"/>
      <c r="BQ18" s="130"/>
      <c r="BR18" s="130"/>
      <c r="BS18" s="116"/>
      <c r="BT18" s="116"/>
      <c r="BU18" s="116"/>
      <c r="BV18" s="116"/>
      <c r="BW18" s="116"/>
      <c r="BX18" s="116"/>
      <c r="BY18" s="116"/>
      <c r="BZ18" s="116"/>
      <c r="CA18" s="116"/>
      <c r="CB18" s="116"/>
      <c r="CC18" s="116"/>
      <c r="CD18" s="116"/>
      <c r="CE18" s="116"/>
      <c r="CF18" s="116"/>
      <c r="CG18" s="116"/>
      <c r="CH18" s="116"/>
      <c r="CI18" s="116"/>
      <c r="CJ18" s="116"/>
      <c r="CK18" s="116"/>
      <c r="CL18" s="116"/>
      <c r="CM18" s="116"/>
      <c r="CN18" s="116"/>
      <c r="CO18" s="116"/>
      <c r="CP18" s="116"/>
      <c r="CQ18" s="116"/>
      <c r="CR18" s="116"/>
      <c r="CS18" s="116"/>
      <c r="CT18" s="116"/>
      <c r="CU18" s="116"/>
      <c r="CV18" s="116"/>
      <c r="CW18" s="116"/>
      <c r="CX18" s="116"/>
      <c r="CY18" s="116"/>
      <c r="CZ18" s="116"/>
      <c r="DA18" s="116"/>
      <c r="DB18" s="116"/>
      <c r="DC18" s="116"/>
      <c r="DD18" s="116"/>
      <c r="DE18" s="116"/>
      <c r="DF18" s="116"/>
      <c r="DG18" s="116"/>
      <c r="DH18" s="116"/>
      <c r="DI18" s="116"/>
      <c r="DJ18" s="116"/>
      <c r="DK18" s="116"/>
      <c r="DL18" s="116"/>
      <c r="DM18" s="116"/>
      <c r="DN18" s="116"/>
      <c r="DO18" s="116"/>
      <c r="DP18" s="116"/>
      <c r="DQ18" s="116"/>
      <c r="DR18" s="116"/>
      <c r="DS18" s="116"/>
      <c r="DT18" s="116"/>
      <c r="DU18" s="116"/>
      <c r="DV18" s="116"/>
      <c r="DW18" s="116"/>
      <c r="DX18" s="116"/>
      <c r="DY18" s="116"/>
      <c r="DZ18" s="116"/>
      <c r="EA18" s="116"/>
      <c r="EB18" s="116"/>
      <c r="EC18" s="116"/>
      <c r="ED18" s="116"/>
      <c r="EE18" s="116"/>
      <c r="EF18" s="116"/>
    </row>
    <row r="19" spans="1:136" ht="13.95" customHeight="1">
      <c r="A19" s="14">
        <f t="shared" si="9"/>
        <v>1814</v>
      </c>
      <c r="B19" s="119">
        <f t="shared" si="0"/>
        <v>5.3327683451753843E-2</v>
      </c>
      <c r="C19" s="119">
        <f t="shared" si="1"/>
        <v>3.5744018105349148E-2</v>
      </c>
      <c r="D19" s="119">
        <f t="shared" si="2"/>
        <v>8.7547202968523005E-4</v>
      </c>
      <c r="E19" s="119">
        <f t="shared" si="3"/>
        <v>7.0444221943793853E-4</v>
      </c>
      <c r="F19" s="119">
        <f t="shared" si="4"/>
        <v>1.5185544054663223E-3</v>
      </c>
      <c r="G19" s="119">
        <f t="shared" si="5"/>
        <v>1.0070179238680507E-3</v>
      </c>
      <c r="H19" s="119">
        <f t="shared" si="6"/>
        <v>0</v>
      </c>
      <c r="I19" s="119">
        <f t="shared" si="7"/>
        <v>1.2157674003473349E-2</v>
      </c>
      <c r="J19" s="119">
        <f t="shared" si="8"/>
        <v>1.320504764473806E-3</v>
      </c>
      <c r="K19" s="119">
        <v>3.5585974765538699E-3</v>
      </c>
      <c r="L19" s="119">
        <v>6.3841529410207703E-5</v>
      </c>
      <c r="M19" s="119">
        <v>1.80932191517982E-3</v>
      </c>
      <c r="N19" s="119">
        <v>1.0577403573835101E-3</v>
      </c>
      <c r="O19" s="119">
        <v>1.35292648401095E-2</v>
      </c>
      <c r="P19" s="119">
        <v>7.8931797532846501E-3</v>
      </c>
      <c r="Q19" s="119">
        <v>2.9903478366360599E-3</v>
      </c>
      <c r="R19" s="119">
        <v>3.9473876131848102E-4</v>
      </c>
      <c r="S19" s="119" t="s">
        <v>170</v>
      </c>
      <c r="T19" s="119">
        <v>3.0647757382240501E-3</v>
      </c>
      <c r="U19" s="119">
        <v>1.3822098972490001E-3</v>
      </c>
      <c r="V19" s="119">
        <v>8.7547202968523005E-4</v>
      </c>
      <c r="W19" s="119" t="s">
        <v>170</v>
      </c>
      <c r="X19" s="119" t="s">
        <v>170</v>
      </c>
      <c r="Y19" s="119" t="s">
        <v>170</v>
      </c>
      <c r="Z19" s="119" t="s">
        <v>170</v>
      </c>
      <c r="AA19" s="119">
        <v>2.1589364713028901E-5</v>
      </c>
      <c r="AB19" s="119">
        <v>1.88505234499526E-4</v>
      </c>
      <c r="AC19" s="119" t="s">
        <v>170</v>
      </c>
      <c r="AD19" s="119">
        <v>5.15824755303997E-5</v>
      </c>
      <c r="AE19" s="119">
        <v>2.63814947579138E-4</v>
      </c>
      <c r="AF19" s="119">
        <v>1.7895019711584601E-4</v>
      </c>
      <c r="AG19" s="119" t="s">
        <v>170</v>
      </c>
      <c r="AH19" s="119">
        <v>1.0569939416091701E-4</v>
      </c>
      <c r="AI19" s="119">
        <v>2.2641608596514099E-4</v>
      </c>
      <c r="AJ19" s="119">
        <v>2.6269679024303998E-4</v>
      </c>
      <c r="AK19" s="119" t="s">
        <v>170</v>
      </c>
      <c r="AL19" s="119">
        <v>6.2040050930110304E-5</v>
      </c>
      <c r="AM19" s="119">
        <v>5.0702200898648602E-4</v>
      </c>
      <c r="AN19" s="119">
        <v>3.5468007518062801E-4</v>
      </c>
      <c r="AO19" s="119">
        <v>3.0542414478107699E-4</v>
      </c>
      <c r="AP19" s="119" t="s">
        <v>170</v>
      </c>
      <c r="AQ19" s="119" t="s">
        <v>170</v>
      </c>
      <c r="AR19" s="119">
        <v>9.1785243369922498E-5</v>
      </c>
      <c r="AS19" s="119" t="s">
        <v>170</v>
      </c>
      <c r="AT19" s="119">
        <v>2.5444556489924101E-5</v>
      </c>
      <c r="AU19" s="119">
        <v>3.7590024049385202E-4</v>
      </c>
      <c r="AV19" s="119" t="s">
        <v>170</v>
      </c>
      <c r="AW19" s="119" t="s">
        <v>170</v>
      </c>
      <c r="AX19" s="119">
        <v>2.08463738733275E-4</v>
      </c>
      <c r="AY19" s="119" t="s">
        <v>170</v>
      </c>
      <c r="AZ19" s="119" t="s">
        <v>170</v>
      </c>
      <c r="BA19" s="119" t="s">
        <v>170</v>
      </c>
      <c r="BB19" s="119">
        <v>9.8769557929663503E-3</v>
      </c>
      <c r="BC19" s="119">
        <v>2.0884649400153901E-3</v>
      </c>
      <c r="BD19" s="119" t="s">
        <v>170</v>
      </c>
      <c r="BE19" s="119">
        <v>4.3782624215156501E-5</v>
      </c>
      <c r="BF19" s="119">
        <v>1.48470646276452E-4</v>
      </c>
      <c r="BG19" s="119">
        <v>4.92059681752873E-4</v>
      </c>
      <c r="BH19" s="119" t="s">
        <v>170</v>
      </c>
      <c r="BI19" s="119" t="s">
        <v>170</v>
      </c>
      <c r="BJ19" s="119" t="s">
        <v>170</v>
      </c>
      <c r="BK19" s="119">
        <v>4.2422130836722598E-4</v>
      </c>
      <c r="BL19" s="119" t="s">
        <v>170</v>
      </c>
      <c r="BM19" s="119" t="s">
        <v>170</v>
      </c>
      <c r="BN19" s="119" t="s">
        <v>170</v>
      </c>
      <c r="BO19" s="119">
        <v>4.0422377435370702E-4</v>
      </c>
      <c r="BP19" s="120"/>
      <c r="BQ19" s="130"/>
      <c r="BR19" s="130"/>
      <c r="BS19" s="116"/>
      <c r="BT19" s="116"/>
      <c r="BU19" s="116"/>
      <c r="BV19" s="116"/>
      <c r="BW19" s="116"/>
      <c r="BX19" s="116"/>
      <c r="BY19" s="116"/>
      <c r="BZ19" s="116"/>
      <c r="CA19" s="116"/>
      <c r="CB19" s="116"/>
      <c r="CC19" s="116"/>
      <c r="CD19" s="116"/>
      <c r="CE19" s="116"/>
      <c r="CF19" s="116"/>
      <c r="CG19" s="116"/>
      <c r="CH19" s="116"/>
      <c r="CI19" s="116"/>
      <c r="CJ19" s="116"/>
      <c r="CK19" s="116"/>
      <c r="CL19" s="116"/>
      <c r="CM19" s="116"/>
      <c r="CN19" s="116"/>
      <c r="CO19" s="116"/>
      <c r="CP19" s="116"/>
      <c r="CQ19" s="116"/>
      <c r="CR19" s="116"/>
      <c r="CS19" s="116"/>
      <c r="CT19" s="116"/>
      <c r="CU19" s="116"/>
      <c r="CV19" s="116"/>
      <c r="CW19" s="116"/>
      <c r="CX19" s="116"/>
      <c r="CY19" s="116"/>
      <c r="CZ19" s="116"/>
      <c r="DA19" s="116"/>
      <c r="DB19" s="116"/>
      <c r="DC19" s="116"/>
      <c r="DD19" s="116"/>
      <c r="DE19" s="116"/>
      <c r="DF19" s="116"/>
      <c r="DG19" s="116"/>
      <c r="DH19" s="116"/>
      <c r="DI19" s="116"/>
      <c r="DJ19" s="116"/>
      <c r="DK19" s="116"/>
      <c r="DL19" s="116"/>
      <c r="DM19" s="116"/>
      <c r="DN19" s="116"/>
      <c r="DO19" s="116"/>
      <c r="DP19" s="116"/>
      <c r="DQ19" s="116"/>
      <c r="DR19" s="116"/>
      <c r="DS19" s="116"/>
      <c r="DT19" s="116"/>
      <c r="DU19" s="116"/>
      <c r="DV19" s="116"/>
      <c r="DW19" s="116"/>
      <c r="DX19" s="116"/>
      <c r="DY19" s="116"/>
      <c r="DZ19" s="116"/>
      <c r="EA19" s="116"/>
      <c r="EB19" s="116"/>
      <c r="EC19" s="116"/>
      <c r="ED19" s="116"/>
      <c r="EE19" s="116"/>
      <c r="EF19" s="116"/>
    </row>
    <row r="20" spans="1:136" ht="13.95" customHeight="1">
      <c r="A20" s="14">
        <f t="shared" si="9"/>
        <v>1815</v>
      </c>
      <c r="B20" s="119">
        <f t="shared" si="0"/>
        <v>5.3697262406839807E-2</v>
      </c>
      <c r="C20" s="119">
        <f t="shared" si="1"/>
        <v>3.6607756235425733E-2</v>
      </c>
      <c r="D20" s="119">
        <f t="shared" si="2"/>
        <v>9.0017788052139001E-4</v>
      </c>
      <c r="E20" s="119">
        <f t="shared" si="3"/>
        <v>5.2020394648094625E-4</v>
      </c>
      <c r="F20" s="119">
        <f t="shared" si="4"/>
        <v>1.5197504072454225E-3</v>
      </c>
      <c r="G20" s="119">
        <f t="shared" si="5"/>
        <v>9.0493617898000937E-4</v>
      </c>
      <c r="H20" s="119">
        <f t="shared" si="6"/>
        <v>0</v>
      </c>
      <c r="I20" s="119">
        <f t="shared" si="7"/>
        <v>1.1938247000569406E-2</v>
      </c>
      <c r="J20" s="119">
        <f t="shared" si="8"/>
        <v>1.306190757616902E-3</v>
      </c>
      <c r="K20" s="119">
        <v>3.6858922824968198E-3</v>
      </c>
      <c r="L20" s="119">
        <v>6.4153547315150294E-5</v>
      </c>
      <c r="M20" s="119">
        <v>1.9214627711074499E-3</v>
      </c>
      <c r="N20" s="119">
        <v>1.0406579050167199E-3</v>
      </c>
      <c r="O20" s="119">
        <v>1.42359053793507E-2</v>
      </c>
      <c r="P20" s="119">
        <v>7.8498860959341204E-3</v>
      </c>
      <c r="Q20" s="119">
        <v>2.93787851909251E-3</v>
      </c>
      <c r="R20" s="119">
        <v>3.94115130540212E-4</v>
      </c>
      <c r="S20" s="119" t="s">
        <v>170</v>
      </c>
      <c r="T20" s="119">
        <v>3.0868645445677298E-3</v>
      </c>
      <c r="U20" s="119">
        <v>1.3909400600043201E-3</v>
      </c>
      <c r="V20" s="119">
        <v>9.0017788052139001E-4</v>
      </c>
      <c r="W20" s="119" t="s">
        <v>170</v>
      </c>
      <c r="X20" s="119" t="s">
        <v>170</v>
      </c>
      <c r="Y20" s="119" t="s">
        <v>170</v>
      </c>
      <c r="Z20" s="119" t="s">
        <v>170</v>
      </c>
      <c r="AA20" s="119">
        <v>2.2352507829051701E-5</v>
      </c>
      <c r="AB20" s="119">
        <v>1.8546071625387799E-4</v>
      </c>
      <c r="AC20" s="119" t="s">
        <v>170</v>
      </c>
      <c r="AD20" s="119">
        <v>5.2857118878440497E-5</v>
      </c>
      <c r="AE20" s="119">
        <v>2.59533603519576E-4</v>
      </c>
      <c r="AF20" s="119" t="s">
        <v>170</v>
      </c>
      <c r="AG20" s="119" t="s">
        <v>170</v>
      </c>
      <c r="AH20" s="119">
        <v>1.0587019778647801E-4</v>
      </c>
      <c r="AI20" s="119">
        <v>2.2721082715016701E-4</v>
      </c>
      <c r="AJ20" s="119">
        <v>2.6321206370412599E-4</v>
      </c>
      <c r="AK20" s="119" t="s">
        <v>170</v>
      </c>
      <c r="AL20" s="119">
        <v>6.2614697688609503E-5</v>
      </c>
      <c r="AM20" s="119">
        <v>5.0640134766364502E-4</v>
      </c>
      <c r="AN20" s="119">
        <v>3.5444127325239699E-4</v>
      </c>
      <c r="AO20" s="119">
        <v>3.0175113185256701E-4</v>
      </c>
      <c r="AP20" s="119" t="s">
        <v>170</v>
      </c>
      <c r="AQ20" s="119" t="s">
        <v>170</v>
      </c>
      <c r="AR20" s="119">
        <v>9.1188257341839294E-5</v>
      </c>
      <c r="AS20" s="119" t="s">
        <v>170</v>
      </c>
      <c r="AT20" s="119">
        <v>2.5239819614872001E-5</v>
      </c>
      <c r="AU20" s="119">
        <v>3.7324894898266699E-4</v>
      </c>
      <c r="AV20" s="119" t="s">
        <v>170</v>
      </c>
      <c r="AW20" s="119" t="s">
        <v>170</v>
      </c>
      <c r="AX20" s="119">
        <v>1.13508021188064E-4</v>
      </c>
      <c r="AY20" s="119" t="s">
        <v>170</v>
      </c>
      <c r="AZ20" s="119" t="s">
        <v>170</v>
      </c>
      <c r="BA20" s="119" t="s">
        <v>170</v>
      </c>
      <c r="BB20" s="119">
        <v>9.8239995390223094E-3</v>
      </c>
      <c r="BC20" s="119">
        <v>2.0701432302498001E-3</v>
      </c>
      <c r="BD20" s="119" t="s">
        <v>170</v>
      </c>
      <c r="BE20" s="119">
        <v>4.4104231297296403E-5</v>
      </c>
      <c r="BF20" s="119" t="s">
        <v>170</v>
      </c>
      <c r="BG20" s="119">
        <v>4.8666475862065402E-4</v>
      </c>
      <c r="BH20" s="119" t="s">
        <v>170</v>
      </c>
      <c r="BI20" s="119" t="s">
        <v>170</v>
      </c>
      <c r="BJ20" s="119" t="s">
        <v>170</v>
      </c>
      <c r="BK20" s="119">
        <v>4.1957015867297599E-4</v>
      </c>
      <c r="BL20" s="119" t="s">
        <v>170</v>
      </c>
      <c r="BM20" s="119" t="s">
        <v>170</v>
      </c>
      <c r="BN20" s="119" t="s">
        <v>170</v>
      </c>
      <c r="BO20" s="119">
        <v>3.9995584032327197E-4</v>
      </c>
      <c r="BP20" s="120"/>
      <c r="BQ20" s="130"/>
      <c r="BR20" s="130"/>
      <c r="BS20" s="116"/>
      <c r="BT20" s="116"/>
      <c r="BU20" s="116"/>
      <c r="BV20" s="116"/>
      <c r="BW20" s="116"/>
      <c r="BX20" s="116"/>
      <c r="BY20" s="116"/>
      <c r="BZ20" s="116"/>
      <c r="CA20" s="116"/>
      <c r="CB20" s="116"/>
      <c r="CC20" s="116"/>
      <c r="CD20" s="116"/>
      <c r="CE20" s="116"/>
      <c r="CF20" s="116"/>
      <c r="CG20" s="116"/>
      <c r="CH20" s="116"/>
      <c r="CI20" s="116"/>
      <c r="CJ20" s="116"/>
      <c r="CK20" s="116"/>
      <c r="CL20" s="116"/>
      <c r="CM20" s="116"/>
      <c r="CN20" s="116"/>
      <c r="CO20" s="116"/>
      <c r="CP20" s="116"/>
      <c r="CQ20" s="116"/>
      <c r="CR20" s="116"/>
      <c r="CS20" s="116"/>
      <c r="CT20" s="116"/>
      <c r="CU20" s="116"/>
      <c r="CV20" s="116"/>
      <c r="CW20" s="116"/>
      <c r="CX20" s="116"/>
      <c r="CY20" s="116"/>
      <c r="CZ20" s="116"/>
      <c r="DA20" s="116"/>
      <c r="DB20" s="116"/>
      <c r="DC20" s="116"/>
      <c r="DD20" s="116"/>
      <c r="DE20" s="116"/>
      <c r="DF20" s="116"/>
      <c r="DG20" s="116"/>
      <c r="DH20" s="116"/>
      <c r="DI20" s="116"/>
      <c r="DJ20" s="116"/>
      <c r="DK20" s="116"/>
      <c r="DL20" s="116"/>
      <c r="DM20" s="116"/>
      <c r="DN20" s="116"/>
      <c r="DO20" s="116"/>
      <c r="DP20" s="116"/>
      <c r="DQ20" s="116"/>
      <c r="DR20" s="116"/>
      <c r="DS20" s="116"/>
      <c r="DT20" s="116"/>
      <c r="DU20" s="116"/>
      <c r="DV20" s="116"/>
      <c r="DW20" s="116"/>
      <c r="DX20" s="116"/>
      <c r="DY20" s="116"/>
      <c r="DZ20" s="116"/>
      <c r="EA20" s="116"/>
      <c r="EB20" s="116"/>
      <c r="EC20" s="116"/>
      <c r="ED20" s="116"/>
      <c r="EE20" s="116"/>
      <c r="EF20" s="116"/>
    </row>
    <row r="21" spans="1:136" ht="13.95" customHeight="1">
      <c r="A21" s="14">
        <f t="shared" si="9"/>
        <v>1816</v>
      </c>
      <c r="B21" s="119">
        <f t="shared" si="0"/>
        <v>5.4092940064116392E-2</v>
      </c>
      <c r="C21" s="119">
        <f t="shared" si="1"/>
        <v>3.7788299798189123E-2</v>
      </c>
      <c r="D21" s="119">
        <f t="shared" si="2"/>
        <v>6.8412881720200604E-4</v>
      </c>
      <c r="E21" s="119">
        <f t="shared" si="3"/>
        <v>5.1228125158043927E-4</v>
      </c>
      <c r="F21" s="119">
        <f t="shared" si="4"/>
        <v>1.5175412469314224E-3</v>
      </c>
      <c r="G21" s="119">
        <f t="shared" si="5"/>
        <v>8.7732941890616349E-4</v>
      </c>
      <c r="H21" s="119">
        <f t="shared" si="6"/>
        <v>0</v>
      </c>
      <c r="I21" s="119">
        <f t="shared" si="7"/>
        <v>1.18361788440744E-2</v>
      </c>
      <c r="J21" s="119">
        <f t="shared" si="8"/>
        <v>8.7718068723283507E-4</v>
      </c>
      <c r="K21" s="119">
        <v>3.53708882802705E-3</v>
      </c>
      <c r="L21" s="119">
        <v>6.48198291706118E-5</v>
      </c>
      <c r="M21" s="119">
        <v>1.9597890313117899E-3</v>
      </c>
      <c r="N21" s="119">
        <v>1.0353758891772701E-3</v>
      </c>
      <c r="O21" s="119">
        <v>1.57527708870767E-2</v>
      </c>
      <c r="P21" s="119">
        <v>7.8012065877176903E-3</v>
      </c>
      <c r="Q21" s="119">
        <v>2.7969717914497999E-3</v>
      </c>
      <c r="R21" s="119">
        <v>3.7500027969926902E-4</v>
      </c>
      <c r="S21" s="119" t="s">
        <v>170</v>
      </c>
      <c r="T21" s="119">
        <v>3.0787341695243499E-3</v>
      </c>
      <c r="U21" s="119">
        <v>1.38654250503459E-3</v>
      </c>
      <c r="V21" s="119">
        <v>6.8412881720200604E-4</v>
      </c>
      <c r="W21" s="119" t="s">
        <v>170</v>
      </c>
      <c r="X21" s="119" t="s">
        <v>170</v>
      </c>
      <c r="Y21" s="119" t="s">
        <v>170</v>
      </c>
      <c r="Z21" s="119" t="s">
        <v>170</v>
      </c>
      <c r="AA21" s="119">
        <v>2.3101134043708998E-5</v>
      </c>
      <c r="AB21" s="119">
        <v>1.7995105330404499E-4</v>
      </c>
      <c r="AC21" s="119" t="s">
        <v>170</v>
      </c>
      <c r="AD21" s="119">
        <v>5.4442338009717199E-5</v>
      </c>
      <c r="AE21" s="119">
        <v>2.54786726222968E-4</v>
      </c>
      <c r="AF21" s="119" t="s">
        <v>170</v>
      </c>
      <c r="AG21" s="119" t="s">
        <v>170</v>
      </c>
      <c r="AH21" s="119">
        <v>1.05625527559967E-4</v>
      </c>
      <c r="AI21" s="119">
        <v>2.2755329171827399E-4</v>
      </c>
      <c r="AJ21" s="119">
        <v>2.62980899816673E-4</v>
      </c>
      <c r="AK21" s="119" t="s">
        <v>170</v>
      </c>
      <c r="AL21" s="119">
        <v>6.3165678928821497E-5</v>
      </c>
      <c r="AM21" s="119">
        <v>5.04013667453693E-4</v>
      </c>
      <c r="AN21" s="119">
        <v>3.54202181453994E-4</v>
      </c>
      <c r="AO21" s="119">
        <v>2.9832764894655901E-4</v>
      </c>
      <c r="AP21" s="119" t="s">
        <v>170</v>
      </c>
      <c r="AQ21" s="119" t="s">
        <v>170</v>
      </c>
      <c r="AR21" s="119">
        <v>9.0606241474306499E-5</v>
      </c>
      <c r="AS21" s="119" t="s">
        <v>170</v>
      </c>
      <c r="AT21" s="119" t="s">
        <v>170</v>
      </c>
      <c r="AU21" s="119">
        <v>3.7039775268977901E-4</v>
      </c>
      <c r="AV21" s="119" t="s">
        <v>170</v>
      </c>
      <c r="AW21" s="119" t="s">
        <v>170</v>
      </c>
      <c r="AX21" s="119">
        <v>1.17997775795519E-4</v>
      </c>
      <c r="AY21" s="119" t="s">
        <v>170</v>
      </c>
      <c r="AZ21" s="119" t="s">
        <v>170</v>
      </c>
      <c r="BA21" s="119" t="s">
        <v>170</v>
      </c>
      <c r="BB21" s="119">
        <v>9.7798669396894494E-3</v>
      </c>
      <c r="BC21" s="119">
        <v>2.0563119043849501E-3</v>
      </c>
      <c r="BD21" s="119" t="s">
        <v>170</v>
      </c>
      <c r="BE21" s="119" t="s">
        <v>170</v>
      </c>
      <c r="BF21" s="119" t="s">
        <v>170</v>
      </c>
      <c r="BG21" s="119">
        <v>4.7891248972720699E-4</v>
      </c>
      <c r="BH21" s="119" t="s">
        <v>170</v>
      </c>
      <c r="BI21" s="119" t="s">
        <v>170</v>
      </c>
      <c r="BJ21" s="119" t="s">
        <v>170</v>
      </c>
      <c r="BK21" s="119" t="s">
        <v>170</v>
      </c>
      <c r="BL21" s="119" t="s">
        <v>170</v>
      </c>
      <c r="BM21" s="119" t="s">
        <v>170</v>
      </c>
      <c r="BN21" s="119" t="s">
        <v>170</v>
      </c>
      <c r="BO21" s="119">
        <v>3.9826819750562803E-4</v>
      </c>
      <c r="BP21" s="120"/>
      <c r="BQ21" s="130"/>
      <c r="BR21" s="130"/>
      <c r="BS21" s="116"/>
      <c r="BT21" s="116"/>
      <c r="BU21" s="116"/>
      <c r="BV21" s="116"/>
      <c r="BW21" s="116"/>
      <c r="BX21" s="116"/>
      <c r="BY21" s="116"/>
      <c r="BZ21" s="116"/>
      <c r="CA21" s="116"/>
      <c r="CB21" s="116"/>
      <c r="CC21" s="116"/>
      <c r="CD21" s="116"/>
      <c r="CE21" s="116"/>
      <c r="CF21" s="116"/>
      <c r="CG21" s="116"/>
      <c r="CH21" s="116"/>
      <c r="CI21" s="116"/>
      <c r="CJ21" s="116"/>
      <c r="CK21" s="116"/>
      <c r="CL21" s="116"/>
      <c r="CM21" s="116"/>
      <c r="CN21" s="116"/>
      <c r="CO21" s="116"/>
      <c r="CP21" s="116"/>
      <c r="CQ21" s="116"/>
      <c r="CR21" s="116"/>
      <c r="CS21" s="116"/>
      <c r="CT21" s="116"/>
      <c r="CU21" s="116"/>
      <c r="CV21" s="116"/>
      <c r="CW21" s="116"/>
      <c r="CX21" s="116"/>
      <c r="CY21" s="116"/>
      <c r="CZ21" s="116"/>
      <c r="DA21" s="116"/>
      <c r="DB21" s="116"/>
      <c r="DC21" s="116"/>
      <c r="DD21" s="116"/>
      <c r="DE21" s="116"/>
      <c r="DF21" s="116"/>
      <c r="DG21" s="116"/>
      <c r="DH21" s="116"/>
      <c r="DI21" s="116"/>
      <c r="DJ21" s="116"/>
      <c r="DK21" s="116"/>
      <c r="DL21" s="116"/>
      <c r="DM21" s="116"/>
      <c r="DN21" s="116"/>
      <c r="DO21" s="116"/>
      <c r="DP21" s="116"/>
      <c r="DQ21" s="116"/>
      <c r="DR21" s="116"/>
      <c r="DS21" s="116"/>
      <c r="DT21" s="116"/>
      <c r="DU21" s="116"/>
      <c r="DV21" s="116"/>
      <c r="DW21" s="116"/>
      <c r="DX21" s="116"/>
      <c r="DY21" s="116"/>
      <c r="DZ21" s="116"/>
      <c r="EA21" s="116"/>
      <c r="EB21" s="116"/>
      <c r="EC21" s="116"/>
      <c r="ED21" s="116"/>
      <c r="EE21" s="116"/>
      <c r="EF21" s="116"/>
    </row>
    <row r="22" spans="1:136" ht="13.95" customHeight="1">
      <c r="A22" s="14">
        <f t="shared" si="9"/>
        <v>1817</v>
      </c>
      <c r="B22" s="119">
        <f t="shared" si="0"/>
        <v>5.4487141667720555E-2</v>
      </c>
      <c r="C22" s="119">
        <f t="shared" si="1"/>
        <v>3.8143143863201653E-2</v>
      </c>
      <c r="D22" s="119">
        <f t="shared" si="2"/>
        <v>6.9179185450374096E-4</v>
      </c>
      <c r="E22" s="119">
        <f t="shared" si="3"/>
        <v>4.9653520377384414E-4</v>
      </c>
      <c r="F22" s="119">
        <f t="shared" si="4"/>
        <v>1.5148154288194731E-3</v>
      </c>
      <c r="G22" s="119">
        <f t="shared" si="5"/>
        <v>8.8045093613798914E-4</v>
      </c>
      <c r="H22" s="119">
        <f t="shared" si="6"/>
        <v>0</v>
      </c>
      <c r="I22" s="119">
        <f t="shared" si="7"/>
        <v>1.1892694121467869E-2</v>
      </c>
      <c r="J22" s="119">
        <f t="shared" si="8"/>
        <v>8.6771025981597695E-4</v>
      </c>
      <c r="K22" s="119">
        <v>3.00587499040045E-3</v>
      </c>
      <c r="L22" s="119">
        <v>6.6157620078494706E-5</v>
      </c>
      <c r="M22" s="119">
        <v>1.9388420664153601E-3</v>
      </c>
      <c r="N22" s="119">
        <v>1.0468679567739001E-3</v>
      </c>
      <c r="O22" s="119">
        <v>1.65186326299714E-2</v>
      </c>
      <c r="P22" s="119">
        <v>7.8579846178794301E-3</v>
      </c>
      <c r="Q22" s="119">
        <v>2.89510043280399E-3</v>
      </c>
      <c r="R22" s="119">
        <v>3.8276098317113798E-4</v>
      </c>
      <c r="S22" s="119" t="s">
        <v>170</v>
      </c>
      <c r="T22" s="119">
        <v>3.0564074683623399E-3</v>
      </c>
      <c r="U22" s="119">
        <v>1.3745150973451499E-3</v>
      </c>
      <c r="V22" s="119">
        <v>6.9179185450374096E-4</v>
      </c>
      <c r="W22" s="119" t="s">
        <v>170</v>
      </c>
      <c r="X22" s="119" t="s">
        <v>170</v>
      </c>
      <c r="Y22" s="119" t="s">
        <v>170</v>
      </c>
      <c r="Z22" s="119" t="s">
        <v>170</v>
      </c>
      <c r="AA22" s="119">
        <v>2.2555798087483101E-5</v>
      </c>
      <c r="AB22" s="119">
        <v>1.6934453598269899E-4</v>
      </c>
      <c r="AC22" s="119" t="s">
        <v>170</v>
      </c>
      <c r="AD22" s="119">
        <v>5.5283597035406003E-5</v>
      </c>
      <c r="AE22" s="119">
        <v>2.4935127266825601E-4</v>
      </c>
      <c r="AF22" s="119" t="s">
        <v>170</v>
      </c>
      <c r="AG22" s="119" t="s">
        <v>170</v>
      </c>
      <c r="AH22" s="119">
        <v>1.05289475661875E-4</v>
      </c>
      <c r="AI22" s="119">
        <v>2.2754290600997899E-4</v>
      </c>
      <c r="AJ22" s="119">
        <v>2.6281916215559398E-4</v>
      </c>
      <c r="AK22" s="119" t="s">
        <v>170</v>
      </c>
      <c r="AL22" s="119">
        <v>6.4148043376756298E-5</v>
      </c>
      <c r="AM22" s="119">
        <v>4.9873039918234101E-4</v>
      </c>
      <c r="AN22" s="119">
        <v>3.5628544243292799E-4</v>
      </c>
      <c r="AO22" s="119">
        <v>2.97619957016693E-4</v>
      </c>
      <c r="AP22" s="119" t="s">
        <v>170</v>
      </c>
      <c r="AQ22" s="119" t="s">
        <v>170</v>
      </c>
      <c r="AR22" s="119">
        <v>9.0774429113044098E-5</v>
      </c>
      <c r="AS22" s="119" t="s">
        <v>170</v>
      </c>
      <c r="AT22" s="119" t="s">
        <v>170</v>
      </c>
      <c r="AU22" s="119">
        <v>3.7010989442407802E-4</v>
      </c>
      <c r="AV22" s="119" t="s">
        <v>170</v>
      </c>
      <c r="AW22" s="119" t="s">
        <v>170</v>
      </c>
      <c r="AX22" s="119">
        <v>1.21946655584174E-4</v>
      </c>
      <c r="AY22" s="119" t="s">
        <v>170</v>
      </c>
      <c r="AZ22" s="119" t="s">
        <v>170</v>
      </c>
      <c r="BA22" s="119" t="s">
        <v>170</v>
      </c>
      <c r="BB22" s="119">
        <v>9.8302844582063096E-3</v>
      </c>
      <c r="BC22" s="119">
        <v>2.0624096632615601E-3</v>
      </c>
      <c r="BD22" s="119" t="s">
        <v>170</v>
      </c>
      <c r="BE22" s="119" t="s">
        <v>170</v>
      </c>
      <c r="BF22" s="119" t="s">
        <v>170</v>
      </c>
      <c r="BG22" s="119">
        <v>4.69796793754327E-4</v>
      </c>
      <c r="BH22" s="119" t="s">
        <v>170</v>
      </c>
      <c r="BI22" s="119" t="s">
        <v>170</v>
      </c>
      <c r="BJ22" s="119" t="s">
        <v>170</v>
      </c>
      <c r="BK22" s="119" t="s">
        <v>170</v>
      </c>
      <c r="BL22" s="119" t="s">
        <v>170</v>
      </c>
      <c r="BM22" s="119" t="s">
        <v>170</v>
      </c>
      <c r="BN22" s="119" t="s">
        <v>170</v>
      </c>
      <c r="BO22" s="119">
        <v>3.9791346606165E-4</v>
      </c>
      <c r="BP22" s="120"/>
      <c r="BQ22" s="130"/>
      <c r="BR22" s="130"/>
      <c r="BS22" s="116"/>
      <c r="BT22" s="116"/>
      <c r="BU22" s="116"/>
      <c r="BV22" s="116"/>
      <c r="BW22" s="116"/>
      <c r="BX22" s="116"/>
      <c r="BY22" s="116"/>
      <c r="BZ22" s="116"/>
      <c r="CA22" s="116"/>
      <c r="CB22" s="116"/>
      <c r="CC22" s="116"/>
      <c r="CD22" s="116"/>
      <c r="CE22" s="116"/>
      <c r="CF22" s="116"/>
      <c r="CG22" s="116"/>
      <c r="CH22" s="116"/>
      <c r="CI22" s="116"/>
      <c r="CJ22" s="116"/>
      <c r="CK22" s="116"/>
      <c r="CL22" s="116"/>
      <c r="CM22" s="116"/>
      <c r="CN22" s="116"/>
      <c r="CO22" s="116"/>
      <c r="CP22" s="116"/>
      <c r="CQ22" s="116"/>
      <c r="CR22" s="116"/>
      <c r="CS22" s="116"/>
      <c r="CT22" s="116"/>
      <c r="CU22" s="116"/>
      <c r="CV22" s="116"/>
      <c r="CW22" s="116"/>
      <c r="CX22" s="116"/>
      <c r="CY22" s="116"/>
      <c r="CZ22" s="116"/>
      <c r="DA22" s="116"/>
      <c r="DB22" s="116"/>
      <c r="DC22" s="116"/>
      <c r="DD22" s="116"/>
      <c r="DE22" s="116"/>
      <c r="DF22" s="116"/>
      <c r="DG22" s="116"/>
      <c r="DH22" s="116"/>
      <c r="DI22" s="116"/>
      <c r="DJ22" s="116"/>
      <c r="DK22" s="116"/>
      <c r="DL22" s="116"/>
      <c r="DM22" s="116"/>
      <c r="DN22" s="116"/>
      <c r="DO22" s="116"/>
      <c r="DP22" s="116"/>
      <c r="DQ22" s="116"/>
      <c r="DR22" s="116"/>
      <c r="DS22" s="116"/>
      <c r="DT22" s="116"/>
      <c r="DU22" s="116"/>
      <c r="DV22" s="116"/>
      <c r="DW22" s="116"/>
      <c r="DX22" s="116"/>
      <c r="DY22" s="116"/>
      <c r="DZ22" s="116"/>
      <c r="EA22" s="116"/>
      <c r="EB22" s="116"/>
      <c r="EC22" s="116"/>
      <c r="ED22" s="116"/>
      <c r="EE22" s="116"/>
      <c r="EF22" s="116"/>
    </row>
    <row r="23" spans="1:136" ht="13.95" customHeight="1">
      <c r="A23" s="14">
        <f t="shared" si="9"/>
        <v>1818</v>
      </c>
      <c r="B23" s="119">
        <f t="shared" si="0"/>
        <v>5.5129525013607281E-2</v>
      </c>
      <c r="C23" s="119">
        <f t="shared" si="1"/>
        <v>3.9728857701266114E-2</v>
      </c>
      <c r="D23" s="119">
        <f t="shared" si="2"/>
        <v>7.0064421465907496E-4</v>
      </c>
      <c r="E23" s="119">
        <f t="shared" si="3"/>
        <v>4.9134549421549971E-4</v>
      </c>
      <c r="F23" s="119">
        <f t="shared" si="4"/>
        <v>1.4881050296887549E-3</v>
      </c>
      <c r="G23" s="119">
        <f t="shared" si="5"/>
        <v>8.6889430857127101E-4</v>
      </c>
      <c r="H23" s="119">
        <f t="shared" si="6"/>
        <v>0</v>
      </c>
      <c r="I23" s="119">
        <f t="shared" si="7"/>
        <v>1.1009277793341529E-2</v>
      </c>
      <c r="J23" s="119">
        <f t="shared" si="8"/>
        <v>8.42400471865039E-4</v>
      </c>
      <c r="K23" s="119">
        <v>3.6496457937676202E-3</v>
      </c>
      <c r="L23" s="119">
        <v>6.6940754155666199E-5</v>
      </c>
      <c r="M23" s="119">
        <v>2.0143347204024998E-3</v>
      </c>
      <c r="N23" s="119">
        <v>1.0348193029456299E-3</v>
      </c>
      <c r="O23" s="119">
        <v>1.7179462767939E-2</v>
      </c>
      <c r="P23" s="119">
        <v>7.7957514115730396E-3</v>
      </c>
      <c r="Q23" s="119">
        <v>3.0503982256328099E-3</v>
      </c>
      <c r="R23" s="119">
        <v>3.8163445200739798E-4</v>
      </c>
      <c r="S23" s="119" t="s">
        <v>170</v>
      </c>
      <c r="T23" s="119">
        <v>3.14261740259455E-3</v>
      </c>
      <c r="U23" s="119">
        <v>1.41325287024791E-3</v>
      </c>
      <c r="V23" s="119">
        <v>7.0064421465907496E-4</v>
      </c>
      <c r="W23" s="119" t="s">
        <v>170</v>
      </c>
      <c r="X23" s="119" t="s">
        <v>170</v>
      </c>
      <c r="Y23" s="119" t="s">
        <v>170</v>
      </c>
      <c r="Z23" s="119" t="s">
        <v>170</v>
      </c>
      <c r="AA23" s="119">
        <v>2.2011759726959701E-5</v>
      </c>
      <c r="AB23" s="119">
        <v>1.68739223395626E-4</v>
      </c>
      <c r="AC23" s="119" t="s">
        <v>170</v>
      </c>
      <c r="AD23" s="119">
        <v>5.6282892762624997E-5</v>
      </c>
      <c r="AE23" s="119">
        <v>2.4431161833028897E-4</v>
      </c>
      <c r="AF23" s="119" t="s">
        <v>170</v>
      </c>
      <c r="AG23" s="119" t="s">
        <v>170</v>
      </c>
      <c r="AH23" s="119">
        <v>1.03161160500722E-4</v>
      </c>
      <c r="AI23" s="119">
        <v>2.2415478567349499E-4</v>
      </c>
      <c r="AJ23" s="119">
        <v>2.5814784670552901E-4</v>
      </c>
      <c r="AK23" s="119" t="s">
        <v>170</v>
      </c>
      <c r="AL23" s="119">
        <v>6.3844876655879895E-5</v>
      </c>
      <c r="AM23" s="119">
        <v>4.8721933462343399E-4</v>
      </c>
      <c r="AN23" s="119">
        <v>3.51577025529695E-4</v>
      </c>
      <c r="AO23" s="119">
        <v>2.9070432518849199E-4</v>
      </c>
      <c r="AP23" s="119" t="s">
        <v>170</v>
      </c>
      <c r="AQ23" s="119" t="s">
        <v>170</v>
      </c>
      <c r="AR23" s="119">
        <v>8.9052241886809994E-5</v>
      </c>
      <c r="AS23" s="119" t="s">
        <v>170</v>
      </c>
      <c r="AT23" s="119" t="s">
        <v>170</v>
      </c>
      <c r="AU23" s="119">
        <v>3.62250647804226E-4</v>
      </c>
      <c r="AV23" s="119" t="s">
        <v>170</v>
      </c>
      <c r="AW23" s="119" t="s">
        <v>170</v>
      </c>
      <c r="AX23" s="119">
        <v>1.2688709369174301E-4</v>
      </c>
      <c r="AY23" s="119" t="s">
        <v>170</v>
      </c>
      <c r="AZ23" s="119" t="s">
        <v>170</v>
      </c>
      <c r="BA23" s="119" t="s">
        <v>170</v>
      </c>
      <c r="BB23" s="119">
        <v>8.9833023950343996E-3</v>
      </c>
      <c r="BC23" s="119">
        <v>2.0259753983071301E-3</v>
      </c>
      <c r="BD23" s="119" t="s">
        <v>170</v>
      </c>
      <c r="BE23" s="119" t="s">
        <v>170</v>
      </c>
      <c r="BF23" s="119" t="s">
        <v>170</v>
      </c>
      <c r="BG23" s="119">
        <v>4.5342447703441399E-4</v>
      </c>
      <c r="BH23" s="119" t="s">
        <v>170</v>
      </c>
      <c r="BI23" s="119" t="s">
        <v>170</v>
      </c>
      <c r="BJ23" s="119" t="s">
        <v>170</v>
      </c>
      <c r="BK23" s="119" t="s">
        <v>170</v>
      </c>
      <c r="BL23" s="119" t="s">
        <v>170</v>
      </c>
      <c r="BM23" s="119" t="s">
        <v>170</v>
      </c>
      <c r="BN23" s="119" t="s">
        <v>170</v>
      </c>
      <c r="BO23" s="119">
        <v>3.8897599483062501E-4</v>
      </c>
      <c r="BP23" s="120"/>
      <c r="BQ23" s="130"/>
      <c r="BR23" s="130"/>
      <c r="BS23" s="116"/>
      <c r="BT23" s="116"/>
      <c r="BU23" s="116"/>
      <c r="BV23" s="116"/>
      <c r="BW23" s="116"/>
      <c r="BX23" s="116"/>
      <c r="BY23" s="116"/>
      <c r="BZ23" s="116"/>
      <c r="CA23" s="116"/>
      <c r="CB23" s="116"/>
      <c r="CC23" s="116"/>
      <c r="CD23" s="116"/>
      <c r="CE23" s="116"/>
      <c r="CF23" s="116"/>
      <c r="CG23" s="116"/>
      <c r="CH23" s="116"/>
      <c r="CI23" s="116"/>
      <c r="CJ23" s="116"/>
      <c r="CK23" s="116"/>
      <c r="CL23" s="116"/>
      <c r="CM23" s="116"/>
      <c r="CN23" s="116"/>
      <c r="CO23" s="116"/>
      <c r="CP23" s="116"/>
      <c r="CQ23" s="116"/>
      <c r="CR23" s="116"/>
      <c r="CS23" s="116"/>
      <c r="CT23" s="116"/>
      <c r="CU23" s="116"/>
      <c r="CV23" s="116"/>
      <c r="CW23" s="116"/>
      <c r="CX23" s="116"/>
      <c r="CY23" s="116"/>
      <c r="CZ23" s="116"/>
      <c r="DA23" s="116"/>
      <c r="DB23" s="116"/>
      <c r="DC23" s="116"/>
      <c r="DD23" s="116"/>
      <c r="DE23" s="116"/>
      <c r="DF23" s="116"/>
      <c r="DG23" s="116"/>
      <c r="DH23" s="116"/>
      <c r="DI23" s="116"/>
      <c r="DJ23" s="116"/>
      <c r="DK23" s="116"/>
      <c r="DL23" s="116"/>
      <c r="DM23" s="116"/>
      <c r="DN23" s="116"/>
      <c r="DO23" s="116"/>
      <c r="DP23" s="116"/>
      <c r="DQ23" s="116"/>
      <c r="DR23" s="116"/>
      <c r="DS23" s="116"/>
      <c r="DT23" s="116"/>
      <c r="DU23" s="116"/>
      <c r="DV23" s="116"/>
      <c r="DW23" s="116"/>
      <c r="DX23" s="116"/>
      <c r="DY23" s="116"/>
      <c r="DZ23" s="116"/>
      <c r="EA23" s="116"/>
      <c r="EB23" s="116"/>
      <c r="EC23" s="116"/>
      <c r="ED23" s="116"/>
      <c r="EE23" s="116"/>
      <c r="EF23" s="116"/>
    </row>
    <row r="24" spans="1:136" ht="13.95" customHeight="1">
      <c r="A24" s="14">
        <f t="shared" si="9"/>
        <v>1819</v>
      </c>
      <c r="B24" s="119">
        <f t="shared" si="0"/>
        <v>5.5304813845601458E-2</v>
      </c>
      <c r="C24" s="119">
        <f t="shared" si="1"/>
        <v>4.0256120360101344E-2</v>
      </c>
      <c r="D24" s="119">
        <f t="shared" si="2"/>
        <v>7.1924179050754703E-4</v>
      </c>
      <c r="E24" s="119">
        <f t="shared" si="3"/>
        <v>4.8237307085970843E-4</v>
      </c>
      <c r="F24" s="119">
        <f t="shared" si="4"/>
        <v>1.4794571284483008E-3</v>
      </c>
      <c r="G24" s="119">
        <f t="shared" si="5"/>
        <v>8.3704001309716555E-4</v>
      </c>
      <c r="H24" s="119">
        <f t="shared" si="6"/>
        <v>0</v>
      </c>
      <c r="I24" s="119">
        <f t="shared" si="7"/>
        <v>1.070630237199658E-2</v>
      </c>
      <c r="J24" s="119">
        <f t="shared" si="8"/>
        <v>8.2427911059081106E-4</v>
      </c>
      <c r="K24" s="119">
        <v>3.8173816411025902E-3</v>
      </c>
      <c r="L24" s="119">
        <v>6.6669105551179405E-5</v>
      </c>
      <c r="M24" s="119">
        <v>2.0710627265838398E-3</v>
      </c>
      <c r="N24" s="119">
        <v>1.0336633655925801E-3</v>
      </c>
      <c r="O24" s="119">
        <v>1.7356962118694499E-2</v>
      </c>
      <c r="P24" s="119">
        <v>7.72486527018546E-3</v>
      </c>
      <c r="Q24" s="119">
        <v>3.1275728528709101E-3</v>
      </c>
      <c r="R24" s="119">
        <v>3.83519046129788E-4</v>
      </c>
      <c r="S24" s="119" t="s">
        <v>170</v>
      </c>
      <c r="T24" s="119">
        <v>3.2217989071549199E-3</v>
      </c>
      <c r="U24" s="119">
        <v>1.4526253262355799E-3</v>
      </c>
      <c r="V24" s="119">
        <v>7.1924179050754703E-4</v>
      </c>
      <c r="W24" s="119" t="s">
        <v>170</v>
      </c>
      <c r="X24" s="119" t="s">
        <v>170</v>
      </c>
      <c r="Y24" s="119" t="s">
        <v>170</v>
      </c>
      <c r="Z24" s="119" t="s">
        <v>170</v>
      </c>
      <c r="AA24" s="119">
        <v>2.21005614931664E-5</v>
      </c>
      <c r="AB24" s="119">
        <v>1.6517401070702701E-4</v>
      </c>
      <c r="AC24" s="119" t="s">
        <v>170</v>
      </c>
      <c r="AD24" s="119">
        <v>5.8663174778573E-5</v>
      </c>
      <c r="AE24" s="119">
        <v>2.3643532388094201E-4</v>
      </c>
      <c r="AF24" s="119" t="s">
        <v>170</v>
      </c>
      <c r="AG24" s="119" t="s">
        <v>170</v>
      </c>
      <c r="AH24" s="119">
        <v>1.01838575477813E-4</v>
      </c>
      <c r="AI24" s="119">
        <v>2.2398344171553199E-4</v>
      </c>
      <c r="AJ24" s="119">
        <v>2.5580519577450198E-4</v>
      </c>
      <c r="AK24" s="119" t="s">
        <v>170</v>
      </c>
      <c r="AL24" s="119">
        <v>6.39668648085497E-5</v>
      </c>
      <c r="AM24" s="119">
        <v>4.8358328602827701E-4</v>
      </c>
      <c r="AN24" s="119">
        <v>3.5027976464362701E-4</v>
      </c>
      <c r="AO24" s="119">
        <v>2.85788569912844E-4</v>
      </c>
      <c r="AP24" s="119" t="s">
        <v>170</v>
      </c>
      <c r="AQ24" s="119" t="s">
        <v>170</v>
      </c>
      <c r="AR24" s="119">
        <v>8.7886843974866493E-5</v>
      </c>
      <c r="AS24" s="119" t="s">
        <v>170</v>
      </c>
      <c r="AT24" s="119" t="s">
        <v>170</v>
      </c>
      <c r="AU24" s="119">
        <v>3.5668935104501498E-4</v>
      </c>
      <c r="AV24" s="119" t="s">
        <v>170</v>
      </c>
      <c r="AW24" s="119" t="s">
        <v>170</v>
      </c>
      <c r="AX24" s="119">
        <v>1.0667524816444E-4</v>
      </c>
      <c r="AY24" s="119" t="s">
        <v>170</v>
      </c>
      <c r="AZ24" s="119" t="s">
        <v>170</v>
      </c>
      <c r="BA24" s="119" t="s">
        <v>170</v>
      </c>
      <c r="BB24" s="119">
        <v>8.7042212807884305E-3</v>
      </c>
      <c r="BC24" s="119">
        <v>2.0020810912081501E-3</v>
      </c>
      <c r="BD24" s="119" t="s">
        <v>170</v>
      </c>
      <c r="BE24" s="119" t="s">
        <v>170</v>
      </c>
      <c r="BF24" s="119" t="s">
        <v>170</v>
      </c>
      <c r="BG24" s="119">
        <v>4.4098563605277102E-4</v>
      </c>
      <c r="BH24" s="119" t="s">
        <v>170</v>
      </c>
      <c r="BI24" s="119" t="s">
        <v>170</v>
      </c>
      <c r="BJ24" s="119" t="s">
        <v>170</v>
      </c>
      <c r="BK24" s="119" t="s">
        <v>170</v>
      </c>
      <c r="BL24" s="119" t="s">
        <v>170</v>
      </c>
      <c r="BM24" s="119" t="s">
        <v>170</v>
      </c>
      <c r="BN24" s="119" t="s">
        <v>170</v>
      </c>
      <c r="BO24" s="119">
        <v>3.8329347453803998E-4</v>
      </c>
      <c r="BP24" s="120"/>
      <c r="BQ24" s="130"/>
      <c r="BR24" s="130"/>
      <c r="BS24" s="116"/>
      <c r="BT24" s="116"/>
      <c r="BU24" s="116"/>
      <c r="BV24" s="116"/>
      <c r="BW24" s="116"/>
      <c r="BX24" s="116"/>
      <c r="BY24" s="116"/>
      <c r="BZ24" s="116"/>
      <c r="CA24" s="116"/>
      <c r="CB24" s="116"/>
      <c r="CC24" s="116"/>
      <c r="CD24" s="116"/>
      <c r="CE24" s="116"/>
      <c r="CF24" s="116"/>
      <c r="CG24" s="116"/>
      <c r="CH24" s="116"/>
      <c r="CI24" s="116"/>
      <c r="CJ24" s="116"/>
      <c r="CK24" s="116"/>
      <c r="CL24" s="116"/>
      <c r="CM24" s="116"/>
      <c r="CN24" s="116"/>
      <c r="CO24" s="116"/>
      <c r="CP24" s="116"/>
      <c r="CQ24" s="116"/>
      <c r="CR24" s="116"/>
      <c r="CS24" s="116"/>
      <c r="CT24" s="116"/>
      <c r="CU24" s="116"/>
      <c r="CV24" s="116"/>
      <c r="CW24" s="116"/>
      <c r="CX24" s="116"/>
      <c r="CY24" s="116"/>
      <c r="CZ24" s="116"/>
      <c r="DA24" s="116"/>
      <c r="DB24" s="116"/>
      <c r="DC24" s="116"/>
      <c r="DD24" s="116"/>
      <c r="DE24" s="116"/>
      <c r="DF24" s="116"/>
      <c r="DG24" s="116"/>
      <c r="DH24" s="116"/>
      <c r="DI24" s="116"/>
      <c r="DJ24" s="116"/>
      <c r="DK24" s="116"/>
      <c r="DL24" s="116"/>
      <c r="DM24" s="116"/>
      <c r="DN24" s="116"/>
      <c r="DO24" s="116"/>
      <c r="DP24" s="116"/>
      <c r="DQ24" s="116"/>
      <c r="DR24" s="116"/>
      <c r="DS24" s="116"/>
      <c r="DT24" s="116"/>
      <c r="DU24" s="116"/>
      <c r="DV24" s="116"/>
      <c r="DW24" s="116"/>
      <c r="DX24" s="116"/>
      <c r="DY24" s="116"/>
      <c r="DZ24" s="116"/>
      <c r="EA24" s="116"/>
      <c r="EB24" s="116"/>
      <c r="EC24" s="116"/>
      <c r="ED24" s="116"/>
      <c r="EE24" s="116"/>
      <c r="EF24" s="116"/>
    </row>
    <row r="25" spans="1:136" ht="13.95" customHeight="1">
      <c r="A25" s="14">
        <f t="shared" si="9"/>
        <v>1820</v>
      </c>
      <c r="B25" s="119">
        <f t="shared" si="0"/>
        <v>5.5430550814011985E-2</v>
      </c>
      <c r="C25" s="119">
        <f t="shared" si="1"/>
        <v>4.1091073887059786E-2</v>
      </c>
      <c r="D25" s="119">
        <f t="shared" si="2"/>
        <v>7.2001311042796303E-4</v>
      </c>
      <c r="E25" s="119">
        <f t="shared" si="3"/>
        <v>4.593004441767718E-4</v>
      </c>
      <c r="F25" s="119">
        <f t="shared" si="4"/>
        <v>1.420881296989129E-3</v>
      </c>
      <c r="G25" s="119">
        <f t="shared" si="5"/>
        <v>7.9832767395769265E-4</v>
      </c>
      <c r="H25" s="119">
        <f t="shared" si="6"/>
        <v>0</v>
      </c>
      <c r="I25" s="119">
        <f t="shared" si="7"/>
        <v>1.016003817416357E-2</v>
      </c>
      <c r="J25" s="119">
        <f t="shared" si="8"/>
        <v>7.8091622723707799E-4</v>
      </c>
      <c r="K25" s="119">
        <v>3.8667059331128199E-3</v>
      </c>
      <c r="L25" s="119">
        <v>6.5424031591438804E-5</v>
      </c>
      <c r="M25" s="119">
        <v>2.0499080733814398E-3</v>
      </c>
      <c r="N25" s="119">
        <v>1.30512390816041E-3</v>
      </c>
      <c r="O25" s="119">
        <v>1.79643070985584E-2</v>
      </c>
      <c r="P25" s="119">
        <v>7.4041174923971803E-3</v>
      </c>
      <c r="Q25" s="119">
        <v>3.2905470718595101E-3</v>
      </c>
      <c r="R25" s="119">
        <v>3.7415177828396899E-4</v>
      </c>
      <c r="S25" s="119" t="s">
        <v>170</v>
      </c>
      <c r="T25" s="119">
        <v>3.28873590593786E-3</v>
      </c>
      <c r="U25" s="119">
        <v>1.4820525937767599E-3</v>
      </c>
      <c r="V25" s="119">
        <v>7.2001311042796303E-4</v>
      </c>
      <c r="W25" s="119" t="s">
        <v>170</v>
      </c>
      <c r="X25" s="119" t="s">
        <v>170</v>
      </c>
      <c r="Y25" s="119" t="s">
        <v>170</v>
      </c>
      <c r="Z25" s="119" t="s">
        <v>170</v>
      </c>
      <c r="AA25" s="119">
        <v>2.1116654850123599E-5</v>
      </c>
      <c r="AB25" s="119">
        <v>1.54629101470393E-4</v>
      </c>
      <c r="AC25" s="119" t="s">
        <v>170</v>
      </c>
      <c r="AD25" s="119">
        <v>6.17216367279952E-5</v>
      </c>
      <c r="AE25" s="119">
        <v>2.2183305112825999E-4</v>
      </c>
      <c r="AF25" s="119" t="s">
        <v>170</v>
      </c>
      <c r="AG25" s="119" t="s">
        <v>170</v>
      </c>
      <c r="AH25" s="119">
        <v>9.7325696542228702E-5</v>
      </c>
      <c r="AI25" s="119">
        <v>2.1584894721087699E-4</v>
      </c>
      <c r="AJ25" s="119">
        <v>2.4530638653597601E-4</v>
      </c>
      <c r="AK25" s="119" t="s">
        <v>170</v>
      </c>
      <c r="AL25" s="119">
        <v>6.2200145339660196E-5</v>
      </c>
      <c r="AM25" s="119">
        <v>4.6202337711265099E-4</v>
      </c>
      <c r="AN25" s="119">
        <v>3.3817674424773601E-4</v>
      </c>
      <c r="AO25" s="119">
        <v>2.7285827350133498E-4</v>
      </c>
      <c r="AP25" s="119" t="s">
        <v>170</v>
      </c>
      <c r="AQ25" s="119" t="s">
        <v>170</v>
      </c>
      <c r="AR25" s="119">
        <v>8.4244881476029703E-5</v>
      </c>
      <c r="AS25" s="119" t="s">
        <v>170</v>
      </c>
      <c r="AT25" s="119" t="s">
        <v>170</v>
      </c>
      <c r="AU25" s="119">
        <v>3.4101759177850602E-4</v>
      </c>
      <c r="AV25" s="119" t="s">
        <v>170</v>
      </c>
      <c r="AW25" s="119" t="s">
        <v>170</v>
      </c>
      <c r="AX25" s="119">
        <v>1.00206927201822E-4</v>
      </c>
      <c r="AY25" s="119" t="s">
        <v>170</v>
      </c>
      <c r="AZ25" s="119" t="s">
        <v>170</v>
      </c>
      <c r="BA25" s="119" t="s">
        <v>170</v>
      </c>
      <c r="BB25" s="119">
        <v>8.2378998513400799E-3</v>
      </c>
      <c r="BC25" s="119">
        <v>1.92213832282349E-3</v>
      </c>
      <c r="BD25" s="119" t="s">
        <v>170</v>
      </c>
      <c r="BE25" s="119" t="s">
        <v>170</v>
      </c>
      <c r="BF25" s="119" t="s">
        <v>170</v>
      </c>
      <c r="BG25" s="119">
        <v>4.1455861986784199E-4</v>
      </c>
      <c r="BH25" s="119" t="s">
        <v>170</v>
      </c>
      <c r="BI25" s="119" t="s">
        <v>170</v>
      </c>
      <c r="BJ25" s="119" t="s">
        <v>170</v>
      </c>
      <c r="BK25" s="119" t="s">
        <v>170</v>
      </c>
      <c r="BL25" s="119" t="s">
        <v>170</v>
      </c>
      <c r="BM25" s="119" t="s">
        <v>170</v>
      </c>
      <c r="BN25" s="119" t="s">
        <v>170</v>
      </c>
      <c r="BO25" s="119">
        <v>3.66357607369236E-4</v>
      </c>
      <c r="BP25" s="120"/>
      <c r="BQ25" s="130"/>
      <c r="BR25" s="130"/>
      <c r="BS25" s="116"/>
      <c r="BT25" s="116"/>
      <c r="BU25" s="116"/>
      <c r="BV25" s="116"/>
      <c r="BW25" s="116"/>
      <c r="BX25" s="116"/>
      <c r="BY25" s="116"/>
      <c r="BZ25" s="116"/>
      <c r="CA25" s="116"/>
      <c r="CB25" s="116"/>
      <c r="CC25" s="116"/>
      <c r="CD25" s="116"/>
      <c r="CE25" s="116"/>
      <c r="CF25" s="116"/>
      <c r="CG25" s="116"/>
      <c r="CH25" s="116"/>
      <c r="CI25" s="116"/>
      <c r="CJ25" s="116"/>
      <c r="CK25" s="116"/>
      <c r="CL25" s="116"/>
      <c r="CM25" s="116"/>
      <c r="CN25" s="116"/>
      <c r="CO25" s="116"/>
      <c r="CP25" s="116"/>
      <c r="CQ25" s="116"/>
      <c r="CR25" s="116"/>
      <c r="CS25" s="116"/>
      <c r="CT25" s="116"/>
      <c r="CU25" s="116"/>
      <c r="CV25" s="116"/>
      <c r="CW25" s="116"/>
      <c r="CX25" s="116"/>
      <c r="CY25" s="116"/>
      <c r="CZ25" s="116"/>
      <c r="DA25" s="116"/>
      <c r="DB25" s="116"/>
      <c r="DC25" s="116"/>
      <c r="DD25" s="116"/>
      <c r="DE25" s="116"/>
      <c r="DF25" s="116"/>
      <c r="DG25" s="116"/>
      <c r="DH25" s="116"/>
      <c r="DI25" s="116"/>
      <c r="DJ25" s="116"/>
      <c r="DK25" s="116"/>
      <c r="DL25" s="116"/>
      <c r="DM25" s="116"/>
      <c r="DN25" s="116"/>
      <c r="DO25" s="116"/>
      <c r="DP25" s="116"/>
      <c r="DQ25" s="116"/>
      <c r="DR25" s="116"/>
      <c r="DS25" s="116"/>
      <c r="DT25" s="116"/>
      <c r="DU25" s="116"/>
      <c r="DV25" s="116"/>
      <c r="DW25" s="116"/>
      <c r="DX25" s="116"/>
      <c r="DY25" s="116"/>
      <c r="DZ25" s="116"/>
      <c r="EA25" s="116"/>
      <c r="EB25" s="116"/>
      <c r="EC25" s="116"/>
      <c r="ED25" s="116"/>
      <c r="EE25" s="116"/>
      <c r="EF25" s="116"/>
    </row>
    <row r="26" spans="1:136" ht="13.95" customHeight="1">
      <c r="A26" s="14">
        <f t="shared" si="9"/>
        <v>1821</v>
      </c>
      <c r="B26" s="119">
        <f t="shared" si="0"/>
        <v>5.5630152348879476E-2</v>
      </c>
      <c r="C26" s="119">
        <f t="shared" si="1"/>
        <v>4.1793856293358266E-2</v>
      </c>
      <c r="D26" s="119">
        <f t="shared" si="2"/>
        <v>7.20945919467551E-4</v>
      </c>
      <c r="E26" s="119">
        <f t="shared" si="3"/>
        <v>4.3844336052704014E-4</v>
      </c>
      <c r="F26" s="119">
        <f t="shared" si="4"/>
        <v>1.3878690611947137E-3</v>
      </c>
      <c r="G26" s="119">
        <f t="shared" si="5"/>
        <v>7.9316994134913735E-4</v>
      </c>
      <c r="H26" s="119">
        <f t="shared" si="6"/>
        <v>0</v>
      </c>
      <c r="I26" s="119">
        <f t="shared" si="7"/>
        <v>9.7417702345644914E-3</v>
      </c>
      <c r="J26" s="119">
        <f t="shared" si="8"/>
        <v>7.5409753841826799E-4</v>
      </c>
      <c r="K26" s="119">
        <v>3.85495355278225E-3</v>
      </c>
      <c r="L26" s="119">
        <v>6.6522929938393107E-5</v>
      </c>
      <c r="M26" s="119">
        <v>2.0496682726793801E-3</v>
      </c>
      <c r="N26" s="119">
        <v>1.4977979959449499E-3</v>
      </c>
      <c r="O26" s="119">
        <v>1.85543556019893E-2</v>
      </c>
      <c r="P26" s="119">
        <v>7.2077648272870802E-3</v>
      </c>
      <c r="Q26" s="119">
        <v>3.2476772493370901E-3</v>
      </c>
      <c r="R26" s="119">
        <v>3.7005572468778297E-4</v>
      </c>
      <c r="S26" s="119" t="s">
        <v>170</v>
      </c>
      <c r="T26" s="119">
        <v>3.4081571388294902E-3</v>
      </c>
      <c r="U26" s="119">
        <v>1.53690299988255E-3</v>
      </c>
      <c r="V26" s="119">
        <v>7.20945919467551E-4</v>
      </c>
      <c r="W26" s="119" t="s">
        <v>170</v>
      </c>
      <c r="X26" s="119" t="s">
        <v>170</v>
      </c>
      <c r="Y26" s="119" t="s">
        <v>170</v>
      </c>
      <c r="Z26" s="119" t="s">
        <v>170</v>
      </c>
      <c r="AA26" s="119">
        <v>2.0759618928337901E-5</v>
      </c>
      <c r="AB26" s="119">
        <v>1.34525923773145E-4</v>
      </c>
      <c r="AC26" s="119" t="s">
        <v>170</v>
      </c>
      <c r="AD26" s="119">
        <v>6.4295913597769194E-5</v>
      </c>
      <c r="AE26" s="119">
        <v>2.1886190422778799E-4</v>
      </c>
      <c r="AF26" s="119" t="s">
        <v>170</v>
      </c>
      <c r="AG26" s="119" t="s">
        <v>170</v>
      </c>
      <c r="AH26" s="119">
        <v>9.6121068147148105E-5</v>
      </c>
      <c r="AI26" s="119">
        <v>2.11621497642606E-4</v>
      </c>
      <c r="AJ26" s="119">
        <v>2.3904133410917401E-4</v>
      </c>
      <c r="AK26" s="119" t="s">
        <v>170</v>
      </c>
      <c r="AL26" s="119">
        <v>6.0720851823498898E-5</v>
      </c>
      <c r="AM26" s="119">
        <v>4.4983342145880998E-4</v>
      </c>
      <c r="AN26" s="119">
        <v>3.3053088801347698E-4</v>
      </c>
      <c r="AO26" s="119">
        <v>2.63808750184829E-4</v>
      </c>
      <c r="AP26" s="119" t="s">
        <v>170</v>
      </c>
      <c r="AQ26" s="119" t="s">
        <v>170</v>
      </c>
      <c r="AR26" s="119">
        <v>8.1869090164616304E-5</v>
      </c>
      <c r="AS26" s="119" t="s">
        <v>170</v>
      </c>
      <c r="AT26" s="119" t="s">
        <v>170</v>
      </c>
      <c r="AU26" s="119">
        <v>3.3091485443074E-4</v>
      </c>
      <c r="AV26" s="119" t="s">
        <v>170</v>
      </c>
      <c r="AW26" s="119" t="s">
        <v>170</v>
      </c>
      <c r="AX26" s="119">
        <v>1.16577246568952E-4</v>
      </c>
      <c r="AY26" s="119" t="s">
        <v>170</v>
      </c>
      <c r="AZ26" s="119" t="s">
        <v>170</v>
      </c>
      <c r="BA26" s="119" t="s">
        <v>170</v>
      </c>
      <c r="BB26" s="119">
        <v>7.8759164233550907E-3</v>
      </c>
      <c r="BC26" s="119">
        <v>1.8658538112094E-3</v>
      </c>
      <c r="BD26" s="119" t="s">
        <v>170</v>
      </c>
      <c r="BE26" s="119" t="s">
        <v>170</v>
      </c>
      <c r="BF26" s="119" t="s">
        <v>170</v>
      </c>
      <c r="BG26" s="119">
        <v>3.99200024590652E-4</v>
      </c>
      <c r="BH26" s="119" t="s">
        <v>170</v>
      </c>
      <c r="BI26" s="119" t="s">
        <v>170</v>
      </c>
      <c r="BJ26" s="119" t="s">
        <v>170</v>
      </c>
      <c r="BK26" s="119" t="s">
        <v>170</v>
      </c>
      <c r="BL26" s="119" t="s">
        <v>170</v>
      </c>
      <c r="BM26" s="119" t="s">
        <v>170</v>
      </c>
      <c r="BN26" s="119" t="s">
        <v>170</v>
      </c>
      <c r="BO26" s="119">
        <v>3.5489751382761599E-4</v>
      </c>
      <c r="BP26" s="120"/>
      <c r="BQ26" s="130"/>
      <c r="BR26" s="130"/>
      <c r="BS26" s="116"/>
      <c r="BT26" s="116"/>
      <c r="BU26" s="116"/>
      <c r="BV26" s="116"/>
      <c r="BW26" s="116"/>
      <c r="BX26" s="116"/>
      <c r="BY26" s="116"/>
      <c r="BZ26" s="116"/>
      <c r="CA26" s="116"/>
      <c r="CB26" s="116"/>
      <c r="CC26" s="116"/>
      <c r="CD26" s="116"/>
      <c r="CE26" s="116"/>
      <c r="CF26" s="116"/>
      <c r="CG26" s="116"/>
      <c r="CH26" s="116"/>
      <c r="CI26" s="116"/>
      <c r="CJ26" s="116"/>
      <c r="CK26" s="116"/>
      <c r="CL26" s="116"/>
      <c r="CM26" s="116"/>
      <c r="CN26" s="116"/>
      <c r="CO26" s="116"/>
      <c r="CP26" s="116"/>
      <c r="CQ26" s="116"/>
      <c r="CR26" s="116"/>
      <c r="CS26" s="116"/>
      <c r="CT26" s="116"/>
      <c r="CU26" s="116"/>
      <c r="CV26" s="116"/>
      <c r="CW26" s="116"/>
      <c r="CX26" s="116"/>
      <c r="CY26" s="116"/>
      <c r="CZ26" s="116"/>
      <c r="DA26" s="116"/>
      <c r="DB26" s="116"/>
      <c r="DC26" s="116"/>
      <c r="DD26" s="116"/>
      <c r="DE26" s="116"/>
      <c r="DF26" s="116"/>
      <c r="DG26" s="116"/>
      <c r="DH26" s="116"/>
      <c r="DI26" s="116"/>
      <c r="DJ26" s="116"/>
      <c r="DK26" s="116"/>
      <c r="DL26" s="116"/>
      <c r="DM26" s="116"/>
      <c r="DN26" s="116"/>
      <c r="DO26" s="116"/>
      <c r="DP26" s="116"/>
      <c r="DQ26" s="116"/>
      <c r="DR26" s="116"/>
      <c r="DS26" s="116"/>
      <c r="DT26" s="116"/>
      <c r="DU26" s="116"/>
      <c r="DV26" s="116"/>
      <c r="DW26" s="116"/>
      <c r="DX26" s="116"/>
      <c r="DY26" s="116"/>
      <c r="DZ26" s="116"/>
      <c r="EA26" s="116"/>
      <c r="EB26" s="116"/>
      <c r="EC26" s="116"/>
      <c r="ED26" s="116"/>
      <c r="EE26" s="116"/>
      <c r="EF26" s="116"/>
    </row>
    <row r="27" spans="1:136" ht="13.95" customHeight="1">
      <c r="A27" s="14">
        <f t="shared" si="9"/>
        <v>1822</v>
      </c>
      <c r="B27" s="119">
        <f t="shared" si="0"/>
        <v>5.6282509353064218E-2</v>
      </c>
      <c r="C27" s="119">
        <f t="shared" si="1"/>
        <v>4.2680578798993216E-2</v>
      </c>
      <c r="D27" s="119">
        <f t="shared" si="2"/>
        <v>7.3401372607765096E-4</v>
      </c>
      <c r="E27" s="119">
        <f t="shared" si="3"/>
        <v>4.3688654153983342E-4</v>
      </c>
      <c r="F27" s="119">
        <f t="shared" si="4"/>
        <v>1.3959170921542068E-3</v>
      </c>
      <c r="G27" s="119">
        <f t="shared" si="5"/>
        <v>7.8394545268734689E-4</v>
      </c>
      <c r="H27" s="119">
        <f t="shared" si="6"/>
        <v>0</v>
      </c>
      <c r="I27" s="119">
        <f t="shared" si="7"/>
        <v>9.4940226662653202E-3</v>
      </c>
      <c r="J27" s="119">
        <f t="shared" si="8"/>
        <v>7.5714507534665391E-4</v>
      </c>
      <c r="K27" s="119">
        <v>3.8963264647029301E-3</v>
      </c>
      <c r="L27" s="119">
        <v>6.7803157568119306E-5</v>
      </c>
      <c r="M27" s="119">
        <v>2.1017080268033502E-3</v>
      </c>
      <c r="N27" s="119">
        <v>1.44988018619231E-3</v>
      </c>
      <c r="O27" s="119">
        <v>1.9142887734368501E-2</v>
      </c>
      <c r="P27" s="119">
        <v>7.2771439096258796E-3</v>
      </c>
      <c r="Q27" s="119">
        <v>3.37809893191499E-3</v>
      </c>
      <c r="R27" s="119">
        <v>3.7655245470050001E-4</v>
      </c>
      <c r="S27" s="119" t="s">
        <v>170</v>
      </c>
      <c r="T27" s="119">
        <v>3.4357793239990901E-3</v>
      </c>
      <c r="U27" s="119">
        <v>1.5543986091175401E-3</v>
      </c>
      <c r="V27" s="119">
        <v>7.3401372607765096E-4</v>
      </c>
      <c r="W27" s="119" t="s">
        <v>170</v>
      </c>
      <c r="X27" s="119" t="s">
        <v>170</v>
      </c>
      <c r="Y27" s="119" t="s">
        <v>170</v>
      </c>
      <c r="Z27" s="119" t="s">
        <v>170</v>
      </c>
      <c r="AA27" s="119">
        <v>2.0965025416787602E-5</v>
      </c>
      <c r="AB27" s="119">
        <v>1.23145139654761E-4</v>
      </c>
      <c r="AC27" s="119" t="s">
        <v>170</v>
      </c>
      <c r="AD27" s="119">
        <v>6.7497015159040806E-5</v>
      </c>
      <c r="AE27" s="119">
        <v>2.2527936130924399E-4</v>
      </c>
      <c r="AF27" s="119" t="s">
        <v>170</v>
      </c>
      <c r="AG27" s="119" t="s">
        <v>170</v>
      </c>
      <c r="AH27" s="119">
        <v>9.7805757505461694E-5</v>
      </c>
      <c r="AI27" s="119">
        <v>2.1358819318368399E-4</v>
      </c>
      <c r="AJ27" s="119">
        <v>2.3995432119169901E-4</v>
      </c>
      <c r="AK27" s="119" t="s">
        <v>170</v>
      </c>
      <c r="AL27" s="119">
        <v>6.1116500803691095E-5</v>
      </c>
      <c r="AM27" s="119">
        <v>4.5048482639751299E-4</v>
      </c>
      <c r="AN27" s="119">
        <v>3.3296749307215801E-4</v>
      </c>
      <c r="AO27" s="119">
        <v>2.6302943872361502E-4</v>
      </c>
      <c r="AP27" s="119" t="s">
        <v>170</v>
      </c>
      <c r="AQ27" s="119" t="s">
        <v>170</v>
      </c>
      <c r="AR27" s="119">
        <v>8.2047448847605902E-5</v>
      </c>
      <c r="AS27" s="119" t="s">
        <v>170</v>
      </c>
      <c r="AT27" s="119" t="s">
        <v>170</v>
      </c>
      <c r="AU27" s="119">
        <v>3.3110811912001598E-4</v>
      </c>
      <c r="AV27" s="119" t="s">
        <v>170</v>
      </c>
      <c r="AW27" s="119" t="s">
        <v>170</v>
      </c>
      <c r="AX27" s="119">
        <v>1.0776044599611E-4</v>
      </c>
      <c r="AY27" s="119" t="s">
        <v>170</v>
      </c>
      <c r="AZ27" s="119" t="s">
        <v>170</v>
      </c>
      <c r="BA27" s="119" t="s">
        <v>170</v>
      </c>
      <c r="BB27" s="119">
        <v>7.62526431124685E-3</v>
      </c>
      <c r="BC27" s="119">
        <v>1.86875835501847E-3</v>
      </c>
      <c r="BD27" s="119" t="s">
        <v>170</v>
      </c>
      <c r="BE27" s="119" t="s">
        <v>170</v>
      </c>
      <c r="BF27" s="119" t="s">
        <v>170</v>
      </c>
      <c r="BG27" s="119">
        <v>4.0014189052524297E-4</v>
      </c>
      <c r="BH27" s="119" t="s">
        <v>170</v>
      </c>
      <c r="BI27" s="119" t="s">
        <v>170</v>
      </c>
      <c r="BJ27" s="119" t="s">
        <v>170</v>
      </c>
      <c r="BK27" s="119" t="s">
        <v>170</v>
      </c>
      <c r="BL27" s="119" t="s">
        <v>170</v>
      </c>
      <c r="BM27" s="119" t="s">
        <v>170</v>
      </c>
      <c r="BN27" s="119" t="s">
        <v>170</v>
      </c>
      <c r="BO27" s="119">
        <v>3.5700318482141099E-4</v>
      </c>
      <c r="BP27" s="120"/>
      <c r="BQ27" s="130"/>
      <c r="BR27" s="130"/>
      <c r="BS27" s="116"/>
      <c r="BT27" s="116"/>
      <c r="BU27" s="116"/>
      <c r="BV27" s="116"/>
      <c r="BW27" s="116"/>
      <c r="BX27" s="116"/>
      <c r="BY27" s="116"/>
      <c r="BZ27" s="116"/>
      <c r="CA27" s="116"/>
      <c r="CB27" s="116"/>
      <c r="CC27" s="116"/>
      <c r="CD27" s="116"/>
      <c r="CE27" s="116"/>
      <c r="CF27" s="116"/>
      <c r="CG27" s="116"/>
      <c r="CH27" s="116"/>
      <c r="CI27" s="116"/>
      <c r="CJ27" s="116"/>
      <c r="CK27" s="116"/>
      <c r="CL27" s="116"/>
      <c r="CM27" s="116"/>
      <c r="CN27" s="116"/>
      <c r="CO27" s="116"/>
      <c r="CP27" s="116"/>
      <c r="CQ27" s="116"/>
      <c r="CR27" s="116"/>
      <c r="CS27" s="116"/>
      <c r="CT27" s="116"/>
      <c r="CU27" s="116"/>
      <c r="CV27" s="116"/>
      <c r="CW27" s="116"/>
      <c r="CX27" s="116"/>
      <c r="CY27" s="116"/>
      <c r="CZ27" s="116"/>
      <c r="DA27" s="116"/>
      <c r="DB27" s="116"/>
      <c r="DC27" s="116"/>
      <c r="DD27" s="116"/>
      <c r="DE27" s="116"/>
      <c r="DF27" s="116"/>
      <c r="DG27" s="116"/>
      <c r="DH27" s="116"/>
      <c r="DI27" s="116"/>
      <c r="DJ27" s="116"/>
      <c r="DK27" s="116"/>
      <c r="DL27" s="116"/>
      <c r="DM27" s="116"/>
      <c r="DN27" s="116"/>
      <c r="DO27" s="116"/>
      <c r="DP27" s="116"/>
      <c r="DQ27" s="116"/>
      <c r="DR27" s="116"/>
      <c r="DS27" s="116"/>
      <c r="DT27" s="116"/>
      <c r="DU27" s="116"/>
      <c r="DV27" s="116"/>
      <c r="DW27" s="116"/>
      <c r="DX27" s="116"/>
      <c r="DY27" s="116"/>
      <c r="DZ27" s="116"/>
      <c r="EA27" s="116"/>
      <c r="EB27" s="116"/>
      <c r="EC27" s="116"/>
      <c r="ED27" s="116"/>
      <c r="EE27" s="116"/>
      <c r="EF27" s="116"/>
    </row>
    <row r="28" spans="1:136" ht="13.95" customHeight="1">
      <c r="A28" s="14">
        <f t="shared" si="9"/>
        <v>1823</v>
      </c>
      <c r="B28" s="119">
        <f t="shared" si="0"/>
        <v>5.6305673886538732E-2</v>
      </c>
      <c r="C28" s="119">
        <f t="shared" si="1"/>
        <v>4.3034661726753833E-2</v>
      </c>
      <c r="D28" s="119">
        <f t="shared" si="2"/>
        <v>7.4876065212348196E-4</v>
      </c>
      <c r="E28" s="119">
        <f t="shared" si="3"/>
        <v>4.4016361301930582E-4</v>
      </c>
      <c r="F28" s="119">
        <f t="shared" si="4"/>
        <v>1.3986504552474417E-3</v>
      </c>
      <c r="G28" s="119">
        <f t="shared" si="5"/>
        <v>7.8051920944373744E-4</v>
      </c>
      <c r="H28" s="119">
        <f t="shared" si="6"/>
        <v>0</v>
      </c>
      <c r="I28" s="119">
        <f t="shared" si="7"/>
        <v>9.1462368260050598E-3</v>
      </c>
      <c r="J28" s="119">
        <f t="shared" si="8"/>
        <v>7.5668140394587798E-4</v>
      </c>
      <c r="K28" s="119">
        <v>3.9074468995554997E-3</v>
      </c>
      <c r="L28" s="119">
        <v>6.7871875195735695E-5</v>
      </c>
      <c r="M28" s="119">
        <v>2.4701524819225802E-3</v>
      </c>
      <c r="N28" s="119">
        <v>1.48887850927847E-3</v>
      </c>
      <c r="O28" s="119">
        <v>1.8831189325426E-2</v>
      </c>
      <c r="P28" s="119">
        <v>7.3165886957469398E-3</v>
      </c>
      <c r="Q28" s="119">
        <v>3.56935777940866E-3</v>
      </c>
      <c r="R28" s="119">
        <v>3.8169978119881602E-4</v>
      </c>
      <c r="S28" s="119" t="s">
        <v>170</v>
      </c>
      <c r="T28" s="119">
        <v>3.4411262052183602E-3</v>
      </c>
      <c r="U28" s="119">
        <v>1.56035017380278E-3</v>
      </c>
      <c r="V28" s="119">
        <v>7.4876065212348196E-4</v>
      </c>
      <c r="W28" s="119" t="s">
        <v>170</v>
      </c>
      <c r="X28" s="119" t="s">
        <v>170</v>
      </c>
      <c r="Y28" s="119" t="s">
        <v>170</v>
      </c>
      <c r="Z28" s="119" t="s">
        <v>170</v>
      </c>
      <c r="AA28" s="119">
        <v>2.0864138006866201E-5</v>
      </c>
      <c r="AB28" s="119">
        <v>1.16963034483281E-4</v>
      </c>
      <c r="AC28" s="119" t="s">
        <v>170</v>
      </c>
      <c r="AD28" s="119">
        <v>6.8260685563252598E-5</v>
      </c>
      <c r="AE28" s="119">
        <v>2.3407575496590599E-4</v>
      </c>
      <c r="AF28" s="119" t="s">
        <v>170</v>
      </c>
      <c r="AG28" s="119" t="s">
        <v>170</v>
      </c>
      <c r="AH28" s="119">
        <v>9.8964136529582693E-5</v>
      </c>
      <c r="AI28" s="119">
        <v>2.14728312442882E-4</v>
      </c>
      <c r="AJ28" s="119">
        <v>2.3967933467870301E-4</v>
      </c>
      <c r="AK28" s="119" t="s">
        <v>170</v>
      </c>
      <c r="AL28" s="119">
        <v>6.1333530253095098E-5</v>
      </c>
      <c r="AM28" s="119">
        <v>4.4900850919232002E-4</v>
      </c>
      <c r="AN28" s="119">
        <v>3.3493663215085898E-4</v>
      </c>
      <c r="AO28" s="119">
        <v>2.6170863403037099E-4</v>
      </c>
      <c r="AP28" s="119" t="s">
        <v>170</v>
      </c>
      <c r="AQ28" s="119" t="s">
        <v>170</v>
      </c>
      <c r="AR28" s="119">
        <v>8.2016766086330395E-5</v>
      </c>
      <c r="AS28" s="119" t="s">
        <v>170</v>
      </c>
      <c r="AT28" s="119" t="s">
        <v>170</v>
      </c>
      <c r="AU28" s="119">
        <v>3.3022981257248101E-4</v>
      </c>
      <c r="AV28" s="119" t="s">
        <v>170</v>
      </c>
      <c r="AW28" s="119" t="s">
        <v>170</v>
      </c>
      <c r="AX28" s="119">
        <v>1.06563996754555E-4</v>
      </c>
      <c r="AY28" s="119" t="s">
        <v>170</v>
      </c>
      <c r="AZ28" s="119" t="s">
        <v>170</v>
      </c>
      <c r="BA28" s="119" t="s">
        <v>170</v>
      </c>
      <c r="BB28" s="119">
        <v>7.2786980632589798E-3</v>
      </c>
      <c r="BC28" s="119">
        <v>1.86753876274608E-3</v>
      </c>
      <c r="BD28" s="119" t="s">
        <v>170</v>
      </c>
      <c r="BE28" s="119" t="s">
        <v>170</v>
      </c>
      <c r="BF28" s="119" t="s">
        <v>170</v>
      </c>
      <c r="BG28" s="119">
        <v>3.9826893532462701E-4</v>
      </c>
      <c r="BH28" s="119" t="s">
        <v>170</v>
      </c>
      <c r="BI28" s="119" t="s">
        <v>170</v>
      </c>
      <c r="BJ28" s="119" t="s">
        <v>170</v>
      </c>
      <c r="BK28" s="119" t="s">
        <v>170</v>
      </c>
      <c r="BL28" s="119" t="s">
        <v>170</v>
      </c>
      <c r="BM28" s="119" t="s">
        <v>170</v>
      </c>
      <c r="BN28" s="119" t="s">
        <v>170</v>
      </c>
      <c r="BO28" s="119">
        <v>3.5841246862125103E-4</v>
      </c>
      <c r="BP28" s="120"/>
      <c r="BQ28" s="130"/>
      <c r="BR28" s="130"/>
      <c r="BS28" s="116"/>
      <c r="BT28" s="116"/>
      <c r="BU28" s="116"/>
      <c r="BV28" s="116"/>
      <c r="BW28" s="116"/>
      <c r="BX28" s="116"/>
      <c r="BY28" s="116"/>
      <c r="BZ28" s="116"/>
      <c r="CA28" s="116"/>
      <c r="CB28" s="116"/>
      <c r="CC28" s="116"/>
      <c r="CD28" s="116"/>
      <c r="CE28" s="116"/>
      <c r="CF28" s="116"/>
      <c r="CG28" s="116"/>
      <c r="CH28" s="116"/>
      <c r="CI28" s="116"/>
      <c r="CJ28" s="116"/>
      <c r="CK28" s="116"/>
      <c r="CL28" s="116"/>
      <c r="CM28" s="116"/>
      <c r="CN28" s="116"/>
      <c r="CO28" s="116"/>
      <c r="CP28" s="116"/>
      <c r="CQ28" s="116"/>
      <c r="CR28" s="116"/>
      <c r="CS28" s="116"/>
      <c r="CT28" s="116"/>
      <c r="CU28" s="116"/>
      <c r="CV28" s="116"/>
      <c r="CW28" s="116"/>
      <c r="CX28" s="116"/>
      <c r="CY28" s="116"/>
      <c r="CZ28" s="116"/>
      <c r="DA28" s="116"/>
      <c r="DB28" s="116"/>
      <c r="DC28" s="116"/>
      <c r="DD28" s="116"/>
      <c r="DE28" s="116"/>
      <c r="DF28" s="116"/>
      <c r="DG28" s="116"/>
      <c r="DH28" s="116"/>
      <c r="DI28" s="116"/>
      <c r="DJ28" s="116"/>
      <c r="DK28" s="116"/>
      <c r="DL28" s="116"/>
      <c r="DM28" s="116"/>
      <c r="DN28" s="116"/>
      <c r="DO28" s="116"/>
      <c r="DP28" s="116"/>
      <c r="DQ28" s="116"/>
      <c r="DR28" s="116"/>
      <c r="DS28" s="116"/>
      <c r="DT28" s="116"/>
      <c r="DU28" s="116"/>
      <c r="DV28" s="116"/>
      <c r="DW28" s="116"/>
      <c r="DX28" s="116"/>
      <c r="DY28" s="116"/>
      <c r="DZ28" s="116"/>
      <c r="EA28" s="116"/>
      <c r="EB28" s="116"/>
      <c r="EC28" s="116"/>
      <c r="ED28" s="116"/>
      <c r="EE28" s="116"/>
      <c r="EF28" s="116"/>
    </row>
    <row r="29" spans="1:136" ht="13.95" customHeight="1">
      <c r="A29" s="14">
        <f t="shared" si="9"/>
        <v>1824</v>
      </c>
      <c r="B29" s="119">
        <f t="shared" si="0"/>
        <v>5.611099075273103E-2</v>
      </c>
      <c r="C29" s="119">
        <f t="shared" si="1"/>
        <v>4.2762109583088882E-2</v>
      </c>
      <c r="D29" s="119">
        <f t="shared" si="2"/>
        <v>7.6421628937972197E-4</v>
      </c>
      <c r="E29" s="119">
        <f t="shared" si="3"/>
        <v>4.5247991622589094E-4</v>
      </c>
      <c r="F29" s="119">
        <f t="shared" si="4"/>
        <v>1.4093511141764336E-3</v>
      </c>
      <c r="G29" s="119">
        <f t="shared" si="5"/>
        <v>7.7802568517986446E-4</v>
      </c>
      <c r="H29" s="119">
        <f t="shared" si="6"/>
        <v>0</v>
      </c>
      <c r="I29" s="119">
        <f t="shared" si="7"/>
        <v>9.1871236118050998E-3</v>
      </c>
      <c r="J29" s="119">
        <f t="shared" si="8"/>
        <v>7.5768455287513804E-4</v>
      </c>
      <c r="K29" s="119">
        <v>4.1671821530033602E-3</v>
      </c>
      <c r="L29" s="119">
        <v>6.9732738557439695E-5</v>
      </c>
      <c r="M29" s="119">
        <v>2.5270030954727099E-3</v>
      </c>
      <c r="N29" s="119">
        <v>1.4730412739432E-3</v>
      </c>
      <c r="O29" s="119">
        <v>1.8051011510084501E-2</v>
      </c>
      <c r="P29" s="119">
        <v>7.4066836385990997E-3</v>
      </c>
      <c r="Q29" s="119">
        <v>3.6430922154767698E-3</v>
      </c>
      <c r="R29" s="119">
        <v>3.8626652948904302E-4</v>
      </c>
      <c r="S29" s="119" t="s">
        <v>170</v>
      </c>
      <c r="T29" s="119">
        <v>3.4638327246815301E-3</v>
      </c>
      <c r="U29" s="119">
        <v>1.5742637037812299E-3</v>
      </c>
      <c r="V29" s="119">
        <v>7.6421628937972197E-4</v>
      </c>
      <c r="W29" s="119" t="s">
        <v>170</v>
      </c>
      <c r="X29" s="119" t="s">
        <v>170</v>
      </c>
      <c r="Y29" s="119" t="s">
        <v>170</v>
      </c>
      <c r="Z29" s="119" t="s">
        <v>170</v>
      </c>
      <c r="AA29" s="119">
        <v>2.1271549549768901E-5</v>
      </c>
      <c r="AB29" s="119">
        <v>1.20288743287932E-4</v>
      </c>
      <c r="AC29" s="119" t="s">
        <v>170</v>
      </c>
      <c r="AD29" s="119">
        <v>6.8907077184989001E-5</v>
      </c>
      <c r="AE29" s="119">
        <v>2.4201254620320099E-4</v>
      </c>
      <c r="AF29" s="119" t="s">
        <v>170</v>
      </c>
      <c r="AG29" s="119" t="s">
        <v>170</v>
      </c>
      <c r="AH29" s="119">
        <v>1.00674573314226E-4</v>
      </c>
      <c r="AI29" s="119">
        <v>2.1733882862928999E-4</v>
      </c>
      <c r="AJ29" s="119">
        <v>2.4063099452488199E-4</v>
      </c>
      <c r="AK29" s="119" t="s">
        <v>170</v>
      </c>
      <c r="AL29" s="119">
        <v>6.1618463109134596E-5</v>
      </c>
      <c r="AM29" s="119">
        <v>4.5187449425440602E-4</v>
      </c>
      <c r="AN29" s="119">
        <v>3.3721376034449499E-4</v>
      </c>
      <c r="AO29" s="119">
        <v>2.6033476747038898E-4</v>
      </c>
      <c r="AP29" s="119" t="s">
        <v>170</v>
      </c>
      <c r="AQ29" s="119" t="s">
        <v>170</v>
      </c>
      <c r="AR29" s="119">
        <v>8.19926927128494E-5</v>
      </c>
      <c r="AS29" s="119" t="s">
        <v>170</v>
      </c>
      <c r="AT29" s="119" t="s">
        <v>170</v>
      </c>
      <c r="AU29" s="119">
        <v>3.2963611180169303E-4</v>
      </c>
      <c r="AV29" s="119" t="s">
        <v>170</v>
      </c>
      <c r="AW29" s="119" t="s">
        <v>170</v>
      </c>
      <c r="AX29" s="119">
        <v>1.06062113194933E-4</v>
      </c>
      <c r="AY29" s="119" t="s">
        <v>170</v>
      </c>
      <c r="AZ29" s="119" t="s">
        <v>170</v>
      </c>
      <c r="BA29" s="119" t="s">
        <v>170</v>
      </c>
      <c r="BB29" s="119">
        <v>7.32246025320352E-3</v>
      </c>
      <c r="BC29" s="119">
        <v>1.86466335860158E-3</v>
      </c>
      <c r="BD29" s="119" t="s">
        <v>170</v>
      </c>
      <c r="BE29" s="119" t="s">
        <v>170</v>
      </c>
      <c r="BF29" s="119" t="s">
        <v>170</v>
      </c>
      <c r="BG29" s="119">
        <v>3.9928423778686498E-4</v>
      </c>
      <c r="BH29" s="119" t="s">
        <v>170</v>
      </c>
      <c r="BI29" s="119" t="s">
        <v>170</v>
      </c>
      <c r="BJ29" s="119" t="s">
        <v>170</v>
      </c>
      <c r="BK29" s="119" t="s">
        <v>170</v>
      </c>
      <c r="BL29" s="119" t="s">
        <v>170</v>
      </c>
      <c r="BM29" s="119" t="s">
        <v>170</v>
      </c>
      <c r="BN29" s="119" t="s">
        <v>170</v>
      </c>
      <c r="BO29" s="119">
        <v>3.58400315088273E-4</v>
      </c>
      <c r="BP29" s="120"/>
      <c r="BQ29" s="130"/>
      <c r="BR29" s="130"/>
      <c r="BS29" s="116"/>
      <c r="BT29" s="116"/>
      <c r="BU29" s="116"/>
      <c r="BV29" s="116"/>
      <c r="BW29" s="116"/>
      <c r="BX29" s="116"/>
      <c r="BY29" s="116"/>
      <c r="BZ29" s="116"/>
      <c r="CA29" s="116"/>
      <c r="CB29" s="116"/>
      <c r="CC29" s="116"/>
      <c r="CD29" s="116"/>
      <c r="CE29" s="116"/>
      <c r="CF29" s="116"/>
      <c r="CG29" s="116"/>
      <c r="CH29" s="116"/>
      <c r="CI29" s="116"/>
      <c r="CJ29" s="116"/>
      <c r="CK29" s="116"/>
      <c r="CL29" s="116"/>
      <c r="CM29" s="116"/>
      <c r="CN29" s="116"/>
      <c r="CO29" s="116"/>
      <c r="CP29" s="116"/>
      <c r="CQ29" s="116"/>
      <c r="CR29" s="116"/>
      <c r="CS29" s="116"/>
      <c r="CT29" s="116"/>
      <c r="CU29" s="116"/>
      <c r="CV29" s="116"/>
      <c r="CW29" s="116"/>
      <c r="CX29" s="116"/>
      <c r="CY29" s="116"/>
      <c r="CZ29" s="116"/>
      <c r="DA29" s="116"/>
      <c r="DB29" s="116"/>
      <c r="DC29" s="116"/>
      <c r="DD29" s="116"/>
      <c r="DE29" s="116"/>
      <c r="DF29" s="116"/>
      <c r="DG29" s="116"/>
      <c r="DH29" s="116"/>
      <c r="DI29" s="116"/>
      <c r="DJ29" s="116"/>
      <c r="DK29" s="116"/>
      <c r="DL29" s="116"/>
      <c r="DM29" s="116"/>
      <c r="DN29" s="116"/>
      <c r="DO29" s="116"/>
      <c r="DP29" s="116"/>
      <c r="DQ29" s="116"/>
      <c r="DR29" s="116"/>
      <c r="DS29" s="116"/>
      <c r="DT29" s="116"/>
      <c r="DU29" s="116"/>
      <c r="DV29" s="116"/>
      <c r="DW29" s="116"/>
      <c r="DX29" s="116"/>
      <c r="DY29" s="116"/>
      <c r="DZ29" s="116"/>
      <c r="EA29" s="116"/>
      <c r="EB29" s="116"/>
      <c r="EC29" s="116"/>
      <c r="ED29" s="116"/>
      <c r="EE29" s="116"/>
      <c r="EF29" s="116"/>
    </row>
    <row r="30" spans="1:136" ht="13.95" customHeight="1">
      <c r="A30" s="14">
        <f t="shared" si="9"/>
        <v>1825</v>
      </c>
      <c r="B30" s="119">
        <f t="shared" si="0"/>
        <v>5.5506191410317991E-2</v>
      </c>
      <c r="C30" s="119">
        <f t="shared" si="1"/>
        <v>4.0195467919965311E-2</v>
      </c>
      <c r="D30" s="119">
        <f t="shared" si="2"/>
        <v>7.8766261978854E-4</v>
      </c>
      <c r="E30" s="119">
        <f t="shared" si="3"/>
        <v>4.6969685387345238E-4</v>
      </c>
      <c r="F30" s="119">
        <f t="shared" si="4"/>
        <v>1.4321359357514149E-3</v>
      </c>
      <c r="G30" s="119">
        <f t="shared" si="5"/>
        <v>7.8226412706794901E-4</v>
      </c>
      <c r="H30" s="119">
        <f t="shared" si="6"/>
        <v>0</v>
      </c>
      <c r="I30" s="119">
        <f t="shared" si="7"/>
        <v>1.1072571316347599E-2</v>
      </c>
      <c r="J30" s="119">
        <f t="shared" si="8"/>
        <v>7.66392637523728E-4</v>
      </c>
      <c r="K30" s="119">
        <v>4.2710975640206797E-3</v>
      </c>
      <c r="L30" s="119">
        <v>7.0522268963076203E-5</v>
      </c>
      <c r="M30" s="119">
        <v>2.0485287420764901E-3</v>
      </c>
      <c r="N30" s="119">
        <v>1.49106230712934E-3</v>
      </c>
      <c r="O30" s="119">
        <v>1.5787489165469602E-2</v>
      </c>
      <c r="P30" s="119">
        <v>7.5553074735201604E-3</v>
      </c>
      <c r="Q30" s="119">
        <v>3.5996886727035801E-3</v>
      </c>
      <c r="R30" s="119">
        <v>3.94882961624653E-4</v>
      </c>
      <c r="S30" s="119" t="s">
        <v>170</v>
      </c>
      <c r="T30" s="119">
        <v>3.41897550085984E-3</v>
      </c>
      <c r="U30" s="119">
        <v>1.55791326359789E-3</v>
      </c>
      <c r="V30" s="119">
        <v>7.8766261978854E-4</v>
      </c>
      <c r="W30" s="119" t="s">
        <v>170</v>
      </c>
      <c r="X30" s="119" t="s">
        <v>170</v>
      </c>
      <c r="Y30" s="119" t="s">
        <v>170</v>
      </c>
      <c r="Z30" s="119" t="s">
        <v>170</v>
      </c>
      <c r="AA30" s="119">
        <v>2.18764632373854E-5</v>
      </c>
      <c r="AB30" s="119">
        <v>1.2701474945974101E-4</v>
      </c>
      <c r="AC30" s="119" t="s">
        <v>170</v>
      </c>
      <c r="AD30" s="119">
        <v>6.8311777636057006E-5</v>
      </c>
      <c r="AE30" s="119">
        <v>2.5249386354026898E-4</v>
      </c>
      <c r="AF30" s="119" t="s">
        <v>170</v>
      </c>
      <c r="AG30" s="119" t="s">
        <v>170</v>
      </c>
      <c r="AH30" s="119">
        <v>1.03228011977203E-4</v>
      </c>
      <c r="AI30" s="119">
        <v>2.21870995604442E-4</v>
      </c>
      <c r="AJ30" s="119">
        <v>2.43546528671256E-4</v>
      </c>
      <c r="AK30" s="119" t="s">
        <v>170</v>
      </c>
      <c r="AL30" s="119">
        <v>6.2444988958629995E-5</v>
      </c>
      <c r="AM30" s="119">
        <v>4.5843239839580299E-4</v>
      </c>
      <c r="AN30" s="119">
        <v>3.4261301214408101E-4</v>
      </c>
      <c r="AO30" s="119">
        <v>2.6129458188201601E-4</v>
      </c>
      <c r="AP30" s="119" t="s">
        <v>170</v>
      </c>
      <c r="AQ30" s="119" t="s">
        <v>170</v>
      </c>
      <c r="AR30" s="119">
        <v>8.2693039432782996E-5</v>
      </c>
      <c r="AS30" s="119" t="s">
        <v>170</v>
      </c>
      <c r="AT30" s="119" t="s">
        <v>170</v>
      </c>
      <c r="AU30" s="119">
        <v>3.3189014526599698E-4</v>
      </c>
      <c r="AV30" s="119" t="s">
        <v>170</v>
      </c>
      <c r="AW30" s="119" t="s">
        <v>170</v>
      </c>
      <c r="AX30" s="119">
        <v>1.0638636048715299E-4</v>
      </c>
      <c r="AY30" s="119" t="s">
        <v>170</v>
      </c>
      <c r="AZ30" s="119" t="s">
        <v>170</v>
      </c>
      <c r="BA30" s="119" t="s">
        <v>170</v>
      </c>
      <c r="BB30" s="119">
        <v>9.1940389032570697E-3</v>
      </c>
      <c r="BC30" s="119">
        <v>1.8785324130905299E-3</v>
      </c>
      <c r="BD30" s="119" t="s">
        <v>170</v>
      </c>
      <c r="BE30" s="119" t="s">
        <v>170</v>
      </c>
      <c r="BF30" s="119" t="s">
        <v>170</v>
      </c>
      <c r="BG30" s="119">
        <v>4.0297861829077298E-4</v>
      </c>
      <c r="BH30" s="119" t="s">
        <v>170</v>
      </c>
      <c r="BI30" s="119" t="s">
        <v>170</v>
      </c>
      <c r="BJ30" s="119" t="s">
        <v>170</v>
      </c>
      <c r="BK30" s="119" t="s">
        <v>170</v>
      </c>
      <c r="BL30" s="119" t="s">
        <v>170</v>
      </c>
      <c r="BM30" s="119" t="s">
        <v>170</v>
      </c>
      <c r="BN30" s="119" t="s">
        <v>170</v>
      </c>
      <c r="BO30" s="119">
        <v>3.6341401923295502E-4</v>
      </c>
      <c r="BP30" s="120"/>
      <c r="BQ30" s="130"/>
      <c r="BR30" s="130"/>
      <c r="BS30" s="116"/>
      <c r="BT30" s="116"/>
      <c r="BU30" s="116"/>
      <c r="BV30" s="116"/>
      <c r="BW30" s="116"/>
      <c r="BX30" s="116"/>
      <c r="BY30" s="116"/>
      <c r="BZ30" s="116"/>
      <c r="CA30" s="116"/>
      <c r="CB30" s="116"/>
      <c r="CC30" s="116"/>
      <c r="CD30" s="116"/>
      <c r="CE30" s="116"/>
      <c r="CF30" s="116"/>
      <c r="CG30" s="116"/>
      <c r="CH30" s="116"/>
      <c r="CI30" s="116"/>
      <c r="CJ30" s="116"/>
      <c r="CK30" s="116"/>
      <c r="CL30" s="116"/>
      <c r="CM30" s="116"/>
      <c r="CN30" s="116"/>
      <c r="CO30" s="116"/>
      <c r="CP30" s="116"/>
      <c r="CQ30" s="116"/>
      <c r="CR30" s="116"/>
      <c r="CS30" s="116"/>
      <c r="CT30" s="116"/>
      <c r="CU30" s="116"/>
      <c r="CV30" s="116"/>
      <c r="CW30" s="116"/>
      <c r="CX30" s="116"/>
      <c r="CY30" s="116"/>
      <c r="CZ30" s="116"/>
      <c r="DA30" s="116"/>
      <c r="DB30" s="116"/>
      <c r="DC30" s="116"/>
      <c r="DD30" s="116"/>
      <c r="DE30" s="116"/>
      <c r="DF30" s="116"/>
      <c r="DG30" s="116"/>
      <c r="DH30" s="116"/>
      <c r="DI30" s="116"/>
      <c r="DJ30" s="116"/>
      <c r="DK30" s="116"/>
      <c r="DL30" s="116"/>
      <c r="DM30" s="116"/>
      <c r="DN30" s="116"/>
      <c r="DO30" s="116"/>
      <c r="DP30" s="116"/>
      <c r="DQ30" s="116"/>
      <c r="DR30" s="116"/>
      <c r="DS30" s="116"/>
      <c r="DT30" s="116"/>
      <c r="DU30" s="116"/>
      <c r="DV30" s="116"/>
      <c r="DW30" s="116"/>
      <c r="DX30" s="116"/>
      <c r="DY30" s="116"/>
      <c r="DZ30" s="116"/>
      <c r="EA30" s="116"/>
      <c r="EB30" s="116"/>
      <c r="EC30" s="116"/>
      <c r="ED30" s="116"/>
      <c r="EE30" s="116"/>
      <c r="EF30" s="116"/>
    </row>
    <row r="31" spans="1:136" ht="13.95" customHeight="1">
      <c r="A31" s="14">
        <f t="shared" si="9"/>
        <v>1826</v>
      </c>
      <c r="B31" s="119">
        <f t="shared" si="0"/>
        <v>5.5395702406973654E-2</v>
      </c>
      <c r="C31" s="119">
        <f t="shared" si="1"/>
        <v>4.0062687127233591E-2</v>
      </c>
      <c r="D31" s="119">
        <f t="shared" si="2"/>
        <v>8.1017694619265398E-4</v>
      </c>
      <c r="E31" s="119">
        <f t="shared" si="3"/>
        <v>4.781423195322097E-4</v>
      </c>
      <c r="F31" s="119">
        <f t="shared" si="4"/>
        <v>1.4552042753091107E-3</v>
      </c>
      <c r="G31" s="119">
        <f t="shared" si="5"/>
        <v>7.8660807261978004E-4</v>
      </c>
      <c r="H31" s="119">
        <f t="shared" si="6"/>
        <v>0</v>
      </c>
      <c r="I31" s="119">
        <f t="shared" si="7"/>
        <v>1.103022517836178E-2</v>
      </c>
      <c r="J31" s="119">
        <f t="shared" si="8"/>
        <v>7.7265848772452707E-4</v>
      </c>
      <c r="K31" s="119">
        <v>4.3383870614489804E-3</v>
      </c>
      <c r="L31" s="119">
        <v>7.1650810639735995E-5</v>
      </c>
      <c r="M31" s="119">
        <v>2.5429868433092702E-3</v>
      </c>
      <c r="N31" s="119">
        <v>1.5042096773395901E-3</v>
      </c>
      <c r="O31" s="119">
        <v>1.47774419901626E-2</v>
      </c>
      <c r="P31" s="119">
        <v>7.6003704279183296E-3</v>
      </c>
      <c r="Q31" s="119">
        <v>3.78800680563745E-3</v>
      </c>
      <c r="R31" s="119">
        <v>4.2216418550941598E-4</v>
      </c>
      <c r="S31" s="119" t="s">
        <v>170</v>
      </c>
      <c r="T31" s="119">
        <v>3.44309333362618E-3</v>
      </c>
      <c r="U31" s="119">
        <v>1.57437599164204E-3</v>
      </c>
      <c r="V31" s="119">
        <v>8.1017694619265398E-4</v>
      </c>
      <c r="W31" s="119" t="s">
        <v>170</v>
      </c>
      <c r="X31" s="119" t="s">
        <v>170</v>
      </c>
      <c r="Y31" s="119" t="s">
        <v>170</v>
      </c>
      <c r="Z31" s="119" t="s">
        <v>170</v>
      </c>
      <c r="AA31" s="119">
        <v>2.3201658375380699E-5</v>
      </c>
      <c r="AB31" s="119">
        <v>1.27741060271083E-4</v>
      </c>
      <c r="AC31" s="119" t="s">
        <v>170</v>
      </c>
      <c r="AD31" s="119">
        <v>6.8668959502741001E-5</v>
      </c>
      <c r="AE31" s="119">
        <v>2.5853064138300501E-4</v>
      </c>
      <c r="AF31" s="119" t="s">
        <v>170</v>
      </c>
      <c r="AG31" s="119" t="s">
        <v>170</v>
      </c>
      <c r="AH31" s="119">
        <v>1.05361787560935E-4</v>
      </c>
      <c r="AI31" s="119">
        <v>2.26997128987213E-4</v>
      </c>
      <c r="AJ31" s="119">
        <v>2.4571093937909898E-4</v>
      </c>
      <c r="AK31" s="119" t="s">
        <v>170</v>
      </c>
      <c r="AL31" s="119">
        <v>6.2878605577100906E-5</v>
      </c>
      <c r="AM31" s="119">
        <v>4.6733615228283001E-4</v>
      </c>
      <c r="AN31" s="119">
        <v>3.4691966152193299E-4</v>
      </c>
      <c r="AO31" s="119">
        <v>2.6046492416972498E-4</v>
      </c>
      <c r="AP31" s="119" t="s">
        <v>170</v>
      </c>
      <c r="AQ31" s="119" t="s">
        <v>170</v>
      </c>
      <c r="AR31" s="119">
        <v>8.2795514828289994E-5</v>
      </c>
      <c r="AS31" s="119" t="s">
        <v>170</v>
      </c>
      <c r="AT31" s="119" t="s">
        <v>170</v>
      </c>
      <c r="AU31" s="119">
        <v>3.3176701787510299E-4</v>
      </c>
      <c r="AV31" s="119" t="s">
        <v>170</v>
      </c>
      <c r="AW31" s="119" t="s">
        <v>170</v>
      </c>
      <c r="AX31" s="119">
        <v>1.11580615746662E-4</v>
      </c>
      <c r="AY31" s="119" t="s">
        <v>170</v>
      </c>
      <c r="AZ31" s="119" t="s">
        <v>170</v>
      </c>
      <c r="BA31" s="119" t="s">
        <v>170</v>
      </c>
      <c r="BB31" s="119">
        <v>9.1509782092248498E-3</v>
      </c>
      <c r="BC31" s="119">
        <v>1.87924696913693E-3</v>
      </c>
      <c r="BD31" s="119" t="s">
        <v>170</v>
      </c>
      <c r="BE31" s="119" t="s">
        <v>170</v>
      </c>
      <c r="BF31" s="119" t="s">
        <v>170</v>
      </c>
      <c r="BG31" s="119">
        <v>4.0550485887599902E-4</v>
      </c>
      <c r="BH31" s="119" t="s">
        <v>170</v>
      </c>
      <c r="BI31" s="119" t="s">
        <v>170</v>
      </c>
      <c r="BJ31" s="119" t="s">
        <v>170</v>
      </c>
      <c r="BK31" s="119" t="s">
        <v>170</v>
      </c>
      <c r="BL31" s="119" t="s">
        <v>170</v>
      </c>
      <c r="BM31" s="119" t="s">
        <v>170</v>
      </c>
      <c r="BN31" s="119" t="s">
        <v>170</v>
      </c>
      <c r="BO31" s="119">
        <v>3.6715362884852799E-4</v>
      </c>
      <c r="BP31" s="120"/>
      <c r="BQ31" s="130"/>
      <c r="BR31" s="130"/>
      <c r="BS31" s="116"/>
      <c r="BT31" s="116"/>
      <c r="BU31" s="116"/>
      <c r="BV31" s="116"/>
      <c r="BW31" s="116"/>
      <c r="BX31" s="116"/>
      <c r="BY31" s="116"/>
      <c r="BZ31" s="116"/>
      <c r="CA31" s="116"/>
      <c r="CB31" s="116"/>
      <c r="CC31" s="116"/>
      <c r="CD31" s="116"/>
      <c r="CE31" s="116"/>
      <c r="CF31" s="116"/>
      <c r="CG31" s="116"/>
      <c r="CH31" s="116"/>
      <c r="CI31" s="116"/>
      <c r="CJ31" s="116"/>
      <c r="CK31" s="116"/>
      <c r="CL31" s="116"/>
      <c r="CM31" s="116"/>
      <c r="CN31" s="116"/>
      <c r="CO31" s="116"/>
      <c r="CP31" s="116"/>
      <c r="CQ31" s="116"/>
      <c r="CR31" s="116"/>
      <c r="CS31" s="116"/>
      <c r="CT31" s="116"/>
      <c r="CU31" s="116"/>
      <c r="CV31" s="116"/>
      <c r="CW31" s="116"/>
      <c r="CX31" s="116"/>
      <c r="CY31" s="116"/>
      <c r="CZ31" s="116"/>
      <c r="DA31" s="116"/>
      <c r="DB31" s="116"/>
      <c r="DC31" s="116"/>
      <c r="DD31" s="116"/>
      <c r="DE31" s="116"/>
      <c r="DF31" s="116"/>
      <c r="DG31" s="116"/>
      <c r="DH31" s="116"/>
      <c r="DI31" s="116"/>
      <c r="DJ31" s="116"/>
      <c r="DK31" s="116"/>
      <c r="DL31" s="116"/>
      <c r="DM31" s="116"/>
      <c r="DN31" s="116"/>
      <c r="DO31" s="116"/>
      <c r="DP31" s="116"/>
      <c r="DQ31" s="116"/>
      <c r="DR31" s="116"/>
      <c r="DS31" s="116"/>
      <c r="DT31" s="116"/>
      <c r="DU31" s="116"/>
      <c r="DV31" s="116"/>
      <c r="DW31" s="116"/>
      <c r="DX31" s="116"/>
      <c r="DY31" s="116"/>
      <c r="DZ31" s="116"/>
      <c r="EA31" s="116"/>
      <c r="EB31" s="116"/>
      <c r="EC31" s="116"/>
      <c r="ED31" s="116"/>
      <c r="EE31" s="116"/>
      <c r="EF31" s="116"/>
    </row>
    <row r="32" spans="1:136" ht="13.95" customHeight="1">
      <c r="A32" s="14">
        <f t="shared" si="9"/>
        <v>1827</v>
      </c>
      <c r="B32" s="119">
        <f t="shared" si="0"/>
        <v>5.5575567488983887E-2</v>
      </c>
      <c r="C32" s="119">
        <f t="shared" si="1"/>
        <v>4.0205339641843446E-2</v>
      </c>
      <c r="D32" s="119">
        <f t="shared" si="2"/>
        <v>8.3330813333045795E-4</v>
      </c>
      <c r="E32" s="119">
        <f t="shared" si="3"/>
        <v>3.6031585785443652E-4</v>
      </c>
      <c r="F32" s="119">
        <f t="shared" si="4"/>
        <v>1.4738631823087564E-3</v>
      </c>
      <c r="G32" s="119">
        <f t="shared" si="5"/>
        <v>8.1044580875767988E-4</v>
      </c>
      <c r="H32" s="119">
        <f t="shared" si="6"/>
        <v>0</v>
      </c>
      <c r="I32" s="119">
        <f t="shared" si="7"/>
        <v>1.111279376971222E-2</v>
      </c>
      <c r="J32" s="119">
        <f t="shared" si="8"/>
        <v>7.7950109517689299E-4</v>
      </c>
      <c r="K32" s="119">
        <v>4.3126602151146798E-3</v>
      </c>
      <c r="L32" s="119">
        <v>7.4018397727176004E-5</v>
      </c>
      <c r="M32" s="119">
        <v>2.6231160592130099E-3</v>
      </c>
      <c r="N32" s="119">
        <v>1.4727275627259399E-3</v>
      </c>
      <c r="O32" s="119">
        <v>1.4671228660139601E-2</v>
      </c>
      <c r="P32" s="119">
        <v>7.6721238769775803E-3</v>
      </c>
      <c r="Q32" s="119">
        <v>3.9596909999570903E-3</v>
      </c>
      <c r="R32" s="119">
        <v>4.2673154998342303E-4</v>
      </c>
      <c r="S32" s="119" t="s">
        <v>170</v>
      </c>
      <c r="T32" s="119">
        <v>3.4236824334108401E-3</v>
      </c>
      <c r="U32" s="119">
        <v>1.5693598865941E-3</v>
      </c>
      <c r="V32" s="119">
        <v>8.3330813333045795E-4</v>
      </c>
      <c r="W32" s="119" t="s">
        <v>170</v>
      </c>
      <c r="X32" s="119" t="s">
        <v>170</v>
      </c>
      <c r="Y32" s="119" t="s">
        <v>170</v>
      </c>
      <c r="Z32" s="119" t="s">
        <v>170</v>
      </c>
      <c r="AA32" s="119">
        <v>2.33260596925204E-5</v>
      </c>
      <c r="AB32" s="119" t="s">
        <v>170</v>
      </c>
      <c r="AC32" s="119" t="s">
        <v>170</v>
      </c>
      <c r="AD32" s="119">
        <v>7.0192884014213104E-5</v>
      </c>
      <c r="AE32" s="119">
        <v>2.6679691414770298E-4</v>
      </c>
      <c r="AF32" s="119" t="s">
        <v>170</v>
      </c>
      <c r="AG32" s="119" t="s">
        <v>170</v>
      </c>
      <c r="AH32" s="119">
        <v>1.07722940639423E-4</v>
      </c>
      <c r="AI32" s="119">
        <v>2.3091318193500999E-4</v>
      </c>
      <c r="AJ32" s="119">
        <v>2.4794889536688101E-4</v>
      </c>
      <c r="AK32" s="119" t="s">
        <v>170</v>
      </c>
      <c r="AL32" s="119">
        <v>6.3508987403829506E-5</v>
      </c>
      <c r="AM32" s="119">
        <v>4.7257355448265402E-4</v>
      </c>
      <c r="AN32" s="119">
        <v>3.5119562248095898E-4</v>
      </c>
      <c r="AO32" s="119">
        <v>2.6051338544700703E-4</v>
      </c>
      <c r="AP32" s="119" t="s">
        <v>170</v>
      </c>
      <c r="AQ32" s="119" t="s">
        <v>170</v>
      </c>
      <c r="AR32" s="119">
        <v>8.3222323024001696E-5</v>
      </c>
      <c r="AS32" s="119" t="s">
        <v>170</v>
      </c>
      <c r="AT32" s="119">
        <v>2.2405737412536198E-5</v>
      </c>
      <c r="AU32" s="119">
        <v>3.32949778600156E-4</v>
      </c>
      <c r="AV32" s="119" t="s">
        <v>170</v>
      </c>
      <c r="AW32" s="119" t="s">
        <v>170</v>
      </c>
      <c r="AX32" s="119">
        <v>1.11354584273979E-4</v>
      </c>
      <c r="AY32" s="119" t="s">
        <v>170</v>
      </c>
      <c r="AZ32" s="119" t="s">
        <v>170</v>
      </c>
      <c r="BA32" s="119" t="s">
        <v>170</v>
      </c>
      <c r="BB32" s="119">
        <v>9.2255286756341599E-3</v>
      </c>
      <c r="BC32" s="119">
        <v>1.88726509407806E-3</v>
      </c>
      <c r="BD32" s="119" t="s">
        <v>170</v>
      </c>
      <c r="BE32" s="119" t="s">
        <v>170</v>
      </c>
      <c r="BF32" s="119" t="s">
        <v>170</v>
      </c>
      <c r="BG32" s="119">
        <v>4.0860952295032502E-4</v>
      </c>
      <c r="BH32" s="119" t="s">
        <v>170</v>
      </c>
      <c r="BI32" s="119" t="s">
        <v>170</v>
      </c>
      <c r="BJ32" s="119" t="s">
        <v>170</v>
      </c>
      <c r="BK32" s="119" t="s">
        <v>170</v>
      </c>
      <c r="BL32" s="119" t="s">
        <v>170</v>
      </c>
      <c r="BM32" s="119" t="s">
        <v>170</v>
      </c>
      <c r="BN32" s="119" t="s">
        <v>170</v>
      </c>
      <c r="BO32" s="119">
        <v>3.7089157222656798E-4</v>
      </c>
      <c r="BP32" s="120"/>
      <c r="BQ32" s="130"/>
      <c r="BR32" s="130"/>
      <c r="BS32" s="116"/>
      <c r="BT32" s="116"/>
      <c r="BU32" s="116"/>
      <c r="BV32" s="116"/>
      <c r="BW32" s="116"/>
      <c r="BX32" s="116"/>
      <c r="BY32" s="116"/>
      <c r="BZ32" s="116"/>
      <c r="CA32" s="116"/>
      <c r="CB32" s="116"/>
      <c r="CC32" s="116"/>
      <c r="CD32" s="116"/>
      <c r="CE32" s="116"/>
      <c r="CF32" s="116"/>
      <c r="CG32" s="116"/>
      <c r="CH32" s="116"/>
      <c r="CI32" s="116"/>
      <c r="CJ32" s="116"/>
      <c r="CK32" s="116"/>
      <c r="CL32" s="116"/>
      <c r="CM32" s="116"/>
      <c r="CN32" s="116"/>
      <c r="CO32" s="116"/>
      <c r="CP32" s="116"/>
      <c r="CQ32" s="116"/>
      <c r="CR32" s="116"/>
      <c r="CS32" s="116"/>
      <c r="CT32" s="116"/>
      <c r="CU32" s="116"/>
      <c r="CV32" s="116"/>
      <c r="CW32" s="116"/>
      <c r="CX32" s="116"/>
      <c r="CY32" s="116"/>
      <c r="CZ32" s="116"/>
      <c r="DA32" s="116"/>
      <c r="DB32" s="116"/>
      <c r="DC32" s="116"/>
      <c r="DD32" s="116"/>
      <c r="DE32" s="116"/>
      <c r="DF32" s="116"/>
      <c r="DG32" s="116"/>
      <c r="DH32" s="116"/>
      <c r="DI32" s="116"/>
      <c r="DJ32" s="116"/>
      <c r="DK32" s="116"/>
      <c r="DL32" s="116"/>
      <c r="DM32" s="116"/>
      <c r="DN32" s="116"/>
      <c r="DO32" s="116"/>
      <c r="DP32" s="116"/>
      <c r="DQ32" s="116"/>
      <c r="DR32" s="116"/>
      <c r="DS32" s="116"/>
      <c r="DT32" s="116"/>
      <c r="DU32" s="116"/>
      <c r="DV32" s="116"/>
      <c r="DW32" s="116"/>
      <c r="DX32" s="116"/>
      <c r="DY32" s="116"/>
      <c r="DZ32" s="116"/>
      <c r="EA32" s="116"/>
      <c r="EB32" s="116"/>
      <c r="EC32" s="116"/>
      <c r="ED32" s="116"/>
      <c r="EE32" s="116"/>
      <c r="EF32" s="116"/>
    </row>
    <row r="33" spans="1:136" ht="13.95" customHeight="1">
      <c r="A33" s="14">
        <f t="shared" si="9"/>
        <v>1828</v>
      </c>
      <c r="B33" s="119">
        <f t="shared" si="0"/>
        <v>5.6277418336708337E-2</v>
      </c>
      <c r="C33" s="119">
        <f t="shared" si="1"/>
        <v>4.074738641958231E-2</v>
      </c>
      <c r="D33" s="119">
        <f t="shared" si="2"/>
        <v>8.2924470346624395E-4</v>
      </c>
      <c r="E33" s="119">
        <f t="shared" si="3"/>
        <v>3.740847909394712E-4</v>
      </c>
      <c r="F33" s="119">
        <f t="shared" si="4"/>
        <v>1.500806817799738E-3</v>
      </c>
      <c r="G33" s="119">
        <f t="shared" si="5"/>
        <v>8.1430946901111145E-4</v>
      </c>
      <c r="H33" s="119">
        <f t="shared" si="6"/>
        <v>0</v>
      </c>
      <c r="I33" s="119">
        <f t="shared" si="7"/>
        <v>1.122466746959098E-2</v>
      </c>
      <c r="J33" s="119">
        <f t="shared" si="8"/>
        <v>7.8691866631848699E-4</v>
      </c>
      <c r="K33" s="119">
        <v>4.2609241211578703E-3</v>
      </c>
      <c r="L33" s="119">
        <v>7.5496474584010203E-5</v>
      </c>
      <c r="M33" s="119">
        <v>2.6323687660857898E-3</v>
      </c>
      <c r="N33" s="119">
        <v>1.3296690159010399E-3</v>
      </c>
      <c r="O33" s="119">
        <v>1.5123016838508399E-2</v>
      </c>
      <c r="P33" s="119">
        <v>7.7680393320905799E-3</v>
      </c>
      <c r="Q33" s="119">
        <v>4.1468194885073096E-3</v>
      </c>
      <c r="R33" s="119">
        <v>4.3156790185404099E-4</v>
      </c>
      <c r="S33" s="119" t="s">
        <v>170</v>
      </c>
      <c r="T33" s="119">
        <v>3.4123020907464302E-3</v>
      </c>
      <c r="U33" s="119">
        <v>1.56718239014684E-3</v>
      </c>
      <c r="V33" s="119">
        <v>8.2924470346624395E-4</v>
      </c>
      <c r="W33" s="119" t="s">
        <v>170</v>
      </c>
      <c r="X33" s="119" t="s">
        <v>170</v>
      </c>
      <c r="Y33" s="119" t="s">
        <v>170</v>
      </c>
      <c r="Z33" s="119" t="s">
        <v>170</v>
      </c>
      <c r="AA33" s="119">
        <v>2.38166836556336E-5</v>
      </c>
      <c r="AB33" s="119" t="s">
        <v>170</v>
      </c>
      <c r="AC33" s="119" t="s">
        <v>170</v>
      </c>
      <c r="AD33" s="119">
        <v>7.2481351073683606E-5</v>
      </c>
      <c r="AE33" s="119">
        <v>2.7778675621015398E-4</v>
      </c>
      <c r="AF33" s="119" t="s">
        <v>170</v>
      </c>
      <c r="AG33" s="119" t="s">
        <v>170</v>
      </c>
      <c r="AH33" s="119">
        <v>1.10289528436449E-4</v>
      </c>
      <c r="AI33" s="119">
        <v>2.36457190668036E-4</v>
      </c>
      <c r="AJ33" s="119">
        <v>2.5088284380366801E-4</v>
      </c>
      <c r="AK33" s="119" t="s">
        <v>170</v>
      </c>
      <c r="AL33" s="119">
        <v>6.4342213817285005E-5</v>
      </c>
      <c r="AM33" s="119">
        <v>4.8116422752713701E-4</v>
      </c>
      <c r="AN33" s="119">
        <v>3.57670813547163E-4</v>
      </c>
      <c r="AO33" s="119">
        <v>2.6153661094181698E-4</v>
      </c>
      <c r="AP33" s="119" t="s">
        <v>170</v>
      </c>
      <c r="AQ33" s="119" t="s">
        <v>170</v>
      </c>
      <c r="AR33" s="119">
        <v>8.3909173127602504E-5</v>
      </c>
      <c r="AS33" s="119" t="s">
        <v>170</v>
      </c>
      <c r="AT33" s="119">
        <v>2.25545152694589E-5</v>
      </c>
      <c r="AU33" s="119">
        <v>3.34959544786285E-4</v>
      </c>
      <c r="AV33" s="119" t="s">
        <v>170</v>
      </c>
      <c r="AW33" s="119" t="s">
        <v>170</v>
      </c>
      <c r="AX33" s="119">
        <v>1.1134962488594801E-4</v>
      </c>
      <c r="AY33" s="119" t="s">
        <v>170</v>
      </c>
      <c r="AZ33" s="119" t="s">
        <v>170</v>
      </c>
      <c r="BA33" s="119" t="s">
        <v>170</v>
      </c>
      <c r="BB33" s="119">
        <v>9.3227278498727393E-3</v>
      </c>
      <c r="BC33" s="119">
        <v>1.9019396197182399E-3</v>
      </c>
      <c r="BD33" s="119" t="s">
        <v>170</v>
      </c>
      <c r="BE33" s="119" t="s">
        <v>170</v>
      </c>
      <c r="BF33" s="119" t="s">
        <v>170</v>
      </c>
      <c r="BG33" s="119">
        <v>4.1188670048811698E-4</v>
      </c>
      <c r="BH33" s="119" t="s">
        <v>170</v>
      </c>
      <c r="BI33" s="119" t="s">
        <v>170</v>
      </c>
      <c r="BJ33" s="119" t="s">
        <v>170</v>
      </c>
      <c r="BK33" s="119" t="s">
        <v>170</v>
      </c>
      <c r="BL33" s="119" t="s">
        <v>170</v>
      </c>
      <c r="BM33" s="119" t="s">
        <v>170</v>
      </c>
      <c r="BN33" s="119" t="s">
        <v>170</v>
      </c>
      <c r="BO33" s="119">
        <v>3.7503196583037001E-4</v>
      </c>
      <c r="BP33" s="120"/>
      <c r="BQ33" s="130"/>
      <c r="BR33" s="130"/>
      <c r="BS33" s="116"/>
      <c r="BT33" s="116"/>
      <c r="BU33" s="116"/>
      <c r="BV33" s="116"/>
      <c r="BW33" s="116"/>
      <c r="BX33" s="116"/>
      <c r="BY33" s="116"/>
      <c r="BZ33" s="116"/>
      <c r="CA33" s="116"/>
      <c r="CB33" s="116"/>
      <c r="CC33" s="116"/>
      <c r="CD33" s="116"/>
      <c r="CE33" s="116"/>
      <c r="CF33" s="116"/>
      <c r="CG33" s="116"/>
      <c r="CH33" s="116"/>
      <c r="CI33" s="116"/>
      <c r="CJ33" s="116"/>
      <c r="CK33" s="116"/>
      <c r="CL33" s="116"/>
      <c r="CM33" s="116"/>
      <c r="CN33" s="116"/>
      <c r="CO33" s="116"/>
      <c r="CP33" s="116"/>
      <c r="CQ33" s="116"/>
      <c r="CR33" s="116"/>
      <c r="CS33" s="116"/>
      <c r="CT33" s="116"/>
      <c r="CU33" s="116"/>
      <c r="CV33" s="116"/>
      <c r="CW33" s="116"/>
      <c r="CX33" s="116"/>
      <c r="CY33" s="116"/>
      <c r="CZ33" s="116"/>
      <c r="DA33" s="116"/>
      <c r="DB33" s="116"/>
      <c r="DC33" s="116"/>
      <c r="DD33" s="116"/>
      <c r="DE33" s="116"/>
      <c r="DF33" s="116"/>
      <c r="DG33" s="116"/>
      <c r="DH33" s="116"/>
      <c r="DI33" s="116"/>
      <c r="DJ33" s="116"/>
      <c r="DK33" s="116"/>
      <c r="DL33" s="116"/>
      <c r="DM33" s="116"/>
      <c r="DN33" s="116"/>
      <c r="DO33" s="116"/>
      <c r="DP33" s="116"/>
      <c r="DQ33" s="116"/>
      <c r="DR33" s="116"/>
      <c r="DS33" s="116"/>
      <c r="DT33" s="116"/>
      <c r="DU33" s="116"/>
      <c r="DV33" s="116"/>
      <c r="DW33" s="116"/>
      <c r="DX33" s="116"/>
      <c r="DY33" s="116"/>
      <c r="DZ33" s="116"/>
      <c r="EA33" s="116"/>
      <c r="EB33" s="116"/>
      <c r="EC33" s="116"/>
      <c r="ED33" s="116"/>
      <c r="EE33" s="116"/>
      <c r="EF33" s="116"/>
    </row>
    <row r="34" spans="1:136" ht="13.95" customHeight="1">
      <c r="A34" s="14">
        <f t="shared" si="9"/>
        <v>1829</v>
      </c>
      <c r="B34" s="119">
        <f t="shared" si="0"/>
        <v>5.6237699101299547E-2</v>
      </c>
      <c r="C34" s="119">
        <f t="shared" si="1"/>
        <v>4.0706104748352519E-2</v>
      </c>
      <c r="D34" s="119">
        <f t="shared" si="2"/>
        <v>8.5764733934581199E-4</v>
      </c>
      <c r="E34" s="119">
        <f t="shared" si="3"/>
        <v>3.825423214359416E-4</v>
      </c>
      <c r="F34" s="119">
        <f t="shared" si="4"/>
        <v>1.5076062715900077E-3</v>
      </c>
      <c r="G34" s="119">
        <f t="shared" si="5"/>
        <v>8.1038783501666842E-4</v>
      </c>
      <c r="H34" s="119">
        <f t="shared" si="6"/>
        <v>0</v>
      </c>
      <c r="I34" s="119">
        <f t="shared" si="7"/>
        <v>1.1189332414040151E-2</v>
      </c>
      <c r="J34" s="119">
        <f t="shared" si="8"/>
        <v>7.8407817151844496E-4</v>
      </c>
      <c r="K34" s="119">
        <v>4.3233468629217701E-3</v>
      </c>
      <c r="L34" s="119">
        <v>7.3667195452936494E-5</v>
      </c>
      <c r="M34" s="119">
        <v>2.7056350955548501E-3</v>
      </c>
      <c r="N34" s="119">
        <v>1.3707315448944E-3</v>
      </c>
      <c r="O34" s="119">
        <v>1.4890786730817099E-2</v>
      </c>
      <c r="P34" s="119">
        <v>7.7540180703140598E-3</v>
      </c>
      <c r="Q34" s="119">
        <v>4.1489244632518102E-3</v>
      </c>
      <c r="R34" s="119">
        <v>4.2931369878415799E-4</v>
      </c>
      <c r="S34" s="119" t="s">
        <v>170</v>
      </c>
      <c r="T34" s="119">
        <v>3.4318312876009801E-3</v>
      </c>
      <c r="U34" s="119">
        <v>1.57784979876045E-3</v>
      </c>
      <c r="V34" s="119">
        <v>8.5764733934581199E-4</v>
      </c>
      <c r="W34" s="119" t="s">
        <v>170</v>
      </c>
      <c r="X34" s="119" t="s">
        <v>170</v>
      </c>
      <c r="Y34" s="119" t="s">
        <v>170</v>
      </c>
      <c r="Z34" s="119" t="s">
        <v>170</v>
      </c>
      <c r="AA34" s="119">
        <v>1.98164282654306E-5</v>
      </c>
      <c r="AB34" s="119" t="s">
        <v>170</v>
      </c>
      <c r="AC34" s="119" t="s">
        <v>170</v>
      </c>
      <c r="AD34" s="119">
        <v>7.3492155820024995E-5</v>
      </c>
      <c r="AE34" s="119">
        <v>2.8923373735048602E-4</v>
      </c>
      <c r="AF34" s="119" t="s">
        <v>170</v>
      </c>
      <c r="AG34" s="119" t="s">
        <v>170</v>
      </c>
      <c r="AH34" s="119">
        <v>1.11422367927074E-4</v>
      </c>
      <c r="AI34" s="119">
        <v>2.3884955890404399E-4</v>
      </c>
      <c r="AJ34" s="119">
        <v>2.5047573764282698E-4</v>
      </c>
      <c r="AK34" s="119" t="s">
        <v>170</v>
      </c>
      <c r="AL34" s="119">
        <v>6.4333314366814802E-5</v>
      </c>
      <c r="AM34" s="119">
        <v>4.830856363918E-4</v>
      </c>
      <c r="AN34" s="119">
        <v>3.5943965635744802E-4</v>
      </c>
      <c r="AO34" s="119">
        <v>2.5914772965131299E-4</v>
      </c>
      <c r="AP34" s="119" t="s">
        <v>170</v>
      </c>
      <c r="AQ34" s="119" t="s">
        <v>170</v>
      </c>
      <c r="AR34" s="119">
        <v>8.3501910992249301E-5</v>
      </c>
      <c r="AS34" s="119" t="s">
        <v>170</v>
      </c>
      <c r="AT34" s="119">
        <v>2.2395804364971099E-5</v>
      </c>
      <c r="AU34" s="119">
        <v>3.3260557094473201E-4</v>
      </c>
      <c r="AV34" s="119" t="s">
        <v>170</v>
      </c>
      <c r="AW34" s="119" t="s">
        <v>170</v>
      </c>
      <c r="AX34" s="119">
        <v>1.12736819063403E-4</v>
      </c>
      <c r="AY34" s="119" t="s">
        <v>170</v>
      </c>
      <c r="AZ34" s="119" t="s">
        <v>170</v>
      </c>
      <c r="BA34" s="119" t="s">
        <v>170</v>
      </c>
      <c r="BB34" s="119">
        <v>9.2973165795856502E-3</v>
      </c>
      <c r="BC34" s="119">
        <v>1.8920158344545E-3</v>
      </c>
      <c r="BD34" s="119" t="s">
        <v>170</v>
      </c>
      <c r="BE34" s="119" t="s">
        <v>170</v>
      </c>
      <c r="BF34" s="119" t="s">
        <v>170</v>
      </c>
      <c r="BG34" s="119">
        <v>4.0985471664501001E-4</v>
      </c>
      <c r="BH34" s="119" t="s">
        <v>170</v>
      </c>
      <c r="BI34" s="119" t="s">
        <v>170</v>
      </c>
      <c r="BJ34" s="119" t="s">
        <v>170</v>
      </c>
      <c r="BK34" s="119" t="s">
        <v>170</v>
      </c>
      <c r="BL34" s="119" t="s">
        <v>170</v>
      </c>
      <c r="BM34" s="119" t="s">
        <v>170</v>
      </c>
      <c r="BN34" s="119" t="s">
        <v>170</v>
      </c>
      <c r="BO34" s="119">
        <v>3.74223454873435E-4</v>
      </c>
      <c r="BP34" s="120"/>
      <c r="BQ34" s="130"/>
      <c r="BR34" s="130"/>
      <c r="BS34" s="116"/>
      <c r="BT34" s="116"/>
      <c r="BU34" s="116"/>
      <c r="BV34" s="116"/>
      <c r="BW34" s="116"/>
      <c r="BX34" s="116"/>
      <c r="BY34" s="116"/>
      <c r="BZ34" s="116"/>
      <c r="CA34" s="116"/>
      <c r="CB34" s="116"/>
      <c r="CC34" s="116"/>
      <c r="CD34" s="116"/>
      <c r="CE34" s="116"/>
      <c r="CF34" s="116"/>
      <c r="CG34" s="116"/>
      <c r="CH34" s="116"/>
      <c r="CI34" s="116"/>
      <c r="CJ34" s="116"/>
      <c r="CK34" s="116"/>
      <c r="CL34" s="116"/>
      <c r="CM34" s="116"/>
      <c r="CN34" s="116"/>
      <c r="CO34" s="116"/>
      <c r="CP34" s="116"/>
      <c r="CQ34" s="116"/>
      <c r="CR34" s="116"/>
      <c r="CS34" s="116"/>
      <c r="CT34" s="116"/>
      <c r="CU34" s="116"/>
      <c r="CV34" s="116"/>
      <c r="CW34" s="116"/>
      <c r="CX34" s="116"/>
      <c r="CY34" s="116"/>
      <c r="CZ34" s="116"/>
      <c r="DA34" s="116"/>
      <c r="DB34" s="116"/>
      <c r="DC34" s="116"/>
      <c r="DD34" s="116"/>
      <c r="DE34" s="116"/>
      <c r="DF34" s="116"/>
      <c r="DG34" s="116"/>
      <c r="DH34" s="116"/>
      <c r="DI34" s="116"/>
      <c r="DJ34" s="116"/>
      <c r="DK34" s="116"/>
      <c r="DL34" s="116"/>
      <c r="DM34" s="116"/>
      <c r="DN34" s="116"/>
      <c r="DO34" s="116"/>
      <c r="DP34" s="116"/>
      <c r="DQ34" s="116"/>
      <c r="DR34" s="116"/>
      <c r="DS34" s="116"/>
      <c r="DT34" s="116"/>
      <c r="DU34" s="116"/>
      <c r="DV34" s="116"/>
      <c r="DW34" s="116"/>
      <c r="DX34" s="116"/>
      <c r="DY34" s="116"/>
      <c r="DZ34" s="116"/>
      <c r="EA34" s="116"/>
      <c r="EB34" s="116"/>
      <c r="EC34" s="116"/>
      <c r="ED34" s="116"/>
      <c r="EE34" s="116"/>
      <c r="EF34" s="116"/>
    </row>
    <row r="35" spans="1:136" ht="13.95" customHeight="1">
      <c r="A35" s="14">
        <f t="shared" si="9"/>
        <v>1830</v>
      </c>
      <c r="B35" s="119">
        <f t="shared" si="0"/>
        <v>5.6290281347218245E-2</v>
      </c>
      <c r="C35" s="119">
        <f t="shared" si="1"/>
        <v>4.001549768082855E-2</v>
      </c>
      <c r="D35" s="119">
        <f t="shared" si="2"/>
        <v>1.2634489452951231E-3</v>
      </c>
      <c r="E35" s="119">
        <f t="shared" si="3"/>
        <v>5.8215033241332845E-4</v>
      </c>
      <c r="F35" s="119">
        <f t="shared" si="4"/>
        <v>1.6029626093210132E-3</v>
      </c>
      <c r="G35" s="119">
        <f t="shared" si="5"/>
        <v>8.0922949945625778E-4</v>
      </c>
      <c r="H35" s="119">
        <f t="shared" si="6"/>
        <v>0</v>
      </c>
      <c r="I35" s="119">
        <f t="shared" si="7"/>
        <v>1.1230623980315661E-2</v>
      </c>
      <c r="J35" s="119">
        <f t="shared" si="8"/>
        <v>7.86368299588313E-4</v>
      </c>
      <c r="K35" s="119">
        <v>4.3221816622545702E-3</v>
      </c>
      <c r="L35" s="119">
        <v>7.4528775594690294E-5</v>
      </c>
      <c r="M35" s="119">
        <v>2.75941177815905E-3</v>
      </c>
      <c r="N35" s="119">
        <v>1.3185226117224101E-3</v>
      </c>
      <c r="O35" s="119">
        <v>1.4316669871805699E-2</v>
      </c>
      <c r="P35" s="119">
        <v>7.8131814980355596E-3</v>
      </c>
      <c r="Q35" s="119">
        <v>3.9729293322591898E-3</v>
      </c>
      <c r="R35" s="119">
        <v>4.3040716673914999E-4</v>
      </c>
      <c r="S35" s="119" t="s">
        <v>170</v>
      </c>
      <c r="T35" s="119">
        <v>3.42569104788107E-3</v>
      </c>
      <c r="U35" s="119">
        <v>1.58197393637716E-3</v>
      </c>
      <c r="V35" s="119">
        <v>1.2537059519452201E-3</v>
      </c>
      <c r="W35" s="119" t="s">
        <v>170</v>
      </c>
      <c r="X35" s="119">
        <v>9.7429933499030193E-6</v>
      </c>
      <c r="Y35" s="119" t="s">
        <v>170</v>
      </c>
      <c r="Z35" s="119" t="s">
        <v>170</v>
      </c>
      <c r="AA35" s="119">
        <v>1.61456504861838E-5</v>
      </c>
      <c r="AB35" s="119" t="s">
        <v>170</v>
      </c>
      <c r="AC35" s="119" t="s">
        <v>170</v>
      </c>
      <c r="AD35" s="119">
        <v>7.4690204294354604E-5</v>
      </c>
      <c r="AE35" s="119">
        <v>3.02859936597597E-4</v>
      </c>
      <c r="AF35" s="119">
        <v>1.88454541035193E-4</v>
      </c>
      <c r="AG35" s="119" t="s">
        <v>170</v>
      </c>
      <c r="AH35" s="119">
        <v>1.1326501239909899E-4</v>
      </c>
      <c r="AI35" s="119">
        <v>2.4241202523484301E-4</v>
      </c>
      <c r="AJ35" s="119">
        <v>2.51527677709589E-4</v>
      </c>
      <c r="AK35" s="119">
        <v>8.0480348210595505E-5</v>
      </c>
      <c r="AL35" s="119">
        <v>6.47679802938315E-5</v>
      </c>
      <c r="AM35" s="119">
        <v>4.8695756682885501E-4</v>
      </c>
      <c r="AN35" s="119">
        <v>3.6355199864419998E-4</v>
      </c>
      <c r="AO35" s="119">
        <v>2.5861931156366801E-4</v>
      </c>
      <c r="AP35" s="119" t="s">
        <v>170</v>
      </c>
      <c r="AQ35" s="119" t="s">
        <v>170</v>
      </c>
      <c r="AR35" s="119">
        <v>8.3690149107684906E-5</v>
      </c>
      <c r="AS35" s="119" t="s">
        <v>170</v>
      </c>
      <c r="AT35" s="119">
        <v>2.2396502136968901E-5</v>
      </c>
      <c r="AU35" s="119">
        <v>3.3264100915499301E-4</v>
      </c>
      <c r="AV35" s="119" t="s">
        <v>170</v>
      </c>
      <c r="AW35" s="119" t="s">
        <v>170</v>
      </c>
      <c r="AX35" s="119">
        <v>1.11882527492943E-4</v>
      </c>
      <c r="AY35" s="119" t="s">
        <v>170</v>
      </c>
      <c r="AZ35" s="119" t="s">
        <v>170</v>
      </c>
      <c r="BA35" s="119" t="s">
        <v>170</v>
      </c>
      <c r="BB35" s="119">
        <v>9.3345500372843705E-3</v>
      </c>
      <c r="BC35" s="119">
        <v>1.8960739430312901E-3</v>
      </c>
      <c r="BD35" s="119" t="s">
        <v>170</v>
      </c>
      <c r="BE35" s="119" t="s">
        <v>170</v>
      </c>
      <c r="BF35" s="119" t="s">
        <v>170</v>
      </c>
      <c r="BG35" s="119">
        <v>4.1001055606242098E-4</v>
      </c>
      <c r="BH35" s="119" t="s">
        <v>170</v>
      </c>
      <c r="BI35" s="119" t="s">
        <v>170</v>
      </c>
      <c r="BJ35" s="119" t="s">
        <v>170</v>
      </c>
      <c r="BK35" s="119" t="s">
        <v>170</v>
      </c>
      <c r="BL35" s="119" t="s">
        <v>170</v>
      </c>
      <c r="BM35" s="119" t="s">
        <v>170</v>
      </c>
      <c r="BN35" s="119" t="s">
        <v>170</v>
      </c>
      <c r="BO35" s="119">
        <v>3.7635774352589202E-4</v>
      </c>
      <c r="BP35" s="120"/>
      <c r="BQ35" s="130"/>
      <c r="BR35" s="130"/>
      <c r="BS35" s="116"/>
      <c r="BT35" s="116"/>
      <c r="BU35" s="116"/>
      <c r="BV35" s="116"/>
      <c r="BW35" s="116"/>
      <c r="BX35" s="116"/>
      <c r="BY35" s="116"/>
      <c r="BZ35" s="116"/>
      <c r="CA35" s="116"/>
      <c r="CB35" s="116"/>
      <c r="CC35" s="116"/>
      <c r="CD35" s="116"/>
      <c r="CE35" s="116"/>
      <c r="CF35" s="116"/>
      <c r="CG35" s="116"/>
      <c r="CH35" s="116"/>
      <c r="CI35" s="116"/>
      <c r="CJ35" s="116"/>
      <c r="CK35" s="116"/>
      <c r="CL35" s="116"/>
      <c r="CM35" s="116"/>
      <c r="CN35" s="116"/>
      <c r="CO35" s="116"/>
      <c r="CP35" s="116"/>
      <c r="CQ35" s="116"/>
      <c r="CR35" s="116"/>
      <c r="CS35" s="116"/>
      <c r="CT35" s="116"/>
      <c r="CU35" s="116"/>
      <c r="CV35" s="116"/>
      <c r="CW35" s="116"/>
      <c r="CX35" s="116"/>
      <c r="CY35" s="116"/>
      <c r="CZ35" s="116"/>
      <c r="DA35" s="116"/>
      <c r="DB35" s="116"/>
      <c r="DC35" s="116"/>
      <c r="DD35" s="116"/>
      <c r="DE35" s="116"/>
      <c r="DF35" s="116"/>
      <c r="DG35" s="116"/>
      <c r="DH35" s="116"/>
      <c r="DI35" s="116"/>
      <c r="DJ35" s="116"/>
      <c r="DK35" s="116"/>
      <c r="DL35" s="116"/>
      <c r="DM35" s="116"/>
      <c r="DN35" s="116"/>
      <c r="DO35" s="116"/>
      <c r="DP35" s="116"/>
      <c r="DQ35" s="116"/>
      <c r="DR35" s="116"/>
      <c r="DS35" s="116"/>
      <c r="DT35" s="116"/>
      <c r="DU35" s="116"/>
      <c r="DV35" s="116"/>
      <c r="DW35" s="116"/>
      <c r="DX35" s="116"/>
      <c r="DY35" s="116"/>
      <c r="DZ35" s="116"/>
      <c r="EA35" s="116"/>
      <c r="EB35" s="116"/>
      <c r="EC35" s="116"/>
      <c r="ED35" s="116"/>
      <c r="EE35" s="116"/>
      <c r="EF35" s="116"/>
    </row>
    <row r="36" spans="1:136" ht="13.95" customHeight="1">
      <c r="A36" s="14">
        <f t="shared" si="9"/>
        <v>1831</v>
      </c>
      <c r="B36" s="119">
        <f t="shared" si="0"/>
        <v>5.6698610073134752E-2</v>
      </c>
      <c r="C36" s="119">
        <f t="shared" si="1"/>
        <v>4.0710937573277275E-2</v>
      </c>
      <c r="D36" s="119">
        <f t="shared" si="2"/>
        <v>1.3051851610312748E-3</v>
      </c>
      <c r="E36" s="119">
        <f t="shared" si="3"/>
        <v>3.9041494775390358E-4</v>
      </c>
      <c r="F36" s="119">
        <f t="shared" si="4"/>
        <v>1.5195140080454129E-3</v>
      </c>
      <c r="G36" s="119">
        <f t="shared" si="5"/>
        <v>7.9088626475946064E-4</v>
      </c>
      <c r="H36" s="119">
        <f t="shared" si="6"/>
        <v>0</v>
      </c>
      <c r="I36" s="119">
        <f t="shared" si="7"/>
        <v>1.1198165781502869E-2</v>
      </c>
      <c r="J36" s="119">
        <f t="shared" si="8"/>
        <v>7.8350633676455602E-4</v>
      </c>
      <c r="K36" s="119">
        <v>4.2669644837033897E-3</v>
      </c>
      <c r="L36" s="119">
        <v>7.3485724629921895E-5</v>
      </c>
      <c r="M36" s="119">
        <v>2.7685247832146299E-3</v>
      </c>
      <c r="N36" s="119">
        <v>1.3000079750243301E-3</v>
      </c>
      <c r="O36" s="119">
        <v>1.4980572159693799E-2</v>
      </c>
      <c r="P36" s="119">
        <v>7.8178770997613892E-3</v>
      </c>
      <c r="Q36" s="119">
        <v>4.1089646624718696E-3</v>
      </c>
      <c r="R36" s="119">
        <v>3.7418501716261901E-4</v>
      </c>
      <c r="S36" s="119" t="s">
        <v>170</v>
      </c>
      <c r="T36" s="119">
        <v>3.4323218342639499E-3</v>
      </c>
      <c r="U36" s="119">
        <v>1.5880338333513801E-3</v>
      </c>
      <c r="V36" s="119">
        <v>1.2952103824879801E-3</v>
      </c>
      <c r="W36" s="119" t="s">
        <v>170</v>
      </c>
      <c r="X36" s="119">
        <v>9.9747785432947907E-6</v>
      </c>
      <c r="Y36" s="119" t="s">
        <v>170</v>
      </c>
      <c r="Z36" s="119" t="s">
        <v>170</v>
      </c>
      <c r="AA36" s="119">
        <v>1.8446561949779799E-5</v>
      </c>
      <c r="AB36" s="119" t="s">
        <v>170</v>
      </c>
      <c r="AC36" s="119" t="s">
        <v>170</v>
      </c>
      <c r="AD36" s="119">
        <v>7.5694064136029804E-5</v>
      </c>
      <c r="AE36" s="119">
        <v>2.9627432166809398E-4</v>
      </c>
      <c r="AF36" s="119" t="s">
        <v>170</v>
      </c>
      <c r="AG36" s="119" t="s">
        <v>170</v>
      </c>
      <c r="AH36" s="119">
        <v>1.1315342207714E-4</v>
      </c>
      <c r="AI36" s="119">
        <v>2.3526765995171201E-4</v>
      </c>
      <c r="AJ36" s="119">
        <v>2.5137866556130297E-4</v>
      </c>
      <c r="AK36" s="119" t="s">
        <v>170</v>
      </c>
      <c r="AL36" s="119">
        <v>6.4711340029447996E-5</v>
      </c>
      <c r="AM36" s="119">
        <v>4.8992937974745197E-4</v>
      </c>
      <c r="AN36" s="119">
        <v>3.6507354067835798E-4</v>
      </c>
      <c r="AO36" s="119">
        <v>2.5639782969898303E-4</v>
      </c>
      <c r="AP36" s="119" t="s">
        <v>170</v>
      </c>
      <c r="AQ36" s="119" t="s">
        <v>170</v>
      </c>
      <c r="AR36" s="119">
        <v>8.3204029496835704E-5</v>
      </c>
      <c r="AS36" s="119" t="s">
        <v>170</v>
      </c>
      <c r="AT36" s="119">
        <v>2.2245799902534199E-5</v>
      </c>
      <c r="AU36" s="119">
        <v>3.30122693440978E-4</v>
      </c>
      <c r="AV36" s="119" t="s">
        <v>170</v>
      </c>
      <c r="AW36" s="119" t="s">
        <v>170</v>
      </c>
      <c r="AX36" s="119">
        <v>9.8915912220129699E-5</v>
      </c>
      <c r="AY36" s="119" t="s">
        <v>170</v>
      </c>
      <c r="AZ36" s="119" t="s">
        <v>170</v>
      </c>
      <c r="BA36" s="119" t="s">
        <v>170</v>
      </c>
      <c r="BB36" s="119">
        <v>9.3146530028236692E-3</v>
      </c>
      <c r="BC36" s="119">
        <v>1.8835127786792001E-3</v>
      </c>
      <c r="BD36" s="119" t="s">
        <v>170</v>
      </c>
      <c r="BE36" s="119" t="s">
        <v>170</v>
      </c>
      <c r="BF36" s="119" t="s">
        <v>170</v>
      </c>
      <c r="BG36" s="119">
        <v>4.0830832624277202E-4</v>
      </c>
      <c r="BH36" s="119" t="s">
        <v>170</v>
      </c>
      <c r="BI36" s="119" t="s">
        <v>170</v>
      </c>
      <c r="BJ36" s="119" t="s">
        <v>170</v>
      </c>
      <c r="BK36" s="119" t="s">
        <v>170</v>
      </c>
      <c r="BL36" s="119" t="s">
        <v>170</v>
      </c>
      <c r="BM36" s="119" t="s">
        <v>170</v>
      </c>
      <c r="BN36" s="119" t="s">
        <v>170</v>
      </c>
      <c r="BO36" s="119">
        <v>3.75198010521784E-4</v>
      </c>
      <c r="BP36" s="120"/>
      <c r="BQ36" s="130"/>
      <c r="BR36" s="130"/>
      <c r="BS36" s="116"/>
      <c r="BT36" s="116"/>
      <c r="BU36" s="116"/>
      <c r="BV36" s="116"/>
      <c r="BW36" s="116"/>
      <c r="BX36" s="116"/>
      <c r="BY36" s="116"/>
      <c r="BZ36" s="116"/>
      <c r="CA36" s="116"/>
      <c r="CB36" s="116"/>
      <c r="CC36" s="116"/>
      <c r="CD36" s="116"/>
      <c r="CE36" s="116"/>
      <c r="CF36" s="116"/>
      <c r="CG36" s="116"/>
      <c r="CH36" s="116"/>
      <c r="CI36" s="116"/>
      <c r="CJ36" s="116"/>
      <c r="CK36" s="116"/>
      <c r="CL36" s="116"/>
      <c r="CM36" s="116"/>
      <c r="CN36" s="116"/>
      <c r="CO36" s="116"/>
      <c r="CP36" s="116"/>
      <c r="CQ36" s="116"/>
      <c r="CR36" s="116"/>
      <c r="CS36" s="116"/>
      <c r="CT36" s="116"/>
      <c r="CU36" s="116"/>
      <c r="CV36" s="116"/>
      <c r="CW36" s="116"/>
      <c r="CX36" s="116"/>
      <c r="CY36" s="116"/>
      <c r="CZ36" s="116"/>
      <c r="DA36" s="116"/>
      <c r="DB36" s="116"/>
      <c r="DC36" s="116"/>
      <c r="DD36" s="116"/>
      <c r="DE36" s="116"/>
      <c r="DF36" s="116"/>
      <c r="DG36" s="116"/>
      <c r="DH36" s="116"/>
      <c r="DI36" s="116"/>
      <c r="DJ36" s="116"/>
      <c r="DK36" s="116"/>
      <c r="DL36" s="116"/>
      <c r="DM36" s="116"/>
      <c r="DN36" s="116"/>
      <c r="DO36" s="116"/>
      <c r="DP36" s="116"/>
      <c r="DQ36" s="116"/>
      <c r="DR36" s="116"/>
      <c r="DS36" s="116"/>
      <c r="DT36" s="116"/>
      <c r="DU36" s="116"/>
      <c r="DV36" s="116"/>
      <c r="DW36" s="116"/>
      <c r="DX36" s="116"/>
      <c r="DY36" s="116"/>
      <c r="DZ36" s="116"/>
      <c r="EA36" s="116"/>
      <c r="EB36" s="116"/>
      <c r="EC36" s="116"/>
      <c r="ED36" s="116"/>
      <c r="EE36" s="116"/>
      <c r="EF36" s="116"/>
    </row>
    <row r="37" spans="1:136" ht="13.95" customHeight="1">
      <c r="A37" s="14">
        <f t="shared" si="9"/>
        <v>1832</v>
      </c>
      <c r="B37" s="119">
        <f t="shared" si="0"/>
        <v>5.6933760070179723E-2</v>
      </c>
      <c r="C37" s="119">
        <f t="shared" si="1"/>
        <v>4.1141134616950285E-2</v>
      </c>
      <c r="D37" s="119">
        <f t="shared" si="2"/>
        <v>1.3795293305238587E-3</v>
      </c>
      <c r="E37" s="119">
        <f t="shared" si="3"/>
        <v>3.795010957311117E-4</v>
      </c>
      <c r="F37" s="119">
        <f t="shared" si="4"/>
        <v>1.5040864140495164E-3</v>
      </c>
      <c r="G37" s="119">
        <f t="shared" si="5"/>
        <v>7.506570461124659E-4</v>
      </c>
      <c r="H37" s="119">
        <f t="shared" si="6"/>
        <v>0</v>
      </c>
      <c r="I37" s="119">
        <f t="shared" si="7"/>
        <v>1.1013088724381019E-2</v>
      </c>
      <c r="J37" s="119">
        <f t="shared" si="8"/>
        <v>7.6576284243146803E-4</v>
      </c>
      <c r="K37" s="119">
        <v>4.2934918880235999E-3</v>
      </c>
      <c r="L37" s="119">
        <v>7.4067323934148501E-5</v>
      </c>
      <c r="M37" s="119">
        <v>2.5419677698935899E-3</v>
      </c>
      <c r="N37" s="119">
        <v>1.3937508649303099E-3</v>
      </c>
      <c r="O37" s="119">
        <v>1.5528034278463601E-2</v>
      </c>
      <c r="P37" s="119">
        <v>7.6502044886193298E-3</v>
      </c>
      <c r="Q37" s="119">
        <v>4.1805030980022802E-3</v>
      </c>
      <c r="R37" s="119">
        <v>3.7497425106267399E-4</v>
      </c>
      <c r="S37" s="119" t="s">
        <v>170</v>
      </c>
      <c r="T37" s="119">
        <v>3.48663901895981E-3</v>
      </c>
      <c r="U37" s="119">
        <v>1.61750163506094E-3</v>
      </c>
      <c r="V37" s="119">
        <v>1.3695180905772199E-3</v>
      </c>
      <c r="W37" s="119" t="s">
        <v>170</v>
      </c>
      <c r="X37" s="119">
        <v>1.0011239946638901E-5</v>
      </c>
      <c r="Y37" s="119" t="s">
        <v>170</v>
      </c>
      <c r="Z37" s="119" t="s">
        <v>170</v>
      </c>
      <c r="AA37" s="119">
        <v>1.96123887580615E-5</v>
      </c>
      <c r="AB37" s="119" t="s">
        <v>170</v>
      </c>
      <c r="AC37" s="119" t="s">
        <v>170</v>
      </c>
      <c r="AD37" s="119">
        <v>7.4526238745723194E-5</v>
      </c>
      <c r="AE37" s="119">
        <v>2.8536246822732702E-4</v>
      </c>
      <c r="AF37" s="119" t="s">
        <v>170</v>
      </c>
      <c r="AG37" s="119" t="s">
        <v>170</v>
      </c>
      <c r="AH37" s="119">
        <v>1.11096141745091E-4</v>
      </c>
      <c r="AI37" s="119">
        <v>2.3470544353888101E-4</v>
      </c>
      <c r="AJ37" s="119">
        <v>2.47142013945492E-4</v>
      </c>
      <c r="AK37" s="119" t="s">
        <v>170</v>
      </c>
      <c r="AL37" s="119">
        <v>6.3695908802183294E-5</v>
      </c>
      <c r="AM37" s="119">
        <v>4.85477199710985E-4</v>
      </c>
      <c r="AN37" s="119">
        <v>3.6196970630688398E-4</v>
      </c>
      <c r="AO37" s="119">
        <v>2.5064915165298399E-4</v>
      </c>
      <c r="AP37" s="119" t="s">
        <v>170</v>
      </c>
      <c r="AQ37" s="119" t="s">
        <v>170</v>
      </c>
      <c r="AR37" s="119">
        <v>8.1522042011396799E-5</v>
      </c>
      <c r="AS37" s="119" t="s">
        <v>170</v>
      </c>
      <c r="AT37" s="119" t="s">
        <v>170</v>
      </c>
      <c r="AU37" s="119">
        <v>3.2268673894042201E-4</v>
      </c>
      <c r="AV37" s="119" t="s">
        <v>170</v>
      </c>
      <c r="AW37" s="119" t="s">
        <v>170</v>
      </c>
      <c r="AX37" s="119">
        <v>9.5799113507662995E-5</v>
      </c>
      <c r="AY37" s="119" t="s">
        <v>170</v>
      </c>
      <c r="AZ37" s="119" t="s">
        <v>170</v>
      </c>
      <c r="BA37" s="119" t="s">
        <v>170</v>
      </c>
      <c r="BB37" s="119">
        <v>9.1677554281982196E-3</v>
      </c>
      <c r="BC37" s="119">
        <v>1.8453332961828001E-3</v>
      </c>
      <c r="BD37" s="119" t="s">
        <v>170</v>
      </c>
      <c r="BE37" s="119" t="s">
        <v>170</v>
      </c>
      <c r="BF37" s="119" t="s">
        <v>170</v>
      </c>
      <c r="BG37" s="119">
        <v>3.9646426587495299E-4</v>
      </c>
      <c r="BH37" s="119" t="s">
        <v>170</v>
      </c>
      <c r="BI37" s="119" t="s">
        <v>170</v>
      </c>
      <c r="BJ37" s="119" t="s">
        <v>170</v>
      </c>
      <c r="BK37" s="119" t="s">
        <v>170</v>
      </c>
      <c r="BL37" s="119" t="s">
        <v>170</v>
      </c>
      <c r="BM37" s="119" t="s">
        <v>170</v>
      </c>
      <c r="BN37" s="119" t="s">
        <v>170</v>
      </c>
      <c r="BO37" s="119">
        <v>3.6929857655651499E-4</v>
      </c>
      <c r="BP37" s="120"/>
      <c r="BQ37" s="130"/>
      <c r="BR37" s="130"/>
      <c r="BS37" s="116"/>
      <c r="BT37" s="116"/>
      <c r="BU37" s="116"/>
      <c r="BV37" s="116"/>
      <c r="BW37" s="116"/>
      <c r="BX37" s="116"/>
      <c r="BY37" s="116"/>
      <c r="BZ37" s="116"/>
      <c r="CA37" s="116"/>
      <c r="CB37" s="116"/>
      <c r="CC37" s="116"/>
      <c r="CD37" s="116"/>
      <c r="CE37" s="116"/>
      <c r="CF37" s="116"/>
      <c r="CG37" s="116"/>
      <c r="CH37" s="116"/>
      <c r="CI37" s="116"/>
      <c r="CJ37" s="116"/>
      <c r="CK37" s="116"/>
      <c r="CL37" s="116"/>
      <c r="CM37" s="116"/>
      <c r="CN37" s="116"/>
      <c r="CO37" s="116"/>
      <c r="CP37" s="116"/>
      <c r="CQ37" s="116"/>
      <c r="CR37" s="116"/>
      <c r="CS37" s="116"/>
      <c r="CT37" s="116"/>
      <c r="CU37" s="116"/>
      <c r="CV37" s="116"/>
      <c r="CW37" s="116"/>
      <c r="CX37" s="116"/>
      <c r="CY37" s="116"/>
      <c r="CZ37" s="116"/>
      <c r="DA37" s="116"/>
      <c r="DB37" s="116"/>
      <c r="DC37" s="116"/>
      <c r="DD37" s="116"/>
      <c r="DE37" s="116"/>
      <c r="DF37" s="116"/>
      <c r="DG37" s="116"/>
      <c r="DH37" s="116"/>
      <c r="DI37" s="116"/>
      <c r="DJ37" s="116"/>
      <c r="DK37" s="116"/>
      <c r="DL37" s="116"/>
      <c r="DM37" s="116"/>
      <c r="DN37" s="116"/>
      <c r="DO37" s="116"/>
      <c r="DP37" s="116"/>
      <c r="DQ37" s="116"/>
      <c r="DR37" s="116"/>
      <c r="DS37" s="116"/>
      <c r="DT37" s="116"/>
      <c r="DU37" s="116"/>
      <c r="DV37" s="116"/>
      <c r="DW37" s="116"/>
      <c r="DX37" s="116"/>
      <c r="DY37" s="116"/>
      <c r="DZ37" s="116"/>
      <c r="EA37" s="116"/>
      <c r="EB37" s="116"/>
      <c r="EC37" s="116"/>
      <c r="ED37" s="116"/>
      <c r="EE37" s="116"/>
      <c r="EF37" s="116"/>
    </row>
    <row r="38" spans="1:136" ht="13.95" customHeight="1">
      <c r="A38" s="14">
        <f t="shared" si="9"/>
        <v>1833</v>
      </c>
      <c r="B38" s="119">
        <f t="shared" si="0"/>
        <v>5.756876697980598E-2</v>
      </c>
      <c r="C38" s="119">
        <f t="shared" si="1"/>
        <v>4.4564053597439826E-2</v>
      </c>
      <c r="D38" s="119">
        <f t="shared" si="2"/>
        <v>1.4123860877556836E-3</v>
      </c>
      <c r="E38" s="119">
        <f t="shared" si="3"/>
        <v>3.7533158806326092E-4</v>
      </c>
      <c r="F38" s="119">
        <f t="shared" si="4"/>
        <v>1.4970949793779408E-3</v>
      </c>
      <c r="G38" s="119">
        <f t="shared" si="5"/>
        <v>7.3812385606452713E-4</v>
      </c>
      <c r="H38" s="119">
        <f t="shared" si="6"/>
        <v>0</v>
      </c>
      <c r="I38" s="119">
        <f t="shared" si="7"/>
        <v>8.6151025545148693E-3</v>
      </c>
      <c r="J38" s="119">
        <f t="shared" si="8"/>
        <v>3.6667431658986001E-4</v>
      </c>
      <c r="K38" s="119">
        <v>4.3968051450427002E-3</v>
      </c>
      <c r="L38" s="119">
        <v>7.2630234956246707E-5</v>
      </c>
      <c r="M38" s="119">
        <v>2.5754372055893301E-3</v>
      </c>
      <c r="N38" s="119">
        <v>1.37582839686305E-3</v>
      </c>
      <c r="O38" s="119">
        <v>1.8732955251694602E-2</v>
      </c>
      <c r="P38" s="119">
        <v>7.5706495389534596E-3</v>
      </c>
      <c r="Q38" s="119">
        <v>4.2148323066411603E-3</v>
      </c>
      <c r="R38" s="119">
        <v>4.0518613304075997E-4</v>
      </c>
      <c r="S38" s="119" t="s">
        <v>170</v>
      </c>
      <c r="T38" s="119">
        <v>3.5608579147499001E-3</v>
      </c>
      <c r="U38" s="119">
        <v>1.65887146990862E-3</v>
      </c>
      <c r="V38" s="119">
        <v>1.402384680222E-3</v>
      </c>
      <c r="W38" s="119" t="s">
        <v>170</v>
      </c>
      <c r="X38" s="119">
        <v>1.0001407533683599E-5</v>
      </c>
      <c r="Y38" s="119" t="s">
        <v>170</v>
      </c>
      <c r="Z38" s="119" t="s">
        <v>170</v>
      </c>
      <c r="AA38" s="119">
        <v>1.9970051224175201E-5</v>
      </c>
      <c r="AB38" s="119" t="s">
        <v>170</v>
      </c>
      <c r="AC38" s="119" t="s">
        <v>170</v>
      </c>
      <c r="AD38" s="119">
        <v>7.6496201115304702E-5</v>
      </c>
      <c r="AE38" s="119">
        <v>2.7886533572378102E-4</v>
      </c>
      <c r="AF38" s="119" t="s">
        <v>170</v>
      </c>
      <c r="AG38" s="119" t="s">
        <v>170</v>
      </c>
      <c r="AH38" s="119">
        <v>1.0934495201653301E-4</v>
      </c>
      <c r="AI38" s="119">
        <v>2.3527175417026899E-4</v>
      </c>
      <c r="AJ38" s="119">
        <v>2.4430413108587402E-4</v>
      </c>
      <c r="AK38" s="119" t="s">
        <v>170</v>
      </c>
      <c r="AL38" s="119">
        <v>6.3102446294581904E-5</v>
      </c>
      <c r="AM38" s="119">
        <v>4.8398041889044703E-4</v>
      </c>
      <c r="AN38" s="119">
        <v>3.61091276920236E-4</v>
      </c>
      <c r="AO38" s="119">
        <v>2.46683429577718E-4</v>
      </c>
      <c r="AP38" s="119" t="s">
        <v>170</v>
      </c>
      <c r="AQ38" s="119" t="s">
        <v>170</v>
      </c>
      <c r="AR38" s="119">
        <v>8.0410255928427903E-5</v>
      </c>
      <c r="AS38" s="119" t="s">
        <v>170</v>
      </c>
      <c r="AT38" s="119" t="s">
        <v>170</v>
      </c>
      <c r="AU38" s="119">
        <v>3.1754224953953799E-4</v>
      </c>
      <c r="AV38" s="119" t="s">
        <v>170</v>
      </c>
      <c r="AW38" s="119" t="s">
        <v>170</v>
      </c>
      <c r="AX38" s="119">
        <v>9.3487921018843299E-5</v>
      </c>
      <c r="AY38" s="119" t="s">
        <v>170</v>
      </c>
      <c r="AZ38" s="119" t="s">
        <v>170</v>
      </c>
      <c r="BA38" s="119" t="s">
        <v>170</v>
      </c>
      <c r="BB38" s="119">
        <v>6.7946815722471198E-3</v>
      </c>
      <c r="BC38" s="119">
        <v>1.8204209822677501E-3</v>
      </c>
      <c r="BD38" s="119" t="s">
        <v>170</v>
      </c>
      <c r="BE38" s="119" t="s">
        <v>170</v>
      </c>
      <c r="BF38" s="119" t="s">
        <v>170</v>
      </c>
      <c r="BG38" s="119" t="s">
        <v>170</v>
      </c>
      <c r="BH38" s="119" t="s">
        <v>170</v>
      </c>
      <c r="BI38" s="119" t="s">
        <v>170</v>
      </c>
      <c r="BJ38" s="119" t="s">
        <v>170</v>
      </c>
      <c r="BK38" s="119" t="s">
        <v>170</v>
      </c>
      <c r="BL38" s="119" t="s">
        <v>170</v>
      </c>
      <c r="BM38" s="119" t="s">
        <v>170</v>
      </c>
      <c r="BN38" s="119" t="s">
        <v>170</v>
      </c>
      <c r="BO38" s="119">
        <v>3.6667431658986001E-4</v>
      </c>
      <c r="BP38" s="120"/>
      <c r="BQ38" s="130"/>
      <c r="BR38" s="130"/>
      <c r="BS38" s="116"/>
      <c r="BT38" s="116"/>
      <c r="BU38" s="116"/>
      <c r="BV38" s="116"/>
      <c r="BW38" s="116"/>
      <c r="BX38" s="116"/>
      <c r="BY38" s="116"/>
      <c r="BZ38" s="116"/>
      <c r="CA38" s="116"/>
      <c r="CB38" s="116"/>
      <c r="CC38" s="116"/>
      <c r="CD38" s="116"/>
      <c r="CE38" s="116"/>
      <c r="CF38" s="116"/>
      <c r="CG38" s="116"/>
      <c r="CH38" s="116"/>
      <c r="CI38" s="116"/>
      <c r="CJ38" s="116"/>
      <c r="CK38" s="116"/>
      <c r="CL38" s="116"/>
      <c r="CM38" s="116"/>
      <c r="CN38" s="116"/>
      <c r="CO38" s="116"/>
      <c r="CP38" s="116"/>
      <c r="CQ38" s="116"/>
      <c r="CR38" s="116"/>
      <c r="CS38" s="116"/>
      <c r="CT38" s="116"/>
      <c r="CU38" s="116"/>
      <c r="CV38" s="116"/>
      <c r="CW38" s="116"/>
      <c r="CX38" s="116"/>
      <c r="CY38" s="116"/>
      <c r="CZ38" s="116"/>
      <c r="DA38" s="116"/>
      <c r="DB38" s="116"/>
      <c r="DC38" s="116"/>
      <c r="DD38" s="116"/>
      <c r="DE38" s="116"/>
      <c r="DF38" s="116"/>
      <c r="DG38" s="116"/>
      <c r="DH38" s="116"/>
      <c r="DI38" s="116"/>
      <c r="DJ38" s="116"/>
      <c r="DK38" s="116"/>
      <c r="DL38" s="116"/>
      <c r="DM38" s="116"/>
      <c r="DN38" s="116"/>
      <c r="DO38" s="116"/>
      <c r="DP38" s="116"/>
      <c r="DQ38" s="116"/>
      <c r="DR38" s="116"/>
      <c r="DS38" s="116"/>
      <c r="DT38" s="116"/>
      <c r="DU38" s="116"/>
      <c r="DV38" s="116"/>
      <c r="DW38" s="116"/>
      <c r="DX38" s="116"/>
      <c r="DY38" s="116"/>
      <c r="DZ38" s="116"/>
      <c r="EA38" s="116"/>
      <c r="EB38" s="116"/>
      <c r="EC38" s="116"/>
      <c r="ED38" s="116"/>
      <c r="EE38" s="116"/>
      <c r="EF38" s="116"/>
    </row>
    <row r="39" spans="1:136" ht="13.95" customHeight="1">
      <c r="A39" s="14">
        <f t="shared" si="9"/>
        <v>1834</v>
      </c>
      <c r="B39" s="119">
        <f t="shared" si="0"/>
        <v>5.8144186599386839E-2</v>
      </c>
      <c r="C39" s="119">
        <f t="shared" si="1"/>
        <v>4.5183006517574356E-2</v>
      </c>
      <c r="D39" s="119">
        <f t="shared" si="2"/>
        <v>1.4905393018459637E-3</v>
      </c>
      <c r="E39" s="119">
        <f t="shared" si="3"/>
        <v>5.0857138577801151E-4</v>
      </c>
      <c r="F39" s="119">
        <f t="shared" si="4"/>
        <v>1.4958592914467452E-3</v>
      </c>
      <c r="G39" s="119">
        <f t="shared" si="5"/>
        <v>7.2980257224117772E-4</v>
      </c>
      <c r="H39" s="119">
        <f t="shared" si="6"/>
        <v>0</v>
      </c>
      <c r="I39" s="119">
        <f t="shared" si="7"/>
        <v>8.3715020094861491E-3</v>
      </c>
      <c r="J39" s="119">
        <f t="shared" si="8"/>
        <v>3.6490552101443201E-4</v>
      </c>
      <c r="K39" s="119">
        <v>4.4568680377158904E-3</v>
      </c>
      <c r="L39" s="119">
        <v>7.5949564607078295E-5</v>
      </c>
      <c r="M39" s="119">
        <v>2.5496775836412701E-3</v>
      </c>
      <c r="N39" s="119">
        <v>1.3442527956572499E-3</v>
      </c>
      <c r="O39" s="119">
        <v>1.9221891129266699E-2</v>
      </c>
      <c r="P39" s="119">
        <v>7.5428352227832098E-3</v>
      </c>
      <c r="Q39" s="119">
        <v>4.3122355163381998E-3</v>
      </c>
      <c r="R39" s="119">
        <v>4.1277861011503302E-4</v>
      </c>
      <c r="S39" s="119" t="s">
        <v>170</v>
      </c>
      <c r="T39" s="119">
        <v>3.5883257360555302E-3</v>
      </c>
      <c r="U39" s="119">
        <v>1.6781923213942001E-3</v>
      </c>
      <c r="V39" s="119">
        <v>1.4801616691928099E-3</v>
      </c>
      <c r="W39" s="119" t="s">
        <v>170</v>
      </c>
      <c r="X39" s="119">
        <v>1.03776326531539E-5</v>
      </c>
      <c r="Y39" s="119" t="s">
        <v>170</v>
      </c>
      <c r="Z39" s="119" t="s">
        <v>170</v>
      </c>
      <c r="AA39" s="119">
        <v>2.1541030286315599E-5</v>
      </c>
      <c r="AB39" s="119">
        <v>1.33051366124401E-4</v>
      </c>
      <c r="AC39" s="119" t="s">
        <v>170</v>
      </c>
      <c r="AD39" s="119">
        <v>7.8486196580082894E-5</v>
      </c>
      <c r="AE39" s="119">
        <v>2.7549279278721197E-4</v>
      </c>
      <c r="AF39" s="119" t="s">
        <v>170</v>
      </c>
      <c r="AG39" s="119" t="s">
        <v>170</v>
      </c>
      <c r="AH39" s="119">
        <v>1.07756294430275E-4</v>
      </c>
      <c r="AI39" s="119">
        <v>2.3672545760363301E-4</v>
      </c>
      <c r="AJ39" s="119">
        <v>2.42489328674152E-4</v>
      </c>
      <c r="AK39" s="119" t="s">
        <v>170</v>
      </c>
      <c r="AL39" s="119">
        <v>6.2879971492869202E-5</v>
      </c>
      <c r="AM39" s="119">
        <v>4.8375651016090902E-4</v>
      </c>
      <c r="AN39" s="119">
        <v>3.6225172908490699E-4</v>
      </c>
      <c r="AO39" s="119">
        <v>2.4432221690927401E-4</v>
      </c>
      <c r="AP39" s="119" t="s">
        <v>170</v>
      </c>
      <c r="AQ39" s="119" t="s">
        <v>170</v>
      </c>
      <c r="AR39" s="119">
        <v>7.9801541971805302E-5</v>
      </c>
      <c r="AS39" s="119" t="s">
        <v>170</v>
      </c>
      <c r="AT39" s="119" t="s">
        <v>170</v>
      </c>
      <c r="AU39" s="119">
        <v>3.1434959117350003E-4</v>
      </c>
      <c r="AV39" s="119" t="s">
        <v>170</v>
      </c>
      <c r="AW39" s="119" t="s">
        <v>170</v>
      </c>
      <c r="AX39" s="119">
        <v>9.1329222186598295E-5</v>
      </c>
      <c r="AY39" s="119" t="s">
        <v>170</v>
      </c>
      <c r="AZ39" s="119" t="s">
        <v>170</v>
      </c>
      <c r="BA39" s="119" t="s">
        <v>170</v>
      </c>
      <c r="BB39" s="119">
        <v>6.5640020936093496E-3</v>
      </c>
      <c r="BC39" s="119">
        <v>1.8074999158767999E-3</v>
      </c>
      <c r="BD39" s="119" t="s">
        <v>170</v>
      </c>
      <c r="BE39" s="119" t="s">
        <v>170</v>
      </c>
      <c r="BF39" s="119" t="s">
        <v>170</v>
      </c>
      <c r="BG39" s="119" t="s">
        <v>170</v>
      </c>
      <c r="BH39" s="119" t="s">
        <v>170</v>
      </c>
      <c r="BI39" s="119" t="s">
        <v>170</v>
      </c>
      <c r="BJ39" s="119" t="s">
        <v>170</v>
      </c>
      <c r="BK39" s="119" t="s">
        <v>170</v>
      </c>
      <c r="BL39" s="119" t="s">
        <v>170</v>
      </c>
      <c r="BM39" s="119" t="s">
        <v>170</v>
      </c>
      <c r="BN39" s="119" t="s">
        <v>170</v>
      </c>
      <c r="BO39" s="119">
        <v>3.6490552101443201E-4</v>
      </c>
      <c r="BP39" s="120"/>
      <c r="BQ39" s="130"/>
      <c r="BR39" s="130"/>
      <c r="BS39" s="116"/>
      <c r="BT39" s="116"/>
      <c r="BU39" s="116"/>
      <c r="BV39" s="116"/>
      <c r="BW39" s="116"/>
      <c r="BX39" s="116"/>
      <c r="BY39" s="116"/>
      <c r="BZ39" s="116"/>
      <c r="CA39" s="116"/>
      <c r="CB39" s="116"/>
      <c r="CC39" s="116"/>
      <c r="CD39" s="116"/>
      <c r="CE39" s="116"/>
      <c r="CF39" s="116"/>
      <c r="CG39" s="116"/>
      <c r="CH39" s="116"/>
      <c r="CI39" s="116"/>
      <c r="CJ39" s="116"/>
      <c r="CK39" s="116"/>
      <c r="CL39" s="116"/>
      <c r="CM39" s="116"/>
      <c r="CN39" s="116"/>
      <c r="CO39" s="116"/>
      <c r="CP39" s="116"/>
      <c r="CQ39" s="116"/>
      <c r="CR39" s="116"/>
      <c r="CS39" s="116"/>
      <c r="CT39" s="116"/>
      <c r="CU39" s="116"/>
      <c r="CV39" s="116"/>
      <c r="CW39" s="116"/>
      <c r="CX39" s="116"/>
      <c r="CY39" s="116"/>
      <c r="CZ39" s="116"/>
      <c r="DA39" s="116"/>
      <c r="DB39" s="116"/>
      <c r="DC39" s="116"/>
      <c r="DD39" s="116"/>
      <c r="DE39" s="116"/>
      <c r="DF39" s="116"/>
      <c r="DG39" s="116"/>
      <c r="DH39" s="116"/>
      <c r="DI39" s="116"/>
      <c r="DJ39" s="116"/>
      <c r="DK39" s="116"/>
      <c r="DL39" s="116"/>
      <c r="DM39" s="116"/>
      <c r="DN39" s="116"/>
      <c r="DO39" s="116"/>
      <c r="DP39" s="116"/>
      <c r="DQ39" s="116"/>
      <c r="DR39" s="116"/>
      <c r="DS39" s="116"/>
      <c r="DT39" s="116"/>
      <c r="DU39" s="116"/>
      <c r="DV39" s="116"/>
      <c r="DW39" s="116"/>
      <c r="DX39" s="116"/>
      <c r="DY39" s="116"/>
      <c r="DZ39" s="116"/>
      <c r="EA39" s="116"/>
      <c r="EB39" s="116"/>
      <c r="EC39" s="116"/>
      <c r="ED39" s="116"/>
      <c r="EE39" s="116"/>
      <c r="EF39" s="116"/>
    </row>
    <row r="40" spans="1:136" ht="13.95" customHeight="1">
      <c r="A40" s="14">
        <f t="shared" si="9"/>
        <v>1835</v>
      </c>
      <c r="B40" s="119">
        <f t="shared" si="0"/>
        <v>5.7913816326132669E-2</v>
      </c>
      <c r="C40" s="119">
        <f t="shared" si="1"/>
        <v>4.5013378168478509E-2</v>
      </c>
      <c r="D40" s="119">
        <f t="shared" si="2"/>
        <v>1.6413921382951635E-3</v>
      </c>
      <c r="E40" s="119">
        <f t="shared" si="3"/>
        <v>5.087667634036218E-4</v>
      </c>
      <c r="F40" s="119">
        <f t="shared" si="4"/>
        <v>1.4719703860838686E-3</v>
      </c>
      <c r="G40" s="119">
        <f t="shared" si="5"/>
        <v>7.2183026295020145E-4</v>
      </c>
      <c r="H40" s="119">
        <f t="shared" si="6"/>
        <v>0</v>
      </c>
      <c r="I40" s="119">
        <f t="shared" si="7"/>
        <v>8.1966458417382509E-3</v>
      </c>
      <c r="J40" s="119">
        <f t="shared" si="8"/>
        <v>3.59832765183056E-4</v>
      </c>
      <c r="K40" s="119">
        <v>4.4518234205917096E-3</v>
      </c>
      <c r="L40" s="119">
        <v>7.4579468067929595E-5</v>
      </c>
      <c r="M40" s="119">
        <v>2.51799123774386E-3</v>
      </c>
      <c r="N40" s="119">
        <v>1.4006789675001701E-3</v>
      </c>
      <c r="O40" s="119">
        <v>1.9067299007214201E-2</v>
      </c>
      <c r="P40" s="119">
        <v>7.5190334144819597E-3</v>
      </c>
      <c r="Q40" s="119">
        <v>4.2441688622914401E-3</v>
      </c>
      <c r="R40" s="119">
        <v>4.1013824191789901E-4</v>
      </c>
      <c r="S40" s="119" t="s">
        <v>170</v>
      </c>
      <c r="T40" s="119">
        <v>3.6264920000437101E-3</v>
      </c>
      <c r="U40" s="119">
        <v>1.70117354862563E-3</v>
      </c>
      <c r="V40" s="119">
        <v>1.62606285837097E-3</v>
      </c>
      <c r="W40" s="119" t="s">
        <v>170</v>
      </c>
      <c r="X40" s="119">
        <v>1.3369514937077399E-5</v>
      </c>
      <c r="Y40" s="119">
        <v>1.95976498711603E-6</v>
      </c>
      <c r="Z40" s="119" t="s">
        <v>170</v>
      </c>
      <c r="AA40" s="119">
        <v>2.2963678142539499E-5</v>
      </c>
      <c r="AB40" s="119">
        <v>1.3411501086309899E-4</v>
      </c>
      <c r="AC40" s="119" t="s">
        <v>170</v>
      </c>
      <c r="AD40" s="119">
        <v>7.9234629737004304E-5</v>
      </c>
      <c r="AE40" s="119">
        <v>2.7245344466097902E-4</v>
      </c>
      <c r="AF40" s="119" t="s">
        <v>170</v>
      </c>
      <c r="AG40" s="119" t="s">
        <v>170</v>
      </c>
      <c r="AH40" s="119">
        <v>1.07760156630033E-4</v>
      </c>
      <c r="AI40" s="119">
        <v>2.1159978275524401E-4</v>
      </c>
      <c r="AJ40" s="119">
        <v>2.4221130228730301E-4</v>
      </c>
      <c r="AK40" s="119" t="s">
        <v>170</v>
      </c>
      <c r="AL40" s="119">
        <v>6.2625198311757699E-5</v>
      </c>
      <c r="AM40" s="119">
        <v>4.85952574949198E-4</v>
      </c>
      <c r="AN40" s="119">
        <v>3.6182137115033298E-4</v>
      </c>
      <c r="AO40" s="119">
        <v>2.4115240045468201E-4</v>
      </c>
      <c r="AP40" s="119" t="s">
        <v>170</v>
      </c>
      <c r="AQ40" s="119" t="s">
        <v>170</v>
      </c>
      <c r="AR40" s="119">
        <v>7.9023892816383506E-5</v>
      </c>
      <c r="AS40" s="119" t="s">
        <v>170</v>
      </c>
      <c r="AT40" s="119" t="s">
        <v>170</v>
      </c>
      <c r="AU40" s="119">
        <v>3.11207322498117E-4</v>
      </c>
      <c r="AV40" s="119" t="s">
        <v>170</v>
      </c>
      <c r="AW40" s="119" t="s">
        <v>170</v>
      </c>
      <c r="AX40" s="119">
        <v>9.0446647181019002E-5</v>
      </c>
      <c r="AY40" s="119" t="s">
        <v>170</v>
      </c>
      <c r="AZ40" s="119" t="s">
        <v>170</v>
      </c>
      <c r="BA40" s="119" t="s">
        <v>170</v>
      </c>
      <c r="BB40" s="119">
        <v>6.4087286202238703E-3</v>
      </c>
      <c r="BC40" s="119">
        <v>1.78791722151438E-3</v>
      </c>
      <c r="BD40" s="119" t="s">
        <v>170</v>
      </c>
      <c r="BE40" s="119" t="s">
        <v>170</v>
      </c>
      <c r="BF40" s="119" t="s">
        <v>170</v>
      </c>
      <c r="BG40" s="119" t="s">
        <v>170</v>
      </c>
      <c r="BH40" s="119" t="s">
        <v>170</v>
      </c>
      <c r="BI40" s="119" t="s">
        <v>170</v>
      </c>
      <c r="BJ40" s="119" t="s">
        <v>170</v>
      </c>
      <c r="BK40" s="119" t="s">
        <v>170</v>
      </c>
      <c r="BL40" s="119" t="s">
        <v>170</v>
      </c>
      <c r="BM40" s="119" t="s">
        <v>170</v>
      </c>
      <c r="BN40" s="119" t="s">
        <v>170</v>
      </c>
      <c r="BO40" s="119">
        <v>3.59832765183056E-4</v>
      </c>
      <c r="BP40" s="120"/>
      <c r="BQ40" s="130"/>
      <c r="BR40" s="130"/>
      <c r="BS40" s="116"/>
      <c r="BT40" s="116"/>
      <c r="BU40" s="116"/>
      <c r="BV40" s="116"/>
      <c r="BW40" s="116"/>
      <c r="BX40" s="116"/>
      <c r="BY40" s="116"/>
      <c r="BZ40" s="116"/>
      <c r="CA40" s="116"/>
      <c r="CB40" s="116"/>
      <c r="CC40" s="116"/>
      <c r="CD40" s="116"/>
      <c r="CE40" s="116"/>
      <c r="CF40" s="116"/>
      <c r="CG40" s="116"/>
      <c r="CH40" s="116"/>
      <c r="CI40" s="116"/>
      <c r="CJ40" s="116"/>
      <c r="CK40" s="116"/>
      <c r="CL40" s="116"/>
      <c r="CM40" s="116"/>
      <c r="CN40" s="116"/>
      <c r="CO40" s="116"/>
      <c r="CP40" s="116"/>
      <c r="CQ40" s="116"/>
      <c r="CR40" s="116"/>
      <c r="CS40" s="116"/>
      <c r="CT40" s="116"/>
      <c r="CU40" s="116"/>
      <c r="CV40" s="116"/>
      <c r="CW40" s="116"/>
      <c r="CX40" s="116"/>
      <c r="CY40" s="116"/>
      <c r="CZ40" s="116"/>
      <c r="DA40" s="116"/>
      <c r="DB40" s="116"/>
      <c r="DC40" s="116"/>
      <c r="DD40" s="116"/>
      <c r="DE40" s="116"/>
      <c r="DF40" s="116"/>
      <c r="DG40" s="116"/>
      <c r="DH40" s="116"/>
      <c r="DI40" s="116"/>
      <c r="DJ40" s="116"/>
      <c r="DK40" s="116"/>
      <c r="DL40" s="116"/>
      <c r="DM40" s="116"/>
      <c r="DN40" s="116"/>
      <c r="DO40" s="116"/>
      <c r="DP40" s="116"/>
      <c r="DQ40" s="116"/>
      <c r="DR40" s="116"/>
      <c r="DS40" s="116"/>
      <c r="DT40" s="116"/>
      <c r="DU40" s="116"/>
      <c r="DV40" s="116"/>
      <c r="DW40" s="116"/>
      <c r="DX40" s="116"/>
      <c r="DY40" s="116"/>
      <c r="DZ40" s="116"/>
      <c r="EA40" s="116"/>
      <c r="EB40" s="116"/>
      <c r="EC40" s="116"/>
      <c r="ED40" s="116"/>
      <c r="EE40" s="116"/>
      <c r="EF40" s="116"/>
    </row>
    <row r="41" spans="1:136" ht="13.95" customHeight="1">
      <c r="A41" s="14">
        <f t="shared" si="9"/>
        <v>1836</v>
      </c>
      <c r="B41" s="119">
        <f t="shared" si="0"/>
        <v>5.7949261963207217E-2</v>
      </c>
      <c r="C41" s="119">
        <f t="shared" si="1"/>
        <v>4.4671492617697907E-2</v>
      </c>
      <c r="D41" s="119">
        <f t="shared" si="2"/>
        <v>1.815012127114154E-3</v>
      </c>
      <c r="E41" s="119">
        <f t="shared" si="3"/>
        <v>5.1193803243153465E-4</v>
      </c>
      <c r="F41" s="119">
        <f t="shared" si="4"/>
        <v>1.4803920900624999E-3</v>
      </c>
      <c r="G41" s="119">
        <f t="shared" si="5"/>
        <v>7.1793027193520849E-4</v>
      </c>
      <c r="H41" s="119">
        <f t="shared" si="6"/>
        <v>0</v>
      </c>
      <c r="I41" s="119">
        <f t="shared" si="7"/>
        <v>8.3942281116451498E-3</v>
      </c>
      <c r="J41" s="119">
        <f t="shared" si="8"/>
        <v>3.58268712320763E-4</v>
      </c>
      <c r="K41" s="119">
        <v>4.4971021113506303E-3</v>
      </c>
      <c r="L41" s="119">
        <v>7.4348667062506402E-5</v>
      </c>
      <c r="M41" s="119">
        <v>2.1941538675256098E-3</v>
      </c>
      <c r="N41" s="119">
        <v>1.3840250782087399E-3</v>
      </c>
      <c r="O41" s="119">
        <v>1.9040474701462098E-2</v>
      </c>
      <c r="P41" s="119">
        <v>7.4937427004548697E-3</v>
      </c>
      <c r="Q41" s="119">
        <v>4.2892053285814901E-3</v>
      </c>
      <c r="R41" s="119">
        <v>4.0068197108244E-4</v>
      </c>
      <c r="S41" s="119" t="s">
        <v>170</v>
      </c>
      <c r="T41" s="119">
        <v>3.6033820692194102E-3</v>
      </c>
      <c r="U41" s="119">
        <v>1.69437612275011E-3</v>
      </c>
      <c r="V41" s="119">
        <v>1.79988019853597E-3</v>
      </c>
      <c r="W41" s="119" t="s">
        <v>170</v>
      </c>
      <c r="X41" s="119">
        <v>1.3139649809542199E-5</v>
      </c>
      <c r="Y41" s="119">
        <v>1.99227876864186E-6</v>
      </c>
      <c r="Z41" s="119" t="s">
        <v>170</v>
      </c>
      <c r="AA41" s="119">
        <v>2.46646346198949E-5</v>
      </c>
      <c r="AB41" s="119">
        <v>1.37382419256084E-4</v>
      </c>
      <c r="AC41" s="119" t="s">
        <v>170</v>
      </c>
      <c r="AD41" s="119">
        <v>7.97183807679398E-5</v>
      </c>
      <c r="AE41" s="119">
        <v>2.7017259778761601E-4</v>
      </c>
      <c r="AF41" s="119" t="s">
        <v>170</v>
      </c>
      <c r="AG41" s="119" t="s">
        <v>170</v>
      </c>
      <c r="AH41" s="119">
        <v>1.0572117075238899E-4</v>
      </c>
      <c r="AI41" s="119">
        <v>2.1444460960748799E-4</v>
      </c>
      <c r="AJ41" s="119">
        <v>2.4265615265561501E-4</v>
      </c>
      <c r="AK41" s="119" t="s">
        <v>170</v>
      </c>
      <c r="AL41" s="119">
        <v>6.2762427167539805E-5</v>
      </c>
      <c r="AM41" s="119">
        <v>4.9033785744067703E-4</v>
      </c>
      <c r="AN41" s="119">
        <v>3.6446987243879099E-4</v>
      </c>
      <c r="AO41" s="119">
        <v>2.39829228288069E-4</v>
      </c>
      <c r="AP41" s="119" t="s">
        <v>170</v>
      </c>
      <c r="AQ41" s="119" t="s">
        <v>170</v>
      </c>
      <c r="AR41" s="119">
        <v>7.87994076921335E-5</v>
      </c>
      <c r="AS41" s="119" t="s">
        <v>170</v>
      </c>
      <c r="AT41" s="119" t="s">
        <v>170</v>
      </c>
      <c r="AU41" s="119">
        <v>3.0991942759835399E-4</v>
      </c>
      <c r="AV41" s="119" t="s">
        <v>170</v>
      </c>
      <c r="AW41" s="119" t="s">
        <v>170</v>
      </c>
      <c r="AX41" s="119">
        <v>8.9382208356652006E-5</v>
      </c>
      <c r="AY41" s="119" t="s">
        <v>170</v>
      </c>
      <c r="AZ41" s="119" t="s">
        <v>170</v>
      </c>
      <c r="BA41" s="119" t="s">
        <v>170</v>
      </c>
      <c r="BB41" s="119">
        <v>6.6281169293821596E-3</v>
      </c>
      <c r="BC41" s="119">
        <v>1.76611118226299E-3</v>
      </c>
      <c r="BD41" s="119" t="s">
        <v>170</v>
      </c>
      <c r="BE41" s="119" t="s">
        <v>170</v>
      </c>
      <c r="BF41" s="119" t="s">
        <v>170</v>
      </c>
      <c r="BG41" s="119" t="s">
        <v>170</v>
      </c>
      <c r="BH41" s="119" t="s">
        <v>170</v>
      </c>
      <c r="BI41" s="119" t="s">
        <v>170</v>
      </c>
      <c r="BJ41" s="119" t="s">
        <v>170</v>
      </c>
      <c r="BK41" s="119" t="s">
        <v>170</v>
      </c>
      <c r="BL41" s="119" t="s">
        <v>170</v>
      </c>
      <c r="BM41" s="119" t="s">
        <v>170</v>
      </c>
      <c r="BN41" s="119" t="s">
        <v>170</v>
      </c>
      <c r="BO41" s="119">
        <v>3.58268712320763E-4</v>
      </c>
      <c r="BP41" s="120"/>
      <c r="BQ41" s="130"/>
      <c r="BR41" s="130"/>
      <c r="BS41" s="116"/>
      <c r="BT41" s="116"/>
      <c r="BU41" s="116"/>
      <c r="BV41" s="116"/>
      <c r="BW41" s="116"/>
      <c r="BX41" s="116"/>
      <c r="BY41" s="116"/>
      <c r="BZ41" s="116"/>
      <c r="CA41" s="116"/>
      <c r="CB41" s="116"/>
      <c r="CC41" s="116"/>
      <c r="CD41" s="116"/>
      <c r="CE41" s="116"/>
      <c r="CF41" s="116"/>
      <c r="CG41" s="116"/>
      <c r="CH41" s="116"/>
      <c r="CI41" s="116"/>
      <c r="CJ41" s="116"/>
      <c r="CK41" s="116"/>
      <c r="CL41" s="116"/>
      <c r="CM41" s="116"/>
      <c r="CN41" s="116"/>
      <c r="CO41" s="116"/>
      <c r="CP41" s="116"/>
      <c r="CQ41" s="116"/>
      <c r="CR41" s="116"/>
      <c r="CS41" s="116"/>
      <c r="CT41" s="116"/>
      <c r="CU41" s="116"/>
      <c r="CV41" s="116"/>
      <c r="CW41" s="116"/>
      <c r="CX41" s="116"/>
      <c r="CY41" s="116"/>
      <c r="CZ41" s="116"/>
      <c r="DA41" s="116"/>
      <c r="DB41" s="116"/>
      <c r="DC41" s="116"/>
      <c r="DD41" s="116"/>
      <c r="DE41" s="116"/>
      <c r="DF41" s="116"/>
      <c r="DG41" s="116"/>
      <c r="DH41" s="116"/>
      <c r="DI41" s="116"/>
      <c r="DJ41" s="116"/>
      <c r="DK41" s="116"/>
      <c r="DL41" s="116"/>
      <c r="DM41" s="116"/>
      <c r="DN41" s="116"/>
      <c r="DO41" s="116"/>
      <c r="DP41" s="116"/>
      <c r="DQ41" s="116"/>
      <c r="DR41" s="116"/>
      <c r="DS41" s="116"/>
      <c r="DT41" s="116"/>
      <c r="DU41" s="116"/>
      <c r="DV41" s="116"/>
      <c r="DW41" s="116"/>
      <c r="DX41" s="116"/>
      <c r="DY41" s="116"/>
      <c r="DZ41" s="116"/>
      <c r="EA41" s="116"/>
      <c r="EB41" s="116"/>
      <c r="EC41" s="116"/>
      <c r="ED41" s="116"/>
      <c r="EE41" s="116"/>
      <c r="EF41" s="116"/>
    </row>
    <row r="42" spans="1:136" ht="13.95" customHeight="1">
      <c r="A42" s="14">
        <f t="shared" si="9"/>
        <v>1837</v>
      </c>
      <c r="B42" s="119">
        <f t="shared" si="0"/>
        <v>5.7792555044937105E-2</v>
      </c>
      <c r="C42" s="119">
        <f t="shared" si="1"/>
        <v>4.2030394662436424E-2</v>
      </c>
      <c r="D42" s="119">
        <f t="shared" si="2"/>
        <v>1.9217176498114471E-3</v>
      </c>
      <c r="E42" s="119">
        <f t="shared" si="3"/>
        <v>3.7526691908550027E-4</v>
      </c>
      <c r="F42" s="119">
        <f t="shared" si="4"/>
        <v>1.5045281542971963E-3</v>
      </c>
      <c r="G42" s="119">
        <f t="shared" si="5"/>
        <v>7.1812921738049844E-4</v>
      </c>
      <c r="H42" s="119">
        <f t="shared" si="6"/>
        <v>0</v>
      </c>
      <c r="I42" s="119">
        <f t="shared" si="7"/>
        <v>1.0881571952657529E-2</v>
      </c>
      <c r="J42" s="119">
        <f t="shared" si="8"/>
        <v>3.6094648926850902E-4</v>
      </c>
      <c r="K42" s="119">
        <v>4.5025805790253103E-3</v>
      </c>
      <c r="L42" s="119">
        <v>7.5835310897147499E-5</v>
      </c>
      <c r="M42" s="119">
        <v>2.53189344049627E-3</v>
      </c>
      <c r="N42" s="119">
        <v>1.3449706723007899E-3</v>
      </c>
      <c r="O42" s="119">
        <v>1.5945539724688401E-2</v>
      </c>
      <c r="P42" s="119">
        <v>7.5298092335334896E-3</v>
      </c>
      <c r="Q42" s="119">
        <v>4.4058646639040097E-3</v>
      </c>
      <c r="R42" s="119">
        <v>4.0489875418540098E-4</v>
      </c>
      <c r="S42" s="119" t="s">
        <v>170</v>
      </c>
      <c r="T42" s="119">
        <v>3.59244027326471E-3</v>
      </c>
      <c r="U42" s="119">
        <v>1.6965620101408901E-3</v>
      </c>
      <c r="V42" s="119">
        <v>1.9052204659360699E-3</v>
      </c>
      <c r="W42" s="119" t="s">
        <v>170</v>
      </c>
      <c r="X42" s="119">
        <v>1.44496578573251E-5</v>
      </c>
      <c r="Y42" s="119">
        <v>2.0475260180521502E-6</v>
      </c>
      <c r="Z42" s="119" t="s">
        <v>170</v>
      </c>
      <c r="AA42" s="119">
        <v>2.5799921900740299E-5</v>
      </c>
      <c r="AB42" s="119" t="s">
        <v>170</v>
      </c>
      <c r="AC42" s="119" t="s">
        <v>170</v>
      </c>
      <c r="AD42" s="119">
        <v>7.8932900672143999E-5</v>
      </c>
      <c r="AE42" s="119">
        <v>2.70534096512616E-4</v>
      </c>
      <c r="AF42" s="119" t="s">
        <v>170</v>
      </c>
      <c r="AG42" s="119" t="s">
        <v>170</v>
      </c>
      <c r="AH42" s="119">
        <v>1.06014062141347E-4</v>
      </c>
      <c r="AI42" s="119">
        <v>2.1957016044114601E-4</v>
      </c>
      <c r="AJ42" s="119">
        <v>2.4607290415829301E-4</v>
      </c>
      <c r="AK42" s="119" t="s">
        <v>170</v>
      </c>
      <c r="AL42" s="119">
        <v>6.3247531302737306E-5</v>
      </c>
      <c r="AM42" s="119">
        <v>5.0095592880298003E-4</v>
      </c>
      <c r="AN42" s="119">
        <v>3.6866756745069297E-4</v>
      </c>
      <c r="AO42" s="119">
        <v>2.3920790647749199E-4</v>
      </c>
      <c r="AP42" s="119" t="s">
        <v>170</v>
      </c>
      <c r="AQ42" s="119" t="s">
        <v>170</v>
      </c>
      <c r="AR42" s="119">
        <v>7.8888464446415606E-5</v>
      </c>
      <c r="AS42" s="119" t="s">
        <v>170</v>
      </c>
      <c r="AT42" s="119" t="s">
        <v>170</v>
      </c>
      <c r="AU42" s="119">
        <v>3.1053960575952102E-4</v>
      </c>
      <c r="AV42" s="119" t="s">
        <v>170</v>
      </c>
      <c r="AW42" s="119" t="s">
        <v>170</v>
      </c>
      <c r="AX42" s="119">
        <v>8.9493240697069906E-5</v>
      </c>
      <c r="AY42" s="119" t="s">
        <v>170</v>
      </c>
      <c r="AZ42" s="119" t="s">
        <v>170</v>
      </c>
      <c r="BA42" s="119" t="s">
        <v>170</v>
      </c>
      <c r="BB42" s="119">
        <v>9.1320405378133296E-3</v>
      </c>
      <c r="BC42" s="119">
        <v>1.7495314148441999E-3</v>
      </c>
      <c r="BD42" s="119" t="s">
        <v>170</v>
      </c>
      <c r="BE42" s="119" t="s">
        <v>170</v>
      </c>
      <c r="BF42" s="119" t="s">
        <v>170</v>
      </c>
      <c r="BG42" s="119" t="s">
        <v>170</v>
      </c>
      <c r="BH42" s="119" t="s">
        <v>170</v>
      </c>
      <c r="BI42" s="119" t="s">
        <v>170</v>
      </c>
      <c r="BJ42" s="119" t="s">
        <v>170</v>
      </c>
      <c r="BK42" s="119" t="s">
        <v>170</v>
      </c>
      <c r="BL42" s="119" t="s">
        <v>170</v>
      </c>
      <c r="BM42" s="119" t="s">
        <v>170</v>
      </c>
      <c r="BN42" s="119" t="s">
        <v>170</v>
      </c>
      <c r="BO42" s="119">
        <v>3.6094648926850902E-4</v>
      </c>
      <c r="BP42" s="120"/>
      <c r="BQ42" s="130"/>
      <c r="BR42" s="130"/>
      <c r="BS42" s="116"/>
      <c r="BT42" s="116"/>
      <c r="BU42" s="116"/>
      <c r="BV42" s="116"/>
      <c r="BW42" s="116"/>
      <c r="BX42" s="116"/>
      <c r="BY42" s="116"/>
      <c r="BZ42" s="116"/>
      <c r="CA42" s="116"/>
      <c r="CB42" s="116"/>
      <c r="CC42" s="116"/>
      <c r="CD42" s="116"/>
      <c r="CE42" s="116"/>
      <c r="CF42" s="116"/>
      <c r="CG42" s="116"/>
      <c r="CH42" s="116"/>
      <c r="CI42" s="116"/>
      <c r="CJ42" s="116"/>
      <c r="CK42" s="116"/>
      <c r="CL42" s="116"/>
      <c r="CM42" s="116"/>
      <c r="CN42" s="116"/>
      <c r="CO42" s="116"/>
      <c r="CP42" s="116"/>
      <c r="CQ42" s="116"/>
      <c r="CR42" s="116"/>
      <c r="CS42" s="116"/>
      <c r="CT42" s="116"/>
      <c r="CU42" s="116"/>
      <c r="CV42" s="116"/>
      <c r="CW42" s="116"/>
      <c r="CX42" s="116"/>
      <c r="CY42" s="116"/>
      <c r="CZ42" s="116"/>
      <c r="DA42" s="116"/>
      <c r="DB42" s="116"/>
      <c r="DC42" s="116"/>
      <c r="DD42" s="116"/>
      <c r="DE42" s="116"/>
      <c r="DF42" s="116"/>
      <c r="DG42" s="116"/>
      <c r="DH42" s="116"/>
      <c r="DI42" s="116"/>
      <c r="DJ42" s="116"/>
      <c r="DK42" s="116"/>
      <c r="DL42" s="116"/>
      <c r="DM42" s="116"/>
      <c r="DN42" s="116"/>
      <c r="DO42" s="116"/>
      <c r="DP42" s="116"/>
      <c r="DQ42" s="116"/>
      <c r="DR42" s="116"/>
      <c r="DS42" s="116"/>
      <c r="DT42" s="116"/>
      <c r="DU42" s="116"/>
      <c r="DV42" s="116"/>
      <c r="DW42" s="116"/>
      <c r="DX42" s="116"/>
      <c r="DY42" s="116"/>
      <c r="DZ42" s="116"/>
      <c r="EA42" s="116"/>
      <c r="EB42" s="116"/>
      <c r="EC42" s="116"/>
      <c r="ED42" s="116"/>
      <c r="EE42" s="116"/>
      <c r="EF42" s="116"/>
    </row>
    <row r="43" spans="1:136" ht="13.95" customHeight="1">
      <c r="A43" s="14">
        <f t="shared" si="9"/>
        <v>1838</v>
      </c>
      <c r="B43" s="119">
        <f t="shared" si="0"/>
        <v>5.7659398652583724E-2</v>
      </c>
      <c r="C43" s="119">
        <f t="shared" si="1"/>
        <v>4.0957226028588409E-2</v>
      </c>
      <c r="D43" s="119">
        <f t="shared" si="2"/>
        <v>2.0170897880653353E-3</v>
      </c>
      <c r="E43" s="119">
        <f t="shared" si="3"/>
        <v>5.876195251642689E-4</v>
      </c>
      <c r="F43" s="119">
        <f t="shared" si="4"/>
        <v>1.6051946870282523E-3</v>
      </c>
      <c r="G43" s="119">
        <f t="shared" si="5"/>
        <v>7.4131089474868835E-4</v>
      </c>
      <c r="H43" s="119">
        <f t="shared" si="6"/>
        <v>0</v>
      </c>
      <c r="I43" s="119">
        <f t="shared" si="7"/>
        <v>1.101869940360747E-2</v>
      </c>
      <c r="J43" s="119">
        <f t="shared" si="8"/>
        <v>7.3225832538130801E-4</v>
      </c>
      <c r="K43" s="119">
        <v>4.4380055716928199E-3</v>
      </c>
      <c r="L43" s="119">
        <v>7.6847372290491097E-5</v>
      </c>
      <c r="M43" s="119">
        <v>2.5319215685696899E-3</v>
      </c>
      <c r="N43" s="119">
        <v>1.342348946681E-3</v>
      </c>
      <c r="O43" s="119">
        <v>1.48484754012071E-2</v>
      </c>
      <c r="P43" s="119">
        <v>7.5557106983052801E-3</v>
      </c>
      <c r="Q43" s="119">
        <v>4.4847006476976398E-3</v>
      </c>
      <c r="R43" s="119">
        <v>4.14186284376029E-4</v>
      </c>
      <c r="S43" s="119" t="s">
        <v>170</v>
      </c>
      <c r="T43" s="119">
        <v>3.5728770936678598E-3</v>
      </c>
      <c r="U43" s="119">
        <v>1.6921524441005E-3</v>
      </c>
      <c r="V43" s="119">
        <v>2.0001253960978999E-3</v>
      </c>
      <c r="W43" s="119" t="s">
        <v>170</v>
      </c>
      <c r="X43" s="119">
        <v>1.48693674779006E-5</v>
      </c>
      <c r="Y43" s="119">
        <v>2.0950244895348001E-6</v>
      </c>
      <c r="Z43" s="119" t="s">
        <v>170</v>
      </c>
      <c r="AA43" s="119">
        <v>2.6994994165712101E-5</v>
      </c>
      <c r="AB43" s="119" t="s">
        <v>170</v>
      </c>
      <c r="AC43" s="119" t="s">
        <v>170</v>
      </c>
      <c r="AD43" s="119">
        <v>7.94971345693478E-5</v>
      </c>
      <c r="AE43" s="119">
        <v>2.7246723539660502E-4</v>
      </c>
      <c r="AF43" s="119">
        <v>2.08660161032604E-4</v>
      </c>
      <c r="AG43" s="119" t="s">
        <v>170</v>
      </c>
      <c r="AH43" s="119">
        <v>1.0114677481069E-4</v>
      </c>
      <c r="AI43" s="119">
        <v>2.25077169590209E-4</v>
      </c>
      <c r="AJ43" s="119">
        <v>2.4851230686737E-4</v>
      </c>
      <c r="AK43" s="119">
        <v>7.9456218060456295E-5</v>
      </c>
      <c r="AL43" s="119">
        <v>6.3965659685386993E-5</v>
      </c>
      <c r="AM43" s="119">
        <v>5.1139797603331398E-4</v>
      </c>
      <c r="AN43" s="119">
        <v>3.7563858198082602E-4</v>
      </c>
      <c r="AO43" s="119">
        <v>2.4028765739489801E-4</v>
      </c>
      <c r="AP43" s="119" t="s">
        <v>170</v>
      </c>
      <c r="AQ43" s="119" t="s">
        <v>170</v>
      </c>
      <c r="AR43" s="119">
        <v>7.9399204448430099E-5</v>
      </c>
      <c r="AS43" s="119" t="s">
        <v>170</v>
      </c>
      <c r="AT43" s="119">
        <v>2.11219044887774E-5</v>
      </c>
      <c r="AU43" s="119">
        <v>3.1199310064451902E-4</v>
      </c>
      <c r="AV43" s="119" t="s">
        <v>170</v>
      </c>
      <c r="AW43" s="119" t="s">
        <v>170</v>
      </c>
      <c r="AX43" s="119">
        <v>8.8509027772063799E-5</v>
      </c>
      <c r="AY43" s="119" t="s">
        <v>170</v>
      </c>
      <c r="AZ43" s="119" t="s">
        <v>170</v>
      </c>
      <c r="BA43" s="119" t="s">
        <v>170</v>
      </c>
      <c r="BB43" s="119">
        <v>9.2732077294399706E-3</v>
      </c>
      <c r="BC43" s="119">
        <v>1.7454916741675001E-3</v>
      </c>
      <c r="BD43" s="119" t="s">
        <v>170</v>
      </c>
      <c r="BE43" s="119" t="s">
        <v>170</v>
      </c>
      <c r="BF43" s="119" t="s">
        <v>170</v>
      </c>
      <c r="BG43" s="119">
        <v>3.67716892603741E-4</v>
      </c>
      <c r="BH43" s="119" t="s">
        <v>170</v>
      </c>
      <c r="BI43" s="119" t="s">
        <v>170</v>
      </c>
      <c r="BJ43" s="119" t="s">
        <v>170</v>
      </c>
      <c r="BK43" s="119" t="s">
        <v>170</v>
      </c>
      <c r="BL43" s="119" t="s">
        <v>170</v>
      </c>
      <c r="BM43" s="119" t="s">
        <v>170</v>
      </c>
      <c r="BN43" s="119" t="s">
        <v>170</v>
      </c>
      <c r="BO43" s="119">
        <v>3.64541432777567E-4</v>
      </c>
      <c r="BP43" s="120"/>
      <c r="BQ43" s="130"/>
      <c r="BR43" s="130"/>
      <c r="BS43" s="116"/>
      <c r="BT43" s="116"/>
      <c r="BU43" s="116"/>
      <c r="BV43" s="116"/>
      <c r="BW43" s="116"/>
      <c r="BX43" s="116"/>
      <c r="BY43" s="116"/>
      <c r="BZ43" s="116"/>
      <c r="CA43" s="116"/>
      <c r="CB43" s="116"/>
      <c r="CC43" s="116"/>
      <c r="CD43" s="116"/>
      <c r="CE43" s="116"/>
      <c r="CF43" s="116"/>
      <c r="CG43" s="116"/>
      <c r="CH43" s="116"/>
      <c r="CI43" s="116"/>
      <c r="CJ43" s="116"/>
      <c r="CK43" s="116"/>
      <c r="CL43" s="116"/>
      <c r="CM43" s="116"/>
      <c r="CN43" s="116"/>
      <c r="CO43" s="116"/>
      <c r="CP43" s="116"/>
      <c r="CQ43" s="116"/>
      <c r="CR43" s="116"/>
      <c r="CS43" s="116"/>
      <c r="CT43" s="116"/>
      <c r="CU43" s="116"/>
      <c r="CV43" s="116"/>
      <c r="CW43" s="116"/>
      <c r="CX43" s="116"/>
      <c r="CY43" s="116"/>
      <c r="CZ43" s="116"/>
      <c r="DA43" s="116"/>
      <c r="DB43" s="116"/>
      <c r="DC43" s="116"/>
      <c r="DD43" s="116"/>
      <c r="DE43" s="116"/>
      <c r="DF43" s="116"/>
      <c r="DG43" s="116"/>
      <c r="DH43" s="116"/>
      <c r="DI43" s="116"/>
      <c r="DJ43" s="116"/>
      <c r="DK43" s="116"/>
      <c r="DL43" s="116"/>
      <c r="DM43" s="116"/>
      <c r="DN43" s="116"/>
      <c r="DO43" s="116"/>
      <c r="DP43" s="116"/>
      <c r="DQ43" s="116"/>
      <c r="DR43" s="116"/>
      <c r="DS43" s="116"/>
      <c r="DT43" s="116"/>
      <c r="DU43" s="116"/>
      <c r="DV43" s="116"/>
      <c r="DW43" s="116"/>
      <c r="DX43" s="116"/>
      <c r="DY43" s="116"/>
      <c r="DZ43" s="116"/>
      <c r="EA43" s="116"/>
      <c r="EB43" s="116"/>
      <c r="EC43" s="116"/>
      <c r="ED43" s="116"/>
      <c r="EE43" s="116"/>
      <c r="EF43" s="116"/>
    </row>
    <row r="44" spans="1:136" ht="13.95" customHeight="1">
      <c r="A44" s="14">
        <f t="shared" si="9"/>
        <v>1839</v>
      </c>
      <c r="B44" s="119">
        <f t="shared" si="0"/>
        <v>5.7728984321915658E-2</v>
      </c>
      <c r="C44" s="119">
        <f t="shared" si="1"/>
        <v>4.0466343418699022E-2</v>
      </c>
      <c r="D44" s="119">
        <f t="shared" si="2"/>
        <v>2.4876927040074315E-3</v>
      </c>
      <c r="E44" s="119">
        <f t="shared" si="3"/>
        <v>6.1853650128502135E-4</v>
      </c>
      <c r="F44" s="119">
        <f t="shared" si="4"/>
        <v>1.6206543756834932E-3</v>
      </c>
      <c r="G44" s="119">
        <f t="shared" si="5"/>
        <v>7.4027556728518127E-4</v>
      </c>
      <c r="H44" s="119">
        <f t="shared" si="6"/>
        <v>0</v>
      </c>
      <c r="I44" s="119">
        <f t="shared" si="7"/>
        <v>1.10642941946173E-2</v>
      </c>
      <c r="J44" s="119">
        <f t="shared" si="8"/>
        <v>7.3118756033821192E-4</v>
      </c>
      <c r="K44" s="119">
        <v>4.48666727442834E-3</v>
      </c>
      <c r="L44" s="119">
        <v>7.7625321842780294E-5</v>
      </c>
      <c r="M44" s="119">
        <v>2.60684730582403E-3</v>
      </c>
      <c r="N44" s="119">
        <v>1.29983912582469E-3</v>
      </c>
      <c r="O44" s="119">
        <v>1.42407195073134E-2</v>
      </c>
      <c r="P44" s="119">
        <v>7.5850174637960496E-3</v>
      </c>
      <c r="Q44" s="119">
        <v>4.4512688461281298E-3</v>
      </c>
      <c r="R44" s="119">
        <v>4.5102964511805602E-4</v>
      </c>
      <c r="S44" s="119" t="s">
        <v>170</v>
      </c>
      <c r="T44" s="119">
        <v>3.5805713057364399E-3</v>
      </c>
      <c r="U44" s="119">
        <v>1.6867576226871101E-3</v>
      </c>
      <c r="V44" s="119">
        <v>2.47160766257376E-3</v>
      </c>
      <c r="W44" s="119" t="s">
        <v>170</v>
      </c>
      <c r="X44" s="119">
        <v>1.3948074508742E-5</v>
      </c>
      <c r="Y44" s="119">
        <v>2.1369669249298401E-6</v>
      </c>
      <c r="Z44" s="119" t="s">
        <v>170</v>
      </c>
      <c r="AA44" s="119">
        <v>2.4003037585616999E-5</v>
      </c>
      <c r="AB44" s="119" t="s">
        <v>170</v>
      </c>
      <c r="AC44" s="119">
        <v>2.4882144801246399E-5</v>
      </c>
      <c r="AD44" s="119">
        <v>8.0176879703057903E-5</v>
      </c>
      <c r="AE44" s="119">
        <v>2.7314374525419201E-4</v>
      </c>
      <c r="AF44" s="119">
        <v>2.16330693940908E-4</v>
      </c>
      <c r="AG44" s="119" t="s">
        <v>170</v>
      </c>
      <c r="AH44" s="119">
        <v>9.7839260904224301E-5</v>
      </c>
      <c r="AI44" s="119">
        <v>2.2923181637333901E-4</v>
      </c>
      <c r="AJ44" s="119">
        <v>2.5061944433590303E-4</v>
      </c>
      <c r="AK44" s="119">
        <v>8.0386347318718503E-5</v>
      </c>
      <c r="AL44" s="119">
        <v>6.4405615924393401E-5</v>
      </c>
      <c r="AM44" s="119">
        <v>5.1830220949798602E-4</v>
      </c>
      <c r="AN44" s="119">
        <v>3.79869681328929E-4</v>
      </c>
      <c r="AO44" s="119">
        <v>2.3987436734340399E-4</v>
      </c>
      <c r="AP44" s="119" t="s">
        <v>170</v>
      </c>
      <c r="AQ44" s="119" t="s">
        <v>170</v>
      </c>
      <c r="AR44" s="119">
        <v>7.9511215282690402E-5</v>
      </c>
      <c r="AS44" s="119" t="s">
        <v>170</v>
      </c>
      <c r="AT44" s="119">
        <v>2.1177934238158399E-5</v>
      </c>
      <c r="AU44" s="119">
        <v>3.1237690790747398E-4</v>
      </c>
      <c r="AV44" s="119" t="s">
        <v>170</v>
      </c>
      <c r="AW44" s="119" t="s">
        <v>170</v>
      </c>
      <c r="AX44" s="119">
        <v>8.7335142513454505E-5</v>
      </c>
      <c r="AY44" s="119" t="s">
        <v>170</v>
      </c>
      <c r="AZ44" s="119" t="s">
        <v>170</v>
      </c>
      <c r="BA44" s="119" t="s">
        <v>170</v>
      </c>
      <c r="BB44" s="119">
        <v>9.3333132888206698E-3</v>
      </c>
      <c r="BC44" s="119">
        <v>1.73098090579663E-3</v>
      </c>
      <c r="BD44" s="119" t="s">
        <v>170</v>
      </c>
      <c r="BE44" s="119" t="s">
        <v>170</v>
      </c>
      <c r="BF44" s="119" t="s">
        <v>170</v>
      </c>
      <c r="BG44" s="119">
        <v>3.6624804759134298E-4</v>
      </c>
      <c r="BH44" s="119" t="s">
        <v>170</v>
      </c>
      <c r="BI44" s="119" t="s">
        <v>170</v>
      </c>
      <c r="BJ44" s="119" t="s">
        <v>170</v>
      </c>
      <c r="BK44" s="119" t="s">
        <v>170</v>
      </c>
      <c r="BL44" s="119" t="s">
        <v>170</v>
      </c>
      <c r="BM44" s="119" t="s">
        <v>170</v>
      </c>
      <c r="BN44" s="119" t="s">
        <v>170</v>
      </c>
      <c r="BO44" s="119">
        <v>3.6493951274686899E-4</v>
      </c>
      <c r="BP44" s="120"/>
      <c r="BQ44" s="130"/>
      <c r="BR44" s="130"/>
      <c r="BS44" s="116"/>
      <c r="BT44" s="116"/>
      <c r="BU44" s="116"/>
      <c r="BV44" s="116"/>
      <c r="BW44" s="116"/>
      <c r="BX44" s="116"/>
      <c r="BY44" s="116"/>
      <c r="BZ44" s="116"/>
      <c r="CA44" s="116"/>
      <c r="CB44" s="116"/>
      <c r="CC44" s="116"/>
      <c r="CD44" s="116"/>
      <c r="CE44" s="116"/>
      <c r="CF44" s="116"/>
      <c r="CG44" s="116"/>
      <c r="CH44" s="116"/>
      <c r="CI44" s="116"/>
      <c r="CJ44" s="116"/>
      <c r="CK44" s="116"/>
      <c r="CL44" s="116"/>
      <c r="CM44" s="116"/>
      <c r="CN44" s="116"/>
      <c r="CO44" s="116"/>
      <c r="CP44" s="116"/>
      <c r="CQ44" s="116"/>
      <c r="CR44" s="116"/>
      <c r="CS44" s="116"/>
      <c r="CT44" s="116"/>
      <c r="CU44" s="116"/>
      <c r="CV44" s="116"/>
      <c r="CW44" s="116"/>
      <c r="CX44" s="116"/>
      <c r="CY44" s="116"/>
      <c r="CZ44" s="116"/>
      <c r="DA44" s="116"/>
      <c r="DB44" s="116"/>
      <c r="DC44" s="116"/>
      <c r="DD44" s="116"/>
      <c r="DE44" s="116"/>
      <c r="DF44" s="116"/>
      <c r="DG44" s="116"/>
      <c r="DH44" s="116"/>
      <c r="DI44" s="116"/>
      <c r="DJ44" s="116"/>
      <c r="DK44" s="116"/>
      <c r="DL44" s="116"/>
      <c r="DM44" s="116"/>
      <c r="DN44" s="116"/>
      <c r="DO44" s="116"/>
      <c r="DP44" s="116"/>
      <c r="DQ44" s="116"/>
      <c r="DR44" s="116"/>
      <c r="DS44" s="116"/>
      <c r="DT44" s="116"/>
      <c r="DU44" s="116"/>
      <c r="DV44" s="116"/>
      <c r="DW44" s="116"/>
      <c r="DX44" s="116"/>
      <c r="DY44" s="116"/>
      <c r="DZ44" s="116"/>
      <c r="EA44" s="116"/>
      <c r="EB44" s="116"/>
      <c r="EC44" s="116"/>
      <c r="ED44" s="116"/>
      <c r="EE44" s="116"/>
      <c r="EF44" s="116"/>
    </row>
    <row r="45" spans="1:136" ht="13.95" customHeight="1">
      <c r="A45" s="14">
        <f t="shared" si="9"/>
        <v>1840</v>
      </c>
      <c r="B45" s="119">
        <f t="shared" si="0"/>
        <v>5.7908533445996488E-2</v>
      </c>
      <c r="C45" s="119">
        <f t="shared" si="1"/>
        <v>4.1667140826572975E-2</v>
      </c>
      <c r="D45" s="119">
        <f t="shared" si="2"/>
        <v>2.0052433466737343E-3</v>
      </c>
      <c r="E45" s="119">
        <f t="shared" si="3"/>
        <v>6.1575147622045922E-4</v>
      </c>
      <c r="F45" s="119">
        <f t="shared" si="4"/>
        <v>1.61127524326792E-3</v>
      </c>
      <c r="G45" s="119">
        <f t="shared" si="5"/>
        <v>7.2333734947707619E-4</v>
      </c>
      <c r="H45" s="119">
        <f t="shared" si="6"/>
        <v>0</v>
      </c>
      <c r="I45" s="119">
        <f t="shared" si="7"/>
        <v>1.092380252407109E-2</v>
      </c>
      <c r="J45" s="119">
        <f t="shared" si="8"/>
        <v>3.6198267971323302E-4</v>
      </c>
      <c r="K45" s="119">
        <v>4.5556992673423599E-3</v>
      </c>
      <c r="L45" s="119">
        <v>7.8695406728895604E-5</v>
      </c>
      <c r="M45" s="119">
        <v>2.7070947123880602E-3</v>
      </c>
      <c r="N45" s="119">
        <v>1.36704604405462E-3</v>
      </c>
      <c r="O45" s="119">
        <v>1.51306788828326E-2</v>
      </c>
      <c r="P45" s="119">
        <v>7.4846280930138303E-3</v>
      </c>
      <c r="Q45" s="119">
        <v>4.4663311375633197E-3</v>
      </c>
      <c r="R45" s="119">
        <v>4.8569546493316702E-4</v>
      </c>
      <c r="S45" s="119" t="s">
        <v>170</v>
      </c>
      <c r="T45" s="119">
        <v>3.66920391211383E-3</v>
      </c>
      <c r="U45" s="119">
        <v>1.7220679056022901E-3</v>
      </c>
      <c r="V45" s="119">
        <v>1.9842861930578501E-3</v>
      </c>
      <c r="W45" s="119" t="s">
        <v>170</v>
      </c>
      <c r="X45" s="119">
        <v>1.87524841493448E-5</v>
      </c>
      <c r="Y45" s="119">
        <v>2.2046694665395098E-6</v>
      </c>
      <c r="Z45" s="119" t="s">
        <v>170</v>
      </c>
      <c r="AA45" s="119">
        <v>2.2297103706034601E-5</v>
      </c>
      <c r="AB45" s="119" t="s">
        <v>170</v>
      </c>
      <c r="AC45" s="119">
        <v>2.79018374896228E-5</v>
      </c>
      <c r="AD45" s="119">
        <v>8.0364585844974805E-5</v>
      </c>
      <c r="AE45" s="119">
        <v>2.6664833569847799E-4</v>
      </c>
      <c r="AF45" s="119">
        <v>2.1853961348134899E-4</v>
      </c>
      <c r="AG45" s="119" t="s">
        <v>170</v>
      </c>
      <c r="AH45" s="119">
        <v>9.1995523972767101E-5</v>
      </c>
      <c r="AI45" s="119">
        <v>2.30200732496391E-4</v>
      </c>
      <c r="AJ45" s="119">
        <v>2.48159676162508E-4</v>
      </c>
      <c r="AK45" s="119">
        <v>8.0117113901534301E-5</v>
      </c>
      <c r="AL45" s="119">
        <v>6.3731507571656502E-5</v>
      </c>
      <c r="AM45" s="119">
        <v>5.1852875442620497E-4</v>
      </c>
      <c r="AN45" s="119">
        <v>3.7854193473685799E-4</v>
      </c>
      <c r="AO45" s="119">
        <v>2.3556434561537899E-4</v>
      </c>
      <c r="AP45" s="119" t="s">
        <v>170</v>
      </c>
      <c r="AQ45" s="119" t="s">
        <v>170</v>
      </c>
      <c r="AR45" s="119">
        <v>7.8264014578520596E-5</v>
      </c>
      <c r="AS45" s="119" t="s">
        <v>170</v>
      </c>
      <c r="AT45" s="119">
        <v>2.0879696758561201E-5</v>
      </c>
      <c r="AU45" s="119">
        <v>3.0727174389614501E-4</v>
      </c>
      <c r="AV45" s="119" t="s">
        <v>170</v>
      </c>
      <c r="AW45" s="119" t="s">
        <v>170</v>
      </c>
      <c r="AX45" s="119">
        <v>8.1357548628470494E-5</v>
      </c>
      <c r="AY45" s="119" t="s">
        <v>170</v>
      </c>
      <c r="AZ45" s="119" t="s">
        <v>170</v>
      </c>
      <c r="BA45" s="119" t="s">
        <v>170</v>
      </c>
      <c r="BB45" s="119">
        <v>9.2354010292043098E-3</v>
      </c>
      <c r="BC45" s="119">
        <v>1.6884014948667799E-3</v>
      </c>
      <c r="BD45" s="119" t="s">
        <v>170</v>
      </c>
      <c r="BE45" s="119" t="s">
        <v>170</v>
      </c>
      <c r="BF45" s="119" t="s">
        <v>170</v>
      </c>
      <c r="BG45" s="119" t="s">
        <v>170</v>
      </c>
      <c r="BH45" s="119" t="s">
        <v>170</v>
      </c>
      <c r="BI45" s="119" t="s">
        <v>170</v>
      </c>
      <c r="BJ45" s="119" t="s">
        <v>170</v>
      </c>
      <c r="BK45" s="119" t="s">
        <v>170</v>
      </c>
      <c r="BL45" s="119" t="s">
        <v>170</v>
      </c>
      <c r="BM45" s="119" t="s">
        <v>170</v>
      </c>
      <c r="BN45" s="119" t="s">
        <v>170</v>
      </c>
      <c r="BO45" s="119">
        <v>3.6198267971323302E-4</v>
      </c>
      <c r="BP45" s="120"/>
      <c r="BQ45" s="130"/>
      <c r="BR45" s="130"/>
      <c r="BS45" s="116"/>
      <c r="BT45" s="116"/>
      <c r="BU45" s="116"/>
      <c r="BV45" s="116"/>
      <c r="BW45" s="116"/>
      <c r="BX45" s="116"/>
      <c r="BY45" s="116"/>
      <c r="BZ45" s="116"/>
      <c r="CA45" s="116"/>
      <c r="CB45" s="116"/>
      <c r="CC45" s="116"/>
      <c r="CD45" s="116"/>
      <c r="CE45" s="116"/>
      <c r="CF45" s="116"/>
      <c r="CG45" s="116"/>
      <c r="CH45" s="116"/>
      <c r="CI45" s="116"/>
      <c r="CJ45" s="116"/>
      <c r="CK45" s="116"/>
      <c r="CL45" s="116"/>
      <c r="CM45" s="116"/>
      <c r="CN45" s="116"/>
      <c r="CO45" s="116"/>
      <c r="CP45" s="116"/>
      <c r="CQ45" s="116"/>
      <c r="CR45" s="116"/>
      <c r="CS45" s="116"/>
      <c r="CT45" s="116"/>
      <c r="CU45" s="116"/>
      <c r="CV45" s="116"/>
      <c r="CW45" s="116"/>
      <c r="CX45" s="116"/>
      <c r="CY45" s="116"/>
      <c r="CZ45" s="116"/>
      <c r="DA45" s="116"/>
      <c r="DB45" s="116"/>
      <c r="DC45" s="116"/>
      <c r="DD45" s="116"/>
      <c r="DE45" s="116"/>
      <c r="DF45" s="116"/>
      <c r="DG45" s="116"/>
      <c r="DH45" s="116"/>
      <c r="DI45" s="116"/>
      <c r="DJ45" s="116"/>
      <c r="DK45" s="116"/>
      <c r="DL45" s="116"/>
      <c r="DM45" s="116"/>
      <c r="DN45" s="116"/>
      <c r="DO45" s="116"/>
      <c r="DP45" s="116"/>
      <c r="DQ45" s="116"/>
      <c r="DR45" s="116"/>
      <c r="DS45" s="116"/>
      <c r="DT45" s="116"/>
      <c r="DU45" s="116"/>
      <c r="DV45" s="116"/>
      <c r="DW45" s="116"/>
      <c r="DX45" s="116"/>
      <c r="DY45" s="116"/>
      <c r="DZ45" s="116"/>
      <c r="EA45" s="116"/>
      <c r="EB45" s="116"/>
      <c r="EC45" s="116"/>
      <c r="ED45" s="116"/>
      <c r="EE45" s="116"/>
      <c r="EF45" s="116"/>
    </row>
    <row r="46" spans="1:136" ht="13.95" customHeight="1">
      <c r="A46" s="14">
        <f t="shared" si="9"/>
        <v>1841</v>
      </c>
      <c r="B46" s="119">
        <f t="shared" si="0"/>
        <v>5.8499088159458069E-2</v>
      </c>
      <c r="C46" s="119">
        <f t="shared" si="1"/>
        <v>4.2327636668060595E-2</v>
      </c>
      <c r="D46" s="119">
        <f t="shared" si="2"/>
        <v>2.1423798331101042E-3</v>
      </c>
      <c r="E46" s="119">
        <f t="shared" si="3"/>
        <v>6.2089833233321557E-4</v>
      </c>
      <c r="F46" s="119">
        <f t="shared" si="4"/>
        <v>1.5283694312426895E-3</v>
      </c>
      <c r="G46" s="119">
        <f t="shared" si="5"/>
        <v>6.9383573070982746E-4</v>
      </c>
      <c r="H46" s="119">
        <f t="shared" si="6"/>
        <v>0</v>
      </c>
      <c r="I46" s="119">
        <f t="shared" si="7"/>
        <v>1.0827574977608971E-2</v>
      </c>
      <c r="J46" s="119">
        <f t="shared" si="8"/>
        <v>3.5839318639266197E-4</v>
      </c>
      <c r="K46" s="119">
        <v>4.6954840947758302E-3</v>
      </c>
      <c r="L46" s="119">
        <v>7.79677008837732E-5</v>
      </c>
      <c r="M46" s="119">
        <v>2.68709850260119E-3</v>
      </c>
      <c r="N46" s="119">
        <v>1.32043892870798E-3</v>
      </c>
      <c r="O46" s="119">
        <v>1.57083039842894E-2</v>
      </c>
      <c r="P46" s="119">
        <v>7.4203341429321702E-3</v>
      </c>
      <c r="Q46" s="119">
        <v>4.51157786465518E-3</v>
      </c>
      <c r="R46" s="119">
        <v>4.8237598707573902E-4</v>
      </c>
      <c r="S46" s="119" t="s">
        <v>170</v>
      </c>
      <c r="T46" s="119">
        <v>3.6941070052937202E-3</v>
      </c>
      <c r="U46" s="119">
        <v>1.72994845684561E-3</v>
      </c>
      <c r="V46" s="119">
        <v>2.1250188334248402E-3</v>
      </c>
      <c r="W46" s="119" t="s">
        <v>170</v>
      </c>
      <c r="X46" s="119">
        <v>1.5058505722329499E-5</v>
      </c>
      <c r="Y46" s="119">
        <v>2.30249396293458E-6</v>
      </c>
      <c r="Z46" s="119" t="s">
        <v>170</v>
      </c>
      <c r="AA46" s="119">
        <v>2.5868865798501202E-5</v>
      </c>
      <c r="AB46" s="119" t="s">
        <v>170</v>
      </c>
      <c r="AC46" s="119">
        <v>2.81464199140934E-5</v>
      </c>
      <c r="AD46" s="119">
        <v>8.3405353523642006E-5</v>
      </c>
      <c r="AE46" s="119">
        <v>2.6266951728207898E-4</v>
      </c>
      <c r="AF46" s="119">
        <v>2.2080817581490001E-4</v>
      </c>
      <c r="AG46" s="119" t="s">
        <v>170</v>
      </c>
      <c r="AH46" s="119">
        <v>8.6115747305747596E-5</v>
      </c>
      <c r="AI46" s="119">
        <v>2.3209799404523299E-4</v>
      </c>
      <c r="AJ46" s="119">
        <v>2.4659730083201E-4</v>
      </c>
      <c r="AK46" s="119" t="s">
        <v>170</v>
      </c>
      <c r="AL46" s="119">
        <v>6.3402435994518904E-5</v>
      </c>
      <c r="AM46" s="119">
        <v>5.2079787380733805E-4</v>
      </c>
      <c r="AN46" s="119">
        <v>3.7935807925784198E-4</v>
      </c>
      <c r="AO46" s="119">
        <v>2.3273644974300701E-4</v>
      </c>
      <c r="AP46" s="119" t="s">
        <v>170</v>
      </c>
      <c r="AQ46" s="119" t="s">
        <v>170</v>
      </c>
      <c r="AR46" s="119">
        <v>7.7477471277589995E-5</v>
      </c>
      <c r="AS46" s="119" t="s">
        <v>170</v>
      </c>
      <c r="AT46" s="119" t="s">
        <v>170</v>
      </c>
      <c r="AU46" s="119">
        <v>3.0370957378798798E-4</v>
      </c>
      <c r="AV46" s="119" t="s">
        <v>170</v>
      </c>
      <c r="AW46" s="119" t="s">
        <v>170</v>
      </c>
      <c r="AX46" s="119">
        <v>7.99122359012425E-5</v>
      </c>
      <c r="AY46" s="119" t="s">
        <v>170</v>
      </c>
      <c r="AZ46" s="119" t="s">
        <v>170</v>
      </c>
      <c r="BA46" s="119" t="s">
        <v>170</v>
      </c>
      <c r="BB46" s="119">
        <v>9.1705115769372403E-3</v>
      </c>
      <c r="BC46" s="119">
        <v>1.65706340067173E-3</v>
      </c>
      <c r="BD46" s="119" t="s">
        <v>170</v>
      </c>
      <c r="BE46" s="119" t="s">
        <v>170</v>
      </c>
      <c r="BF46" s="119" t="s">
        <v>170</v>
      </c>
      <c r="BG46" s="119" t="s">
        <v>170</v>
      </c>
      <c r="BH46" s="119" t="s">
        <v>170</v>
      </c>
      <c r="BI46" s="119" t="s">
        <v>170</v>
      </c>
      <c r="BJ46" s="119" t="s">
        <v>170</v>
      </c>
      <c r="BK46" s="119" t="s">
        <v>170</v>
      </c>
      <c r="BL46" s="119" t="s">
        <v>170</v>
      </c>
      <c r="BM46" s="119" t="s">
        <v>170</v>
      </c>
      <c r="BN46" s="119" t="s">
        <v>170</v>
      </c>
      <c r="BO46" s="119">
        <v>3.5839318639266197E-4</v>
      </c>
      <c r="BP46" s="120"/>
      <c r="BQ46" s="130"/>
      <c r="BR46" s="130"/>
      <c r="BS46" s="116"/>
      <c r="BT46" s="116"/>
      <c r="BU46" s="116"/>
      <c r="BV46" s="116"/>
      <c r="BW46" s="116"/>
      <c r="BX46" s="116"/>
      <c r="BY46" s="116"/>
      <c r="BZ46" s="116"/>
      <c r="CA46" s="116"/>
      <c r="CB46" s="116"/>
      <c r="CC46" s="116"/>
      <c r="CD46" s="116"/>
      <c r="CE46" s="116"/>
      <c r="CF46" s="116"/>
      <c r="CG46" s="116"/>
      <c r="CH46" s="116"/>
      <c r="CI46" s="116"/>
      <c r="CJ46" s="116"/>
      <c r="CK46" s="116"/>
      <c r="CL46" s="116"/>
      <c r="CM46" s="116"/>
      <c r="CN46" s="116"/>
      <c r="CO46" s="116"/>
      <c r="CP46" s="116"/>
      <c r="CQ46" s="116"/>
      <c r="CR46" s="116"/>
      <c r="CS46" s="116"/>
      <c r="CT46" s="116"/>
      <c r="CU46" s="116"/>
      <c r="CV46" s="116"/>
      <c r="CW46" s="116"/>
      <c r="CX46" s="116"/>
      <c r="CY46" s="116"/>
      <c r="CZ46" s="116"/>
      <c r="DA46" s="116"/>
      <c r="DB46" s="116"/>
      <c r="DC46" s="116"/>
      <c r="DD46" s="116"/>
      <c r="DE46" s="116"/>
      <c r="DF46" s="116"/>
      <c r="DG46" s="116"/>
      <c r="DH46" s="116"/>
      <c r="DI46" s="116"/>
      <c r="DJ46" s="116"/>
      <c r="DK46" s="116"/>
      <c r="DL46" s="116"/>
      <c r="DM46" s="116"/>
      <c r="DN46" s="116"/>
      <c r="DO46" s="116"/>
      <c r="DP46" s="116"/>
      <c r="DQ46" s="116"/>
      <c r="DR46" s="116"/>
      <c r="DS46" s="116"/>
      <c r="DT46" s="116"/>
      <c r="DU46" s="116"/>
      <c r="DV46" s="116"/>
      <c r="DW46" s="116"/>
      <c r="DX46" s="116"/>
      <c r="DY46" s="116"/>
      <c r="DZ46" s="116"/>
      <c r="EA46" s="116"/>
      <c r="EB46" s="116"/>
      <c r="EC46" s="116"/>
      <c r="ED46" s="116"/>
      <c r="EE46" s="116"/>
      <c r="EF46" s="116"/>
    </row>
    <row r="47" spans="1:136" ht="13.95" customHeight="1">
      <c r="A47" s="14">
        <f t="shared" si="9"/>
        <v>1842</v>
      </c>
      <c r="B47" s="119">
        <f t="shared" si="0"/>
        <v>5.9217096618101317E-2</v>
      </c>
      <c r="C47" s="119">
        <f t="shared" si="1"/>
        <v>4.6573280824549264E-2</v>
      </c>
      <c r="D47" s="119">
        <f t="shared" si="2"/>
        <v>2.1389118885487514E-3</v>
      </c>
      <c r="E47" s="119">
        <f t="shared" si="3"/>
        <v>6.31448949791986E-4</v>
      </c>
      <c r="F47" s="119">
        <f t="shared" si="4"/>
        <v>1.4472907765346729E-3</v>
      </c>
      <c r="G47" s="119">
        <f t="shared" si="5"/>
        <v>6.8621725997741398E-4</v>
      </c>
      <c r="H47" s="119">
        <f t="shared" si="6"/>
        <v>0</v>
      </c>
      <c r="I47" s="119">
        <f t="shared" si="7"/>
        <v>7.3828941643204098E-3</v>
      </c>
      <c r="J47" s="119">
        <f t="shared" si="8"/>
        <v>3.5705275437881398E-4</v>
      </c>
      <c r="K47" s="119">
        <v>4.6320608389215203E-3</v>
      </c>
      <c r="L47" s="119">
        <v>7.7720468194523903E-5</v>
      </c>
      <c r="M47" s="119">
        <v>2.6076995882168899E-3</v>
      </c>
      <c r="N47" s="119">
        <v>1.2946859015053999E-3</v>
      </c>
      <c r="O47" s="119">
        <v>2.0191392214137901E-2</v>
      </c>
      <c r="P47" s="119">
        <v>7.3427212458662102E-3</v>
      </c>
      <c r="Q47" s="119">
        <v>4.5366864844693803E-3</v>
      </c>
      <c r="R47" s="119">
        <v>4.5025058401138203E-4</v>
      </c>
      <c r="S47" s="119" t="s">
        <v>170</v>
      </c>
      <c r="T47" s="119">
        <v>3.7058398627496398E-3</v>
      </c>
      <c r="U47" s="119">
        <v>1.73422363647642E-3</v>
      </c>
      <c r="V47" s="119">
        <v>2.1240894098987998E-3</v>
      </c>
      <c r="W47" s="119" t="s">
        <v>170</v>
      </c>
      <c r="X47" s="119">
        <v>1.2325340974007601E-5</v>
      </c>
      <c r="Y47" s="119">
        <v>2.4971376759436499E-6</v>
      </c>
      <c r="Z47" s="119" t="s">
        <v>170</v>
      </c>
      <c r="AA47" s="119">
        <v>3.1979974010722798E-5</v>
      </c>
      <c r="AB47" s="119" t="s">
        <v>170</v>
      </c>
      <c r="AC47" s="119">
        <v>2.8067461976204501E-5</v>
      </c>
      <c r="AD47" s="119">
        <v>8.7314167473699701E-5</v>
      </c>
      <c r="AE47" s="119">
        <v>2.5980518183129503E-4</v>
      </c>
      <c r="AF47" s="119">
        <v>2.2428216450006401E-4</v>
      </c>
      <c r="AG47" s="119" t="s">
        <v>170</v>
      </c>
      <c r="AH47" s="119" t="s">
        <v>170</v>
      </c>
      <c r="AI47" s="119">
        <v>2.34240637413367E-4</v>
      </c>
      <c r="AJ47" s="119">
        <v>2.4460474869823599E-4</v>
      </c>
      <c r="AK47" s="119" t="s">
        <v>170</v>
      </c>
      <c r="AL47" s="119">
        <v>6.3191060341756994E-5</v>
      </c>
      <c r="AM47" s="119">
        <v>5.2388015775281104E-4</v>
      </c>
      <c r="AN47" s="119">
        <v>3.8137417232850203E-4</v>
      </c>
      <c r="AO47" s="119">
        <v>2.3075695894649801E-4</v>
      </c>
      <c r="AP47" s="119" t="s">
        <v>170</v>
      </c>
      <c r="AQ47" s="119" t="s">
        <v>170</v>
      </c>
      <c r="AR47" s="119">
        <v>7.6910409777224299E-5</v>
      </c>
      <c r="AS47" s="119" t="s">
        <v>170</v>
      </c>
      <c r="AT47" s="119" t="s">
        <v>170</v>
      </c>
      <c r="AU47" s="119">
        <v>3.0078249229751198E-4</v>
      </c>
      <c r="AV47" s="119" t="s">
        <v>170</v>
      </c>
      <c r="AW47" s="119" t="s">
        <v>170</v>
      </c>
      <c r="AX47" s="119">
        <v>7.77673989561797E-5</v>
      </c>
      <c r="AY47" s="119" t="s">
        <v>170</v>
      </c>
      <c r="AZ47" s="119" t="s">
        <v>170</v>
      </c>
      <c r="BA47" s="119" t="s">
        <v>170</v>
      </c>
      <c r="BB47" s="119">
        <v>5.7288228963822997E-3</v>
      </c>
      <c r="BC47" s="119">
        <v>1.6540712679381101E-3</v>
      </c>
      <c r="BD47" s="119" t="s">
        <v>170</v>
      </c>
      <c r="BE47" s="119" t="s">
        <v>170</v>
      </c>
      <c r="BF47" s="119" t="s">
        <v>170</v>
      </c>
      <c r="BG47" s="119" t="s">
        <v>170</v>
      </c>
      <c r="BH47" s="119" t="s">
        <v>170</v>
      </c>
      <c r="BI47" s="119" t="s">
        <v>170</v>
      </c>
      <c r="BJ47" s="119" t="s">
        <v>170</v>
      </c>
      <c r="BK47" s="119" t="s">
        <v>170</v>
      </c>
      <c r="BL47" s="119" t="s">
        <v>170</v>
      </c>
      <c r="BM47" s="119" t="s">
        <v>170</v>
      </c>
      <c r="BN47" s="119" t="s">
        <v>170</v>
      </c>
      <c r="BO47" s="119">
        <v>3.5705275437881398E-4</v>
      </c>
      <c r="BP47" s="120"/>
      <c r="BQ47" s="130"/>
      <c r="BR47" s="130"/>
      <c r="BS47" s="116"/>
      <c r="BT47" s="116"/>
      <c r="BU47" s="116"/>
      <c r="BV47" s="116"/>
      <c r="BW47" s="116"/>
      <c r="BX47" s="116"/>
      <c r="BY47" s="116"/>
      <c r="BZ47" s="116"/>
      <c r="CA47" s="116"/>
      <c r="CB47" s="116"/>
      <c r="CC47" s="116"/>
      <c r="CD47" s="116"/>
      <c r="CE47" s="116"/>
      <c r="CF47" s="116"/>
      <c r="CG47" s="116"/>
      <c r="CH47" s="116"/>
      <c r="CI47" s="116"/>
      <c r="CJ47" s="116"/>
      <c r="CK47" s="116"/>
      <c r="CL47" s="116"/>
      <c r="CM47" s="116"/>
      <c r="CN47" s="116"/>
      <c r="CO47" s="116"/>
      <c r="CP47" s="116"/>
      <c r="CQ47" s="116"/>
      <c r="CR47" s="116"/>
      <c r="CS47" s="116"/>
      <c r="CT47" s="116"/>
      <c r="CU47" s="116"/>
      <c r="CV47" s="116"/>
      <c r="CW47" s="116"/>
      <c r="CX47" s="116"/>
      <c r="CY47" s="116"/>
      <c r="CZ47" s="116"/>
      <c r="DA47" s="116"/>
      <c r="DB47" s="116"/>
      <c r="DC47" s="116"/>
      <c r="DD47" s="116"/>
      <c r="DE47" s="116"/>
      <c r="DF47" s="116"/>
      <c r="DG47" s="116"/>
      <c r="DH47" s="116"/>
      <c r="DI47" s="116"/>
      <c r="DJ47" s="116"/>
      <c r="DK47" s="116"/>
      <c r="DL47" s="116"/>
      <c r="DM47" s="116"/>
      <c r="DN47" s="116"/>
      <c r="DO47" s="116"/>
      <c r="DP47" s="116"/>
      <c r="DQ47" s="116"/>
      <c r="DR47" s="116"/>
      <c r="DS47" s="116"/>
      <c r="DT47" s="116"/>
      <c r="DU47" s="116"/>
      <c r="DV47" s="116"/>
      <c r="DW47" s="116"/>
      <c r="DX47" s="116"/>
      <c r="DY47" s="116"/>
      <c r="DZ47" s="116"/>
      <c r="EA47" s="116"/>
      <c r="EB47" s="116"/>
      <c r="EC47" s="116"/>
      <c r="ED47" s="116"/>
      <c r="EE47" s="116"/>
      <c r="EF47" s="116"/>
    </row>
    <row r="48" spans="1:136" ht="13.95" customHeight="1">
      <c r="A48" s="14">
        <f t="shared" si="9"/>
        <v>1843</v>
      </c>
      <c r="B48" s="119">
        <f t="shared" si="0"/>
        <v>5.96347475102455E-2</v>
      </c>
      <c r="C48" s="119">
        <f t="shared" si="1"/>
        <v>4.712820253803103E-2</v>
      </c>
      <c r="D48" s="119">
        <f t="shared" si="2"/>
        <v>2.1147297418226737E-3</v>
      </c>
      <c r="E48" s="119">
        <f t="shared" si="3"/>
        <v>6.4465495698138675E-4</v>
      </c>
      <c r="F48" s="119">
        <f t="shared" si="4"/>
        <v>1.4458659984636023E-3</v>
      </c>
      <c r="G48" s="119">
        <f t="shared" si="5"/>
        <v>6.6896841818896765E-4</v>
      </c>
      <c r="H48" s="119">
        <f t="shared" si="6"/>
        <v>0</v>
      </c>
      <c r="I48" s="119">
        <f t="shared" si="7"/>
        <v>7.2792389139889006E-3</v>
      </c>
      <c r="J48" s="119">
        <f t="shared" si="8"/>
        <v>3.5308694276894501E-4</v>
      </c>
      <c r="K48" s="119">
        <v>4.4241956177324196E-3</v>
      </c>
      <c r="L48" s="119">
        <v>8.0830084007546603E-5</v>
      </c>
      <c r="M48" s="119">
        <v>2.60513173627118E-3</v>
      </c>
      <c r="N48" s="119">
        <v>1.34407165262206E-3</v>
      </c>
      <c r="O48" s="119">
        <v>2.0965550310256698E-2</v>
      </c>
      <c r="P48" s="119">
        <v>7.25057453937365E-3</v>
      </c>
      <c r="Q48" s="119">
        <v>4.5506178269136797E-3</v>
      </c>
      <c r="R48" s="119">
        <v>4.2746109965449897E-4</v>
      </c>
      <c r="S48" s="119" t="s">
        <v>170</v>
      </c>
      <c r="T48" s="119">
        <v>3.7411905481869998E-3</v>
      </c>
      <c r="U48" s="119">
        <v>1.7385791230123001E-3</v>
      </c>
      <c r="V48" s="119">
        <v>2.0970437540139201E-3</v>
      </c>
      <c r="W48" s="119" t="s">
        <v>170</v>
      </c>
      <c r="X48" s="119">
        <v>1.5165355712801601E-5</v>
      </c>
      <c r="Y48" s="119">
        <v>2.5206320959519398E-6</v>
      </c>
      <c r="Z48" s="119" t="s">
        <v>170</v>
      </c>
      <c r="AA48" s="119">
        <v>3.5816251819394402E-5</v>
      </c>
      <c r="AB48" s="119" t="s">
        <v>170</v>
      </c>
      <c r="AC48" s="119">
        <v>2.8478443723152599E-5</v>
      </c>
      <c r="AD48" s="119">
        <v>9.0567762067571796E-5</v>
      </c>
      <c r="AE48" s="119">
        <v>2.6107964165835302E-4</v>
      </c>
      <c r="AF48" s="119">
        <v>2.2871285771291499E-4</v>
      </c>
      <c r="AG48" s="119" t="s">
        <v>170</v>
      </c>
      <c r="AH48" s="119" t="s">
        <v>170</v>
      </c>
      <c r="AI48" s="119">
        <v>2.3530476653938899E-4</v>
      </c>
      <c r="AJ48" s="119">
        <v>2.4207886432853299E-4</v>
      </c>
      <c r="AK48" s="119" t="s">
        <v>170</v>
      </c>
      <c r="AL48" s="119">
        <v>6.2641177387359601E-5</v>
      </c>
      <c r="AM48" s="119">
        <v>5.2496132154286601E-4</v>
      </c>
      <c r="AN48" s="119">
        <v>3.8087986866545498E-4</v>
      </c>
      <c r="AO48" s="119">
        <v>2.2722831786070201E-4</v>
      </c>
      <c r="AP48" s="119" t="s">
        <v>170</v>
      </c>
      <c r="AQ48" s="119" t="s">
        <v>170</v>
      </c>
      <c r="AR48" s="119">
        <v>7.5890025202536395E-5</v>
      </c>
      <c r="AS48" s="119" t="s">
        <v>170</v>
      </c>
      <c r="AT48" s="119" t="s">
        <v>170</v>
      </c>
      <c r="AU48" s="119">
        <v>2.96371391006916E-4</v>
      </c>
      <c r="AV48" s="119" t="s">
        <v>170</v>
      </c>
      <c r="AW48" s="119" t="s">
        <v>170</v>
      </c>
      <c r="AX48" s="119">
        <v>6.9478684118813195E-5</v>
      </c>
      <c r="AY48" s="119" t="s">
        <v>170</v>
      </c>
      <c r="AZ48" s="119" t="s">
        <v>170</v>
      </c>
      <c r="BA48" s="119" t="s">
        <v>170</v>
      </c>
      <c r="BB48" s="119">
        <v>5.6393228322576903E-3</v>
      </c>
      <c r="BC48" s="119">
        <v>1.6399160817312101E-3</v>
      </c>
      <c r="BD48" s="119" t="s">
        <v>170</v>
      </c>
      <c r="BE48" s="119" t="s">
        <v>170</v>
      </c>
      <c r="BF48" s="119" t="s">
        <v>170</v>
      </c>
      <c r="BG48" s="119" t="s">
        <v>170</v>
      </c>
      <c r="BH48" s="119" t="s">
        <v>170</v>
      </c>
      <c r="BI48" s="119" t="s">
        <v>170</v>
      </c>
      <c r="BJ48" s="119" t="s">
        <v>170</v>
      </c>
      <c r="BK48" s="119" t="s">
        <v>170</v>
      </c>
      <c r="BL48" s="119" t="s">
        <v>170</v>
      </c>
      <c r="BM48" s="119" t="s">
        <v>170</v>
      </c>
      <c r="BN48" s="119" t="s">
        <v>170</v>
      </c>
      <c r="BO48" s="119">
        <v>3.5308694276894501E-4</v>
      </c>
      <c r="BP48" s="120"/>
      <c r="BQ48" s="130"/>
      <c r="BR48" s="130"/>
      <c r="BS48" s="116"/>
      <c r="BT48" s="116"/>
      <c r="BU48" s="116"/>
      <c r="BV48" s="116"/>
      <c r="BW48" s="116"/>
      <c r="BX48" s="116"/>
      <c r="BY48" s="116"/>
      <c r="BZ48" s="116"/>
      <c r="CA48" s="116"/>
      <c r="CB48" s="116"/>
      <c r="CC48" s="116"/>
      <c r="CD48" s="116"/>
      <c r="CE48" s="116"/>
      <c r="CF48" s="116"/>
      <c r="CG48" s="116"/>
      <c r="CH48" s="116"/>
      <c r="CI48" s="116"/>
      <c r="CJ48" s="116"/>
      <c r="CK48" s="116"/>
      <c r="CL48" s="116"/>
      <c r="CM48" s="116"/>
      <c r="CN48" s="116"/>
      <c r="CO48" s="116"/>
      <c r="CP48" s="116"/>
      <c r="CQ48" s="116"/>
      <c r="CR48" s="116"/>
      <c r="CS48" s="116"/>
      <c r="CT48" s="116"/>
      <c r="CU48" s="116"/>
      <c r="CV48" s="116"/>
      <c r="CW48" s="116"/>
      <c r="CX48" s="116"/>
      <c r="CY48" s="116"/>
      <c r="CZ48" s="116"/>
      <c r="DA48" s="116"/>
      <c r="DB48" s="116"/>
      <c r="DC48" s="116"/>
      <c r="DD48" s="116"/>
      <c r="DE48" s="116"/>
      <c r="DF48" s="116"/>
      <c r="DG48" s="116"/>
      <c r="DH48" s="116"/>
      <c r="DI48" s="116"/>
      <c r="DJ48" s="116"/>
      <c r="DK48" s="116"/>
      <c r="DL48" s="116"/>
      <c r="DM48" s="116"/>
      <c r="DN48" s="116"/>
      <c r="DO48" s="116"/>
      <c r="DP48" s="116"/>
      <c r="DQ48" s="116"/>
      <c r="DR48" s="116"/>
      <c r="DS48" s="116"/>
      <c r="DT48" s="116"/>
      <c r="DU48" s="116"/>
      <c r="DV48" s="116"/>
      <c r="DW48" s="116"/>
      <c r="DX48" s="116"/>
      <c r="DY48" s="116"/>
      <c r="DZ48" s="116"/>
      <c r="EA48" s="116"/>
      <c r="EB48" s="116"/>
      <c r="EC48" s="116"/>
      <c r="ED48" s="116"/>
      <c r="EE48" s="116"/>
      <c r="EF48" s="116"/>
    </row>
    <row r="49" spans="1:136" ht="13.95" customHeight="1">
      <c r="A49" s="14">
        <f t="shared" si="9"/>
        <v>1844</v>
      </c>
      <c r="B49" s="119">
        <f t="shared" si="0"/>
        <v>5.991561361196001E-2</v>
      </c>
      <c r="C49" s="119">
        <f t="shared" si="1"/>
        <v>4.7063413049417427E-2</v>
      </c>
      <c r="D49" s="119">
        <f t="shared" si="2"/>
        <v>2.3084849509327509E-3</v>
      </c>
      <c r="E49" s="119">
        <f t="shared" si="3"/>
        <v>6.4839191343498261E-4</v>
      </c>
      <c r="F49" s="119">
        <f t="shared" si="4"/>
        <v>1.4411032725853722E-3</v>
      </c>
      <c r="G49" s="119">
        <f t="shared" si="5"/>
        <v>6.5768325662109812E-4</v>
      </c>
      <c r="H49" s="119">
        <f t="shared" si="6"/>
        <v>0</v>
      </c>
      <c r="I49" s="119">
        <f t="shared" si="7"/>
        <v>7.4476663150072099E-3</v>
      </c>
      <c r="J49" s="119">
        <f t="shared" si="8"/>
        <v>3.4887085396117297E-4</v>
      </c>
      <c r="K49" s="119">
        <v>4.4561630283920404E-3</v>
      </c>
      <c r="L49" s="119">
        <v>8.3117870028709799E-5</v>
      </c>
      <c r="M49" s="119">
        <v>2.25857863317313E-3</v>
      </c>
      <c r="N49" s="119">
        <v>1.3402620598334299E-3</v>
      </c>
      <c r="O49" s="119">
        <v>2.11020823511834E-2</v>
      </c>
      <c r="P49" s="119">
        <v>7.2744451173077001E-3</v>
      </c>
      <c r="Q49" s="119">
        <v>4.60969234144969E-3</v>
      </c>
      <c r="R49" s="119">
        <v>4.37433734329772E-4</v>
      </c>
      <c r="S49" s="119" t="s">
        <v>170</v>
      </c>
      <c r="T49" s="119">
        <v>3.7607666845442199E-3</v>
      </c>
      <c r="U49" s="119">
        <v>1.7408712291753399E-3</v>
      </c>
      <c r="V49" s="119">
        <v>2.2878783211379601E-3</v>
      </c>
      <c r="W49" s="119" t="s">
        <v>170</v>
      </c>
      <c r="X49" s="119">
        <v>1.81241449180883E-5</v>
      </c>
      <c r="Y49" s="119">
        <v>2.4824848767024899E-6</v>
      </c>
      <c r="Z49" s="119" t="s">
        <v>170</v>
      </c>
      <c r="AA49" s="119">
        <v>3.9524029510388799E-5</v>
      </c>
      <c r="AB49" s="119" t="s">
        <v>170</v>
      </c>
      <c r="AC49" s="119">
        <v>2.95606954762321E-5</v>
      </c>
      <c r="AD49" s="119">
        <v>9.2302663601233695E-5</v>
      </c>
      <c r="AE49" s="119">
        <v>2.6161398383204101E-4</v>
      </c>
      <c r="AF49" s="119">
        <v>2.2539054101508699E-4</v>
      </c>
      <c r="AG49" s="119" t="s">
        <v>170</v>
      </c>
      <c r="AH49" s="119" t="s">
        <v>170</v>
      </c>
      <c r="AI49" s="119">
        <v>2.3562643857077899E-4</v>
      </c>
      <c r="AJ49" s="119">
        <v>2.3995147476366701E-4</v>
      </c>
      <c r="AK49" s="119" t="s">
        <v>170</v>
      </c>
      <c r="AL49" s="119">
        <v>6.2070831689855203E-5</v>
      </c>
      <c r="AM49" s="119">
        <v>5.2415445442716201E-4</v>
      </c>
      <c r="AN49" s="119">
        <v>3.7930007313390898E-4</v>
      </c>
      <c r="AO49" s="119">
        <v>2.2336059545684299E-4</v>
      </c>
      <c r="AP49" s="119" t="s">
        <v>170</v>
      </c>
      <c r="AQ49" s="119" t="s">
        <v>170</v>
      </c>
      <c r="AR49" s="119">
        <v>7.4806778379515304E-5</v>
      </c>
      <c r="AS49" s="119" t="s">
        <v>170</v>
      </c>
      <c r="AT49" s="119" t="s">
        <v>170</v>
      </c>
      <c r="AU49" s="119">
        <v>2.91927238752176E-4</v>
      </c>
      <c r="AV49" s="119" t="s">
        <v>170</v>
      </c>
      <c r="AW49" s="119" t="s">
        <v>170</v>
      </c>
      <c r="AX49" s="119">
        <v>6.7588644032563801E-5</v>
      </c>
      <c r="AY49" s="119" t="s">
        <v>170</v>
      </c>
      <c r="AZ49" s="119" t="s">
        <v>170</v>
      </c>
      <c r="BA49" s="119" t="s">
        <v>170</v>
      </c>
      <c r="BB49" s="119">
        <v>5.8241788078427599E-3</v>
      </c>
      <c r="BC49" s="119">
        <v>1.62348750716445E-3</v>
      </c>
      <c r="BD49" s="119" t="s">
        <v>170</v>
      </c>
      <c r="BE49" s="119" t="s">
        <v>170</v>
      </c>
      <c r="BF49" s="119" t="s">
        <v>170</v>
      </c>
      <c r="BG49" s="119" t="s">
        <v>170</v>
      </c>
      <c r="BH49" s="119" t="s">
        <v>170</v>
      </c>
      <c r="BI49" s="119" t="s">
        <v>170</v>
      </c>
      <c r="BJ49" s="119" t="s">
        <v>170</v>
      </c>
      <c r="BK49" s="119" t="s">
        <v>170</v>
      </c>
      <c r="BL49" s="119" t="s">
        <v>170</v>
      </c>
      <c r="BM49" s="119" t="s">
        <v>170</v>
      </c>
      <c r="BN49" s="119" t="s">
        <v>170</v>
      </c>
      <c r="BO49" s="119">
        <v>3.4887085396117297E-4</v>
      </c>
      <c r="BP49" s="120"/>
      <c r="BQ49" s="130"/>
      <c r="BR49" s="130"/>
      <c r="BS49" s="116"/>
      <c r="BT49" s="116"/>
      <c r="BU49" s="116"/>
      <c r="BV49" s="116"/>
      <c r="BW49" s="116"/>
      <c r="BX49" s="116"/>
      <c r="BY49" s="116"/>
      <c r="BZ49" s="116"/>
      <c r="CA49" s="116"/>
      <c r="CB49" s="116"/>
      <c r="CC49" s="116"/>
      <c r="CD49" s="116"/>
      <c r="CE49" s="116"/>
      <c r="CF49" s="116"/>
      <c r="CG49" s="116"/>
      <c r="CH49" s="116"/>
      <c r="CI49" s="116"/>
      <c r="CJ49" s="116"/>
      <c r="CK49" s="116"/>
      <c r="CL49" s="116"/>
      <c r="CM49" s="116"/>
      <c r="CN49" s="116"/>
      <c r="CO49" s="116"/>
      <c r="CP49" s="116"/>
      <c r="CQ49" s="116"/>
      <c r="CR49" s="116"/>
      <c r="CS49" s="116"/>
      <c r="CT49" s="116"/>
      <c r="CU49" s="116"/>
      <c r="CV49" s="116"/>
      <c r="CW49" s="116"/>
      <c r="CX49" s="116"/>
      <c r="CY49" s="116"/>
      <c r="CZ49" s="116"/>
      <c r="DA49" s="116"/>
      <c r="DB49" s="116"/>
      <c r="DC49" s="116"/>
      <c r="DD49" s="116"/>
      <c r="DE49" s="116"/>
      <c r="DF49" s="116"/>
      <c r="DG49" s="116"/>
      <c r="DH49" s="116"/>
      <c r="DI49" s="116"/>
      <c r="DJ49" s="116"/>
      <c r="DK49" s="116"/>
      <c r="DL49" s="116"/>
      <c r="DM49" s="116"/>
      <c r="DN49" s="116"/>
      <c r="DO49" s="116"/>
      <c r="DP49" s="116"/>
      <c r="DQ49" s="116"/>
      <c r="DR49" s="116"/>
      <c r="DS49" s="116"/>
      <c r="DT49" s="116"/>
      <c r="DU49" s="116"/>
      <c r="DV49" s="116"/>
      <c r="DW49" s="116"/>
      <c r="DX49" s="116"/>
      <c r="DY49" s="116"/>
      <c r="DZ49" s="116"/>
      <c r="EA49" s="116"/>
      <c r="EB49" s="116"/>
      <c r="EC49" s="116"/>
      <c r="ED49" s="116"/>
      <c r="EE49" s="116"/>
      <c r="EF49" s="116"/>
    </row>
    <row r="50" spans="1:136" ht="13.95" customHeight="1">
      <c r="A50" s="14">
        <f t="shared" si="9"/>
        <v>1845</v>
      </c>
      <c r="B50" s="119">
        <f t="shared" si="0"/>
        <v>5.9598610627457402E-2</v>
      </c>
      <c r="C50" s="119">
        <f t="shared" si="1"/>
        <v>4.6857451081055899E-2</v>
      </c>
      <c r="D50" s="119">
        <f t="shared" si="2"/>
        <v>2.9858069659664719E-3</v>
      </c>
      <c r="E50" s="119">
        <f t="shared" si="3"/>
        <v>4.2684760526101812E-4</v>
      </c>
      <c r="F50" s="119">
        <f t="shared" si="4"/>
        <v>1.5288861219658451E-3</v>
      </c>
      <c r="G50" s="119">
        <f t="shared" si="5"/>
        <v>6.5232273930513176E-4</v>
      </c>
      <c r="H50" s="119">
        <f t="shared" si="6"/>
        <v>0</v>
      </c>
      <c r="I50" s="119">
        <f t="shared" si="7"/>
        <v>6.8000371001553902E-3</v>
      </c>
      <c r="J50" s="119">
        <f t="shared" si="8"/>
        <v>3.47259013747638E-4</v>
      </c>
      <c r="K50" s="119">
        <v>4.4960977789189702E-3</v>
      </c>
      <c r="L50" s="119">
        <v>8.4877985858009195E-5</v>
      </c>
      <c r="M50" s="119">
        <v>2.6596818250535399E-3</v>
      </c>
      <c r="N50" s="119">
        <v>1.34512421189864E-3</v>
      </c>
      <c r="O50" s="119">
        <v>2.0625010724305198E-2</v>
      </c>
      <c r="P50" s="119">
        <v>7.2571089258007303E-3</v>
      </c>
      <c r="Q50" s="119">
        <v>4.45404936960264E-3</v>
      </c>
      <c r="R50" s="119">
        <v>4.5923961183409197E-4</v>
      </c>
      <c r="S50" s="119" t="s">
        <v>170</v>
      </c>
      <c r="T50" s="119">
        <v>3.7467907869784501E-3</v>
      </c>
      <c r="U50" s="119">
        <v>1.7294698608056301E-3</v>
      </c>
      <c r="V50" s="119">
        <v>2.96390947409056E-3</v>
      </c>
      <c r="W50" s="119" t="s">
        <v>170</v>
      </c>
      <c r="X50" s="119">
        <v>1.9435135371838599E-5</v>
      </c>
      <c r="Y50" s="119">
        <v>2.46235650407326E-6</v>
      </c>
      <c r="Z50" s="119" t="s">
        <v>170</v>
      </c>
      <c r="AA50" s="119">
        <v>4.1711555679471398E-5</v>
      </c>
      <c r="AB50" s="119" t="s">
        <v>170</v>
      </c>
      <c r="AC50" s="119">
        <v>2.8992042375206201E-5</v>
      </c>
      <c r="AD50" s="119">
        <v>9.2928829525080504E-5</v>
      </c>
      <c r="AE50" s="119">
        <v>2.6321517768126002E-4</v>
      </c>
      <c r="AF50" s="119" t="s">
        <v>170</v>
      </c>
      <c r="AG50" s="119" t="s">
        <v>170</v>
      </c>
      <c r="AH50" s="119">
        <v>8.3219435821739297E-5</v>
      </c>
      <c r="AI50" s="119">
        <v>2.37389131258768E-4</v>
      </c>
      <c r="AJ50" s="119">
        <v>2.3967771368861701E-4</v>
      </c>
      <c r="AK50" s="119" t="s">
        <v>170</v>
      </c>
      <c r="AL50" s="119">
        <v>6.1963419511453804E-5</v>
      </c>
      <c r="AM50" s="119">
        <v>5.2643132908331599E-4</v>
      </c>
      <c r="AN50" s="119">
        <v>3.8020509260195101E-4</v>
      </c>
      <c r="AO50" s="119">
        <v>2.2111939141783199E-4</v>
      </c>
      <c r="AP50" s="119" t="s">
        <v>170</v>
      </c>
      <c r="AQ50" s="119" t="s">
        <v>170</v>
      </c>
      <c r="AR50" s="119">
        <v>7.4241908298510606E-5</v>
      </c>
      <c r="AS50" s="119" t="s">
        <v>170</v>
      </c>
      <c r="AT50" s="119" t="s">
        <v>170</v>
      </c>
      <c r="AU50" s="119">
        <v>2.9016196859899001E-4</v>
      </c>
      <c r="AV50" s="119" t="s">
        <v>170</v>
      </c>
      <c r="AW50" s="119" t="s">
        <v>170</v>
      </c>
      <c r="AX50" s="119">
        <v>6.6799470989799105E-5</v>
      </c>
      <c r="AY50" s="119" t="s">
        <v>170</v>
      </c>
      <c r="AZ50" s="119" t="s">
        <v>170</v>
      </c>
      <c r="BA50" s="119" t="s">
        <v>170</v>
      </c>
      <c r="BB50" s="119">
        <v>5.1812640097317099E-3</v>
      </c>
      <c r="BC50" s="119">
        <v>1.61877309042368E-3</v>
      </c>
      <c r="BD50" s="119" t="s">
        <v>170</v>
      </c>
      <c r="BE50" s="119" t="s">
        <v>170</v>
      </c>
      <c r="BF50" s="119" t="s">
        <v>170</v>
      </c>
      <c r="BG50" s="119" t="s">
        <v>170</v>
      </c>
      <c r="BH50" s="119" t="s">
        <v>170</v>
      </c>
      <c r="BI50" s="119" t="s">
        <v>170</v>
      </c>
      <c r="BJ50" s="119" t="s">
        <v>170</v>
      </c>
      <c r="BK50" s="119" t="s">
        <v>170</v>
      </c>
      <c r="BL50" s="119" t="s">
        <v>170</v>
      </c>
      <c r="BM50" s="119" t="s">
        <v>170</v>
      </c>
      <c r="BN50" s="119" t="s">
        <v>170</v>
      </c>
      <c r="BO50" s="119">
        <v>3.47259013747638E-4</v>
      </c>
      <c r="BP50" s="120"/>
      <c r="BQ50" s="130"/>
      <c r="BR50" s="130"/>
      <c r="BS50" s="116"/>
      <c r="BT50" s="116"/>
      <c r="BU50" s="116"/>
      <c r="BV50" s="116"/>
      <c r="BW50" s="116"/>
      <c r="BX50" s="116"/>
      <c r="BY50" s="116"/>
      <c r="BZ50" s="116"/>
      <c r="CA50" s="116"/>
      <c r="CB50" s="116"/>
      <c r="CC50" s="116"/>
      <c r="CD50" s="116"/>
      <c r="CE50" s="116"/>
      <c r="CF50" s="116"/>
      <c r="CG50" s="116"/>
      <c r="CH50" s="116"/>
      <c r="CI50" s="116"/>
      <c r="CJ50" s="116"/>
      <c r="CK50" s="116"/>
      <c r="CL50" s="116"/>
      <c r="CM50" s="116"/>
      <c r="CN50" s="116"/>
      <c r="CO50" s="116"/>
      <c r="CP50" s="116"/>
      <c r="CQ50" s="116"/>
      <c r="CR50" s="116"/>
      <c r="CS50" s="116"/>
      <c r="CT50" s="116"/>
      <c r="CU50" s="116"/>
      <c r="CV50" s="116"/>
      <c r="CW50" s="116"/>
      <c r="CX50" s="116"/>
      <c r="CY50" s="116"/>
      <c r="CZ50" s="116"/>
      <c r="DA50" s="116"/>
      <c r="DB50" s="116"/>
      <c r="DC50" s="116"/>
      <c r="DD50" s="116"/>
      <c r="DE50" s="116"/>
      <c r="DF50" s="116"/>
      <c r="DG50" s="116"/>
      <c r="DH50" s="116"/>
      <c r="DI50" s="116"/>
      <c r="DJ50" s="116"/>
      <c r="DK50" s="116"/>
      <c r="DL50" s="116"/>
      <c r="DM50" s="116"/>
      <c r="DN50" s="116"/>
      <c r="DO50" s="116"/>
      <c r="DP50" s="116"/>
      <c r="DQ50" s="116"/>
      <c r="DR50" s="116"/>
      <c r="DS50" s="116"/>
      <c r="DT50" s="116"/>
      <c r="DU50" s="116"/>
      <c r="DV50" s="116"/>
      <c r="DW50" s="116"/>
      <c r="DX50" s="116"/>
      <c r="DY50" s="116"/>
      <c r="DZ50" s="116"/>
      <c r="EA50" s="116"/>
      <c r="EB50" s="116"/>
      <c r="EC50" s="116"/>
      <c r="ED50" s="116"/>
      <c r="EE50" s="116"/>
      <c r="EF50" s="116"/>
    </row>
    <row r="51" spans="1:136" ht="13.95" customHeight="1">
      <c r="A51" s="14">
        <f t="shared" si="9"/>
        <v>1846</v>
      </c>
      <c r="B51" s="119">
        <f t="shared" si="0"/>
        <v>5.9042666336920568E-2</v>
      </c>
      <c r="C51" s="119">
        <f t="shared" si="1"/>
        <v>4.6032246149157525E-2</v>
      </c>
      <c r="D51" s="119">
        <f t="shared" si="2"/>
        <v>3.3433312426695522E-3</v>
      </c>
      <c r="E51" s="119">
        <f t="shared" si="3"/>
        <v>4.3229886633743345E-4</v>
      </c>
      <c r="F51" s="119">
        <f t="shared" si="4"/>
        <v>1.6089461019441686E-3</v>
      </c>
      <c r="G51" s="119">
        <f t="shared" si="5"/>
        <v>6.4452316203894426E-4</v>
      </c>
      <c r="H51" s="119">
        <f t="shared" si="6"/>
        <v>0</v>
      </c>
      <c r="I51" s="119">
        <f t="shared" si="7"/>
        <v>6.6368703689095795E-3</v>
      </c>
      <c r="J51" s="119">
        <f t="shared" si="8"/>
        <v>3.4445044586337302E-4</v>
      </c>
      <c r="K51" s="119">
        <v>4.3205335427851698E-3</v>
      </c>
      <c r="L51" s="119">
        <v>8.5302621846489494E-5</v>
      </c>
      <c r="M51" s="119">
        <v>2.74242538220451E-3</v>
      </c>
      <c r="N51" s="119">
        <v>1.42273977521388E-3</v>
      </c>
      <c r="O51" s="119">
        <v>2.0236595823113799E-2</v>
      </c>
      <c r="P51" s="119">
        <v>7.1798670132031204E-3</v>
      </c>
      <c r="Q51" s="119">
        <v>4.1899329298495701E-3</v>
      </c>
      <c r="R51" s="119">
        <v>4.5332956000732402E-4</v>
      </c>
      <c r="S51" s="119" t="s">
        <v>170</v>
      </c>
      <c r="T51" s="119">
        <v>3.6964844614295802E-3</v>
      </c>
      <c r="U51" s="119">
        <v>1.7050350395040801E-3</v>
      </c>
      <c r="V51" s="119">
        <v>3.31834785531089E-3</v>
      </c>
      <c r="W51" s="119" t="s">
        <v>170</v>
      </c>
      <c r="X51" s="119">
        <v>2.2577477435867199E-5</v>
      </c>
      <c r="Y51" s="119">
        <v>2.40590992279528E-6</v>
      </c>
      <c r="Z51" s="119" t="s">
        <v>170</v>
      </c>
      <c r="AA51" s="119">
        <v>4.3926497092102201E-5</v>
      </c>
      <c r="AB51" s="119" t="s">
        <v>170</v>
      </c>
      <c r="AC51" s="119">
        <v>2.95148929187074E-5</v>
      </c>
      <c r="AD51" s="119">
        <v>9.4381743824033796E-5</v>
      </c>
      <c r="AE51" s="119">
        <v>2.6447573250259002E-4</v>
      </c>
      <c r="AF51" s="119" t="s">
        <v>170</v>
      </c>
      <c r="AG51" s="119" t="s">
        <v>170</v>
      </c>
      <c r="AH51" s="119">
        <v>8.2221424792733999E-5</v>
      </c>
      <c r="AI51" s="119">
        <v>2.38588682793071E-4</v>
      </c>
      <c r="AJ51" s="119">
        <v>2.38023218076698E-4</v>
      </c>
      <c r="AK51" s="119">
        <v>8.0118097411370902E-5</v>
      </c>
      <c r="AL51" s="119">
        <v>6.1589428666616902E-5</v>
      </c>
      <c r="AM51" s="119">
        <v>5.2818640136962898E-4</v>
      </c>
      <c r="AN51" s="119">
        <v>3.8021884883404899E-4</v>
      </c>
      <c r="AO51" s="119">
        <v>2.18183942785594E-4</v>
      </c>
      <c r="AP51" s="119" t="s">
        <v>170</v>
      </c>
      <c r="AQ51" s="119" t="s">
        <v>170</v>
      </c>
      <c r="AR51" s="119">
        <v>7.3410292095444895E-5</v>
      </c>
      <c r="AS51" s="119" t="s">
        <v>170</v>
      </c>
      <c r="AT51" s="119" t="s">
        <v>170</v>
      </c>
      <c r="AU51" s="119">
        <v>2.8807076425299398E-4</v>
      </c>
      <c r="AV51" s="119" t="s">
        <v>170</v>
      </c>
      <c r="AW51" s="119" t="s">
        <v>170</v>
      </c>
      <c r="AX51" s="119">
        <v>6.4858162904911506E-5</v>
      </c>
      <c r="AY51" s="119" t="s">
        <v>170</v>
      </c>
      <c r="AZ51" s="119" t="s">
        <v>170</v>
      </c>
      <c r="BA51" s="119" t="s">
        <v>170</v>
      </c>
      <c r="BB51" s="119">
        <v>5.0280814571087599E-3</v>
      </c>
      <c r="BC51" s="119">
        <v>1.6087889118008201E-3</v>
      </c>
      <c r="BD51" s="119" t="s">
        <v>170</v>
      </c>
      <c r="BE51" s="119" t="s">
        <v>170</v>
      </c>
      <c r="BF51" s="119" t="s">
        <v>170</v>
      </c>
      <c r="BG51" s="119" t="s">
        <v>170</v>
      </c>
      <c r="BH51" s="119" t="s">
        <v>170</v>
      </c>
      <c r="BI51" s="119" t="s">
        <v>170</v>
      </c>
      <c r="BJ51" s="119" t="s">
        <v>170</v>
      </c>
      <c r="BK51" s="119" t="s">
        <v>170</v>
      </c>
      <c r="BL51" s="119" t="s">
        <v>170</v>
      </c>
      <c r="BM51" s="119" t="s">
        <v>170</v>
      </c>
      <c r="BN51" s="119" t="s">
        <v>170</v>
      </c>
      <c r="BO51" s="119">
        <v>3.4445044586337302E-4</v>
      </c>
      <c r="BP51" s="120"/>
      <c r="BQ51" s="130"/>
      <c r="BR51" s="130"/>
      <c r="BS51" s="116"/>
      <c r="BT51" s="116"/>
      <c r="BU51" s="116"/>
      <c r="BV51" s="116"/>
      <c r="BW51" s="116"/>
      <c r="BX51" s="116"/>
      <c r="BY51" s="116"/>
      <c r="BZ51" s="116"/>
      <c r="CA51" s="116"/>
      <c r="CB51" s="116"/>
      <c r="CC51" s="116"/>
      <c r="CD51" s="116"/>
      <c r="CE51" s="116"/>
      <c r="CF51" s="116"/>
      <c r="CG51" s="116"/>
      <c r="CH51" s="116"/>
      <c r="CI51" s="116"/>
      <c r="CJ51" s="116"/>
      <c r="CK51" s="116"/>
      <c r="CL51" s="116"/>
      <c r="CM51" s="116"/>
      <c r="CN51" s="116"/>
      <c r="CO51" s="116"/>
      <c r="CP51" s="116"/>
      <c r="CQ51" s="116"/>
      <c r="CR51" s="116"/>
      <c r="CS51" s="116"/>
      <c r="CT51" s="116"/>
      <c r="CU51" s="116"/>
      <c r="CV51" s="116"/>
      <c r="CW51" s="116"/>
      <c r="CX51" s="116"/>
      <c r="CY51" s="116"/>
      <c r="CZ51" s="116"/>
      <c r="DA51" s="116"/>
      <c r="DB51" s="116"/>
      <c r="DC51" s="116"/>
      <c r="DD51" s="116"/>
      <c r="DE51" s="116"/>
      <c r="DF51" s="116"/>
      <c r="DG51" s="116"/>
      <c r="DH51" s="116"/>
      <c r="DI51" s="116"/>
      <c r="DJ51" s="116"/>
      <c r="DK51" s="116"/>
      <c r="DL51" s="116"/>
      <c r="DM51" s="116"/>
      <c r="DN51" s="116"/>
      <c r="DO51" s="116"/>
      <c r="DP51" s="116"/>
      <c r="DQ51" s="116"/>
      <c r="DR51" s="116"/>
      <c r="DS51" s="116"/>
      <c r="DT51" s="116"/>
      <c r="DU51" s="116"/>
      <c r="DV51" s="116"/>
      <c r="DW51" s="116"/>
      <c r="DX51" s="116"/>
      <c r="DY51" s="116"/>
      <c r="DZ51" s="116"/>
      <c r="EA51" s="116"/>
      <c r="EB51" s="116"/>
      <c r="EC51" s="116"/>
      <c r="ED51" s="116"/>
      <c r="EE51" s="116"/>
      <c r="EF51" s="116"/>
    </row>
    <row r="52" spans="1:136" ht="13.95" customHeight="1">
      <c r="A52" s="14">
        <f t="shared" si="9"/>
        <v>1847</v>
      </c>
      <c r="B52" s="119">
        <f t="shared" si="0"/>
        <v>5.8719351508770695E-2</v>
      </c>
      <c r="C52" s="119">
        <f t="shared" si="1"/>
        <v>4.6029826504566142E-2</v>
      </c>
      <c r="D52" s="119">
        <f t="shared" si="2"/>
        <v>4.3723142334827934E-3</v>
      </c>
      <c r="E52" s="119">
        <f t="shared" si="3"/>
        <v>5.8203997030670219E-4</v>
      </c>
      <c r="F52" s="119">
        <f t="shared" si="4"/>
        <v>1.5090754316114904E-3</v>
      </c>
      <c r="G52" s="119">
        <f t="shared" si="5"/>
        <v>5.6602961794243963E-4</v>
      </c>
      <c r="H52" s="119">
        <f t="shared" si="6"/>
        <v>0</v>
      </c>
      <c r="I52" s="119">
        <f t="shared" si="7"/>
        <v>5.3189314364454898E-3</v>
      </c>
      <c r="J52" s="119">
        <f t="shared" si="8"/>
        <v>3.4113431441564097E-4</v>
      </c>
      <c r="K52" s="119">
        <v>4.1643979689590504E-3</v>
      </c>
      <c r="L52" s="119">
        <v>8.2684480414927495E-5</v>
      </c>
      <c r="M52" s="119">
        <v>2.6069709163083401E-3</v>
      </c>
      <c r="N52" s="119">
        <v>2.3469894985009899E-3</v>
      </c>
      <c r="O52" s="119">
        <v>1.99643883883742E-2</v>
      </c>
      <c r="P52" s="119">
        <v>7.0304435974959702E-3</v>
      </c>
      <c r="Q52" s="119">
        <v>4.0256641308023897E-3</v>
      </c>
      <c r="R52" s="119">
        <v>4.6156734386525102E-4</v>
      </c>
      <c r="S52" s="119" t="s">
        <v>170</v>
      </c>
      <c r="T52" s="119">
        <v>3.65435450019034E-3</v>
      </c>
      <c r="U52" s="119">
        <v>1.6923656796546901E-3</v>
      </c>
      <c r="V52" s="119">
        <v>4.34292209015284E-3</v>
      </c>
      <c r="W52" s="119" t="s">
        <v>170</v>
      </c>
      <c r="X52" s="119">
        <v>2.7104126900939199E-5</v>
      </c>
      <c r="Y52" s="119">
        <v>2.2880164290140401E-6</v>
      </c>
      <c r="Z52" s="119" t="s">
        <v>170</v>
      </c>
      <c r="AA52" s="119">
        <v>4.4487558805099303E-5</v>
      </c>
      <c r="AB52" s="119">
        <v>1.47257065213238E-4</v>
      </c>
      <c r="AC52" s="119">
        <v>3.1664710238993798E-5</v>
      </c>
      <c r="AD52" s="119">
        <v>9.5526854584012096E-5</v>
      </c>
      <c r="AE52" s="119">
        <v>2.6310378146535899E-4</v>
      </c>
      <c r="AF52" s="119" t="s">
        <v>170</v>
      </c>
      <c r="AG52" s="119" t="s">
        <v>170</v>
      </c>
      <c r="AH52" s="119" t="s">
        <v>170</v>
      </c>
      <c r="AI52" s="119">
        <v>2.3684599864779701E-4</v>
      </c>
      <c r="AJ52" s="119">
        <v>2.3365105538668201E-4</v>
      </c>
      <c r="AK52" s="119">
        <v>7.9063254544587406E-5</v>
      </c>
      <c r="AL52" s="119">
        <v>6.0519565847486001E-5</v>
      </c>
      <c r="AM52" s="119">
        <v>5.2312724610207705E-4</v>
      </c>
      <c r="AN52" s="119">
        <v>3.7586831108286098E-4</v>
      </c>
      <c r="AO52" s="119">
        <v>2.1284661119051201E-4</v>
      </c>
      <c r="AP52" s="119" t="s">
        <v>170</v>
      </c>
      <c r="AQ52" s="119" t="s">
        <v>170</v>
      </c>
      <c r="AR52" s="119">
        <v>7.18190921691346E-5</v>
      </c>
      <c r="AS52" s="119" t="s">
        <v>170</v>
      </c>
      <c r="AT52" s="119" t="s">
        <v>170</v>
      </c>
      <c r="AU52" s="119">
        <v>2.8136391458279299E-4</v>
      </c>
      <c r="AV52" s="119" t="s">
        <v>170</v>
      </c>
      <c r="AW52" s="119" t="s">
        <v>170</v>
      </c>
      <c r="AX52" s="119" t="s">
        <v>170</v>
      </c>
      <c r="AY52" s="119" t="s">
        <v>170</v>
      </c>
      <c r="AZ52" s="119" t="s">
        <v>170</v>
      </c>
      <c r="BA52" s="119" t="s">
        <v>170</v>
      </c>
      <c r="BB52" s="119">
        <v>3.7378305126236698E-3</v>
      </c>
      <c r="BC52" s="119">
        <v>1.58110092382182E-3</v>
      </c>
      <c r="BD52" s="119" t="s">
        <v>170</v>
      </c>
      <c r="BE52" s="119" t="s">
        <v>170</v>
      </c>
      <c r="BF52" s="119" t="s">
        <v>170</v>
      </c>
      <c r="BG52" s="119" t="s">
        <v>170</v>
      </c>
      <c r="BH52" s="119" t="s">
        <v>170</v>
      </c>
      <c r="BI52" s="119" t="s">
        <v>170</v>
      </c>
      <c r="BJ52" s="119" t="s">
        <v>170</v>
      </c>
      <c r="BK52" s="119" t="s">
        <v>170</v>
      </c>
      <c r="BL52" s="119" t="s">
        <v>170</v>
      </c>
      <c r="BM52" s="119" t="s">
        <v>170</v>
      </c>
      <c r="BN52" s="119" t="s">
        <v>170</v>
      </c>
      <c r="BO52" s="119">
        <v>3.4113431441564097E-4</v>
      </c>
      <c r="BP52" s="120"/>
      <c r="BQ52" s="130"/>
      <c r="BR52" s="130"/>
      <c r="BS52" s="116"/>
      <c r="BT52" s="116"/>
      <c r="BU52" s="116"/>
      <c r="BV52" s="116"/>
      <c r="BW52" s="116"/>
      <c r="BX52" s="116"/>
      <c r="BY52" s="116"/>
      <c r="BZ52" s="116"/>
      <c r="CA52" s="116"/>
      <c r="CB52" s="116"/>
      <c r="CC52" s="116"/>
      <c r="CD52" s="116"/>
      <c r="CE52" s="116"/>
      <c r="CF52" s="116"/>
      <c r="CG52" s="116"/>
      <c r="CH52" s="116"/>
      <c r="CI52" s="116"/>
      <c r="CJ52" s="116"/>
      <c r="CK52" s="116"/>
      <c r="CL52" s="116"/>
      <c r="CM52" s="116"/>
      <c r="CN52" s="116"/>
      <c r="CO52" s="116"/>
      <c r="CP52" s="116"/>
      <c r="CQ52" s="116"/>
      <c r="CR52" s="116"/>
      <c r="CS52" s="116"/>
      <c r="CT52" s="116"/>
      <c r="CU52" s="116"/>
      <c r="CV52" s="116"/>
      <c r="CW52" s="116"/>
      <c r="CX52" s="116"/>
      <c r="CY52" s="116"/>
      <c r="CZ52" s="116"/>
      <c r="DA52" s="116"/>
      <c r="DB52" s="116"/>
      <c r="DC52" s="116"/>
      <c r="DD52" s="116"/>
      <c r="DE52" s="116"/>
      <c r="DF52" s="116"/>
      <c r="DG52" s="116"/>
      <c r="DH52" s="116"/>
      <c r="DI52" s="116"/>
      <c r="DJ52" s="116"/>
      <c r="DK52" s="116"/>
      <c r="DL52" s="116"/>
      <c r="DM52" s="116"/>
      <c r="DN52" s="116"/>
      <c r="DO52" s="116"/>
      <c r="DP52" s="116"/>
      <c r="DQ52" s="116"/>
      <c r="DR52" s="116"/>
      <c r="DS52" s="116"/>
      <c r="DT52" s="116"/>
      <c r="DU52" s="116"/>
      <c r="DV52" s="116"/>
      <c r="DW52" s="116"/>
      <c r="DX52" s="116"/>
      <c r="DY52" s="116"/>
      <c r="DZ52" s="116"/>
      <c r="EA52" s="116"/>
      <c r="EB52" s="116"/>
      <c r="EC52" s="116"/>
      <c r="ED52" s="116"/>
      <c r="EE52" s="116"/>
      <c r="EF52" s="116"/>
    </row>
    <row r="53" spans="1:136" ht="13.95" customHeight="1">
      <c r="A53" s="14">
        <f t="shared" si="9"/>
        <v>1848</v>
      </c>
      <c r="B53" s="119">
        <f t="shared" si="0"/>
        <v>6.0370450472807397E-2</v>
      </c>
      <c r="C53" s="119">
        <f t="shared" si="1"/>
        <v>4.659250795019329E-2</v>
      </c>
      <c r="D53" s="119">
        <f t="shared" si="2"/>
        <v>4.590596977558337E-3</v>
      </c>
      <c r="E53" s="119">
        <f t="shared" si="3"/>
        <v>5.9708982094574311E-4</v>
      </c>
      <c r="F53" s="119">
        <f t="shared" si="4"/>
        <v>1.5544375404661383E-3</v>
      </c>
      <c r="G53" s="119">
        <f t="shared" si="5"/>
        <v>5.725345200663489E-4</v>
      </c>
      <c r="H53" s="119">
        <f t="shared" si="6"/>
        <v>0</v>
      </c>
      <c r="I53" s="119">
        <f t="shared" si="7"/>
        <v>6.1152926732125504E-3</v>
      </c>
      <c r="J53" s="119">
        <f t="shared" si="8"/>
        <v>3.4799099036499401E-4</v>
      </c>
      <c r="K53" s="119">
        <v>4.5189853266082202E-3</v>
      </c>
      <c r="L53" s="119">
        <v>8.7530472958404005E-5</v>
      </c>
      <c r="M53" s="119">
        <v>2.7473779784773799E-3</v>
      </c>
      <c r="N53" s="119">
        <v>1.1887649735034E-3</v>
      </c>
      <c r="O53" s="119">
        <v>2.0925077057566899E-2</v>
      </c>
      <c r="P53" s="119">
        <v>7.1388579003423304E-3</v>
      </c>
      <c r="Q53" s="119">
        <v>4.3386836653312296E-3</v>
      </c>
      <c r="R53" s="119">
        <v>4.2525889203002501E-4</v>
      </c>
      <c r="S53" s="119" t="s">
        <v>170</v>
      </c>
      <c r="T53" s="119">
        <v>3.5538591996497901E-3</v>
      </c>
      <c r="U53" s="119">
        <v>1.6681124837256099E-3</v>
      </c>
      <c r="V53" s="119">
        <v>4.5542319792931099E-3</v>
      </c>
      <c r="W53" s="119" t="s">
        <v>170</v>
      </c>
      <c r="X53" s="119">
        <v>3.3942490430321999E-5</v>
      </c>
      <c r="Y53" s="119">
        <v>2.4225078349052499E-6</v>
      </c>
      <c r="Z53" s="119" t="s">
        <v>170</v>
      </c>
      <c r="AA53" s="119">
        <v>4.78372640036175E-5</v>
      </c>
      <c r="AB53" s="119">
        <v>1.5048875884216299E-4</v>
      </c>
      <c r="AC53" s="119">
        <v>2.8271814523053701E-5</v>
      </c>
      <c r="AD53" s="119">
        <v>1.00605761867311E-4</v>
      </c>
      <c r="AE53" s="119">
        <v>2.69886221709598E-4</v>
      </c>
      <c r="AF53" s="119" t="s">
        <v>170</v>
      </c>
      <c r="AG53" s="119" t="s">
        <v>170</v>
      </c>
      <c r="AH53" s="119" t="s">
        <v>170</v>
      </c>
      <c r="AI53" s="119">
        <v>2.4616953475516801E-4</v>
      </c>
      <c r="AJ53" s="119">
        <v>2.37988402450568E-4</v>
      </c>
      <c r="AK53" s="119">
        <v>8.08754001694537E-5</v>
      </c>
      <c r="AL53" s="119">
        <v>6.1620850057816505E-5</v>
      </c>
      <c r="AM53" s="119">
        <v>5.4219445510142103E-4</v>
      </c>
      <c r="AN53" s="119">
        <v>3.85588897931711E-4</v>
      </c>
      <c r="AO53" s="119">
        <v>2.1504713844489699E-4</v>
      </c>
      <c r="AP53" s="119" t="s">
        <v>170</v>
      </c>
      <c r="AQ53" s="119" t="s">
        <v>170</v>
      </c>
      <c r="AR53" s="119">
        <v>7.2732863037393999E-5</v>
      </c>
      <c r="AS53" s="119" t="s">
        <v>170</v>
      </c>
      <c r="AT53" s="119" t="s">
        <v>170</v>
      </c>
      <c r="AU53" s="119">
        <v>2.8475451858405798E-4</v>
      </c>
      <c r="AV53" s="119" t="s">
        <v>170</v>
      </c>
      <c r="AW53" s="119" t="s">
        <v>170</v>
      </c>
      <c r="AX53" s="119" t="s">
        <v>170</v>
      </c>
      <c r="AY53" s="119" t="s">
        <v>170</v>
      </c>
      <c r="AZ53" s="119" t="s">
        <v>170</v>
      </c>
      <c r="BA53" s="119" t="s">
        <v>170</v>
      </c>
      <c r="BB53" s="119">
        <v>4.5143854320924201E-3</v>
      </c>
      <c r="BC53" s="119">
        <v>1.6009072411201301E-3</v>
      </c>
      <c r="BD53" s="119" t="s">
        <v>170</v>
      </c>
      <c r="BE53" s="119" t="s">
        <v>170</v>
      </c>
      <c r="BF53" s="119" t="s">
        <v>170</v>
      </c>
      <c r="BG53" s="119" t="s">
        <v>170</v>
      </c>
      <c r="BH53" s="119" t="s">
        <v>170</v>
      </c>
      <c r="BI53" s="119" t="s">
        <v>170</v>
      </c>
      <c r="BJ53" s="119" t="s">
        <v>170</v>
      </c>
      <c r="BK53" s="119" t="s">
        <v>170</v>
      </c>
      <c r="BL53" s="119" t="s">
        <v>170</v>
      </c>
      <c r="BM53" s="119" t="s">
        <v>170</v>
      </c>
      <c r="BN53" s="119" t="s">
        <v>170</v>
      </c>
      <c r="BO53" s="119">
        <v>3.4799099036499401E-4</v>
      </c>
      <c r="BP53" s="120"/>
      <c r="BQ53" s="130"/>
      <c r="BR53" s="130"/>
      <c r="BS53" s="116"/>
      <c r="BT53" s="116"/>
      <c r="BU53" s="116"/>
      <c r="BV53" s="116"/>
      <c r="BW53" s="116"/>
      <c r="BX53" s="116"/>
      <c r="BY53" s="116"/>
      <c r="BZ53" s="116"/>
      <c r="CA53" s="116"/>
      <c r="CB53" s="116"/>
      <c r="CC53" s="116"/>
      <c r="CD53" s="116"/>
      <c r="CE53" s="116"/>
      <c r="CF53" s="116"/>
      <c r="CG53" s="116"/>
      <c r="CH53" s="116"/>
      <c r="CI53" s="116"/>
      <c r="CJ53" s="116"/>
      <c r="CK53" s="116"/>
      <c r="CL53" s="116"/>
      <c r="CM53" s="116"/>
      <c r="CN53" s="116"/>
      <c r="CO53" s="116"/>
      <c r="CP53" s="116"/>
      <c r="CQ53" s="116"/>
      <c r="CR53" s="116"/>
      <c r="CS53" s="116"/>
      <c r="CT53" s="116"/>
      <c r="CU53" s="116"/>
      <c r="CV53" s="116"/>
      <c r="CW53" s="116"/>
      <c r="CX53" s="116"/>
      <c r="CY53" s="116"/>
      <c r="CZ53" s="116"/>
      <c r="DA53" s="116"/>
      <c r="DB53" s="116"/>
      <c r="DC53" s="116"/>
      <c r="DD53" s="116"/>
      <c r="DE53" s="116"/>
      <c r="DF53" s="116"/>
      <c r="DG53" s="116"/>
      <c r="DH53" s="116"/>
      <c r="DI53" s="116"/>
      <c r="DJ53" s="116"/>
      <c r="DK53" s="116"/>
      <c r="DL53" s="116"/>
      <c r="DM53" s="116"/>
      <c r="DN53" s="116"/>
      <c r="DO53" s="116"/>
      <c r="DP53" s="116"/>
      <c r="DQ53" s="116"/>
      <c r="DR53" s="116"/>
      <c r="DS53" s="116"/>
      <c r="DT53" s="116"/>
      <c r="DU53" s="116"/>
      <c r="DV53" s="116"/>
      <c r="DW53" s="116"/>
      <c r="DX53" s="116"/>
      <c r="DY53" s="116"/>
      <c r="DZ53" s="116"/>
      <c r="EA53" s="116"/>
      <c r="EB53" s="116"/>
      <c r="EC53" s="116"/>
      <c r="ED53" s="116"/>
      <c r="EE53" s="116"/>
      <c r="EF53" s="116"/>
    </row>
    <row r="54" spans="1:136" ht="13.95" customHeight="1">
      <c r="A54" s="14">
        <f t="shared" si="9"/>
        <v>1849</v>
      </c>
      <c r="B54" s="119">
        <f t="shared" si="0"/>
        <v>6.1178070942443569E-2</v>
      </c>
      <c r="C54" s="119">
        <f t="shared" si="1"/>
        <v>4.7484457623027283E-2</v>
      </c>
      <c r="D54" s="119">
        <f t="shared" si="2"/>
        <v>4.6150112667891598E-3</v>
      </c>
      <c r="E54" s="119">
        <f t="shared" si="3"/>
        <v>6.0463012363241387E-4</v>
      </c>
      <c r="F54" s="119">
        <f t="shared" si="4"/>
        <v>1.5431080525065471E-3</v>
      </c>
      <c r="G54" s="119">
        <f t="shared" si="5"/>
        <v>5.620728273730616E-4</v>
      </c>
      <c r="H54" s="119">
        <f t="shared" si="6"/>
        <v>0</v>
      </c>
      <c r="I54" s="119">
        <f t="shared" si="7"/>
        <v>6.0265000689132698E-3</v>
      </c>
      <c r="J54" s="119">
        <f t="shared" si="8"/>
        <v>3.4229098020183401E-4</v>
      </c>
      <c r="K54" s="119">
        <v>4.6937691822394201E-3</v>
      </c>
      <c r="L54" s="119">
        <v>9.0771051429936795E-5</v>
      </c>
      <c r="M54" s="119">
        <v>2.7770577511446399E-3</v>
      </c>
      <c r="N54" s="119">
        <v>1.1960241860620199E-3</v>
      </c>
      <c r="O54" s="119">
        <v>2.1554463638504998E-2</v>
      </c>
      <c r="P54" s="119">
        <v>7.0401014074681903E-3</v>
      </c>
      <c r="Q54" s="119">
        <v>4.4396922989964702E-3</v>
      </c>
      <c r="R54" s="119">
        <v>4.2564726415814498E-4</v>
      </c>
      <c r="S54" s="119" t="s">
        <v>170</v>
      </c>
      <c r="T54" s="119">
        <v>3.57590790282424E-3</v>
      </c>
      <c r="U54" s="119">
        <v>1.6910229401992201E-3</v>
      </c>
      <c r="V54" s="119">
        <v>4.5771307340583198E-3</v>
      </c>
      <c r="W54" s="119" t="s">
        <v>170</v>
      </c>
      <c r="X54" s="119">
        <v>3.5426508437128001E-5</v>
      </c>
      <c r="Y54" s="119">
        <v>2.45402429371147E-6</v>
      </c>
      <c r="Z54" s="119" t="s">
        <v>170</v>
      </c>
      <c r="AA54" s="119">
        <v>4.9428679796006001E-5</v>
      </c>
      <c r="AB54" s="119">
        <v>1.5736655596016301E-4</v>
      </c>
      <c r="AC54" s="119">
        <v>2.8592415226706802E-5</v>
      </c>
      <c r="AD54" s="119">
        <v>1.04161366057292E-4</v>
      </c>
      <c r="AE54" s="119">
        <v>2.6508110659224601E-4</v>
      </c>
      <c r="AF54" s="119" t="s">
        <v>170</v>
      </c>
      <c r="AG54" s="119" t="s">
        <v>170</v>
      </c>
      <c r="AH54" s="119" t="s">
        <v>170</v>
      </c>
      <c r="AI54" s="119">
        <v>2.4658906324177702E-4</v>
      </c>
      <c r="AJ54" s="119">
        <v>2.3399131864076001E-4</v>
      </c>
      <c r="AK54" s="119">
        <v>8.0260725053488895E-5</v>
      </c>
      <c r="AL54" s="119">
        <v>6.0857753353675202E-5</v>
      </c>
      <c r="AM54" s="119">
        <v>5.3827304685833701E-4</v>
      </c>
      <c r="AN54" s="119">
        <v>3.8313614535850899E-4</v>
      </c>
      <c r="AO54" s="119">
        <v>2.11080557088183E-4</v>
      </c>
      <c r="AP54" s="119" t="s">
        <v>170</v>
      </c>
      <c r="AQ54" s="119" t="s">
        <v>170</v>
      </c>
      <c r="AR54" s="119">
        <v>7.1362831676743694E-5</v>
      </c>
      <c r="AS54" s="119" t="s">
        <v>170</v>
      </c>
      <c r="AT54" s="119" t="s">
        <v>170</v>
      </c>
      <c r="AU54" s="119">
        <v>2.7962943860813499E-4</v>
      </c>
      <c r="AV54" s="119" t="s">
        <v>170</v>
      </c>
      <c r="AW54" s="119" t="s">
        <v>170</v>
      </c>
      <c r="AX54" s="119" t="s">
        <v>170</v>
      </c>
      <c r="AY54" s="119" t="s">
        <v>170</v>
      </c>
      <c r="AZ54" s="119" t="s">
        <v>170</v>
      </c>
      <c r="BA54" s="119" t="s">
        <v>170</v>
      </c>
      <c r="BB54" s="119">
        <v>4.4509503046357398E-3</v>
      </c>
      <c r="BC54" s="119">
        <v>1.57554976427753E-3</v>
      </c>
      <c r="BD54" s="119" t="s">
        <v>170</v>
      </c>
      <c r="BE54" s="119" t="s">
        <v>170</v>
      </c>
      <c r="BF54" s="119" t="s">
        <v>170</v>
      </c>
      <c r="BG54" s="119" t="s">
        <v>170</v>
      </c>
      <c r="BH54" s="119" t="s">
        <v>170</v>
      </c>
      <c r="BI54" s="119" t="s">
        <v>170</v>
      </c>
      <c r="BJ54" s="119" t="s">
        <v>170</v>
      </c>
      <c r="BK54" s="119" t="s">
        <v>170</v>
      </c>
      <c r="BL54" s="119" t="s">
        <v>170</v>
      </c>
      <c r="BM54" s="119" t="s">
        <v>170</v>
      </c>
      <c r="BN54" s="119" t="s">
        <v>170</v>
      </c>
      <c r="BO54" s="119">
        <v>3.4229098020183401E-4</v>
      </c>
      <c r="BP54" s="120"/>
      <c r="BQ54" s="130"/>
      <c r="BR54" s="130"/>
      <c r="BS54" s="116"/>
      <c r="BT54" s="116"/>
      <c r="BU54" s="116"/>
      <c r="BV54" s="116"/>
      <c r="BW54" s="116"/>
      <c r="BX54" s="116"/>
      <c r="BY54" s="116"/>
      <c r="BZ54" s="116"/>
      <c r="CA54" s="116"/>
      <c r="CB54" s="116"/>
      <c r="CC54" s="116"/>
      <c r="CD54" s="116"/>
      <c r="CE54" s="116"/>
      <c r="CF54" s="116"/>
      <c r="CG54" s="116"/>
      <c r="CH54" s="116"/>
      <c r="CI54" s="116"/>
      <c r="CJ54" s="116"/>
      <c r="CK54" s="116"/>
      <c r="CL54" s="116"/>
      <c r="CM54" s="116"/>
      <c r="CN54" s="116"/>
      <c r="CO54" s="116"/>
      <c r="CP54" s="116"/>
      <c r="CQ54" s="116"/>
      <c r="CR54" s="116"/>
      <c r="CS54" s="116"/>
      <c r="CT54" s="116"/>
      <c r="CU54" s="116"/>
      <c r="CV54" s="116"/>
      <c r="CW54" s="116"/>
      <c r="CX54" s="116"/>
      <c r="CY54" s="116"/>
      <c r="CZ54" s="116"/>
      <c r="DA54" s="116"/>
      <c r="DB54" s="116"/>
      <c r="DC54" s="116"/>
      <c r="DD54" s="116"/>
      <c r="DE54" s="116"/>
      <c r="DF54" s="116"/>
      <c r="DG54" s="116"/>
      <c r="DH54" s="116"/>
      <c r="DI54" s="116"/>
      <c r="DJ54" s="116"/>
      <c r="DK54" s="116"/>
      <c r="DL54" s="116"/>
      <c r="DM54" s="116"/>
      <c r="DN54" s="116"/>
      <c r="DO54" s="116"/>
      <c r="DP54" s="116"/>
      <c r="DQ54" s="116"/>
      <c r="DR54" s="116"/>
      <c r="DS54" s="116"/>
      <c r="DT54" s="116"/>
      <c r="DU54" s="116"/>
      <c r="DV54" s="116"/>
      <c r="DW54" s="116"/>
      <c r="DX54" s="116"/>
      <c r="DY54" s="116"/>
      <c r="DZ54" s="116"/>
      <c r="EA54" s="116"/>
      <c r="EB54" s="116"/>
      <c r="EC54" s="116"/>
      <c r="ED54" s="116"/>
      <c r="EE54" s="116"/>
      <c r="EF54" s="116"/>
    </row>
    <row r="55" spans="1:136" ht="13.95" customHeight="1">
      <c r="A55" s="14">
        <f t="shared" si="9"/>
        <v>1850</v>
      </c>
      <c r="B55" s="119">
        <f t="shared" si="0"/>
        <v>6.2175547434653831E-2</v>
      </c>
      <c r="C55" s="119">
        <f t="shared" si="1"/>
        <v>4.8038257589229243E-2</v>
      </c>
      <c r="D55" s="119">
        <f t="shared" si="2"/>
        <v>4.8376537465370534E-3</v>
      </c>
      <c r="E55" s="119">
        <f t="shared" si="3"/>
        <v>6.1041918251494496E-4</v>
      </c>
      <c r="F55" s="119">
        <f t="shared" si="4"/>
        <v>1.5837382122981605E-3</v>
      </c>
      <c r="G55" s="119">
        <f t="shared" si="5"/>
        <v>5.4149324068375275E-4</v>
      </c>
      <c r="H55" s="119">
        <f t="shared" si="6"/>
        <v>0</v>
      </c>
      <c r="I55" s="119">
        <f t="shared" si="7"/>
        <v>6.2340147429180703E-3</v>
      </c>
      <c r="J55" s="119">
        <f t="shared" si="8"/>
        <v>3.2997072047261003E-4</v>
      </c>
      <c r="K55" s="119">
        <v>4.5770968615552804E-3</v>
      </c>
      <c r="L55" s="119">
        <v>9.1742481169134E-5</v>
      </c>
      <c r="M55" s="119">
        <v>2.8301744473410999E-3</v>
      </c>
      <c r="N55" s="119">
        <v>1.2604628158209401E-3</v>
      </c>
      <c r="O55" s="119">
        <v>2.27689399240926E-2</v>
      </c>
      <c r="P55" s="119">
        <v>6.3276110598902598E-3</v>
      </c>
      <c r="Q55" s="119">
        <v>4.4322391752235303E-3</v>
      </c>
      <c r="R55" s="119">
        <v>4.3175133877339402E-4</v>
      </c>
      <c r="S55" s="119" t="s">
        <v>170</v>
      </c>
      <c r="T55" s="119">
        <v>3.6005344746981899E-3</v>
      </c>
      <c r="U55" s="119">
        <v>1.7177050106648201E-3</v>
      </c>
      <c r="V55" s="119">
        <v>4.8019058711616996E-3</v>
      </c>
      <c r="W55" s="119" t="s">
        <v>170</v>
      </c>
      <c r="X55" s="119">
        <v>3.3463716289242703E-5</v>
      </c>
      <c r="Y55" s="119">
        <v>2.2841590861113201E-6</v>
      </c>
      <c r="Z55" s="119" t="s">
        <v>170</v>
      </c>
      <c r="AA55" s="119">
        <v>5.0598577351256497E-5</v>
      </c>
      <c r="AB55" s="119">
        <v>1.6681164703121E-4</v>
      </c>
      <c r="AC55" s="119">
        <v>3.1877828754175502E-5</v>
      </c>
      <c r="AD55" s="119">
        <v>1.07036049744809E-4</v>
      </c>
      <c r="AE55" s="119">
        <v>2.54095079633494E-4</v>
      </c>
      <c r="AF55" s="119" t="s">
        <v>170</v>
      </c>
      <c r="AG55" s="119" t="s">
        <v>170</v>
      </c>
      <c r="AH55" s="119">
        <v>8.0226520552064602E-5</v>
      </c>
      <c r="AI55" s="119">
        <v>2.4217164169267099E-4</v>
      </c>
      <c r="AJ55" s="119">
        <v>2.26006063036306E-4</v>
      </c>
      <c r="AK55" s="119">
        <v>7.8174662724909402E-5</v>
      </c>
      <c r="AL55" s="119">
        <v>5.8998089945061402E-5</v>
      </c>
      <c r="AM55" s="119">
        <v>5.2479376436438295E-4</v>
      </c>
      <c r="AN55" s="119">
        <v>3.7336746998276499E-4</v>
      </c>
      <c r="AO55" s="119">
        <v>2.03279075373366E-4</v>
      </c>
      <c r="AP55" s="119" t="s">
        <v>170</v>
      </c>
      <c r="AQ55" s="119" t="s">
        <v>170</v>
      </c>
      <c r="AR55" s="119">
        <v>6.8658179224964804E-5</v>
      </c>
      <c r="AS55" s="119" t="s">
        <v>170</v>
      </c>
      <c r="AT55" s="119" t="s">
        <v>170</v>
      </c>
      <c r="AU55" s="119">
        <v>2.6955598608542202E-4</v>
      </c>
      <c r="AV55" s="119" t="s">
        <v>170</v>
      </c>
      <c r="AW55" s="119" t="s">
        <v>170</v>
      </c>
      <c r="AX55" s="119" t="s">
        <v>170</v>
      </c>
      <c r="AY55" s="119" t="s">
        <v>170</v>
      </c>
      <c r="AZ55" s="119" t="s">
        <v>170</v>
      </c>
      <c r="BA55" s="119" t="s">
        <v>170</v>
      </c>
      <c r="BB55" s="119">
        <v>4.71226822709886E-3</v>
      </c>
      <c r="BC55" s="119">
        <v>1.5217465158192101E-3</v>
      </c>
      <c r="BD55" s="119" t="s">
        <v>170</v>
      </c>
      <c r="BE55" s="119" t="s">
        <v>170</v>
      </c>
      <c r="BF55" s="119" t="s">
        <v>170</v>
      </c>
      <c r="BG55" s="119" t="s">
        <v>170</v>
      </c>
      <c r="BH55" s="119" t="s">
        <v>170</v>
      </c>
      <c r="BI55" s="119" t="s">
        <v>170</v>
      </c>
      <c r="BJ55" s="119" t="s">
        <v>170</v>
      </c>
      <c r="BK55" s="119" t="s">
        <v>170</v>
      </c>
      <c r="BL55" s="119" t="s">
        <v>170</v>
      </c>
      <c r="BM55" s="119" t="s">
        <v>170</v>
      </c>
      <c r="BN55" s="119" t="s">
        <v>170</v>
      </c>
      <c r="BO55" s="119">
        <v>3.2997072047261003E-4</v>
      </c>
      <c r="BP55" s="120"/>
      <c r="BQ55" s="130"/>
      <c r="BR55" s="130"/>
      <c r="BS55" s="116"/>
      <c r="BT55" s="116"/>
      <c r="BU55" s="116"/>
      <c r="BV55" s="116"/>
      <c r="BW55" s="116"/>
      <c r="BX55" s="116"/>
      <c r="BY55" s="116"/>
      <c r="BZ55" s="116"/>
      <c r="CA55" s="116"/>
      <c r="CB55" s="116"/>
      <c r="CC55" s="116"/>
      <c r="CD55" s="116"/>
      <c r="CE55" s="116"/>
      <c r="CF55" s="116"/>
      <c r="CG55" s="116"/>
      <c r="CH55" s="116"/>
      <c r="CI55" s="116"/>
      <c r="CJ55" s="116"/>
      <c r="CK55" s="116"/>
      <c r="CL55" s="116"/>
      <c r="CM55" s="116"/>
      <c r="CN55" s="116"/>
      <c r="CO55" s="116"/>
      <c r="CP55" s="116"/>
      <c r="CQ55" s="116"/>
      <c r="CR55" s="116"/>
      <c r="CS55" s="116"/>
      <c r="CT55" s="116"/>
      <c r="CU55" s="116"/>
      <c r="CV55" s="116"/>
      <c r="CW55" s="116"/>
      <c r="CX55" s="116"/>
      <c r="CY55" s="116"/>
      <c r="CZ55" s="116"/>
      <c r="DA55" s="116"/>
      <c r="DB55" s="116"/>
      <c r="DC55" s="116"/>
      <c r="DD55" s="116"/>
      <c r="DE55" s="116"/>
      <c r="DF55" s="116"/>
      <c r="DG55" s="116"/>
      <c r="DH55" s="116"/>
      <c r="DI55" s="116"/>
      <c r="DJ55" s="116"/>
      <c r="DK55" s="116"/>
      <c r="DL55" s="116"/>
      <c r="DM55" s="116"/>
      <c r="DN55" s="116"/>
      <c r="DO55" s="116"/>
      <c r="DP55" s="116"/>
      <c r="DQ55" s="116"/>
      <c r="DR55" s="116"/>
      <c r="DS55" s="116"/>
      <c r="DT55" s="116"/>
      <c r="DU55" s="116"/>
      <c r="DV55" s="116"/>
      <c r="DW55" s="116"/>
      <c r="DX55" s="116"/>
      <c r="DY55" s="116"/>
      <c r="DZ55" s="116"/>
      <c r="EA55" s="116"/>
      <c r="EB55" s="116"/>
      <c r="EC55" s="116"/>
      <c r="ED55" s="116"/>
      <c r="EE55" s="116"/>
      <c r="EF55" s="116"/>
    </row>
    <row r="56" spans="1:136" ht="13.95" customHeight="1">
      <c r="A56" s="14">
        <f t="shared" si="9"/>
        <v>1851</v>
      </c>
      <c r="B56" s="119">
        <f t="shared" si="0"/>
        <v>6.2578595742091445E-2</v>
      </c>
      <c r="C56" s="119">
        <f t="shared" si="1"/>
        <v>4.8223195045675099E-2</v>
      </c>
      <c r="D56" s="119">
        <f t="shared" si="2"/>
        <v>4.9435550742724958E-3</v>
      </c>
      <c r="E56" s="119">
        <f t="shared" si="3"/>
        <v>6.4886116394398288E-4</v>
      </c>
      <c r="F56" s="119">
        <f t="shared" si="4"/>
        <v>1.5969958185166897E-3</v>
      </c>
      <c r="G56" s="119">
        <f t="shared" si="5"/>
        <v>3.3671696043485321E-4</v>
      </c>
      <c r="H56" s="119">
        <f t="shared" si="6"/>
        <v>0</v>
      </c>
      <c r="I56" s="119">
        <f t="shared" si="7"/>
        <v>6.4976649007122498E-3</v>
      </c>
      <c r="J56" s="119">
        <f t="shared" si="8"/>
        <v>3.3160677853608599E-4</v>
      </c>
      <c r="K56" s="119">
        <v>4.5182525558656204E-3</v>
      </c>
      <c r="L56" s="119">
        <v>8.5929875160237502E-5</v>
      </c>
      <c r="M56" s="119">
        <v>2.8182042779881702E-3</v>
      </c>
      <c r="N56" s="119">
        <v>1.21372284020352E-3</v>
      </c>
      <c r="O56" s="119">
        <v>2.3114423913596902E-2</v>
      </c>
      <c r="P56" s="119">
        <v>6.33412484058606E-3</v>
      </c>
      <c r="Q56" s="119">
        <v>4.4651020257741496E-3</v>
      </c>
      <c r="R56" s="119">
        <v>4.4576116654937702E-4</v>
      </c>
      <c r="S56" s="119" t="s">
        <v>170</v>
      </c>
      <c r="T56" s="119">
        <v>3.53133937573434E-3</v>
      </c>
      <c r="U56" s="119">
        <v>1.6963341742167199E-3</v>
      </c>
      <c r="V56" s="119">
        <v>4.8986809875359799E-3</v>
      </c>
      <c r="W56" s="119" t="s">
        <v>170</v>
      </c>
      <c r="X56" s="119">
        <v>4.2326566100669198E-5</v>
      </c>
      <c r="Y56" s="119">
        <v>2.5475206358464402E-6</v>
      </c>
      <c r="Z56" s="119" t="s">
        <v>170</v>
      </c>
      <c r="AA56" s="119">
        <v>5.2410309432053E-5</v>
      </c>
      <c r="AB56" s="119">
        <v>2.0636015206827201E-4</v>
      </c>
      <c r="AC56" s="119">
        <v>3.1194578705990802E-5</v>
      </c>
      <c r="AD56" s="119">
        <v>1.0774633085423499E-4</v>
      </c>
      <c r="AE56" s="119">
        <v>2.5114979288343202E-4</v>
      </c>
      <c r="AF56" s="119" t="s">
        <v>170</v>
      </c>
      <c r="AG56" s="119" t="s">
        <v>170</v>
      </c>
      <c r="AH56" s="119">
        <v>8.6092700045506903E-5</v>
      </c>
      <c r="AI56" s="119">
        <v>2.4558835950113799E-4</v>
      </c>
      <c r="AJ56" s="119">
        <v>2.26533886432482E-4</v>
      </c>
      <c r="AK56" s="119">
        <v>7.8315484414578896E-5</v>
      </c>
      <c r="AL56" s="119">
        <v>5.8980160083996902E-5</v>
      </c>
      <c r="AM56" s="119">
        <v>5.2529940777715103E-4</v>
      </c>
      <c r="AN56" s="119">
        <v>3.7618582026183601E-4</v>
      </c>
      <c r="AO56" s="119">
        <v>2.0222220397454001E-4</v>
      </c>
      <c r="AP56" s="119" t="s">
        <v>170</v>
      </c>
      <c r="AQ56" s="119" t="s">
        <v>170</v>
      </c>
      <c r="AR56" s="119">
        <v>6.8549414391010801E-5</v>
      </c>
      <c r="AS56" s="119" t="s">
        <v>170</v>
      </c>
      <c r="AT56" s="119" t="s">
        <v>170</v>
      </c>
      <c r="AU56" s="119" t="s">
        <v>170</v>
      </c>
      <c r="AV56" s="119" t="s">
        <v>170</v>
      </c>
      <c r="AW56" s="119" t="s">
        <v>170</v>
      </c>
      <c r="AX56" s="119">
        <v>6.5945342069302401E-5</v>
      </c>
      <c r="AY56" s="119" t="s">
        <v>170</v>
      </c>
      <c r="AZ56" s="119" t="s">
        <v>170</v>
      </c>
      <c r="BA56" s="119" t="s">
        <v>170</v>
      </c>
      <c r="BB56" s="119">
        <v>4.9785794806068697E-3</v>
      </c>
      <c r="BC56" s="119">
        <v>1.5190854201053801E-3</v>
      </c>
      <c r="BD56" s="119" t="s">
        <v>170</v>
      </c>
      <c r="BE56" s="119" t="s">
        <v>170</v>
      </c>
      <c r="BF56" s="119" t="s">
        <v>170</v>
      </c>
      <c r="BG56" s="119" t="s">
        <v>170</v>
      </c>
      <c r="BH56" s="119" t="s">
        <v>170</v>
      </c>
      <c r="BI56" s="119" t="s">
        <v>170</v>
      </c>
      <c r="BJ56" s="119" t="s">
        <v>170</v>
      </c>
      <c r="BK56" s="119" t="s">
        <v>170</v>
      </c>
      <c r="BL56" s="119" t="s">
        <v>170</v>
      </c>
      <c r="BM56" s="119" t="s">
        <v>170</v>
      </c>
      <c r="BN56" s="119" t="s">
        <v>170</v>
      </c>
      <c r="BO56" s="119">
        <v>3.3160677853608599E-4</v>
      </c>
      <c r="BP56" s="120"/>
      <c r="BQ56" s="130"/>
      <c r="BR56" s="130"/>
      <c r="BS56" s="116"/>
      <c r="BT56" s="116"/>
      <c r="BU56" s="116"/>
      <c r="BV56" s="116"/>
      <c r="BW56" s="116"/>
      <c r="BX56" s="116"/>
      <c r="BY56" s="116"/>
      <c r="BZ56" s="116"/>
      <c r="CA56" s="116"/>
      <c r="CB56" s="116"/>
      <c r="CC56" s="116"/>
      <c r="CD56" s="116"/>
      <c r="CE56" s="116"/>
      <c r="CF56" s="116"/>
      <c r="CG56" s="116"/>
      <c r="CH56" s="116"/>
      <c r="CI56" s="116"/>
      <c r="CJ56" s="116"/>
      <c r="CK56" s="116"/>
      <c r="CL56" s="116"/>
      <c r="CM56" s="116"/>
      <c r="CN56" s="116"/>
      <c r="CO56" s="116"/>
      <c r="CP56" s="116"/>
      <c r="CQ56" s="116"/>
      <c r="CR56" s="116"/>
      <c r="CS56" s="116"/>
      <c r="CT56" s="116"/>
      <c r="CU56" s="116"/>
      <c r="CV56" s="116"/>
      <c r="CW56" s="116"/>
      <c r="CX56" s="116"/>
      <c r="CY56" s="116"/>
      <c r="CZ56" s="116"/>
      <c r="DA56" s="116"/>
      <c r="DB56" s="116"/>
      <c r="DC56" s="116"/>
      <c r="DD56" s="116"/>
      <c r="DE56" s="116"/>
      <c r="DF56" s="116"/>
      <c r="DG56" s="116"/>
      <c r="DH56" s="116"/>
      <c r="DI56" s="116"/>
      <c r="DJ56" s="116"/>
      <c r="DK56" s="116"/>
      <c r="DL56" s="116"/>
      <c r="DM56" s="116"/>
      <c r="DN56" s="116"/>
      <c r="DO56" s="116"/>
      <c r="DP56" s="116"/>
      <c r="DQ56" s="116"/>
      <c r="DR56" s="116"/>
      <c r="DS56" s="116"/>
      <c r="DT56" s="116"/>
      <c r="DU56" s="116"/>
      <c r="DV56" s="116"/>
      <c r="DW56" s="116"/>
      <c r="DX56" s="116"/>
      <c r="DY56" s="116"/>
      <c r="DZ56" s="116"/>
      <c r="EA56" s="116"/>
      <c r="EB56" s="116"/>
      <c r="EC56" s="116"/>
      <c r="ED56" s="116"/>
      <c r="EE56" s="116"/>
      <c r="EF56" s="116"/>
    </row>
    <row r="57" spans="1:136" ht="13.95" customHeight="1">
      <c r="A57" s="14">
        <f t="shared" si="9"/>
        <v>1852</v>
      </c>
      <c r="B57" s="119">
        <f t="shared" si="0"/>
        <v>6.2005644586982121E-2</v>
      </c>
      <c r="C57" s="119">
        <f t="shared" si="1"/>
        <v>4.7383131132622061E-2</v>
      </c>
      <c r="D57" s="119">
        <f t="shared" si="2"/>
        <v>5.3050539259402929E-3</v>
      </c>
      <c r="E57" s="119">
        <f t="shared" si="3"/>
        <v>6.1760141125813102E-4</v>
      </c>
      <c r="F57" s="119">
        <f t="shared" si="4"/>
        <v>1.6033830058460557E-3</v>
      </c>
      <c r="G57" s="119">
        <f t="shared" si="5"/>
        <v>3.3552207168214751E-4</v>
      </c>
      <c r="H57" s="119">
        <f t="shared" si="6"/>
        <v>0</v>
      </c>
      <c r="I57" s="119">
        <f t="shared" si="7"/>
        <v>6.4325645105662091E-3</v>
      </c>
      <c r="J57" s="119">
        <f t="shared" si="8"/>
        <v>3.2838852906722697E-4</v>
      </c>
      <c r="K57" s="119">
        <v>4.4995778975224299E-3</v>
      </c>
      <c r="L57" s="119">
        <v>8.6792878579734997E-5</v>
      </c>
      <c r="M57" s="119">
        <v>2.8885601235959699E-3</v>
      </c>
      <c r="N57" s="119">
        <v>1.31754150363382E-3</v>
      </c>
      <c r="O57" s="119">
        <v>2.2371779818789999E-2</v>
      </c>
      <c r="P57" s="119">
        <v>6.2356859516347401E-3</v>
      </c>
      <c r="Q57" s="119">
        <v>4.3317250577448998E-3</v>
      </c>
      <c r="R57" s="119">
        <v>4.4891085274566999E-4</v>
      </c>
      <c r="S57" s="119" t="s">
        <v>170</v>
      </c>
      <c r="T57" s="119">
        <v>3.51226759155302E-3</v>
      </c>
      <c r="U57" s="119">
        <v>1.6902894568217701E-3</v>
      </c>
      <c r="V57" s="119">
        <v>5.2467263650824202E-3</v>
      </c>
      <c r="W57" s="119" t="s">
        <v>170</v>
      </c>
      <c r="X57" s="119">
        <v>5.5820355488945502E-5</v>
      </c>
      <c r="Y57" s="119">
        <v>2.5072053689273798E-6</v>
      </c>
      <c r="Z57" s="119" t="s">
        <v>170</v>
      </c>
      <c r="AA57" s="119">
        <v>5.2691457833862301E-5</v>
      </c>
      <c r="AB57" s="119">
        <v>1.8215639575477801E-4</v>
      </c>
      <c r="AC57" s="119">
        <v>3.2732053312048797E-5</v>
      </c>
      <c r="AD57" s="119">
        <v>1.0449080617201999E-4</v>
      </c>
      <c r="AE57" s="119">
        <v>2.4553069818542201E-4</v>
      </c>
      <c r="AF57" s="119" t="s">
        <v>170</v>
      </c>
      <c r="AG57" s="119" t="s">
        <v>170</v>
      </c>
      <c r="AH57" s="119">
        <v>9.5465734121467997E-5</v>
      </c>
      <c r="AI57" s="119">
        <v>2.46724000720969E-4</v>
      </c>
      <c r="AJ57" s="119">
        <v>2.2498127902094301E-4</v>
      </c>
      <c r="AK57" s="119">
        <v>7.7610664374258703E-5</v>
      </c>
      <c r="AL57" s="119">
        <v>5.8356318616186103E-5</v>
      </c>
      <c r="AM57" s="119">
        <v>5.2523745835823495E-4</v>
      </c>
      <c r="AN57" s="119">
        <v>3.7500755063399598E-4</v>
      </c>
      <c r="AO57" s="119">
        <v>1.98957423782721E-4</v>
      </c>
      <c r="AP57" s="119" t="s">
        <v>170</v>
      </c>
      <c r="AQ57" s="119" t="s">
        <v>170</v>
      </c>
      <c r="AR57" s="119">
        <v>6.7567310851387801E-5</v>
      </c>
      <c r="AS57" s="119" t="s">
        <v>170</v>
      </c>
      <c r="AT57" s="119" t="s">
        <v>170</v>
      </c>
      <c r="AU57" s="119" t="s">
        <v>170</v>
      </c>
      <c r="AV57" s="119" t="s">
        <v>170</v>
      </c>
      <c r="AW57" s="119" t="s">
        <v>170</v>
      </c>
      <c r="AX57" s="119">
        <v>6.8997337048038707E-5</v>
      </c>
      <c r="AY57" s="119" t="s">
        <v>170</v>
      </c>
      <c r="AZ57" s="119" t="s">
        <v>170</v>
      </c>
      <c r="BA57" s="119" t="s">
        <v>170</v>
      </c>
      <c r="BB57" s="119">
        <v>4.9329425644422196E-3</v>
      </c>
      <c r="BC57" s="119">
        <v>1.4996219461239899E-3</v>
      </c>
      <c r="BD57" s="119" t="s">
        <v>170</v>
      </c>
      <c r="BE57" s="119" t="s">
        <v>170</v>
      </c>
      <c r="BF57" s="119" t="s">
        <v>170</v>
      </c>
      <c r="BG57" s="119" t="s">
        <v>170</v>
      </c>
      <c r="BH57" s="119" t="s">
        <v>170</v>
      </c>
      <c r="BI57" s="119" t="s">
        <v>170</v>
      </c>
      <c r="BJ57" s="119" t="s">
        <v>170</v>
      </c>
      <c r="BK57" s="119" t="s">
        <v>170</v>
      </c>
      <c r="BL57" s="119" t="s">
        <v>170</v>
      </c>
      <c r="BM57" s="119" t="s">
        <v>170</v>
      </c>
      <c r="BN57" s="119" t="s">
        <v>170</v>
      </c>
      <c r="BO57" s="119">
        <v>3.2838852906722697E-4</v>
      </c>
      <c r="BP57" s="120"/>
      <c r="BQ57" s="130"/>
      <c r="BR57" s="130"/>
      <c r="BS57" s="116"/>
      <c r="BT57" s="116"/>
      <c r="BU57" s="116"/>
      <c r="BV57" s="116"/>
      <c r="BW57" s="116"/>
      <c r="BX57" s="116"/>
      <c r="BY57" s="116"/>
      <c r="BZ57" s="116"/>
      <c r="CA57" s="116"/>
      <c r="CB57" s="116"/>
      <c r="CC57" s="116"/>
      <c r="CD57" s="116"/>
      <c r="CE57" s="116"/>
      <c r="CF57" s="116"/>
      <c r="CG57" s="116"/>
      <c r="CH57" s="116"/>
      <c r="CI57" s="116"/>
      <c r="CJ57" s="116"/>
      <c r="CK57" s="116"/>
      <c r="CL57" s="116"/>
      <c r="CM57" s="116"/>
      <c r="CN57" s="116"/>
      <c r="CO57" s="116"/>
      <c r="CP57" s="116"/>
      <c r="CQ57" s="116"/>
      <c r="CR57" s="116"/>
      <c r="CS57" s="116"/>
      <c r="CT57" s="116"/>
      <c r="CU57" s="116"/>
      <c r="CV57" s="116"/>
      <c r="CW57" s="116"/>
      <c r="CX57" s="116"/>
      <c r="CY57" s="116"/>
      <c r="CZ57" s="116"/>
      <c r="DA57" s="116"/>
      <c r="DB57" s="116"/>
      <c r="DC57" s="116"/>
      <c r="DD57" s="116"/>
      <c r="DE57" s="116"/>
      <c r="DF57" s="116"/>
      <c r="DG57" s="116"/>
      <c r="DH57" s="116"/>
      <c r="DI57" s="116"/>
      <c r="DJ57" s="116"/>
      <c r="DK57" s="116"/>
      <c r="DL57" s="116"/>
      <c r="DM57" s="116"/>
      <c r="DN57" s="116"/>
      <c r="DO57" s="116"/>
      <c r="DP57" s="116"/>
      <c r="DQ57" s="116"/>
      <c r="DR57" s="116"/>
      <c r="DS57" s="116"/>
      <c r="DT57" s="116"/>
      <c r="DU57" s="116"/>
      <c r="DV57" s="116"/>
      <c r="DW57" s="116"/>
      <c r="DX57" s="116"/>
      <c r="DY57" s="116"/>
      <c r="DZ57" s="116"/>
      <c r="EA57" s="116"/>
      <c r="EB57" s="116"/>
      <c r="EC57" s="116"/>
      <c r="ED57" s="116"/>
      <c r="EE57" s="116"/>
      <c r="EF57" s="116"/>
    </row>
    <row r="58" spans="1:136" ht="13.95" customHeight="1">
      <c r="A58" s="14">
        <f t="shared" si="9"/>
        <v>1853</v>
      </c>
      <c r="B58" s="119">
        <f t="shared" si="0"/>
        <v>6.0994233376373733E-2</v>
      </c>
      <c r="C58" s="119">
        <f t="shared" si="1"/>
        <v>4.6098287336964368E-2</v>
      </c>
      <c r="D58" s="119">
        <f t="shared" si="2"/>
        <v>5.5710586017055797E-3</v>
      </c>
      <c r="E58" s="119">
        <f t="shared" si="3"/>
        <v>6.0635513149427146E-4</v>
      </c>
      <c r="F58" s="119">
        <f t="shared" si="4"/>
        <v>1.6334333799442147E-3</v>
      </c>
      <c r="G58" s="119">
        <f t="shared" si="5"/>
        <v>2.7541666721259209E-4</v>
      </c>
      <c r="H58" s="119">
        <f t="shared" si="6"/>
        <v>0</v>
      </c>
      <c r="I58" s="119">
        <f t="shared" si="7"/>
        <v>6.4780257176476307E-3</v>
      </c>
      <c r="J58" s="119">
        <f t="shared" si="8"/>
        <v>3.3165654140508699E-4</v>
      </c>
      <c r="K58" s="119">
        <v>4.4518232237307897E-3</v>
      </c>
      <c r="L58" s="119">
        <v>8.7104304262026203E-5</v>
      </c>
      <c r="M58" s="119">
        <v>2.8475644257616901E-3</v>
      </c>
      <c r="N58" s="119">
        <v>1.39938309899672E-3</v>
      </c>
      <c r="O58" s="119">
        <v>2.1284977675559001E-2</v>
      </c>
      <c r="P58" s="119">
        <v>6.2660868142397899E-3</v>
      </c>
      <c r="Q58" s="119">
        <v>4.1141390643912399E-3</v>
      </c>
      <c r="R58" s="119">
        <v>5.1274339951698999E-4</v>
      </c>
      <c r="S58" s="119" t="s">
        <v>170</v>
      </c>
      <c r="T58" s="119">
        <v>3.4602949528784498E-3</v>
      </c>
      <c r="U58" s="119">
        <v>1.67417037762767E-3</v>
      </c>
      <c r="V58" s="119">
        <v>5.4759264515695802E-3</v>
      </c>
      <c r="W58" s="119" t="s">
        <v>170</v>
      </c>
      <c r="X58" s="119">
        <v>9.2455020776935099E-5</v>
      </c>
      <c r="Y58" s="119">
        <v>2.6771293590643301E-6</v>
      </c>
      <c r="Z58" s="119" t="s">
        <v>170</v>
      </c>
      <c r="AA58" s="119">
        <v>5.4011582027379399E-5</v>
      </c>
      <c r="AB58" s="119">
        <v>1.6874801692806001E-4</v>
      </c>
      <c r="AC58" s="119">
        <v>3.4128174196515098E-5</v>
      </c>
      <c r="AD58" s="119">
        <v>1.0183516647056E-4</v>
      </c>
      <c r="AE58" s="119">
        <v>2.47632191871757E-4</v>
      </c>
      <c r="AF58" s="119" t="s">
        <v>170</v>
      </c>
      <c r="AG58" s="119" t="s">
        <v>170</v>
      </c>
      <c r="AH58" s="119">
        <v>1.0785967679662901E-4</v>
      </c>
      <c r="AI58" s="119">
        <v>2.5261230799989299E-4</v>
      </c>
      <c r="AJ58" s="119">
        <v>2.2637462051397001E-4</v>
      </c>
      <c r="AK58" s="119">
        <v>7.8194643726896702E-5</v>
      </c>
      <c r="AL58" s="119">
        <v>5.8726457474082799E-5</v>
      </c>
      <c r="AM58" s="119">
        <v>5.2975758849856005E-4</v>
      </c>
      <c r="AN58" s="119">
        <v>3.7990808493418299E-4</v>
      </c>
      <c r="AO58" s="119">
        <v>1.9899815771427101E-4</v>
      </c>
      <c r="AP58" s="119" t="s">
        <v>170</v>
      </c>
      <c r="AQ58" s="119" t="s">
        <v>170</v>
      </c>
      <c r="AR58" s="119" t="s">
        <v>170</v>
      </c>
      <c r="AS58" s="119" t="s">
        <v>170</v>
      </c>
      <c r="AT58" s="119" t="s">
        <v>170</v>
      </c>
      <c r="AU58" s="119" t="s">
        <v>170</v>
      </c>
      <c r="AV58" s="119" t="s">
        <v>170</v>
      </c>
      <c r="AW58" s="119" t="s">
        <v>170</v>
      </c>
      <c r="AX58" s="119">
        <v>7.6418509498321096E-5</v>
      </c>
      <c r="AY58" s="119" t="s">
        <v>170</v>
      </c>
      <c r="AZ58" s="119" t="s">
        <v>170</v>
      </c>
      <c r="BA58" s="119" t="s">
        <v>170</v>
      </c>
      <c r="BB58" s="119">
        <v>4.9727421195499503E-3</v>
      </c>
      <c r="BC58" s="119">
        <v>1.5052835980976799E-3</v>
      </c>
      <c r="BD58" s="119" t="s">
        <v>170</v>
      </c>
      <c r="BE58" s="119" t="s">
        <v>170</v>
      </c>
      <c r="BF58" s="119" t="s">
        <v>170</v>
      </c>
      <c r="BG58" s="119" t="s">
        <v>170</v>
      </c>
      <c r="BH58" s="119" t="s">
        <v>170</v>
      </c>
      <c r="BI58" s="119" t="s">
        <v>170</v>
      </c>
      <c r="BJ58" s="119" t="s">
        <v>170</v>
      </c>
      <c r="BK58" s="119" t="s">
        <v>170</v>
      </c>
      <c r="BL58" s="119" t="s">
        <v>170</v>
      </c>
      <c r="BM58" s="119" t="s">
        <v>170</v>
      </c>
      <c r="BN58" s="119" t="s">
        <v>170</v>
      </c>
      <c r="BO58" s="119">
        <v>3.3165654140508699E-4</v>
      </c>
      <c r="BP58" s="120"/>
      <c r="BQ58" s="130"/>
      <c r="BR58" s="130"/>
      <c r="BS58" s="116"/>
      <c r="BT58" s="116"/>
      <c r="BU58" s="116"/>
      <c r="BV58" s="116"/>
      <c r="BW58" s="116"/>
      <c r="BX58" s="116"/>
      <c r="BY58" s="116"/>
      <c r="BZ58" s="116"/>
      <c r="CA58" s="116"/>
      <c r="CB58" s="116"/>
      <c r="CC58" s="116"/>
      <c r="CD58" s="116"/>
      <c r="CE58" s="116"/>
      <c r="CF58" s="116"/>
      <c r="CG58" s="116"/>
      <c r="CH58" s="116"/>
      <c r="CI58" s="116"/>
      <c r="CJ58" s="116"/>
      <c r="CK58" s="116"/>
      <c r="CL58" s="116"/>
      <c r="CM58" s="116"/>
      <c r="CN58" s="116"/>
      <c r="CO58" s="116"/>
      <c r="CP58" s="116"/>
      <c r="CQ58" s="116"/>
      <c r="CR58" s="116"/>
      <c r="CS58" s="116"/>
      <c r="CT58" s="116"/>
      <c r="CU58" s="116"/>
      <c r="CV58" s="116"/>
      <c r="CW58" s="116"/>
      <c r="CX58" s="116"/>
      <c r="CY58" s="116"/>
      <c r="CZ58" s="116"/>
      <c r="DA58" s="116"/>
      <c r="DB58" s="116"/>
      <c r="DC58" s="116"/>
      <c r="DD58" s="116"/>
      <c r="DE58" s="116"/>
      <c r="DF58" s="116"/>
      <c r="DG58" s="116"/>
      <c r="DH58" s="116"/>
      <c r="DI58" s="116"/>
      <c r="DJ58" s="116"/>
      <c r="DK58" s="116"/>
      <c r="DL58" s="116"/>
      <c r="DM58" s="116"/>
      <c r="DN58" s="116"/>
      <c r="DO58" s="116"/>
      <c r="DP58" s="116"/>
      <c r="DQ58" s="116"/>
      <c r="DR58" s="116"/>
      <c r="DS58" s="116"/>
      <c r="DT58" s="116"/>
      <c r="DU58" s="116"/>
      <c r="DV58" s="116"/>
      <c r="DW58" s="116"/>
      <c r="DX58" s="116"/>
      <c r="DY58" s="116"/>
      <c r="DZ58" s="116"/>
      <c r="EA58" s="116"/>
      <c r="EB58" s="116"/>
      <c r="EC58" s="116"/>
      <c r="ED58" s="116"/>
      <c r="EE58" s="116"/>
      <c r="EF58" s="116"/>
    </row>
    <row r="59" spans="1:136" ht="13.95" customHeight="1">
      <c r="A59" s="14">
        <f t="shared" si="9"/>
        <v>1854</v>
      </c>
      <c r="B59" s="119">
        <f t="shared" si="0"/>
        <v>6.0325064253660923E-2</v>
      </c>
      <c r="C59" s="119">
        <f t="shared" si="1"/>
        <v>4.515445953244205E-2</v>
      </c>
      <c r="D59" s="119">
        <f t="shared" si="2"/>
        <v>6.5073894781969921E-3</v>
      </c>
      <c r="E59" s="119">
        <f t="shared" si="3"/>
        <v>4.3615083457640809E-4</v>
      </c>
      <c r="F59" s="119">
        <f t="shared" si="4"/>
        <v>1.6407453276030494E-3</v>
      </c>
      <c r="G59" s="119">
        <f t="shared" si="5"/>
        <v>2.7176028384385062E-4</v>
      </c>
      <c r="H59" s="119">
        <f t="shared" si="6"/>
        <v>0</v>
      </c>
      <c r="I59" s="119">
        <f t="shared" si="7"/>
        <v>5.9829050862675896E-3</v>
      </c>
      <c r="J59" s="119">
        <f t="shared" si="8"/>
        <v>3.3165371073098102E-4</v>
      </c>
      <c r="K59" s="119">
        <v>4.5167037758169996E-3</v>
      </c>
      <c r="L59" s="119">
        <v>8.6856741655419705E-5</v>
      </c>
      <c r="M59" s="119">
        <v>2.86342290987004E-3</v>
      </c>
      <c r="N59" s="119">
        <v>1.4885496484439199E-3</v>
      </c>
      <c r="O59" s="119">
        <v>2.0187216065727601E-2</v>
      </c>
      <c r="P59" s="119">
        <v>6.2222792673454997E-3</v>
      </c>
      <c r="Q59" s="119">
        <v>4.1720513492053603E-3</v>
      </c>
      <c r="R59" s="119">
        <v>5.4352862270770402E-4</v>
      </c>
      <c r="S59" s="119" t="s">
        <v>170</v>
      </c>
      <c r="T59" s="119">
        <v>3.4169940840069199E-3</v>
      </c>
      <c r="U59" s="119">
        <v>1.65685706766258E-3</v>
      </c>
      <c r="V59" s="119">
        <v>6.4341475007608402E-3</v>
      </c>
      <c r="W59" s="119" t="s">
        <v>170</v>
      </c>
      <c r="X59" s="119">
        <v>7.0397803558344698E-5</v>
      </c>
      <c r="Y59" s="119">
        <v>2.8441738778073001E-6</v>
      </c>
      <c r="Z59" s="119" t="s">
        <v>170</v>
      </c>
      <c r="AA59" s="119">
        <v>5.4246970128164097E-5</v>
      </c>
      <c r="AB59" s="119" t="s">
        <v>170</v>
      </c>
      <c r="AC59" s="119">
        <v>3.7411410398113698E-5</v>
      </c>
      <c r="AD59" s="119">
        <v>9.82790629720213E-5</v>
      </c>
      <c r="AE59" s="119">
        <v>2.4621339107810898E-4</v>
      </c>
      <c r="AF59" s="119" t="s">
        <v>170</v>
      </c>
      <c r="AG59" s="119" t="s">
        <v>170</v>
      </c>
      <c r="AH59" s="119">
        <v>1.1483874342108201E-4</v>
      </c>
      <c r="AI59" s="119">
        <v>2.5322790216936799E-4</v>
      </c>
      <c r="AJ59" s="119">
        <v>2.2634835916677401E-4</v>
      </c>
      <c r="AK59" s="119">
        <v>7.8523159735066706E-5</v>
      </c>
      <c r="AL59" s="119">
        <v>5.86672938185128E-5</v>
      </c>
      <c r="AM59" s="119">
        <v>5.2886861229847597E-4</v>
      </c>
      <c r="AN59" s="119">
        <v>3.8027125699377002E-4</v>
      </c>
      <c r="AO59" s="119">
        <v>1.9755839780157401E-4</v>
      </c>
      <c r="AP59" s="119" t="s">
        <v>170</v>
      </c>
      <c r="AQ59" s="119" t="s">
        <v>170</v>
      </c>
      <c r="AR59" s="119" t="s">
        <v>170</v>
      </c>
      <c r="AS59" s="119" t="s">
        <v>170</v>
      </c>
      <c r="AT59" s="119" t="s">
        <v>170</v>
      </c>
      <c r="AU59" s="119" t="s">
        <v>170</v>
      </c>
      <c r="AV59" s="119" t="s">
        <v>170</v>
      </c>
      <c r="AW59" s="119" t="s">
        <v>170</v>
      </c>
      <c r="AX59" s="119">
        <v>7.4201886042276594E-5</v>
      </c>
      <c r="AY59" s="119" t="s">
        <v>170</v>
      </c>
      <c r="AZ59" s="119" t="s">
        <v>170</v>
      </c>
      <c r="BA59" s="119" t="s">
        <v>170</v>
      </c>
      <c r="BB59" s="119">
        <v>4.4835523054093298E-3</v>
      </c>
      <c r="BC59" s="119">
        <v>1.49935278085826E-3</v>
      </c>
      <c r="BD59" s="119" t="s">
        <v>170</v>
      </c>
      <c r="BE59" s="119" t="s">
        <v>170</v>
      </c>
      <c r="BF59" s="119" t="s">
        <v>170</v>
      </c>
      <c r="BG59" s="119" t="s">
        <v>170</v>
      </c>
      <c r="BH59" s="119" t="s">
        <v>170</v>
      </c>
      <c r="BI59" s="119" t="s">
        <v>170</v>
      </c>
      <c r="BJ59" s="119" t="s">
        <v>170</v>
      </c>
      <c r="BK59" s="119" t="s">
        <v>170</v>
      </c>
      <c r="BL59" s="119" t="s">
        <v>170</v>
      </c>
      <c r="BM59" s="119" t="s">
        <v>170</v>
      </c>
      <c r="BN59" s="119" t="s">
        <v>170</v>
      </c>
      <c r="BO59" s="119">
        <v>3.3165371073098102E-4</v>
      </c>
      <c r="BP59" s="120"/>
      <c r="BQ59" s="130"/>
      <c r="BR59" s="130"/>
      <c r="BS59" s="116"/>
      <c r="BT59" s="116"/>
      <c r="BU59" s="116"/>
      <c r="BV59" s="116"/>
      <c r="BW59" s="116"/>
      <c r="BX59" s="116"/>
      <c r="BY59" s="116"/>
      <c r="BZ59" s="116"/>
      <c r="CA59" s="116"/>
      <c r="CB59" s="116"/>
      <c r="CC59" s="116"/>
      <c r="CD59" s="116"/>
      <c r="CE59" s="116"/>
      <c r="CF59" s="116"/>
      <c r="CG59" s="116"/>
      <c r="CH59" s="116"/>
      <c r="CI59" s="116"/>
      <c r="CJ59" s="116"/>
      <c r="CK59" s="116"/>
      <c r="CL59" s="116"/>
      <c r="CM59" s="116"/>
      <c r="CN59" s="116"/>
      <c r="CO59" s="116"/>
      <c r="CP59" s="116"/>
      <c r="CQ59" s="116"/>
      <c r="CR59" s="116"/>
      <c r="CS59" s="116"/>
      <c r="CT59" s="116"/>
      <c r="CU59" s="116"/>
      <c r="CV59" s="116"/>
      <c r="CW59" s="116"/>
      <c r="CX59" s="116"/>
      <c r="CY59" s="116"/>
      <c r="CZ59" s="116"/>
      <c r="DA59" s="116"/>
      <c r="DB59" s="116"/>
      <c r="DC59" s="116"/>
      <c r="DD59" s="116"/>
      <c r="DE59" s="116"/>
      <c r="DF59" s="116"/>
      <c r="DG59" s="116"/>
      <c r="DH59" s="116"/>
      <c r="DI59" s="116"/>
      <c r="DJ59" s="116"/>
      <c r="DK59" s="116"/>
      <c r="DL59" s="116"/>
      <c r="DM59" s="116"/>
      <c r="DN59" s="116"/>
      <c r="DO59" s="116"/>
      <c r="DP59" s="116"/>
      <c r="DQ59" s="116"/>
      <c r="DR59" s="116"/>
      <c r="DS59" s="116"/>
      <c r="DT59" s="116"/>
      <c r="DU59" s="116"/>
      <c r="DV59" s="116"/>
      <c r="DW59" s="116"/>
      <c r="DX59" s="116"/>
      <c r="DY59" s="116"/>
      <c r="DZ59" s="116"/>
      <c r="EA59" s="116"/>
      <c r="EB59" s="116"/>
      <c r="EC59" s="116"/>
      <c r="ED59" s="116"/>
      <c r="EE59" s="116"/>
      <c r="EF59" s="116"/>
    </row>
    <row r="60" spans="1:136" ht="13.95" customHeight="1">
      <c r="A60" s="14">
        <f t="shared" si="9"/>
        <v>1855</v>
      </c>
      <c r="B60" s="119">
        <f t="shared" si="0"/>
        <v>6.0044071378983842E-2</v>
      </c>
      <c r="C60" s="119">
        <f t="shared" si="1"/>
        <v>4.0533731085071432E-2</v>
      </c>
      <c r="D60" s="119">
        <f t="shared" si="2"/>
        <v>6.7308817437408963E-3</v>
      </c>
      <c r="E60" s="119">
        <f t="shared" si="3"/>
        <v>5.9925247410018401E-4</v>
      </c>
      <c r="F60" s="119">
        <f t="shared" si="4"/>
        <v>1.6644348238292286E-3</v>
      </c>
      <c r="G60" s="119">
        <f t="shared" si="5"/>
        <v>2.7920941259717088E-4</v>
      </c>
      <c r="H60" s="119">
        <f t="shared" si="6"/>
        <v>0</v>
      </c>
      <c r="I60" s="119">
        <f t="shared" si="7"/>
        <v>9.9010027949005697E-3</v>
      </c>
      <c r="J60" s="119">
        <f t="shared" si="8"/>
        <v>3.35559044744362E-4</v>
      </c>
      <c r="K60" s="119">
        <v>4.4410043941949702E-3</v>
      </c>
      <c r="L60" s="119">
        <v>9.6472663857818605E-5</v>
      </c>
      <c r="M60" s="119">
        <v>2.9290467657840098E-3</v>
      </c>
      <c r="N60" s="119">
        <v>2.28684690712759E-3</v>
      </c>
      <c r="O60" s="119">
        <v>1.48692872449122E-2</v>
      </c>
      <c r="P60" s="119">
        <v>6.2562683755294501E-3</v>
      </c>
      <c r="Q60" s="119">
        <v>4.0837867394268104E-3</v>
      </c>
      <c r="R60" s="119">
        <v>5.5914183313561701E-4</v>
      </c>
      <c r="S60" s="119" t="s">
        <v>170</v>
      </c>
      <c r="T60" s="119">
        <v>3.36563466314773E-3</v>
      </c>
      <c r="U60" s="119">
        <v>1.6462414979552401E-3</v>
      </c>
      <c r="V60" s="119">
        <v>6.6580271047367101E-3</v>
      </c>
      <c r="W60" s="119" t="s">
        <v>170</v>
      </c>
      <c r="X60" s="119">
        <v>6.9941004120677703E-5</v>
      </c>
      <c r="Y60" s="119">
        <v>2.9136348835088901E-6</v>
      </c>
      <c r="Z60" s="119" t="s">
        <v>170</v>
      </c>
      <c r="AA60" s="119">
        <v>5.5737518150931502E-5</v>
      </c>
      <c r="AB60" s="119">
        <v>1.6250212063773401E-4</v>
      </c>
      <c r="AC60" s="119">
        <v>4.0072993871062E-5</v>
      </c>
      <c r="AD60" s="119">
        <v>9.6543501791235503E-5</v>
      </c>
      <c r="AE60" s="119">
        <v>2.4439633964922099E-4</v>
      </c>
      <c r="AF60" s="119" t="s">
        <v>170</v>
      </c>
      <c r="AG60" s="119" t="s">
        <v>170</v>
      </c>
      <c r="AH60" s="119">
        <v>1.2781519586873099E-4</v>
      </c>
      <c r="AI60" s="119">
        <v>2.5605301739983402E-4</v>
      </c>
      <c r="AJ60" s="119">
        <v>2.27187580125821E-4</v>
      </c>
      <c r="AK60" s="119">
        <v>7.8748100757139406E-5</v>
      </c>
      <c r="AL60" s="119">
        <v>5.87581072446353E-5</v>
      </c>
      <c r="AM60" s="119">
        <v>5.3327262592422803E-4</v>
      </c>
      <c r="AN60" s="119">
        <v>3.8260019650883999E-4</v>
      </c>
      <c r="AO60" s="119">
        <v>1.9676862812764099E-4</v>
      </c>
      <c r="AP60" s="119" t="s">
        <v>170</v>
      </c>
      <c r="AQ60" s="119" t="s">
        <v>170</v>
      </c>
      <c r="AR60" s="119" t="s">
        <v>170</v>
      </c>
      <c r="AS60" s="119" t="s">
        <v>170</v>
      </c>
      <c r="AT60" s="119" t="s">
        <v>170</v>
      </c>
      <c r="AU60" s="119" t="s">
        <v>170</v>
      </c>
      <c r="AV60" s="119" t="s">
        <v>170</v>
      </c>
      <c r="AW60" s="119" t="s">
        <v>170</v>
      </c>
      <c r="AX60" s="119">
        <v>8.2440784469529893E-5</v>
      </c>
      <c r="AY60" s="119" t="s">
        <v>170</v>
      </c>
      <c r="AZ60" s="119" t="s">
        <v>170</v>
      </c>
      <c r="BA60" s="119" t="s">
        <v>170</v>
      </c>
      <c r="BB60" s="119">
        <v>8.4031906728807594E-3</v>
      </c>
      <c r="BC60" s="119">
        <v>1.4978121220198099E-3</v>
      </c>
      <c r="BD60" s="119" t="s">
        <v>170</v>
      </c>
      <c r="BE60" s="119" t="s">
        <v>170</v>
      </c>
      <c r="BF60" s="119" t="s">
        <v>170</v>
      </c>
      <c r="BG60" s="119" t="s">
        <v>170</v>
      </c>
      <c r="BH60" s="119" t="s">
        <v>170</v>
      </c>
      <c r="BI60" s="119" t="s">
        <v>170</v>
      </c>
      <c r="BJ60" s="119" t="s">
        <v>170</v>
      </c>
      <c r="BK60" s="119" t="s">
        <v>170</v>
      </c>
      <c r="BL60" s="119" t="s">
        <v>170</v>
      </c>
      <c r="BM60" s="119" t="s">
        <v>170</v>
      </c>
      <c r="BN60" s="119" t="s">
        <v>170</v>
      </c>
      <c r="BO60" s="119">
        <v>3.35559044744362E-4</v>
      </c>
      <c r="BP60" s="120"/>
      <c r="BQ60" s="130"/>
      <c r="BR60" s="130"/>
      <c r="BS60" s="116"/>
      <c r="BT60" s="116"/>
      <c r="BU60" s="116"/>
      <c r="BV60" s="116"/>
      <c r="BW60" s="116"/>
      <c r="BX60" s="116"/>
      <c r="BY60" s="116"/>
      <c r="BZ60" s="116"/>
      <c r="CA60" s="116"/>
      <c r="CB60" s="116"/>
      <c r="CC60" s="116"/>
      <c r="CD60" s="116"/>
      <c r="CE60" s="116"/>
      <c r="CF60" s="116"/>
      <c r="CG60" s="116"/>
      <c r="CH60" s="116"/>
      <c r="CI60" s="116"/>
      <c r="CJ60" s="116"/>
      <c r="CK60" s="116"/>
      <c r="CL60" s="116"/>
      <c r="CM60" s="116"/>
      <c r="CN60" s="116"/>
      <c r="CO60" s="116"/>
      <c r="CP60" s="116"/>
      <c r="CQ60" s="116"/>
      <c r="CR60" s="116"/>
      <c r="CS60" s="116"/>
      <c r="CT60" s="116"/>
      <c r="CU60" s="116"/>
      <c r="CV60" s="116"/>
      <c r="CW60" s="116"/>
      <c r="CX60" s="116"/>
      <c r="CY60" s="116"/>
      <c r="CZ60" s="116"/>
      <c r="DA60" s="116"/>
      <c r="DB60" s="116"/>
      <c r="DC60" s="116"/>
      <c r="DD60" s="116"/>
      <c r="DE60" s="116"/>
      <c r="DF60" s="116"/>
      <c r="DG60" s="116"/>
      <c r="DH60" s="116"/>
      <c r="DI60" s="116"/>
      <c r="DJ60" s="116"/>
      <c r="DK60" s="116"/>
      <c r="DL60" s="116"/>
      <c r="DM60" s="116"/>
      <c r="DN60" s="116"/>
      <c r="DO60" s="116"/>
      <c r="DP60" s="116"/>
      <c r="DQ60" s="116"/>
      <c r="DR60" s="116"/>
      <c r="DS60" s="116"/>
      <c r="DT60" s="116"/>
      <c r="DU60" s="116"/>
      <c r="DV60" s="116"/>
      <c r="DW60" s="116"/>
      <c r="DX60" s="116"/>
      <c r="DY60" s="116"/>
      <c r="DZ60" s="116"/>
      <c r="EA60" s="116"/>
      <c r="EB60" s="116"/>
      <c r="EC60" s="116"/>
      <c r="ED60" s="116"/>
      <c r="EE60" s="116"/>
      <c r="EF60" s="116"/>
    </row>
    <row r="61" spans="1:136" ht="13.95" customHeight="1">
      <c r="A61" s="14">
        <f t="shared" si="9"/>
        <v>1856</v>
      </c>
      <c r="B61" s="119">
        <f t="shared" si="0"/>
        <v>6.0093539675972335E-2</v>
      </c>
      <c r="C61" s="119">
        <f t="shared" si="1"/>
        <v>4.079352860250756E-2</v>
      </c>
      <c r="D61" s="119">
        <f t="shared" si="2"/>
        <v>6.3098477764878319E-3</v>
      </c>
      <c r="E61" s="119">
        <f t="shared" si="3"/>
        <v>6.2006361235443519E-4</v>
      </c>
      <c r="F61" s="119">
        <f t="shared" si="4"/>
        <v>1.6558375363317267E-3</v>
      </c>
      <c r="G61" s="119">
        <f t="shared" si="5"/>
        <v>1.9514512615247801E-4</v>
      </c>
      <c r="H61" s="119">
        <f t="shared" si="6"/>
        <v>0</v>
      </c>
      <c r="I61" s="119">
        <f t="shared" si="7"/>
        <v>1.0182028856400731E-2</v>
      </c>
      <c r="J61" s="119">
        <f t="shared" si="8"/>
        <v>3.3708816573756601E-4</v>
      </c>
      <c r="K61" s="119">
        <v>4.7328794678848001E-3</v>
      </c>
      <c r="L61" s="119">
        <v>8.9831144114309205E-5</v>
      </c>
      <c r="M61" s="119">
        <v>2.7874943079231702E-3</v>
      </c>
      <c r="N61" s="119">
        <v>2.3744035928470698E-3</v>
      </c>
      <c r="O61" s="119">
        <v>1.4899583252910501E-2</v>
      </c>
      <c r="P61" s="119">
        <v>6.1867487347572201E-3</v>
      </c>
      <c r="Q61" s="119">
        <v>4.1365361996252804E-3</v>
      </c>
      <c r="R61" s="119">
        <v>5.4832185322739905E-4</v>
      </c>
      <c r="S61" s="119" t="s">
        <v>170</v>
      </c>
      <c r="T61" s="119">
        <v>3.3673319286639499E-3</v>
      </c>
      <c r="U61" s="119">
        <v>1.6703981205538601E-3</v>
      </c>
      <c r="V61" s="119">
        <v>6.1875698080087003E-3</v>
      </c>
      <c r="W61" s="119" t="s">
        <v>170</v>
      </c>
      <c r="X61" s="119">
        <v>1.18935213944597E-4</v>
      </c>
      <c r="Y61" s="119">
        <v>3.3427545345342199E-6</v>
      </c>
      <c r="Z61" s="119" t="s">
        <v>170</v>
      </c>
      <c r="AA61" s="119">
        <v>5.6640009778343398E-5</v>
      </c>
      <c r="AB61" s="119">
        <v>1.8252336317019401E-4</v>
      </c>
      <c r="AC61" s="119">
        <v>4.2479255520730799E-5</v>
      </c>
      <c r="AD61" s="119">
        <v>9.7147669005698994E-5</v>
      </c>
      <c r="AE61" s="119">
        <v>2.41273314879468E-4</v>
      </c>
      <c r="AF61" s="119" t="s">
        <v>170</v>
      </c>
      <c r="AG61" s="119" t="s">
        <v>170</v>
      </c>
      <c r="AH61" s="119">
        <v>1.3759775269597501E-4</v>
      </c>
      <c r="AI61" s="119">
        <v>2.56381094152482E-4</v>
      </c>
      <c r="AJ61" s="119">
        <v>2.2646973488219601E-4</v>
      </c>
      <c r="AK61" s="119">
        <v>7.89077847740842E-5</v>
      </c>
      <c r="AL61" s="119">
        <v>5.8535132019357599E-5</v>
      </c>
      <c r="AM61" s="119">
        <v>5.12227798755951E-4</v>
      </c>
      <c r="AN61" s="119">
        <v>3.8571823905168102E-4</v>
      </c>
      <c r="AO61" s="119">
        <v>1.9514512615247801E-4</v>
      </c>
      <c r="AP61" s="119" t="s">
        <v>170</v>
      </c>
      <c r="AQ61" s="119" t="s">
        <v>170</v>
      </c>
      <c r="AR61" s="119" t="s">
        <v>170</v>
      </c>
      <c r="AS61" s="119" t="s">
        <v>170</v>
      </c>
      <c r="AT61" s="119" t="s">
        <v>170</v>
      </c>
      <c r="AU61" s="119" t="s">
        <v>170</v>
      </c>
      <c r="AV61" s="119" t="s">
        <v>170</v>
      </c>
      <c r="AW61" s="119" t="s">
        <v>170</v>
      </c>
      <c r="AX61" s="119" t="s">
        <v>170</v>
      </c>
      <c r="AY61" s="119" t="s">
        <v>170</v>
      </c>
      <c r="AZ61" s="119" t="s">
        <v>170</v>
      </c>
      <c r="BA61" s="119" t="s">
        <v>170</v>
      </c>
      <c r="BB61" s="119">
        <v>8.6920377424192299E-3</v>
      </c>
      <c r="BC61" s="119">
        <v>1.4899911139815E-3</v>
      </c>
      <c r="BD61" s="119" t="s">
        <v>170</v>
      </c>
      <c r="BE61" s="119" t="s">
        <v>170</v>
      </c>
      <c r="BF61" s="119" t="s">
        <v>170</v>
      </c>
      <c r="BG61" s="119" t="s">
        <v>170</v>
      </c>
      <c r="BH61" s="119" t="s">
        <v>170</v>
      </c>
      <c r="BI61" s="119" t="s">
        <v>170</v>
      </c>
      <c r="BJ61" s="119" t="s">
        <v>170</v>
      </c>
      <c r="BK61" s="119" t="s">
        <v>170</v>
      </c>
      <c r="BL61" s="119" t="s">
        <v>170</v>
      </c>
      <c r="BM61" s="119" t="s">
        <v>170</v>
      </c>
      <c r="BN61" s="119" t="s">
        <v>170</v>
      </c>
      <c r="BO61" s="119">
        <v>3.3708816573756601E-4</v>
      </c>
      <c r="BP61" s="120"/>
      <c r="BQ61" s="130"/>
      <c r="BR61" s="130"/>
      <c r="BS61" s="116"/>
      <c r="BT61" s="116"/>
      <c r="BU61" s="116"/>
      <c r="BV61" s="116"/>
      <c r="BW61" s="116"/>
      <c r="BX61" s="116"/>
      <c r="BY61" s="116"/>
      <c r="BZ61" s="116"/>
      <c r="CA61" s="116"/>
      <c r="CB61" s="116"/>
      <c r="CC61" s="116"/>
      <c r="CD61" s="116"/>
      <c r="CE61" s="116"/>
      <c r="CF61" s="116"/>
      <c r="CG61" s="116"/>
      <c r="CH61" s="116"/>
      <c r="CI61" s="116"/>
      <c r="CJ61" s="116"/>
      <c r="CK61" s="116"/>
      <c r="CL61" s="116"/>
      <c r="CM61" s="116"/>
      <c r="CN61" s="116"/>
      <c r="CO61" s="116"/>
      <c r="CP61" s="116"/>
      <c r="CQ61" s="116"/>
      <c r="CR61" s="116"/>
      <c r="CS61" s="116"/>
      <c r="CT61" s="116"/>
      <c r="CU61" s="116"/>
      <c r="CV61" s="116"/>
      <c r="CW61" s="116"/>
      <c r="CX61" s="116"/>
      <c r="CY61" s="116"/>
      <c r="CZ61" s="116"/>
      <c r="DA61" s="116"/>
      <c r="DB61" s="116"/>
      <c r="DC61" s="116"/>
      <c r="DD61" s="116"/>
      <c r="DE61" s="116"/>
      <c r="DF61" s="116"/>
      <c r="DG61" s="116"/>
      <c r="DH61" s="116"/>
      <c r="DI61" s="116"/>
      <c r="DJ61" s="116"/>
      <c r="DK61" s="116"/>
      <c r="DL61" s="116"/>
      <c r="DM61" s="116"/>
      <c r="DN61" s="116"/>
      <c r="DO61" s="116"/>
      <c r="DP61" s="116"/>
      <c r="DQ61" s="116"/>
      <c r="DR61" s="116"/>
      <c r="DS61" s="116"/>
      <c r="DT61" s="116"/>
      <c r="DU61" s="116"/>
      <c r="DV61" s="116"/>
      <c r="DW61" s="116"/>
      <c r="DX61" s="116"/>
      <c r="DY61" s="116"/>
      <c r="DZ61" s="116"/>
      <c r="EA61" s="116"/>
      <c r="EB61" s="116"/>
      <c r="EC61" s="116"/>
      <c r="ED61" s="116"/>
      <c r="EE61" s="116"/>
      <c r="EF61" s="116"/>
    </row>
    <row r="62" spans="1:136" ht="13.95" customHeight="1">
      <c r="A62" s="14">
        <f t="shared" si="9"/>
        <v>1857</v>
      </c>
      <c r="B62" s="119">
        <f t="shared" si="0"/>
        <v>6.0207326390740327E-2</v>
      </c>
      <c r="C62" s="119">
        <f t="shared" si="1"/>
        <v>4.1008582361267414E-2</v>
      </c>
      <c r="D62" s="119">
        <f t="shared" si="2"/>
        <v>6.1055566044303806E-3</v>
      </c>
      <c r="E62" s="119">
        <f t="shared" si="3"/>
        <v>6.4554830960687347E-4</v>
      </c>
      <c r="F62" s="119">
        <f t="shared" si="4"/>
        <v>1.6639805301816044E-3</v>
      </c>
      <c r="G62" s="119">
        <f t="shared" si="5"/>
        <v>2.7289143348185798E-4</v>
      </c>
      <c r="H62" s="119">
        <f t="shared" si="6"/>
        <v>0</v>
      </c>
      <c r="I62" s="119">
        <f t="shared" si="7"/>
        <v>1.0182122026676649E-2</v>
      </c>
      <c r="J62" s="119">
        <f t="shared" si="8"/>
        <v>3.2864512509555601E-4</v>
      </c>
      <c r="K62" s="119">
        <v>5.0376908197500101E-3</v>
      </c>
      <c r="L62" s="119">
        <v>9.0503607996131194E-5</v>
      </c>
      <c r="M62" s="119">
        <v>2.7134801125452E-3</v>
      </c>
      <c r="N62" s="119">
        <v>2.36535347517626E-3</v>
      </c>
      <c r="O62" s="119">
        <v>1.50740816718836E-2</v>
      </c>
      <c r="P62" s="119">
        <v>6.1269725867173098E-3</v>
      </c>
      <c r="Q62" s="119">
        <v>4.1169358677862703E-3</v>
      </c>
      <c r="R62" s="119">
        <v>4.87299870032276E-4</v>
      </c>
      <c r="S62" s="119" t="s">
        <v>170</v>
      </c>
      <c r="T62" s="119">
        <v>3.3204495084025198E-3</v>
      </c>
      <c r="U62" s="119">
        <v>1.67581484097784E-3</v>
      </c>
      <c r="V62" s="119">
        <v>5.98943115393366E-3</v>
      </c>
      <c r="W62" s="119" t="s">
        <v>170</v>
      </c>
      <c r="X62" s="119">
        <v>1.12482019116083E-4</v>
      </c>
      <c r="Y62" s="119">
        <v>3.6434313806374902E-6</v>
      </c>
      <c r="Z62" s="119" t="s">
        <v>170</v>
      </c>
      <c r="AA62" s="119">
        <v>5.9002222625602003E-5</v>
      </c>
      <c r="AB62" s="119">
        <v>2.0123893839125E-4</v>
      </c>
      <c r="AC62" s="119">
        <v>4.6143317839649397E-5</v>
      </c>
      <c r="AD62" s="119">
        <v>1.0041191530006701E-4</v>
      </c>
      <c r="AE62" s="119">
        <v>2.3875191545030499E-4</v>
      </c>
      <c r="AF62" s="119" t="s">
        <v>170</v>
      </c>
      <c r="AG62" s="119" t="s">
        <v>170</v>
      </c>
      <c r="AH62" s="119">
        <v>1.3694877194932601E-4</v>
      </c>
      <c r="AI62" s="119">
        <v>2.6472740766669101E-4</v>
      </c>
      <c r="AJ62" s="119">
        <v>2.2632609944912201E-4</v>
      </c>
      <c r="AK62" s="119">
        <v>7.9108621358898106E-5</v>
      </c>
      <c r="AL62" s="119">
        <v>5.8572545797452299E-5</v>
      </c>
      <c r="AM62" s="119">
        <v>5.0624018833123898E-4</v>
      </c>
      <c r="AN62" s="119">
        <v>3.9205689562887602E-4</v>
      </c>
      <c r="AO62" s="119">
        <v>1.94649888426017E-4</v>
      </c>
      <c r="AP62" s="119" t="s">
        <v>170</v>
      </c>
      <c r="AQ62" s="119" t="s">
        <v>170</v>
      </c>
      <c r="AR62" s="119" t="s">
        <v>170</v>
      </c>
      <c r="AS62" s="119" t="s">
        <v>170</v>
      </c>
      <c r="AT62" s="119" t="s">
        <v>170</v>
      </c>
      <c r="AU62" s="119" t="s">
        <v>170</v>
      </c>
      <c r="AV62" s="119" t="s">
        <v>170</v>
      </c>
      <c r="AW62" s="119" t="s">
        <v>170</v>
      </c>
      <c r="AX62" s="119">
        <v>7.8241545055840995E-5</v>
      </c>
      <c r="AY62" s="119" t="s">
        <v>170</v>
      </c>
      <c r="AZ62" s="119" t="s">
        <v>170</v>
      </c>
      <c r="BA62" s="119" t="s">
        <v>170</v>
      </c>
      <c r="BB62" s="119">
        <v>8.6912086382447996E-3</v>
      </c>
      <c r="BC62" s="119">
        <v>1.49091338843185E-3</v>
      </c>
      <c r="BD62" s="119" t="s">
        <v>170</v>
      </c>
      <c r="BE62" s="119" t="s">
        <v>170</v>
      </c>
      <c r="BF62" s="119" t="s">
        <v>170</v>
      </c>
      <c r="BG62" s="119" t="s">
        <v>170</v>
      </c>
      <c r="BH62" s="119" t="s">
        <v>170</v>
      </c>
      <c r="BI62" s="119" t="s">
        <v>170</v>
      </c>
      <c r="BJ62" s="119" t="s">
        <v>170</v>
      </c>
      <c r="BK62" s="119" t="s">
        <v>170</v>
      </c>
      <c r="BL62" s="119" t="s">
        <v>170</v>
      </c>
      <c r="BM62" s="119" t="s">
        <v>170</v>
      </c>
      <c r="BN62" s="119" t="s">
        <v>170</v>
      </c>
      <c r="BO62" s="119">
        <v>3.2864512509555601E-4</v>
      </c>
      <c r="BP62" s="120"/>
      <c r="BQ62" s="130"/>
      <c r="BR62" s="130"/>
      <c r="BS62" s="116"/>
      <c r="BT62" s="116"/>
      <c r="BU62" s="116"/>
      <c r="BV62" s="116"/>
      <c r="BW62" s="116"/>
      <c r="BX62" s="116"/>
      <c r="BY62" s="116"/>
      <c r="BZ62" s="116"/>
      <c r="CA62" s="116"/>
      <c r="CB62" s="116"/>
      <c r="CC62" s="116"/>
      <c r="CD62" s="116"/>
      <c r="CE62" s="116"/>
      <c r="CF62" s="116"/>
      <c r="CG62" s="116"/>
      <c r="CH62" s="116"/>
      <c r="CI62" s="116"/>
      <c r="CJ62" s="116"/>
      <c r="CK62" s="116"/>
      <c r="CL62" s="116"/>
      <c r="CM62" s="116"/>
      <c r="CN62" s="116"/>
      <c r="CO62" s="116"/>
      <c r="CP62" s="116"/>
      <c r="CQ62" s="116"/>
      <c r="CR62" s="116"/>
      <c r="CS62" s="116"/>
      <c r="CT62" s="116"/>
      <c r="CU62" s="116"/>
      <c r="CV62" s="116"/>
      <c r="CW62" s="116"/>
      <c r="CX62" s="116"/>
      <c r="CY62" s="116"/>
      <c r="CZ62" s="116"/>
      <c r="DA62" s="116"/>
      <c r="DB62" s="116"/>
      <c r="DC62" s="116"/>
      <c r="DD62" s="116"/>
      <c r="DE62" s="116"/>
      <c r="DF62" s="116"/>
      <c r="DG62" s="116"/>
      <c r="DH62" s="116"/>
      <c r="DI62" s="116"/>
      <c r="DJ62" s="116"/>
      <c r="DK62" s="116"/>
      <c r="DL62" s="116"/>
      <c r="DM62" s="116"/>
      <c r="DN62" s="116"/>
      <c r="DO62" s="116"/>
      <c r="DP62" s="116"/>
      <c r="DQ62" s="116"/>
      <c r="DR62" s="116"/>
      <c r="DS62" s="116"/>
      <c r="DT62" s="116"/>
      <c r="DU62" s="116"/>
      <c r="DV62" s="116"/>
      <c r="DW62" s="116"/>
      <c r="DX62" s="116"/>
      <c r="DY62" s="116"/>
      <c r="DZ62" s="116"/>
      <c r="EA62" s="116"/>
      <c r="EB62" s="116"/>
      <c r="EC62" s="116"/>
      <c r="ED62" s="116"/>
      <c r="EE62" s="116"/>
      <c r="EF62" s="116"/>
    </row>
    <row r="63" spans="1:136" ht="13.95" customHeight="1">
      <c r="A63" s="14">
        <f t="shared" si="9"/>
        <v>1858</v>
      </c>
      <c r="B63" s="119">
        <f t="shared" si="0"/>
        <v>5.9910040120917822E-2</v>
      </c>
      <c r="C63" s="119">
        <f t="shared" si="1"/>
        <v>4.0613874337588111E-2</v>
      </c>
      <c r="D63" s="119">
        <f t="shared" si="2"/>
        <v>5.923434860664701E-3</v>
      </c>
      <c r="E63" s="119">
        <f t="shared" si="3"/>
        <v>6.7344777521191211E-4</v>
      </c>
      <c r="F63" s="119">
        <f t="shared" si="4"/>
        <v>1.7094035318815568E-3</v>
      </c>
      <c r="G63" s="119">
        <f t="shared" si="5"/>
        <v>1.9853026478458199E-4</v>
      </c>
      <c r="H63" s="119">
        <f t="shared" si="6"/>
        <v>0</v>
      </c>
      <c r="I63" s="119">
        <f t="shared" si="7"/>
        <v>1.0451764517162291E-2</v>
      </c>
      <c r="J63" s="119">
        <f t="shared" si="8"/>
        <v>3.3958483362466602E-4</v>
      </c>
      <c r="K63" s="119">
        <v>5.1354718771669597E-3</v>
      </c>
      <c r="L63" s="119">
        <v>9.00407426818662E-5</v>
      </c>
      <c r="M63" s="119">
        <v>2.82841998129299E-3</v>
      </c>
      <c r="N63" s="119">
        <v>2.2616620780936802E-3</v>
      </c>
      <c r="O63" s="119">
        <v>1.42933382642863E-2</v>
      </c>
      <c r="P63" s="119">
        <v>6.1917659737160098E-3</v>
      </c>
      <c r="Q63" s="119">
        <v>4.2127726612463398E-3</v>
      </c>
      <c r="R63" s="119">
        <v>5.6461441606604496E-4</v>
      </c>
      <c r="S63" s="119" t="s">
        <v>170</v>
      </c>
      <c r="T63" s="119">
        <v>3.3305532189811401E-3</v>
      </c>
      <c r="U63" s="119">
        <v>1.7052351240567801E-3</v>
      </c>
      <c r="V63" s="119">
        <v>5.8389097211050704E-3</v>
      </c>
      <c r="W63" s="119" t="s">
        <v>170</v>
      </c>
      <c r="X63" s="119">
        <v>8.0386798960402895E-5</v>
      </c>
      <c r="Y63" s="119">
        <v>4.1383405992274896E-6</v>
      </c>
      <c r="Z63" s="119" t="s">
        <v>170</v>
      </c>
      <c r="AA63" s="119">
        <v>6.38022169208323E-5</v>
      </c>
      <c r="AB63" s="119">
        <v>2.1302927441359601E-4</v>
      </c>
      <c r="AC63" s="119">
        <v>4.7809058672194797E-5</v>
      </c>
      <c r="AD63" s="119">
        <v>1.05681636747089E-4</v>
      </c>
      <c r="AE63" s="119">
        <v>2.4312558845819999E-4</v>
      </c>
      <c r="AF63" s="119" t="s">
        <v>170</v>
      </c>
      <c r="AG63" s="119" t="s">
        <v>170</v>
      </c>
      <c r="AH63" s="119">
        <v>1.4002547930468199E-4</v>
      </c>
      <c r="AI63" s="119">
        <v>2.7386396115645299E-4</v>
      </c>
      <c r="AJ63" s="119">
        <v>2.3082892116112501E-4</v>
      </c>
      <c r="AK63" s="119">
        <v>8.1064477142041096E-5</v>
      </c>
      <c r="AL63" s="119">
        <v>5.9937879922854902E-5</v>
      </c>
      <c r="AM63" s="119">
        <v>5.1977885635986099E-4</v>
      </c>
      <c r="AN63" s="119">
        <v>4.0390395683453998E-4</v>
      </c>
      <c r="AO63" s="119">
        <v>1.9853026478458199E-4</v>
      </c>
      <c r="AP63" s="119" t="s">
        <v>170</v>
      </c>
      <c r="AQ63" s="119" t="s">
        <v>170</v>
      </c>
      <c r="AR63" s="119" t="s">
        <v>170</v>
      </c>
      <c r="AS63" s="119" t="s">
        <v>170</v>
      </c>
      <c r="AT63" s="119" t="s">
        <v>170</v>
      </c>
      <c r="AU63" s="119" t="s">
        <v>170</v>
      </c>
      <c r="AV63" s="119" t="s">
        <v>170</v>
      </c>
      <c r="AW63" s="119" t="s">
        <v>170</v>
      </c>
      <c r="AX63" s="119" t="s">
        <v>170</v>
      </c>
      <c r="AY63" s="119" t="s">
        <v>170</v>
      </c>
      <c r="AZ63" s="119" t="s">
        <v>170</v>
      </c>
      <c r="BA63" s="119" t="s">
        <v>170</v>
      </c>
      <c r="BB63" s="119">
        <v>8.9254825684048807E-3</v>
      </c>
      <c r="BC63" s="119">
        <v>1.5262819487574101E-3</v>
      </c>
      <c r="BD63" s="119" t="s">
        <v>170</v>
      </c>
      <c r="BE63" s="119" t="s">
        <v>170</v>
      </c>
      <c r="BF63" s="119" t="s">
        <v>170</v>
      </c>
      <c r="BG63" s="119" t="s">
        <v>170</v>
      </c>
      <c r="BH63" s="119" t="s">
        <v>170</v>
      </c>
      <c r="BI63" s="119" t="s">
        <v>170</v>
      </c>
      <c r="BJ63" s="119" t="s">
        <v>170</v>
      </c>
      <c r="BK63" s="119" t="s">
        <v>170</v>
      </c>
      <c r="BL63" s="119" t="s">
        <v>170</v>
      </c>
      <c r="BM63" s="119" t="s">
        <v>170</v>
      </c>
      <c r="BN63" s="119" t="s">
        <v>170</v>
      </c>
      <c r="BO63" s="119">
        <v>3.3958483362466602E-4</v>
      </c>
      <c r="BP63" s="120"/>
      <c r="BQ63" s="130"/>
      <c r="BR63" s="130"/>
      <c r="BS63" s="116"/>
      <c r="BT63" s="116"/>
      <c r="BU63" s="116"/>
      <c r="BV63" s="116"/>
      <c r="BW63" s="116"/>
      <c r="BX63" s="116"/>
      <c r="BY63" s="116"/>
      <c r="BZ63" s="116"/>
      <c r="CA63" s="116"/>
      <c r="CB63" s="116"/>
      <c r="CC63" s="116"/>
      <c r="CD63" s="116"/>
      <c r="CE63" s="116"/>
      <c r="CF63" s="116"/>
      <c r="CG63" s="116"/>
      <c r="CH63" s="116"/>
      <c r="CI63" s="116"/>
      <c r="CJ63" s="116"/>
      <c r="CK63" s="116"/>
      <c r="CL63" s="116"/>
      <c r="CM63" s="116"/>
      <c r="CN63" s="116"/>
      <c r="CO63" s="116"/>
      <c r="CP63" s="116"/>
      <c r="CQ63" s="116"/>
      <c r="CR63" s="116"/>
      <c r="CS63" s="116"/>
      <c r="CT63" s="116"/>
      <c r="CU63" s="116"/>
      <c r="CV63" s="116"/>
      <c r="CW63" s="116"/>
      <c r="CX63" s="116"/>
      <c r="CY63" s="116"/>
      <c r="CZ63" s="116"/>
      <c r="DA63" s="116"/>
      <c r="DB63" s="116"/>
      <c r="DC63" s="116"/>
      <c r="DD63" s="116"/>
      <c r="DE63" s="116"/>
      <c r="DF63" s="116"/>
      <c r="DG63" s="116"/>
      <c r="DH63" s="116"/>
      <c r="DI63" s="116"/>
      <c r="DJ63" s="116"/>
      <c r="DK63" s="116"/>
      <c r="DL63" s="116"/>
      <c r="DM63" s="116"/>
      <c r="DN63" s="116"/>
      <c r="DO63" s="116"/>
      <c r="DP63" s="116"/>
      <c r="DQ63" s="116"/>
      <c r="DR63" s="116"/>
      <c r="DS63" s="116"/>
      <c r="DT63" s="116"/>
      <c r="DU63" s="116"/>
      <c r="DV63" s="116"/>
      <c r="DW63" s="116"/>
      <c r="DX63" s="116"/>
      <c r="DY63" s="116"/>
      <c r="DZ63" s="116"/>
      <c r="EA63" s="116"/>
      <c r="EB63" s="116"/>
      <c r="EC63" s="116"/>
      <c r="ED63" s="116"/>
      <c r="EE63" s="116"/>
      <c r="EF63" s="116"/>
    </row>
    <row r="64" spans="1:136" ht="13.95" customHeight="1">
      <c r="A64" s="14">
        <f t="shared" si="9"/>
        <v>1859</v>
      </c>
      <c r="B64" s="119">
        <f t="shared" si="0"/>
        <v>6.0096623071966025E-2</v>
      </c>
      <c r="C64" s="119">
        <f t="shared" si="1"/>
        <v>4.0663576532728944E-2</v>
      </c>
      <c r="D64" s="119">
        <f t="shared" si="2"/>
        <v>6.172429842211633E-3</v>
      </c>
      <c r="E64" s="119">
        <f t="shared" si="3"/>
        <v>6.5195000663354581E-4</v>
      </c>
      <c r="F64" s="119">
        <f t="shared" si="4"/>
        <v>1.6863241230746326E-3</v>
      </c>
      <c r="G64" s="119">
        <f t="shared" si="5"/>
        <v>2.6120744945977827E-4</v>
      </c>
      <c r="H64" s="119">
        <f t="shared" si="6"/>
        <v>0</v>
      </c>
      <c r="I64" s="119">
        <f t="shared" si="7"/>
        <v>1.0327506330938091E-2</v>
      </c>
      <c r="J64" s="119">
        <f t="shared" si="8"/>
        <v>3.3362878691940001E-4</v>
      </c>
      <c r="K64" s="119">
        <v>4.9518440912096296E-3</v>
      </c>
      <c r="L64" s="119">
        <v>9.4319673839967294E-5</v>
      </c>
      <c r="M64" s="119">
        <v>2.87520315822626E-3</v>
      </c>
      <c r="N64" s="119">
        <v>2.2406324815913998E-3</v>
      </c>
      <c r="O64" s="119">
        <v>1.48213965516095E-2</v>
      </c>
      <c r="P64" s="119">
        <v>6.0353565063721599E-3</v>
      </c>
      <c r="Q64" s="119">
        <v>4.06037926030825E-3</v>
      </c>
      <c r="R64" s="119">
        <v>5.4472841366671001E-4</v>
      </c>
      <c r="S64" s="119" t="s">
        <v>170</v>
      </c>
      <c r="T64" s="119">
        <v>3.3232059079156598E-3</v>
      </c>
      <c r="U64" s="119">
        <v>1.7165104879894001E-3</v>
      </c>
      <c r="V64" s="119">
        <v>6.0340670811375001E-3</v>
      </c>
      <c r="W64" s="119" t="s">
        <v>170</v>
      </c>
      <c r="X64" s="119">
        <v>1.3365410664029E-4</v>
      </c>
      <c r="Y64" s="119">
        <v>4.7086544338429398E-6</v>
      </c>
      <c r="Z64" s="119" t="s">
        <v>170</v>
      </c>
      <c r="AA64" s="119">
        <v>6.4637696585384506E-5</v>
      </c>
      <c r="AB64" s="119">
        <v>1.93752084424643E-4</v>
      </c>
      <c r="AC64" s="119">
        <v>4.8702143952424297E-5</v>
      </c>
      <c r="AD64" s="119">
        <v>1.06691001833298E-4</v>
      </c>
      <c r="AE64" s="119">
        <v>2.38167079837796E-4</v>
      </c>
      <c r="AF64" s="119" t="s">
        <v>170</v>
      </c>
      <c r="AG64" s="119" t="s">
        <v>170</v>
      </c>
      <c r="AH64" s="119">
        <v>1.3713599288349399E-4</v>
      </c>
      <c r="AI64" s="119">
        <v>2.7153659838790499E-4</v>
      </c>
      <c r="AJ64" s="119">
        <v>2.2682455669229099E-4</v>
      </c>
      <c r="AK64" s="119">
        <v>7.9499312930584297E-5</v>
      </c>
      <c r="AL64" s="119">
        <v>5.9090460059195497E-5</v>
      </c>
      <c r="AM64" s="119">
        <v>5.1328981918103995E-4</v>
      </c>
      <c r="AN64" s="119">
        <v>3.98947382940123E-4</v>
      </c>
      <c r="AO64" s="119">
        <v>1.9490726911733299E-4</v>
      </c>
      <c r="AP64" s="119" t="s">
        <v>170</v>
      </c>
      <c r="AQ64" s="119" t="s">
        <v>170</v>
      </c>
      <c r="AR64" s="119" t="s">
        <v>170</v>
      </c>
      <c r="AS64" s="119" t="s">
        <v>170</v>
      </c>
      <c r="AT64" s="119" t="s">
        <v>170</v>
      </c>
      <c r="AU64" s="119" t="s">
        <v>170</v>
      </c>
      <c r="AV64" s="119" t="s">
        <v>170</v>
      </c>
      <c r="AW64" s="119" t="s">
        <v>170</v>
      </c>
      <c r="AX64" s="119">
        <v>6.6300180342445295E-5</v>
      </c>
      <c r="AY64" s="119" t="s">
        <v>170</v>
      </c>
      <c r="AZ64" s="119" t="s">
        <v>170</v>
      </c>
      <c r="BA64" s="119" t="s">
        <v>170</v>
      </c>
      <c r="BB64" s="119">
        <v>8.8242367686158507E-3</v>
      </c>
      <c r="BC64" s="119">
        <v>1.50326956232224E-3</v>
      </c>
      <c r="BD64" s="119" t="s">
        <v>170</v>
      </c>
      <c r="BE64" s="119" t="s">
        <v>170</v>
      </c>
      <c r="BF64" s="119" t="s">
        <v>170</v>
      </c>
      <c r="BG64" s="119" t="s">
        <v>170</v>
      </c>
      <c r="BH64" s="119" t="s">
        <v>170</v>
      </c>
      <c r="BI64" s="119" t="s">
        <v>170</v>
      </c>
      <c r="BJ64" s="119" t="s">
        <v>170</v>
      </c>
      <c r="BK64" s="119" t="s">
        <v>170</v>
      </c>
      <c r="BL64" s="119" t="s">
        <v>170</v>
      </c>
      <c r="BM64" s="119" t="s">
        <v>170</v>
      </c>
      <c r="BN64" s="119" t="s">
        <v>170</v>
      </c>
      <c r="BO64" s="119">
        <v>3.3362878691940001E-4</v>
      </c>
      <c r="BP64" s="120"/>
      <c r="BQ64" s="130"/>
      <c r="BR64" s="130"/>
      <c r="BS64" s="116"/>
      <c r="BT64" s="116"/>
      <c r="BU64" s="116"/>
      <c r="BV64" s="116"/>
      <c r="BW64" s="116"/>
      <c r="BX64" s="116"/>
      <c r="BY64" s="116"/>
      <c r="BZ64" s="116"/>
      <c r="CA64" s="116"/>
      <c r="CB64" s="116"/>
      <c r="CC64" s="116"/>
      <c r="CD64" s="116"/>
      <c r="CE64" s="116"/>
      <c r="CF64" s="116"/>
      <c r="CG64" s="116"/>
      <c r="CH64" s="116"/>
      <c r="CI64" s="116"/>
      <c r="CJ64" s="116"/>
      <c r="CK64" s="116"/>
      <c r="CL64" s="116"/>
      <c r="CM64" s="116"/>
      <c r="CN64" s="116"/>
      <c r="CO64" s="116"/>
      <c r="CP64" s="116"/>
      <c r="CQ64" s="116"/>
      <c r="CR64" s="116"/>
      <c r="CS64" s="116"/>
      <c r="CT64" s="116"/>
      <c r="CU64" s="116"/>
      <c r="CV64" s="116"/>
      <c r="CW64" s="116"/>
      <c r="CX64" s="116"/>
      <c r="CY64" s="116"/>
      <c r="CZ64" s="116"/>
      <c r="DA64" s="116"/>
      <c r="DB64" s="116"/>
      <c r="DC64" s="116"/>
      <c r="DD64" s="116"/>
      <c r="DE64" s="116"/>
      <c r="DF64" s="116"/>
      <c r="DG64" s="116"/>
      <c r="DH64" s="116"/>
      <c r="DI64" s="116"/>
      <c r="DJ64" s="116"/>
      <c r="DK64" s="116"/>
      <c r="DL64" s="116"/>
      <c r="DM64" s="116"/>
      <c r="DN64" s="116"/>
      <c r="DO64" s="116"/>
      <c r="DP64" s="116"/>
      <c r="DQ64" s="116"/>
      <c r="DR64" s="116"/>
      <c r="DS64" s="116"/>
      <c r="DT64" s="116"/>
      <c r="DU64" s="116"/>
      <c r="DV64" s="116"/>
      <c r="DW64" s="116"/>
      <c r="DX64" s="116"/>
      <c r="DY64" s="116"/>
      <c r="DZ64" s="116"/>
      <c r="EA64" s="116"/>
      <c r="EB64" s="116"/>
      <c r="EC64" s="116"/>
      <c r="ED64" s="116"/>
      <c r="EE64" s="116"/>
      <c r="EF64" s="116"/>
    </row>
    <row r="65" spans="1:136" ht="13.95" customHeight="1">
      <c r="A65" s="14">
        <f t="shared" si="9"/>
        <v>1860</v>
      </c>
      <c r="B65" s="119">
        <f t="shared" si="0"/>
        <v>6.0302652203671606E-2</v>
      </c>
      <c r="C65" s="119">
        <f t="shared" si="1"/>
        <v>4.1919756380188286E-2</v>
      </c>
      <c r="D65" s="119">
        <f t="shared" si="2"/>
        <v>5.3064322492501525E-3</v>
      </c>
      <c r="E65" s="119">
        <f t="shared" si="3"/>
        <v>6.3907524600971587E-4</v>
      </c>
      <c r="F65" s="119">
        <f t="shared" si="4"/>
        <v>1.6552816010807652E-3</v>
      </c>
      <c r="G65" s="119">
        <f t="shared" si="5"/>
        <v>2.5987748540738458E-4</v>
      </c>
      <c r="H65" s="119">
        <f t="shared" si="6"/>
        <v>0</v>
      </c>
      <c r="I65" s="119">
        <f t="shared" si="7"/>
        <v>1.0193201228323429E-2</v>
      </c>
      <c r="J65" s="119">
        <f t="shared" si="8"/>
        <v>3.2902801341187099E-4</v>
      </c>
      <c r="K65" s="119">
        <v>5.6414589341845798E-3</v>
      </c>
      <c r="L65" s="119">
        <v>9.1610745759859694E-5</v>
      </c>
      <c r="M65" s="119">
        <v>2.9098841826861802E-3</v>
      </c>
      <c r="N65" s="119">
        <v>2.3700872561301799E-3</v>
      </c>
      <c r="O65" s="119">
        <v>1.51339822278983E-2</v>
      </c>
      <c r="P65" s="119">
        <v>5.8853129994144203E-3</v>
      </c>
      <c r="Q65" s="119">
        <v>4.13396225013245E-3</v>
      </c>
      <c r="R65" s="119">
        <v>5.6621233385045202E-4</v>
      </c>
      <c r="S65" s="119" t="s">
        <v>170</v>
      </c>
      <c r="T65" s="119">
        <v>3.4189318182080001E-3</v>
      </c>
      <c r="U65" s="119">
        <v>1.7683136319238701E-3</v>
      </c>
      <c r="V65" s="119">
        <v>5.1996669286452904E-3</v>
      </c>
      <c r="W65" s="119" t="s">
        <v>170</v>
      </c>
      <c r="X65" s="119">
        <v>1.02087352411747E-4</v>
      </c>
      <c r="Y65" s="119">
        <v>4.6779681931152499E-6</v>
      </c>
      <c r="Z65" s="119" t="s">
        <v>170</v>
      </c>
      <c r="AA65" s="119">
        <v>6.5694098758962595E-5</v>
      </c>
      <c r="AB65" s="119">
        <v>1.8151521328765001E-4</v>
      </c>
      <c r="AC65" s="119">
        <v>5.2374660668249299E-5</v>
      </c>
      <c r="AD65" s="119">
        <v>1.07319285546856E-4</v>
      </c>
      <c r="AE65" s="119">
        <v>2.3217198774799799E-4</v>
      </c>
      <c r="AF65" s="119" t="s">
        <v>170</v>
      </c>
      <c r="AG65" s="119" t="s">
        <v>170</v>
      </c>
      <c r="AH65" s="119">
        <v>1.21636153514353E-4</v>
      </c>
      <c r="AI65" s="119">
        <v>2.6996691676063503E-4</v>
      </c>
      <c r="AJ65" s="119">
        <v>2.2234978980401399E-4</v>
      </c>
      <c r="AK65" s="119">
        <v>7.8285383772101595E-5</v>
      </c>
      <c r="AL65" s="119">
        <v>5.83736842697266E-5</v>
      </c>
      <c r="AM65" s="119">
        <v>5.0948663769043905E-4</v>
      </c>
      <c r="AN65" s="119">
        <v>3.95183035269496E-4</v>
      </c>
      <c r="AO65" s="119">
        <v>1.9185231266572101E-4</v>
      </c>
      <c r="AP65" s="119" t="s">
        <v>170</v>
      </c>
      <c r="AQ65" s="119" t="s">
        <v>170</v>
      </c>
      <c r="AR65" s="119" t="s">
        <v>170</v>
      </c>
      <c r="AS65" s="119" t="s">
        <v>170</v>
      </c>
      <c r="AT65" s="119" t="s">
        <v>170</v>
      </c>
      <c r="AU65" s="119" t="s">
        <v>170</v>
      </c>
      <c r="AV65" s="119" t="s">
        <v>170</v>
      </c>
      <c r="AW65" s="119" t="s">
        <v>170</v>
      </c>
      <c r="AX65" s="119">
        <v>6.8025172741663598E-5</v>
      </c>
      <c r="AY65" s="119" t="s">
        <v>170</v>
      </c>
      <c r="AZ65" s="119" t="s">
        <v>170</v>
      </c>
      <c r="BA65" s="119" t="s">
        <v>170</v>
      </c>
      <c r="BB65" s="119">
        <v>8.7081211160081294E-3</v>
      </c>
      <c r="BC65" s="119">
        <v>1.4850801123153E-3</v>
      </c>
      <c r="BD65" s="119" t="s">
        <v>170</v>
      </c>
      <c r="BE65" s="119" t="s">
        <v>170</v>
      </c>
      <c r="BF65" s="119" t="s">
        <v>170</v>
      </c>
      <c r="BG65" s="119" t="s">
        <v>170</v>
      </c>
      <c r="BH65" s="119" t="s">
        <v>170</v>
      </c>
      <c r="BI65" s="119" t="s">
        <v>170</v>
      </c>
      <c r="BJ65" s="119" t="s">
        <v>170</v>
      </c>
      <c r="BK65" s="119" t="s">
        <v>170</v>
      </c>
      <c r="BL65" s="119" t="s">
        <v>170</v>
      </c>
      <c r="BM65" s="119" t="s">
        <v>170</v>
      </c>
      <c r="BN65" s="119" t="s">
        <v>170</v>
      </c>
      <c r="BO65" s="119">
        <v>3.2902801341187099E-4</v>
      </c>
      <c r="BP65" s="120"/>
      <c r="BQ65" s="130"/>
      <c r="BR65" s="130"/>
      <c r="BS65" s="116"/>
      <c r="BT65" s="116"/>
      <c r="BU65" s="116"/>
      <c r="BV65" s="116"/>
      <c r="BW65" s="116"/>
      <c r="BX65" s="116"/>
      <c r="BY65" s="116"/>
      <c r="BZ65" s="116"/>
      <c r="CA65" s="116"/>
      <c r="CB65" s="116"/>
      <c r="CC65" s="116"/>
      <c r="CD65" s="116"/>
      <c r="CE65" s="116"/>
      <c r="CF65" s="116"/>
      <c r="CG65" s="116"/>
      <c r="CH65" s="116"/>
      <c r="CI65" s="116"/>
      <c r="CJ65" s="116"/>
      <c r="CK65" s="116"/>
      <c r="CL65" s="116"/>
      <c r="CM65" s="116"/>
      <c r="CN65" s="116"/>
      <c r="CO65" s="116"/>
      <c r="CP65" s="116"/>
      <c r="CQ65" s="116"/>
      <c r="CR65" s="116"/>
      <c r="CS65" s="116"/>
      <c r="CT65" s="116"/>
      <c r="CU65" s="116"/>
      <c r="CV65" s="116"/>
      <c r="CW65" s="116"/>
      <c r="CX65" s="116"/>
      <c r="CY65" s="116"/>
      <c r="CZ65" s="116"/>
      <c r="DA65" s="116"/>
      <c r="DB65" s="116"/>
      <c r="DC65" s="116"/>
      <c r="DD65" s="116"/>
      <c r="DE65" s="116"/>
      <c r="DF65" s="116"/>
      <c r="DG65" s="116"/>
      <c r="DH65" s="116"/>
      <c r="DI65" s="116"/>
      <c r="DJ65" s="116"/>
      <c r="DK65" s="116"/>
      <c r="DL65" s="116"/>
      <c r="DM65" s="116"/>
      <c r="DN65" s="116"/>
      <c r="DO65" s="116"/>
      <c r="DP65" s="116"/>
      <c r="DQ65" s="116"/>
      <c r="DR65" s="116"/>
      <c r="DS65" s="116"/>
      <c r="DT65" s="116"/>
      <c r="DU65" s="116"/>
      <c r="DV65" s="116"/>
      <c r="DW65" s="116"/>
      <c r="DX65" s="116"/>
      <c r="DY65" s="116"/>
      <c r="DZ65" s="116"/>
      <c r="EA65" s="116"/>
      <c r="EB65" s="116"/>
      <c r="EC65" s="116"/>
      <c r="ED65" s="116"/>
      <c r="EE65" s="116"/>
      <c r="EF65" s="116"/>
    </row>
    <row r="66" spans="1:136" ht="13.95" customHeight="1">
      <c r="A66" s="14">
        <f t="shared" si="9"/>
        <v>1861</v>
      </c>
      <c r="B66" s="119">
        <f t="shared" si="0"/>
        <v>6.0760111558666521E-2</v>
      </c>
      <c r="C66" s="119">
        <f t="shared" si="1"/>
        <v>4.2684586589444129E-2</v>
      </c>
      <c r="D66" s="119">
        <f t="shared" si="2"/>
        <v>5.1441292882401417E-3</v>
      </c>
      <c r="E66" s="119">
        <f t="shared" si="3"/>
        <v>6.4250451860264272E-4</v>
      </c>
      <c r="F66" s="119">
        <f t="shared" si="4"/>
        <v>1.641609672238576E-3</v>
      </c>
      <c r="G66" s="119">
        <f t="shared" si="5"/>
        <v>1.9198680427744599E-4</v>
      </c>
      <c r="H66" s="119">
        <f t="shared" si="6"/>
        <v>0</v>
      </c>
      <c r="I66" s="119">
        <f t="shared" si="7"/>
        <v>1.012553683620788E-2</v>
      </c>
      <c r="J66" s="119">
        <f t="shared" si="8"/>
        <v>3.29757849655706E-4</v>
      </c>
      <c r="K66" s="119">
        <v>4.9840788939036701E-3</v>
      </c>
      <c r="L66" s="119">
        <v>9.1906220396592602E-5</v>
      </c>
      <c r="M66" s="119">
        <v>2.8921148036676701E-3</v>
      </c>
      <c r="N66" s="119">
        <v>2.3403613735792201E-3</v>
      </c>
      <c r="O66" s="119">
        <v>1.6634841292602801E-2</v>
      </c>
      <c r="P66" s="119">
        <v>5.8660871104559203E-3</v>
      </c>
      <c r="Q66" s="119">
        <v>4.0878950978631501E-3</v>
      </c>
      <c r="R66" s="119">
        <v>5.3278582668350499E-4</v>
      </c>
      <c r="S66" s="119" t="s">
        <v>170</v>
      </c>
      <c r="T66" s="119">
        <v>3.4705173683505998E-3</v>
      </c>
      <c r="U66" s="119">
        <v>1.783998601941E-3</v>
      </c>
      <c r="V66" s="119">
        <v>5.0406680166616797E-3</v>
      </c>
      <c r="W66" s="119" t="s">
        <v>170</v>
      </c>
      <c r="X66" s="119">
        <v>9.8010734106302106E-5</v>
      </c>
      <c r="Y66" s="119">
        <v>5.4505374721606603E-6</v>
      </c>
      <c r="Z66" s="119" t="s">
        <v>170</v>
      </c>
      <c r="AA66" s="119">
        <v>6.8171038583032597E-5</v>
      </c>
      <c r="AB66" s="119">
        <v>1.7641396981529799E-4</v>
      </c>
      <c r="AC66" s="119">
        <v>4.9796978145051002E-5</v>
      </c>
      <c r="AD66" s="119">
        <v>1.09488215510794E-4</v>
      </c>
      <c r="AE66" s="119">
        <v>2.3863431654846701E-4</v>
      </c>
      <c r="AF66" s="119" t="s">
        <v>170</v>
      </c>
      <c r="AG66" s="119" t="s">
        <v>170</v>
      </c>
      <c r="AH66" s="119">
        <v>1.15402542684503E-4</v>
      </c>
      <c r="AI66" s="119">
        <v>2.6077657592545798E-4</v>
      </c>
      <c r="AJ66" s="119">
        <v>2.2289435229014E-4</v>
      </c>
      <c r="AK66" s="119">
        <v>7.8917391924497105E-5</v>
      </c>
      <c r="AL66" s="119">
        <v>5.8316808424890902E-5</v>
      </c>
      <c r="AM66" s="119">
        <v>5.1104749042908204E-4</v>
      </c>
      <c r="AN66" s="119">
        <v>3.94254510560005E-4</v>
      </c>
      <c r="AO66" s="119">
        <v>1.9198680427744599E-4</v>
      </c>
      <c r="AP66" s="119" t="s">
        <v>170</v>
      </c>
      <c r="AQ66" s="119" t="s">
        <v>170</v>
      </c>
      <c r="AR66" s="119" t="s">
        <v>170</v>
      </c>
      <c r="AS66" s="119" t="s">
        <v>170</v>
      </c>
      <c r="AT66" s="119" t="s">
        <v>170</v>
      </c>
      <c r="AU66" s="119" t="s">
        <v>170</v>
      </c>
      <c r="AV66" s="119" t="s">
        <v>170</v>
      </c>
      <c r="AW66" s="119" t="s">
        <v>170</v>
      </c>
      <c r="AX66" s="119" t="s">
        <v>170</v>
      </c>
      <c r="AY66" s="119" t="s">
        <v>170</v>
      </c>
      <c r="AZ66" s="119" t="s">
        <v>170</v>
      </c>
      <c r="BA66" s="119" t="s">
        <v>170</v>
      </c>
      <c r="BB66" s="119">
        <v>8.6365784998075502E-3</v>
      </c>
      <c r="BC66" s="119">
        <v>1.48895833640033E-3</v>
      </c>
      <c r="BD66" s="119" t="s">
        <v>170</v>
      </c>
      <c r="BE66" s="119" t="s">
        <v>170</v>
      </c>
      <c r="BF66" s="119" t="s">
        <v>170</v>
      </c>
      <c r="BG66" s="119" t="s">
        <v>170</v>
      </c>
      <c r="BH66" s="119" t="s">
        <v>170</v>
      </c>
      <c r="BI66" s="119" t="s">
        <v>170</v>
      </c>
      <c r="BJ66" s="119" t="s">
        <v>170</v>
      </c>
      <c r="BK66" s="119" t="s">
        <v>170</v>
      </c>
      <c r="BL66" s="119" t="s">
        <v>170</v>
      </c>
      <c r="BM66" s="119" t="s">
        <v>170</v>
      </c>
      <c r="BN66" s="119" t="s">
        <v>170</v>
      </c>
      <c r="BO66" s="119">
        <v>3.29757849655706E-4</v>
      </c>
      <c r="BP66" s="120"/>
      <c r="BQ66" s="130"/>
      <c r="BR66" s="130"/>
      <c r="BS66" s="116"/>
      <c r="BT66" s="116"/>
      <c r="BU66" s="116"/>
      <c r="BV66" s="116"/>
      <c r="BW66" s="116"/>
      <c r="BX66" s="116"/>
      <c r="BY66" s="116"/>
      <c r="BZ66" s="116"/>
      <c r="CA66" s="116"/>
      <c r="CB66" s="116"/>
      <c r="CC66" s="116"/>
      <c r="CD66" s="116"/>
      <c r="CE66" s="116"/>
      <c r="CF66" s="116"/>
      <c r="CG66" s="116"/>
      <c r="CH66" s="116"/>
      <c r="CI66" s="116"/>
      <c r="CJ66" s="116"/>
      <c r="CK66" s="116"/>
      <c r="CL66" s="116"/>
      <c r="CM66" s="116"/>
      <c r="CN66" s="116"/>
      <c r="CO66" s="116"/>
      <c r="CP66" s="116"/>
      <c r="CQ66" s="116"/>
      <c r="CR66" s="116"/>
      <c r="CS66" s="116"/>
      <c r="CT66" s="116"/>
      <c r="CU66" s="116"/>
      <c r="CV66" s="116"/>
      <c r="CW66" s="116"/>
      <c r="CX66" s="116"/>
      <c r="CY66" s="116"/>
      <c r="CZ66" s="116"/>
      <c r="DA66" s="116"/>
      <c r="DB66" s="116"/>
      <c r="DC66" s="116"/>
      <c r="DD66" s="116"/>
      <c r="DE66" s="116"/>
      <c r="DF66" s="116"/>
      <c r="DG66" s="116"/>
      <c r="DH66" s="116"/>
      <c r="DI66" s="116"/>
      <c r="DJ66" s="116"/>
      <c r="DK66" s="116"/>
      <c r="DL66" s="116"/>
      <c r="DM66" s="116"/>
      <c r="DN66" s="116"/>
      <c r="DO66" s="116"/>
      <c r="DP66" s="116"/>
      <c r="DQ66" s="116"/>
      <c r="DR66" s="116"/>
      <c r="DS66" s="116"/>
      <c r="DT66" s="116"/>
      <c r="DU66" s="116"/>
      <c r="DV66" s="116"/>
      <c r="DW66" s="116"/>
      <c r="DX66" s="116"/>
      <c r="DY66" s="116"/>
      <c r="DZ66" s="116"/>
      <c r="EA66" s="116"/>
      <c r="EB66" s="116"/>
      <c r="EC66" s="116"/>
      <c r="ED66" s="116"/>
      <c r="EE66" s="116"/>
      <c r="EF66" s="116"/>
    </row>
    <row r="67" spans="1:136" ht="13.95" customHeight="1">
      <c r="A67" s="14">
        <f t="shared" si="9"/>
        <v>1862</v>
      </c>
      <c r="B67" s="119">
        <f t="shared" si="0"/>
        <v>6.1224144018254142E-2</v>
      </c>
      <c r="C67" s="119">
        <f t="shared" si="1"/>
        <v>4.3081487112192757E-2</v>
      </c>
      <c r="D67" s="119">
        <f t="shared" si="2"/>
        <v>5.1707949104997713E-3</v>
      </c>
      <c r="E67" s="119">
        <f t="shared" si="3"/>
        <v>6.9093007870811194E-4</v>
      </c>
      <c r="F67" s="119">
        <f t="shared" si="4"/>
        <v>1.6690381612496871E-3</v>
      </c>
      <c r="G67" s="119">
        <f t="shared" si="5"/>
        <v>1.9330828483621801E-4</v>
      </c>
      <c r="H67" s="119">
        <f t="shared" si="6"/>
        <v>0</v>
      </c>
      <c r="I67" s="119">
        <f t="shared" si="7"/>
        <v>1.010237212264186E-2</v>
      </c>
      <c r="J67" s="119">
        <f t="shared" si="8"/>
        <v>3.1621334812574099E-4</v>
      </c>
      <c r="K67" s="119">
        <v>5.7065438905286696E-3</v>
      </c>
      <c r="L67" s="119">
        <v>9.4116865268209301E-5</v>
      </c>
      <c r="M67" s="119">
        <v>2.9479709440021302E-3</v>
      </c>
      <c r="N67" s="119">
        <v>2.3475408922791099E-3</v>
      </c>
      <c r="O67" s="119">
        <v>1.5763290346155999E-2</v>
      </c>
      <c r="P67" s="119">
        <v>6.0826057929189801E-3</v>
      </c>
      <c r="Q67" s="119">
        <v>4.16426532348703E-3</v>
      </c>
      <c r="R67" s="119">
        <v>6.1172177872463997E-4</v>
      </c>
      <c r="S67" s="119" t="s">
        <v>170</v>
      </c>
      <c r="T67" s="119">
        <v>3.5484428443513902E-3</v>
      </c>
      <c r="U67" s="119">
        <v>1.8149884344765899E-3</v>
      </c>
      <c r="V67" s="119">
        <v>5.0665279429821597E-3</v>
      </c>
      <c r="W67" s="119" t="s">
        <v>170</v>
      </c>
      <c r="X67" s="119">
        <v>9.7008860114348305E-5</v>
      </c>
      <c r="Y67" s="119">
        <v>7.2581074032629299E-6</v>
      </c>
      <c r="Z67" s="119" t="s">
        <v>170</v>
      </c>
      <c r="AA67" s="119">
        <v>7.14983407234412E-5</v>
      </c>
      <c r="AB67" s="119">
        <v>2.15130872709509E-4</v>
      </c>
      <c r="AC67" s="119">
        <v>4.9708011154181703E-5</v>
      </c>
      <c r="AD67" s="119">
        <v>1.12409525816149E-4</v>
      </c>
      <c r="AE67" s="119">
        <v>2.42183328304831E-4</v>
      </c>
      <c r="AF67" s="119" t="s">
        <v>170</v>
      </c>
      <c r="AG67" s="119" t="s">
        <v>170</v>
      </c>
      <c r="AH67" s="119">
        <v>1.17438229989278E-4</v>
      </c>
      <c r="AI67" s="119">
        <v>2.5807706771566202E-4</v>
      </c>
      <c r="AJ67" s="119">
        <v>2.25544611025099E-4</v>
      </c>
      <c r="AK67" s="119">
        <v>7.9787577776492706E-5</v>
      </c>
      <c r="AL67" s="119">
        <v>5.8659697597567401E-5</v>
      </c>
      <c r="AM67" s="119">
        <v>5.3223095442288303E-4</v>
      </c>
      <c r="AN67" s="119">
        <v>3.9730002272270502E-4</v>
      </c>
      <c r="AO67" s="119">
        <v>1.9330828483621801E-4</v>
      </c>
      <c r="AP67" s="119" t="s">
        <v>170</v>
      </c>
      <c r="AQ67" s="119" t="s">
        <v>170</v>
      </c>
      <c r="AR67" s="119" t="s">
        <v>170</v>
      </c>
      <c r="AS67" s="119" t="s">
        <v>170</v>
      </c>
      <c r="AT67" s="119" t="s">
        <v>170</v>
      </c>
      <c r="AU67" s="119" t="s">
        <v>170</v>
      </c>
      <c r="AV67" s="119" t="s">
        <v>170</v>
      </c>
      <c r="AW67" s="119" t="s">
        <v>170</v>
      </c>
      <c r="AX67" s="119" t="s">
        <v>170</v>
      </c>
      <c r="AY67" s="119" t="s">
        <v>170</v>
      </c>
      <c r="AZ67" s="119" t="s">
        <v>170</v>
      </c>
      <c r="BA67" s="119" t="s">
        <v>170</v>
      </c>
      <c r="BB67" s="119">
        <v>8.6036155811140703E-3</v>
      </c>
      <c r="BC67" s="119">
        <v>1.49875654152779E-3</v>
      </c>
      <c r="BD67" s="119" t="s">
        <v>170</v>
      </c>
      <c r="BE67" s="119" t="s">
        <v>170</v>
      </c>
      <c r="BF67" s="119" t="s">
        <v>170</v>
      </c>
      <c r="BG67" s="119" t="s">
        <v>170</v>
      </c>
      <c r="BH67" s="119" t="s">
        <v>170</v>
      </c>
      <c r="BI67" s="119" t="s">
        <v>170</v>
      </c>
      <c r="BJ67" s="119" t="s">
        <v>170</v>
      </c>
      <c r="BK67" s="119" t="s">
        <v>170</v>
      </c>
      <c r="BL67" s="119" t="s">
        <v>170</v>
      </c>
      <c r="BM67" s="119" t="s">
        <v>170</v>
      </c>
      <c r="BN67" s="119" t="s">
        <v>170</v>
      </c>
      <c r="BO67" s="119">
        <v>3.1621334812574099E-4</v>
      </c>
      <c r="BP67" s="120"/>
      <c r="BQ67" s="130"/>
      <c r="BR67" s="130"/>
      <c r="BS67" s="116"/>
      <c r="BT67" s="116"/>
      <c r="BU67" s="116"/>
      <c r="BV67" s="116"/>
      <c r="BW67" s="116"/>
      <c r="BX67" s="116"/>
      <c r="BY67" s="116"/>
      <c r="BZ67" s="116"/>
      <c r="CA67" s="116"/>
      <c r="CB67" s="116"/>
      <c r="CC67" s="116"/>
      <c r="CD67" s="116"/>
      <c r="CE67" s="116"/>
      <c r="CF67" s="116"/>
      <c r="CG67" s="116"/>
      <c r="CH67" s="116"/>
      <c r="CI67" s="116"/>
      <c r="CJ67" s="116"/>
      <c r="CK67" s="116"/>
      <c r="CL67" s="116"/>
      <c r="CM67" s="116"/>
      <c r="CN67" s="116"/>
      <c r="CO67" s="116"/>
      <c r="CP67" s="116"/>
      <c r="CQ67" s="116"/>
      <c r="CR67" s="116"/>
      <c r="CS67" s="116"/>
      <c r="CT67" s="116"/>
      <c r="CU67" s="116"/>
      <c r="CV67" s="116"/>
      <c r="CW67" s="116"/>
      <c r="CX67" s="116"/>
      <c r="CY67" s="116"/>
      <c r="CZ67" s="116"/>
      <c r="DA67" s="116"/>
      <c r="DB67" s="116"/>
      <c r="DC67" s="116"/>
      <c r="DD67" s="116"/>
      <c r="DE67" s="116"/>
      <c r="DF67" s="116"/>
      <c r="DG67" s="116"/>
      <c r="DH67" s="116"/>
      <c r="DI67" s="116"/>
      <c r="DJ67" s="116"/>
      <c r="DK67" s="116"/>
      <c r="DL67" s="116"/>
      <c r="DM67" s="116"/>
      <c r="DN67" s="116"/>
      <c r="DO67" s="116"/>
      <c r="DP67" s="116"/>
      <c r="DQ67" s="116"/>
      <c r="DR67" s="116"/>
      <c r="DS67" s="116"/>
      <c r="DT67" s="116"/>
      <c r="DU67" s="116"/>
      <c r="DV67" s="116"/>
      <c r="DW67" s="116"/>
      <c r="DX67" s="116"/>
      <c r="DY67" s="116"/>
      <c r="DZ67" s="116"/>
      <c r="EA67" s="116"/>
      <c r="EB67" s="116"/>
      <c r="EC67" s="116"/>
      <c r="ED67" s="116"/>
      <c r="EE67" s="116"/>
      <c r="EF67" s="116"/>
    </row>
    <row r="68" spans="1:136" ht="13.95" customHeight="1">
      <c r="A68" s="14">
        <f t="shared" si="9"/>
        <v>1863</v>
      </c>
      <c r="B68" s="119">
        <f t="shared" si="0"/>
        <v>6.1019963182914021E-2</v>
      </c>
      <c r="C68" s="119">
        <f t="shared" si="1"/>
        <v>4.2524690403348879E-2</v>
      </c>
      <c r="D68" s="119">
        <f t="shared" si="2"/>
        <v>6.319842867846418E-3</v>
      </c>
      <c r="E68" s="119">
        <f t="shared" si="3"/>
        <v>6.9998258362189737E-4</v>
      </c>
      <c r="F68" s="119">
        <f t="shared" si="4"/>
        <v>1.5553779512710491E-3</v>
      </c>
      <c r="G68" s="119">
        <f t="shared" si="5"/>
        <v>1.88462050037614E-4</v>
      </c>
      <c r="H68" s="119">
        <f t="shared" si="6"/>
        <v>0</v>
      </c>
      <c r="I68" s="119">
        <f t="shared" si="7"/>
        <v>9.7316073267881605E-3</v>
      </c>
      <c r="J68" s="119">
        <f t="shared" si="8"/>
        <v>0</v>
      </c>
      <c r="K68" s="119">
        <v>5.9161436430129602E-3</v>
      </c>
      <c r="L68" s="119">
        <v>9.6890945276276405E-5</v>
      </c>
      <c r="M68" s="119">
        <v>2.69039849375658E-3</v>
      </c>
      <c r="N68" s="119">
        <v>2.3274827186858201E-3</v>
      </c>
      <c r="O68" s="119">
        <v>1.5338688061453399E-2</v>
      </c>
      <c r="P68" s="119">
        <v>6.1835325119853797E-3</v>
      </c>
      <c r="Q68" s="119">
        <v>4.0710415353327504E-3</v>
      </c>
      <c r="R68" s="119">
        <v>5.4784274867036701E-4</v>
      </c>
      <c r="S68" s="119" t="s">
        <v>170</v>
      </c>
      <c r="T68" s="119">
        <v>3.54267526818282E-3</v>
      </c>
      <c r="U68" s="119">
        <v>1.80999447699253E-3</v>
      </c>
      <c r="V68" s="119">
        <v>6.2165253430191102E-3</v>
      </c>
      <c r="W68" s="119" t="s">
        <v>170</v>
      </c>
      <c r="X68" s="119">
        <v>9.49676331404227E-5</v>
      </c>
      <c r="Y68" s="119">
        <v>8.3498916868852206E-6</v>
      </c>
      <c r="Z68" s="119" t="s">
        <v>170</v>
      </c>
      <c r="AA68" s="119">
        <v>7.2470929149149306E-5</v>
      </c>
      <c r="AB68" s="119">
        <v>2.21097649164144E-4</v>
      </c>
      <c r="AC68" s="119">
        <v>5.4281908152347998E-5</v>
      </c>
      <c r="AD68" s="119">
        <v>1.1250691522856399E-4</v>
      </c>
      <c r="AE68" s="119">
        <v>2.39625181927692E-4</v>
      </c>
      <c r="AF68" s="119" t="s">
        <v>170</v>
      </c>
      <c r="AG68" s="119" t="s">
        <v>170</v>
      </c>
      <c r="AH68" s="119">
        <v>1.08327410860233E-4</v>
      </c>
      <c r="AI68" s="119">
        <v>2.5061665696944098E-4</v>
      </c>
      <c r="AJ68" s="119">
        <v>2.20801371464062E-4</v>
      </c>
      <c r="AK68" s="119" t="s">
        <v>170</v>
      </c>
      <c r="AL68" s="119">
        <v>5.7136816592781197E-5</v>
      </c>
      <c r="AM68" s="119">
        <v>5.2964796641088996E-4</v>
      </c>
      <c r="AN68" s="119">
        <v>3.8884772897364197E-4</v>
      </c>
      <c r="AO68" s="119">
        <v>1.88462050037614E-4</v>
      </c>
      <c r="AP68" s="119" t="s">
        <v>170</v>
      </c>
      <c r="AQ68" s="119" t="s">
        <v>170</v>
      </c>
      <c r="AR68" s="119" t="s">
        <v>170</v>
      </c>
      <c r="AS68" s="119" t="s">
        <v>170</v>
      </c>
      <c r="AT68" s="119" t="s">
        <v>170</v>
      </c>
      <c r="AU68" s="119" t="s">
        <v>170</v>
      </c>
      <c r="AV68" s="119" t="s">
        <v>170</v>
      </c>
      <c r="AW68" s="119" t="s">
        <v>170</v>
      </c>
      <c r="AX68" s="119" t="s">
        <v>170</v>
      </c>
      <c r="AY68" s="119" t="s">
        <v>170</v>
      </c>
      <c r="AZ68" s="119" t="s">
        <v>170</v>
      </c>
      <c r="BA68" s="119" t="s">
        <v>170</v>
      </c>
      <c r="BB68" s="119">
        <v>8.2660092301751198E-3</v>
      </c>
      <c r="BC68" s="119">
        <v>1.4655980966130401E-3</v>
      </c>
      <c r="BD68" s="119" t="s">
        <v>170</v>
      </c>
      <c r="BE68" s="119" t="s">
        <v>170</v>
      </c>
      <c r="BF68" s="119" t="s">
        <v>170</v>
      </c>
      <c r="BG68" s="119" t="s">
        <v>170</v>
      </c>
      <c r="BH68" s="119" t="s">
        <v>170</v>
      </c>
      <c r="BI68" s="119" t="s">
        <v>170</v>
      </c>
      <c r="BJ68" s="119" t="s">
        <v>170</v>
      </c>
      <c r="BK68" s="119" t="s">
        <v>170</v>
      </c>
      <c r="BL68" s="119" t="s">
        <v>170</v>
      </c>
      <c r="BM68" s="119" t="s">
        <v>170</v>
      </c>
      <c r="BN68" s="119" t="s">
        <v>170</v>
      </c>
      <c r="BO68" s="119" t="s">
        <v>170</v>
      </c>
      <c r="BP68" s="120"/>
      <c r="BQ68" s="130"/>
      <c r="BR68" s="130"/>
      <c r="BS68" s="116"/>
      <c r="BT68" s="116"/>
      <c r="BU68" s="116"/>
      <c r="BV68" s="116"/>
      <c r="BW68" s="116"/>
      <c r="BX68" s="116"/>
      <c r="BY68" s="116"/>
      <c r="BZ68" s="116"/>
      <c r="CA68" s="116"/>
      <c r="CB68" s="116"/>
      <c r="CC68" s="116"/>
      <c r="CD68" s="116"/>
      <c r="CE68" s="116"/>
      <c r="CF68" s="116"/>
      <c r="CG68" s="116"/>
      <c r="CH68" s="116"/>
      <c r="CI68" s="116"/>
      <c r="CJ68" s="116"/>
      <c r="CK68" s="116"/>
      <c r="CL68" s="116"/>
      <c r="CM68" s="116"/>
      <c r="CN68" s="116"/>
      <c r="CO68" s="116"/>
      <c r="CP68" s="116"/>
      <c r="CQ68" s="116"/>
      <c r="CR68" s="116"/>
      <c r="CS68" s="116"/>
      <c r="CT68" s="116"/>
      <c r="CU68" s="116"/>
      <c r="CV68" s="116"/>
      <c r="CW68" s="116"/>
      <c r="CX68" s="116"/>
      <c r="CY68" s="116"/>
      <c r="CZ68" s="116"/>
      <c r="DA68" s="116"/>
      <c r="DB68" s="116"/>
      <c r="DC68" s="116"/>
      <c r="DD68" s="116"/>
      <c r="DE68" s="116"/>
      <c r="DF68" s="116"/>
      <c r="DG68" s="116"/>
      <c r="DH68" s="116"/>
      <c r="DI68" s="116"/>
      <c r="DJ68" s="116"/>
      <c r="DK68" s="116"/>
      <c r="DL68" s="116"/>
      <c r="DM68" s="116"/>
      <c r="DN68" s="116"/>
      <c r="DO68" s="116"/>
      <c r="DP68" s="116"/>
      <c r="DQ68" s="116"/>
      <c r="DR68" s="116"/>
      <c r="DS68" s="116"/>
      <c r="DT68" s="116"/>
      <c r="DU68" s="116"/>
      <c r="DV68" s="116"/>
      <c r="DW68" s="116"/>
      <c r="DX68" s="116"/>
      <c r="DY68" s="116"/>
      <c r="DZ68" s="116"/>
      <c r="EA68" s="116"/>
      <c r="EB68" s="116"/>
      <c r="EC68" s="116"/>
      <c r="ED68" s="116"/>
      <c r="EE68" s="116"/>
      <c r="EF68" s="116"/>
    </row>
    <row r="69" spans="1:136" ht="13.95" customHeight="1">
      <c r="A69" s="14">
        <f t="shared" si="9"/>
        <v>1864</v>
      </c>
      <c r="B69" s="119">
        <f t="shared" ref="B69:B132" si="10">SUM(C69:J69)</f>
        <v>6.1739314223609475E-2</v>
      </c>
      <c r="C69" s="119">
        <f t="shared" ref="C69:C132" si="11">SUM(K69:U69)</f>
        <v>4.3132156468367502E-2</v>
      </c>
      <c r="D69" s="119">
        <f t="shared" ref="D69:D132" si="12">SUM(V69:Z69)</f>
        <v>6.5657670359651659E-3</v>
      </c>
      <c r="E69" s="119">
        <f t="shared" ref="E69:E132" si="13">SUM(AA69:AF69)</f>
        <v>4.9298308967492331E-4</v>
      </c>
      <c r="F69" s="119">
        <f t="shared" ref="F69:F132" si="14">SUM(AG69:AN69)</f>
        <v>1.6613257369238377E-3</v>
      </c>
      <c r="G69" s="119">
        <f t="shared" ref="G69:G132" si="15">SUM(AO69:AY69)</f>
        <v>2.6139494586063371E-4</v>
      </c>
      <c r="H69" s="119">
        <f t="shared" ref="H69:H132" si="16">SUM(AZ69:BA69)</f>
        <v>0</v>
      </c>
      <c r="I69" s="119">
        <f t="shared" ref="I69:I132" si="17">SUM(BB69:BF69)</f>
        <v>9.6256869468174105E-3</v>
      </c>
      <c r="J69" s="119">
        <f t="shared" ref="J69:J132" si="18">SUM(BG69:BO69)</f>
        <v>0</v>
      </c>
      <c r="K69" s="119">
        <v>6.1057719470081102E-3</v>
      </c>
      <c r="L69" s="119">
        <v>9.5311589451154699E-5</v>
      </c>
      <c r="M69" s="119">
        <v>2.52934789475794E-3</v>
      </c>
      <c r="N69" s="119">
        <v>2.3604764134953402E-3</v>
      </c>
      <c r="O69" s="119">
        <v>1.5743104849621301E-2</v>
      </c>
      <c r="P69" s="119">
        <v>6.1994431800290297E-3</v>
      </c>
      <c r="Q69" s="119">
        <v>4.2635027776727896E-3</v>
      </c>
      <c r="R69" s="119">
        <v>5.9536474014104104E-4</v>
      </c>
      <c r="S69" s="119" t="s">
        <v>170</v>
      </c>
      <c r="T69" s="119">
        <v>3.4386674066438799E-3</v>
      </c>
      <c r="U69" s="119">
        <v>1.80116566954692E-3</v>
      </c>
      <c r="V69" s="119">
        <v>6.4517116541966298E-3</v>
      </c>
      <c r="W69" s="119" t="s">
        <v>170</v>
      </c>
      <c r="X69" s="119">
        <v>1.07206663174389E-4</v>
      </c>
      <c r="Y69" s="119">
        <v>6.8487185941474799E-6</v>
      </c>
      <c r="Z69" s="119" t="s">
        <v>170</v>
      </c>
      <c r="AA69" s="119">
        <v>7.6275225450533402E-5</v>
      </c>
      <c r="AB69" s="119" t="s">
        <v>170</v>
      </c>
      <c r="AC69" s="119">
        <v>5.5561082869036E-5</v>
      </c>
      <c r="AD69" s="119">
        <v>1.1597309339156799E-4</v>
      </c>
      <c r="AE69" s="119">
        <v>2.4517368796378599E-4</v>
      </c>
      <c r="AF69" s="119" t="s">
        <v>170</v>
      </c>
      <c r="AG69" s="119" t="s">
        <v>170</v>
      </c>
      <c r="AH69" s="119">
        <v>1.06815708840498E-4</v>
      </c>
      <c r="AI69" s="119">
        <v>2.5695129876304902E-4</v>
      </c>
      <c r="AJ69" s="119">
        <v>2.2425240119242499E-4</v>
      </c>
      <c r="AK69" s="119">
        <v>7.7731571714904902E-5</v>
      </c>
      <c r="AL69" s="119">
        <v>5.7525706550799803E-5</v>
      </c>
      <c r="AM69" s="119">
        <v>5.3967672220984705E-4</v>
      </c>
      <c r="AN69" s="119">
        <v>3.98372327652314E-4</v>
      </c>
      <c r="AO69" s="119">
        <v>1.8993924510809601E-4</v>
      </c>
      <c r="AP69" s="119" t="s">
        <v>170</v>
      </c>
      <c r="AQ69" s="119" t="s">
        <v>170</v>
      </c>
      <c r="AR69" s="119" t="s">
        <v>170</v>
      </c>
      <c r="AS69" s="119" t="s">
        <v>170</v>
      </c>
      <c r="AT69" s="119" t="s">
        <v>170</v>
      </c>
      <c r="AU69" s="119" t="s">
        <v>170</v>
      </c>
      <c r="AV69" s="119" t="s">
        <v>170</v>
      </c>
      <c r="AW69" s="119" t="s">
        <v>170</v>
      </c>
      <c r="AX69" s="119">
        <v>7.1455700752537702E-5</v>
      </c>
      <c r="AY69" s="119" t="s">
        <v>170</v>
      </c>
      <c r="AZ69" s="119" t="s">
        <v>170</v>
      </c>
      <c r="BA69" s="119" t="s">
        <v>170</v>
      </c>
      <c r="BB69" s="119">
        <v>8.1491905226238597E-3</v>
      </c>
      <c r="BC69" s="119">
        <v>1.47649642419355E-3</v>
      </c>
      <c r="BD69" s="119" t="s">
        <v>170</v>
      </c>
      <c r="BE69" s="119" t="s">
        <v>170</v>
      </c>
      <c r="BF69" s="119" t="s">
        <v>170</v>
      </c>
      <c r="BG69" s="119" t="s">
        <v>170</v>
      </c>
      <c r="BH69" s="119" t="s">
        <v>170</v>
      </c>
      <c r="BI69" s="119" t="s">
        <v>170</v>
      </c>
      <c r="BJ69" s="119" t="s">
        <v>170</v>
      </c>
      <c r="BK69" s="119" t="s">
        <v>170</v>
      </c>
      <c r="BL69" s="119" t="s">
        <v>170</v>
      </c>
      <c r="BM69" s="119" t="s">
        <v>170</v>
      </c>
      <c r="BN69" s="119" t="s">
        <v>170</v>
      </c>
      <c r="BO69" s="119" t="s">
        <v>170</v>
      </c>
      <c r="BP69" s="120"/>
      <c r="BQ69" s="130"/>
      <c r="BR69" s="130"/>
      <c r="BS69" s="116"/>
      <c r="BT69" s="116"/>
      <c r="BU69" s="116"/>
      <c r="BV69" s="116"/>
      <c r="BW69" s="116"/>
      <c r="BX69" s="116"/>
      <c r="BY69" s="116"/>
      <c r="BZ69" s="116"/>
      <c r="CA69" s="116"/>
      <c r="CB69" s="116"/>
      <c r="CC69" s="116"/>
      <c r="CD69" s="116"/>
      <c r="CE69" s="116"/>
      <c r="CF69" s="116"/>
      <c r="CG69" s="116"/>
      <c r="CH69" s="116"/>
      <c r="CI69" s="116"/>
      <c r="CJ69" s="116"/>
      <c r="CK69" s="116"/>
      <c r="CL69" s="116"/>
      <c r="CM69" s="116"/>
      <c r="CN69" s="116"/>
      <c r="CO69" s="116"/>
      <c r="CP69" s="116"/>
      <c r="CQ69" s="116"/>
      <c r="CR69" s="116"/>
      <c r="CS69" s="116"/>
      <c r="CT69" s="116"/>
      <c r="CU69" s="116"/>
      <c r="CV69" s="116"/>
      <c r="CW69" s="116"/>
      <c r="CX69" s="116"/>
      <c r="CY69" s="116"/>
      <c r="CZ69" s="116"/>
      <c r="DA69" s="116"/>
      <c r="DB69" s="116"/>
      <c r="DC69" s="116"/>
      <c r="DD69" s="116"/>
      <c r="DE69" s="116"/>
      <c r="DF69" s="116"/>
      <c r="DG69" s="116"/>
      <c r="DH69" s="116"/>
      <c r="DI69" s="116"/>
      <c r="DJ69" s="116"/>
      <c r="DK69" s="116"/>
      <c r="DL69" s="116"/>
      <c r="DM69" s="116"/>
      <c r="DN69" s="116"/>
      <c r="DO69" s="116"/>
      <c r="DP69" s="116"/>
      <c r="DQ69" s="116"/>
      <c r="DR69" s="116"/>
      <c r="DS69" s="116"/>
      <c r="DT69" s="116"/>
      <c r="DU69" s="116"/>
      <c r="DV69" s="116"/>
      <c r="DW69" s="116"/>
      <c r="DX69" s="116"/>
      <c r="DY69" s="116"/>
      <c r="DZ69" s="116"/>
      <c r="EA69" s="116"/>
      <c r="EB69" s="116"/>
      <c r="EC69" s="116"/>
      <c r="ED69" s="116"/>
      <c r="EE69" s="116"/>
      <c r="EF69" s="116"/>
    </row>
    <row r="70" spans="1:136" ht="13.95" customHeight="1">
      <c r="A70" s="14">
        <f t="shared" si="9"/>
        <v>1865</v>
      </c>
      <c r="B70" s="119">
        <f t="shared" si="10"/>
        <v>6.2163677997709013E-2</v>
      </c>
      <c r="C70" s="119">
        <f t="shared" si="11"/>
        <v>4.3561889328103544E-2</v>
      </c>
      <c r="D70" s="119">
        <f t="shared" si="12"/>
        <v>6.5836581929093986E-3</v>
      </c>
      <c r="E70" s="119">
        <f t="shared" si="13"/>
        <v>7.8083081172053729E-4</v>
      </c>
      <c r="F70" s="119">
        <f t="shared" si="14"/>
        <v>1.6986573526119335E-3</v>
      </c>
      <c r="G70" s="119">
        <f t="shared" si="15"/>
        <v>1.8984290120029201E-4</v>
      </c>
      <c r="H70" s="119">
        <f t="shared" si="16"/>
        <v>0</v>
      </c>
      <c r="I70" s="119">
        <f t="shared" si="17"/>
        <v>9.3487994111633201E-3</v>
      </c>
      <c r="J70" s="119">
        <f t="shared" si="18"/>
        <v>0</v>
      </c>
      <c r="K70" s="119">
        <v>6.08171048934345E-3</v>
      </c>
      <c r="L70" s="119">
        <v>9.7457488979218497E-5</v>
      </c>
      <c r="M70" s="119">
        <v>2.4105577297783101E-3</v>
      </c>
      <c r="N70" s="119">
        <v>2.0852978949033501E-3</v>
      </c>
      <c r="O70" s="119">
        <v>1.59077516245664E-2</v>
      </c>
      <c r="P70" s="119">
        <v>6.6243870632883596E-3</v>
      </c>
      <c r="Q70" s="119">
        <v>4.2505655220195096E-3</v>
      </c>
      <c r="R70" s="119">
        <v>6.3014897208009098E-4</v>
      </c>
      <c r="S70" s="119" t="s">
        <v>170</v>
      </c>
      <c r="T70" s="119">
        <v>3.60850373692761E-3</v>
      </c>
      <c r="U70" s="119">
        <v>1.86550880621725E-3</v>
      </c>
      <c r="V70" s="119">
        <v>6.4744224833648296E-3</v>
      </c>
      <c r="W70" s="119" t="s">
        <v>170</v>
      </c>
      <c r="X70" s="119">
        <v>1.0319515835128E-4</v>
      </c>
      <c r="Y70" s="119">
        <v>6.0405511932882797E-6</v>
      </c>
      <c r="Z70" s="119" t="s">
        <v>170</v>
      </c>
      <c r="AA70" s="119">
        <v>7.8652154999917095E-5</v>
      </c>
      <c r="AB70" s="119">
        <v>2.7202712270812902E-4</v>
      </c>
      <c r="AC70" s="119">
        <v>6.4204055546114201E-5</v>
      </c>
      <c r="AD70" s="119">
        <v>1.16757731425388E-4</v>
      </c>
      <c r="AE70" s="119">
        <v>2.4918974704098899E-4</v>
      </c>
      <c r="AF70" s="119" t="s">
        <v>170</v>
      </c>
      <c r="AG70" s="119" t="s">
        <v>170</v>
      </c>
      <c r="AH70" s="119">
        <v>1.10534529177887E-4</v>
      </c>
      <c r="AI70" s="119">
        <v>2.7445288621041501E-4</v>
      </c>
      <c r="AJ70" s="119">
        <v>2.26346547463921E-4</v>
      </c>
      <c r="AK70" s="119">
        <v>7.7705913832790203E-5</v>
      </c>
      <c r="AL70" s="119">
        <v>5.7451399090641301E-5</v>
      </c>
      <c r="AM70" s="119">
        <v>5.3909314323383E-4</v>
      </c>
      <c r="AN70" s="119">
        <v>4.1307293360244899E-4</v>
      </c>
      <c r="AO70" s="119">
        <v>1.8984290120029201E-4</v>
      </c>
      <c r="AP70" s="119" t="s">
        <v>170</v>
      </c>
      <c r="AQ70" s="119" t="s">
        <v>170</v>
      </c>
      <c r="AR70" s="119" t="s">
        <v>170</v>
      </c>
      <c r="AS70" s="119" t="s">
        <v>170</v>
      </c>
      <c r="AT70" s="119" t="s">
        <v>170</v>
      </c>
      <c r="AU70" s="119" t="s">
        <v>170</v>
      </c>
      <c r="AV70" s="119" t="s">
        <v>170</v>
      </c>
      <c r="AW70" s="119" t="s">
        <v>170</v>
      </c>
      <c r="AX70" s="119" t="s">
        <v>170</v>
      </c>
      <c r="AY70" s="119" t="s">
        <v>170</v>
      </c>
      <c r="AZ70" s="119" t="s">
        <v>170</v>
      </c>
      <c r="BA70" s="119" t="s">
        <v>170</v>
      </c>
      <c r="BB70" s="119">
        <v>7.8718482789781295E-3</v>
      </c>
      <c r="BC70" s="119">
        <v>1.4769511321851901E-3</v>
      </c>
      <c r="BD70" s="119" t="s">
        <v>170</v>
      </c>
      <c r="BE70" s="119" t="s">
        <v>170</v>
      </c>
      <c r="BF70" s="119" t="s">
        <v>170</v>
      </c>
      <c r="BG70" s="119" t="s">
        <v>170</v>
      </c>
      <c r="BH70" s="119" t="s">
        <v>170</v>
      </c>
      <c r="BI70" s="119" t="s">
        <v>170</v>
      </c>
      <c r="BJ70" s="119" t="s">
        <v>170</v>
      </c>
      <c r="BK70" s="119" t="s">
        <v>170</v>
      </c>
      <c r="BL70" s="119" t="s">
        <v>170</v>
      </c>
      <c r="BM70" s="119" t="s">
        <v>170</v>
      </c>
      <c r="BN70" s="119" t="s">
        <v>170</v>
      </c>
      <c r="BO70" s="119" t="s">
        <v>170</v>
      </c>
      <c r="BP70" s="120"/>
      <c r="BQ70" s="130"/>
      <c r="BR70" s="130"/>
      <c r="BS70" s="116"/>
      <c r="BT70" s="116"/>
      <c r="BU70" s="116"/>
      <c r="BV70" s="116"/>
      <c r="BW70" s="116"/>
      <c r="BX70" s="116"/>
      <c r="BY70" s="116"/>
      <c r="BZ70" s="116"/>
      <c r="CA70" s="116"/>
      <c r="CB70" s="116"/>
      <c r="CC70" s="116"/>
      <c r="CD70" s="116"/>
      <c r="CE70" s="116"/>
      <c r="CF70" s="116"/>
      <c r="CG70" s="116"/>
      <c r="CH70" s="116"/>
      <c r="CI70" s="116"/>
      <c r="CJ70" s="116"/>
      <c r="CK70" s="116"/>
      <c r="CL70" s="116"/>
      <c r="CM70" s="116"/>
      <c r="CN70" s="116"/>
      <c r="CO70" s="116"/>
      <c r="CP70" s="116"/>
      <c r="CQ70" s="116"/>
      <c r="CR70" s="116"/>
      <c r="CS70" s="116"/>
      <c r="CT70" s="116"/>
      <c r="CU70" s="116"/>
      <c r="CV70" s="116"/>
      <c r="CW70" s="116"/>
      <c r="CX70" s="116"/>
      <c r="CY70" s="116"/>
      <c r="CZ70" s="116"/>
      <c r="DA70" s="116"/>
      <c r="DB70" s="116"/>
      <c r="DC70" s="116"/>
      <c r="DD70" s="116"/>
      <c r="DE70" s="116"/>
      <c r="DF70" s="116"/>
      <c r="DG70" s="116"/>
      <c r="DH70" s="116"/>
      <c r="DI70" s="116"/>
      <c r="DJ70" s="116"/>
      <c r="DK70" s="116"/>
      <c r="DL70" s="116"/>
      <c r="DM70" s="116"/>
      <c r="DN70" s="116"/>
      <c r="DO70" s="116"/>
      <c r="DP70" s="116"/>
      <c r="DQ70" s="116"/>
      <c r="DR70" s="116"/>
      <c r="DS70" s="116"/>
      <c r="DT70" s="116"/>
      <c r="DU70" s="116"/>
      <c r="DV70" s="116"/>
      <c r="DW70" s="116"/>
      <c r="DX70" s="116"/>
      <c r="DY70" s="116"/>
      <c r="DZ70" s="116"/>
      <c r="EA70" s="116"/>
      <c r="EB70" s="116"/>
      <c r="EC70" s="116"/>
      <c r="ED70" s="116"/>
      <c r="EE70" s="116"/>
      <c r="EF70" s="116"/>
    </row>
    <row r="71" spans="1:136" ht="13.95" customHeight="1">
      <c r="A71" s="14">
        <f t="shared" ref="A71:A134" si="19">A70+1</f>
        <v>1866</v>
      </c>
      <c r="B71" s="119">
        <f t="shared" si="10"/>
        <v>6.1793295035091303E-2</v>
      </c>
      <c r="C71" s="119">
        <f t="shared" si="11"/>
        <v>4.3391790392392625E-2</v>
      </c>
      <c r="D71" s="119">
        <f t="shared" si="12"/>
        <v>6.5401260516516372E-3</v>
      </c>
      <c r="E71" s="119">
        <f t="shared" si="13"/>
        <v>1.0501839175284153E-3</v>
      </c>
      <c r="F71" s="119">
        <f t="shared" si="14"/>
        <v>1.672067702430114E-3</v>
      </c>
      <c r="G71" s="119">
        <f t="shared" si="15"/>
        <v>1.86965830652877E-4</v>
      </c>
      <c r="H71" s="119">
        <f t="shared" si="16"/>
        <v>0</v>
      </c>
      <c r="I71" s="119">
        <f t="shared" si="17"/>
        <v>8.952161140435639E-3</v>
      </c>
      <c r="J71" s="119">
        <f t="shared" si="18"/>
        <v>0</v>
      </c>
      <c r="K71" s="119">
        <v>5.96715684890038E-3</v>
      </c>
      <c r="L71" s="119">
        <v>9.4995182052888004E-5</v>
      </c>
      <c r="M71" s="119">
        <v>2.5011400256632699E-3</v>
      </c>
      <c r="N71" s="119">
        <v>1.80431521114091E-3</v>
      </c>
      <c r="O71" s="119">
        <v>1.6744209728192402E-2</v>
      </c>
      <c r="P71" s="119">
        <v>6.0082524102578203E-3</v>
      </c>
      <c r="Q71" s="119">
        <v>4.2687046624881502E-3</v>
      </c>
      <c r="R71" s="119">
        <v>5.5497273739292703E-4</v>
      </c>
      <c r="S71" s="119" t="s">
        <v>170</v>
      </c>
      <c r="T71" s="119">
        <v>3.59617766140762E-3</v>
      </c>
      <c r="U71" s="119">
        <v>1.8518659248962599E-3</v>
      </c>
      <c r="V71" s="119">
        <v>6.4282086972106299E-3</v>
      </c>
      <c r="W71" s="119" t="s">
        <v>170</v>
      </c>
      <c r="X71" s="119">
        <v>1.05949272377414E-4</v>
      </c>
      <c r="Y71" s="119">
        <v>5.9680820635932504E-6</v>
      </c>
      <c r="Z71" s="119" t="s">
        <v>170</v>
      </c>
      <c r="AA71" s="119">
        <v>7.9121062133832601E-5</v>
      </c>
      <c r="AB71" s="119">
        <v>2.6854643136070902E-4</v>
      </c>
      <c r="AC71" s="119">
        <v>6.5678750839174801E-5</v>
      </c>
      <c r="AD71" s="119">
        <v>1.15251216746465E-4</v>
      </c>
      <c r="AE71" s="119">
        <v>2.4842343235511601E-4</v>
      </c>
      <c r="AF71" s="119">
        <v>2.73163024093118E-4</v>
      </c>
      <c r="AG71" s="119" t="s">
        <v>170</v>
      </c>
      <c r="AH71" s="119">
        <v>1.05845069793318E-4</v>
      </c>
      <c r="AI71" s="119">
        <v>2.7350741325135001E-4</v>
      </c>
      <c r="AJ71" s="119">
        <v>2.23629713568302E-4</v>
      </c>
      <c r="AK71" s="119">
        <v>7.6466147045661207E-5</v>
      </c>
      <c r="AL71" s="119">
        <v>5.6575560823925798E-5</v>
      </c>
      <c r="AM71" s="119">
        <v>5.2147340411898703E-4</v>
      </c>
      <c r="AN71" s="119">
        <v>4.1457039382857003E-4</v>
      </c>
      <c r="AO71" s="119">
        <v>1.86965830652877E-4</v>
      </c>
      <c r="AP71" s="119" t="s">
        <v>170</v>
      </c>
      <c r="AQ71" s="119" t="s">
        <v>170</v>
      </c>
      <c r="AR71" s="119" t="s">
        <v>170</v>
      </c>
      <c r="AS71" s="119" t="s">
        <v>170</v>
      </c>
      <c r="AT71" s="119" t="s">
        <v>170</v>
      </c>
      <c r="AU71" s="119" t="s">
        <v>170</v>
      </c>
      <c r="AV71" s="119" t="s">
        <v>170</v>
      </c>
      <c r="AW71" s="119" t="s">
        <v>170</v>
      </c>
      <c r="AX71" s="119" t="s">
        <v>170</v>
      </c>
      <c r="AY71" s="119" t="s">
        <v>170</v>
      </c>
      <c r="AZ71" s="119" t="s">
        <v>170</v>
      </c>
      <c r="BA71" s="119" t="s">
        <v>170</v>
      </c>
      <c r="BB71" s="119">
        <v>7.4987382804399599E-3</v>
      </c>
      <c r="BC71" s="119">
        <v>1.4534228599956799E-3</v>
      </c>
      <c r="BD71" s="119" t="s">
        <v>170</v>
      </c>
      <c r="BE71" s="119" t="s">
        <v>170</v>
      </c>
      <c r="BF71" s="119" t="s">
        <v>170</v>
      </c>
      <c r="BG71" s="119" t="s">
        <v>170</v>
      </c>
      <c r="BH71" s="119" t="s">
        <v>170</v>
      </c>
      <c r="BI71" s="119" t="s">
        <v>170</v>
      </c>
      <c r="BJ71" s="119" t="s">
        <v>170</v>
      </c>
      <c r="BK71" s="119" t="s">
        <v>170</v>
      </c>
      <c r="BL71" s="119" t="s">
        <v>170</v>
      </c>
      <c r="BM71" s="119" t="s">
        <v>170</v>
      </c>
      <c r="BN71" s="119" t="s">
        <v>170</v>
      </c>
      <c r="BO71" s="119" t="s">
        <v>170</v>
      </c>
      <c r="BP71" s="120"/>
      <c r="BQ71" s="130"/>
      <c r="BR71" s="130"/>
      <c r="BS71" s="116"/>
      <c r="BT71" s="116"/>
      <c r="BU71" s="116"/>
      <c r="BV71" s="116"/>
      <c r="BW71" s="116"/>
      <c r="BX71" s="116"/>
      <c r="BY71" s="116"/>
      <c r="BZ71" s="116"/>
      <c r="CA71" s="116"/>
      <c r="CB71" s="116"/>
      <c r="CC71" s="116"/>
      <c r="CD71" s="116"/>
      <c r="CE71" s="116"/>
      <c r="CF71" s="116"/>
      <c r="CG71" s="116"/>
      <c r="CH71" s="116"/>
      <c r="CI71" s="116"/>
      <c r="CJ71" s="116"/>
      <c r="CK71" s="116"/>
      <c r="CL71" s="116"/>
      <c r="CM71" s="116"/>
      <c r="CN71" s="116"/>
      <c r="CO71" s="116"/>
      <c r="CP71" s="116"/>
      <c r="CQ71" s="116"/>
      <c r="CR71" s="116"/>
      <c r="CS71" s="116"/>
      <c r="CT71" s="116"/>
      <c r="CU71" s="116"/>
      <c r="CV71" s="116"/>
      <c r="CW71" s="116"/>
      <c r="CX71" s="116"/>
      <c r="CY71" s="116"/>
      <c r="CZ71" s="116"/>
      <c r="DA71" s="116"/>
      <c r="DB71" s="116"/>
      <c r="DC71" s="116"/>
      <c r="DD71" s="116"/>
      <c r="DE71" s="116"/>
      <c r="DF71" s="116"/>
      <c r="DG71" s="116"/>
      <c r="DH71" s="116"/>
      <c r="DI71" s="116"/>
      <c r="DJ71" s="116"/>
      <c r="DK71" s="116"/>
      <c r="DL71" s="116"/>
      <c r="DM71" s="116"/>
      <c r="DN71" s="116"/>
      <c r="DO71" s="116"/>
      <c r="DP71" s="116"/>
      <c r="DQ71" s="116"/>
      <c r="DR71" s="116"/>
      <c r="DS71" s="116"/>
      <c r="DT71" s="116"/>
      <c r="DU71" s="116"/>
      <c r="DV71" s="116"/>
      <c r="DW71" s="116"/>
      <c r="DX71" s="116"/>
      <c r="DY71" s="116"/>
      <c r="DZ71" s="116"/>
      <c r="EA71" s="116"/>
      <c r="EB71" s="116"/>
      <c r="EC71" s="116"/>
      <c r="ED71" s="116"/>
      <c r="EE71" s="116"/>
      <c r="EF71" s="116"/>
    </row>
    <row r="72" spans="1:136" ht="13.95" customHeight="1">
      <c r="A72" s="14">
        <f t="shared" si="19"/>
        <v>1867</v>
      </c>
      <c r="B72" s="119">
        <f t="shared" si="10"/>
        <v>6.300470881900519E-2</v>
      </c>
      <c r="C72" s="119">
        <f t="shared" si="11"/>
        <v>4.946118398844114E-2</v>
      </c>
      <c r="D72" s="119">
        <f t="shared" si="12"/>
        <v>5.6638629086657542E-3</v>
      </c>
      <c r="E72" s="119">
        <f t="shared" si="13"/>
        <v>7.5893722225182784E-4</v>
      </c>
      <c r="F72" s="119">
        <f t="shared" si="14"/>
        <v>1.5879317146619495E-3</v>
      </c>
      <c r="G72" s="119">
        <f t="shared" si="15"/>
        <v>1.8629252475879199E-4</v>
      </c>
      <c r="H72" s="119">
        <f t="shared" si="16"/>
        <v>0</v>
      </c>
      <c r="I72" s="119">
        <f t="shared" si="17"/>
        <v>5.3465004602257296E-3</v>
      </c>
      <c r="J72" s="119">
        <f t="shared" si="18"/>
        <v>0</v>
      </c>
      <c r="K72" s="119">
        <v>5.4302850498125698E-3</v>
      </c>
      <c r="L72" s="119">
        <v>9.3598082273347702E-5</v>
      </c>
      <c r="M72" s="119">
        <v>2.5130993009203099E-3</v>
      </c>
      <c r="N72" s="119">
        <v>1.3717391467841799E-3</v>
      </c>
      <c r="O72" s="119">
        <v>2.3745285793712202E-2</v>
      </c>
      <c r="P72" s="119">
        <v>6.2186348583753602E-3</v>
      </c>
      <c r="Q72" s="119">
        <v>4.1296925617354697E-3</v>
      </c>
      <c r="R72" s="119">
        <v>5.5705406388437096E-4</v>
      </c>
      <c r="S72" s="119" t="s">
        <v>170</v>
      </c>
      <c r="T72" s="119">
        <v>3.5656745537330499E-3</v>
      </c>
      <c r="U72" s="119">
        <v>1.8361205772102799E-3</v>
      </c>
      <c r="V72" s="119">
        <v>5.5390366385095896E-3</v>
      </c>
      <c r="W72" s="119" t="s">
        <v>170</v>
      </c>
      <c r="X72" s="119">
        <v>1.1788534824663999E-4</v>
      </c>
      <c r="Y72" s="119">
        <v>6.94092190952469E-6</v>
      </c>
      <c r="Z72" s="119" t="s">
        <v>170</v>
      </c>
      <c r="AA72" s="119">
        <v>7.9552684348005104E-5</v>
      </c>
      <c r="AB72" s="119">
        <v>2.4443086374686002E-4</v>
      </c>
      <c r="AC72" s="119">
        <v>6.9483914134542705E-5</v>
      </c>
      <c r="AD72" s="119">
        <v>1.15776996542024E-4</v>
      </c>
      <c r="AE72" s="119">
        <v>2.4969276348039602E-4</v>
      </c>
      <c r="AF72" s="119" t="s">
        <v>170</v>
      </c>
      <c r="AG72" s="119" t="s">
        <v>170</v>
      </c>
      <c r="AH72" s="119">
        <v>1.06553922466465E-4</v>
      </c>
      <c r="AI72" s="119">
        <v>2.7460233775931101E-4</v>
      </c>
      <c r="AJ72" s="119">
        <v>2.2326870688436801E-4</v>
      </c>
      <c r="AK72" s="119" t="s">
        <v>170</v>
      </c>
      <c r="AL72" s="119">
        <v>5.6356064778010498E-5</v>
      </c>
      <c r="AM72" s="119">
        <v>5.0870419300591096E-4</v>
      </c>
      <c r="AN72" s="119">
        <v>4.1844648976788402E-4</v>
      </c>
      <c r="AO72" s="119">
        <v>1.8629252475879199E-4</v>
      </c>
      <c r="AP72" s="119" t="s">
        <v>170</v>
      </c>
      <c r="AQ72" s="119" t="s">
        <v>170</v>
      </c>
      <c r="AR72" s="119" t="s">
        <v>170</v>
      </c>
      <c r="AS72" s="119" t="s">
        <v>170</v>
      </c>
      <c r="AT72" s="119" t="s">
        <v>170</v>
      </c>
      <c r="AU72" s="119" t="s">
        <v>170</v>
      </c>
      <c r="AV72" s="119" t="s">
        <v>170</v>
      </c>
      <c r="AW72" s="119" t="s">
        <v>170</v>
      </c>
      <c r="AX72" s="119" t="s">
        <v>170</v>
      </c>
      <c r="AY72" s="119" t="s">
        <v>170</v>
      </c>
      <c r="AZ72" s="119" t="s">
        <v>170</v>
      </c>
      <c r="BA72" s="119" t="s">
        <v>170</v>
      </c>
      <c r="BB72" s="119">
        <v>3.9006808389482998E-3</v>
      </c>
      <c r="BC72" s="119">
        <v>1.44581962127743E-3</v>
      </c>
      <c r="BD72" s="119" t="s">
        <v>170</v>
      </c>
      <c r="BE72" s="119" t="s">
        <v>170</v>
      </c>
      <c r="BF72" s="119" t="s">
        <v>170</v>
      </c>
      <c r="BG72" s="119" t="s">
        <v>170</v>
      </c>
      <c r="BH72" s="119" t="s">
        <v>170</v>
      </c>
      <c r="BI72" s="119" t="s">
        <v>170</v>
      </c>
      <c r="BJ72" s="119" t="s">
        <v>170</v>
      </c>
      <c r="BK72" s="119" t="s">
        <v>170</v>
      </c>
      <c r="BL72" s="119" t="s">
        <v>170</v>
      </c>
      <c r="BM72" s="119" t="s">
        <v>170</v>
      </c>
      <c r="BN72" s="119" t="s">
        <v>170</v>
      </c>
      <c r="BO72" s="119" t="s">
        <v>170</v>
      </c>
      <c r="BP72" s="120"/>
      <c r="BQ72" s="130"/>
      <c r="BR72" s="130"/>
      <c r="BS72" s="116"/>
      <c r="BT72" s="116"/>
      <c r="BU72" s="116"/>
      <c r="BV72" s="116"/>
      <c r="BW72" s="116"/>
      <c r="BX72" s="116"/>
      <c r="BY72" s="116"/>
      <c r="BZ72" s="116"/>
      <c r="CA72" s="116"/>
      <c r="CB72" s="116"/>
      <c r="CC72" s="116"/>
      <c r="CD72" s="116"/>
      <c r="CE72" s="116"/>
      <c r="CF72" s="116"/>
      <c r="CG72" s="116"/>
      <c r="CH72" s="116"/>
      <c r="CI72" s="116"/>
      <c r="CJ72" s="116"/>
      <c r="CK72" s="116"/>
      <c r="CL72" s="116"/>
      <c r="CM72" s="116"/>
      <c r="CN72" s="116"/>
      <c r="CO72" s="116"/>
      <c r="CP72" s="116"/>
      <c r="CQ72" s="116"/>
      <c r="CR72" s="116"/>
      <c r="CS72" s="116"/>
      <c r="CT72" s="116"/>
      <c r="CU72" s="116"/>
      <c r="CV72" s="116"/>
      <c r="CW72" s="116"/>
      <c r="CX72" s="116"/>
      <c r="CY72" s="116"/>
      <c r="CZ72" s="116"/>
      <c r="DA72" s="116"/>
      <c r="DB72" s="116"/>
      <c r="DC72" s="116"/>
      <c r="DD72" s="116"/>
      <c r="DE72" s="116"/>
      <c r="DF72" s="116"/>
      <c r="DG72" s="116"/>
      <c r="DH72" s="116"/>
      <c r="DI72" s="116"/>
      <c r="DJ72" s="116"/>
      <c r="DK72" s="116"/>
      <c r="DL72" s="116"/>
      <c r="DM72" s="116"/>
      <c r="DN72" s="116"/>
      <c r="DO72" s="116"/>
      <c r="DP72" s="116"/>
      <c r="DQ72" s="116"/>
      <c r="DR72" s="116"/>
      <c r="DS72" s="116"/>
      <c r="DT72" s="116"/>
      <c r="DU72" s="116"/>
      <c r="DV72" s="116"/>
      <c r="DW72" s="116"/>
      <c r="DX72" s="116"/>
      <c r="DY72" s="116"/>
      <c r="DZ72" s="116"/>
      <c r="EA72" s="116"/>
      <c r="EB72" s="116"/>
      <c r="EC72" s="116"/>
      <c r="ED72" s="116"/>
      <c r="EE72" s="116"/>
      <c r="EF72" s="116"/>
    </row>
    <row r="73" spans="1:136" ht="13.95" customHeight="1">
      <c r="A73" s="14">
        <f t="shared" si="19"/>
        <v>1868</v>
      </c>
      <c r="B73" s="119">
        <f t="shared" si="10"/>
        <v>6.2754874385324649E-2</v>
      </c>
      <c r="C73" s="119">
        <f t="shared" si="11"/>
        <v>4.6594766458776284E-2</v>
      </c>
      <c r="D73" s="119">
        <f t="shared" si="12"/>
        <v>4.3654120337033604E-3</v>
      </c>
      <c r="E73" s="119">
        <f t="shared" si="13"/>
        <v>1.1448014692934127E-3</v>
      </c>
      <c r="F73" s="119">
        <f t="shared" si="14"/>
        <v>1.5960281279359875E-3</v>
      </c>
      <c r="G73" s="119">
        <f t="shared" si="15"/>
        <v>1.86900998232541E-4</v>
      </c>
      <c r="H73" s="119">
        <f t="shared" si="16"/>
        <v>0</v>
      </c>
      <c r="I73" s="119">
        <f t="shared" si="17"/>
        <v>8.8669652973830705E-3</v>
      </c>
      <c r="J73" s="119">
        <f t="shared" si="18"/>
        <v>0</v>
      </c>
      <c r="K73" s="119">
        <v>6.2488105012160596E-3</v>
      </c>
      <c r="L73" s="119">
        <v>9.4027201367215003E-5</v>
      </c>
      <c r="M73" s="119">
        <v>2.26171582300078E-3</v>
      </c>
      <c r="N73" s="119">
        <v>1.43090237787755E-3</v>
      </c>
      <c r="O73" s="119">
        <v>2.0096483861129E-2</v>
      </c>
      <c r="P73" s="119">
        <v>6.2105226001807502E-3</v>
      </c>
      <c r="Q73" s="119">
        <v>4.1758658400832503E-3</v>
      </c>
      <c r="R73" s="119">
        <v>5.5488445572573998E-4</v>
      </c>
      <c r="S73" s="119" t="s">
        <v>170</v>
      </c>
      <c r="T73" s="119">
        <v>3.65644807178461E-3</v>
      </c>
      <c r="U73" s="119">
        <v>1.8651057264113301E-3</v>
      </c>
      <c r="V73" s="119">
        <v>4.2331432839040903E-3</v>
      </c>
      <c r="W73" s="119" t="s">
        <v>170</v>
      </c>
      <c r="X73" s="119">
        <v>1.2391020003665301E-4</v>
      </c>
      <c r="Y73" s="119">
        <v>8.3585497626175306E-6</v>
      </c>
      <c r="Z73" s="119" t="s">
        <v>170</v>
      </c>
      <c r="AA73" s="119">
        <v>8.3123644761381096E-5</v>
      </c>
      <c r="AB73" s="119">
        <v>3.29219559180958E-4</v>
      </c>
      <c r="AC73" s="119">
        <v>7.1865365928235498E-5</v>
      </c>
      <c r="AD73" s="119">
        <v>1.16865473810491E-4</v>
      </c>
      <c r="AE73" s="119">
        <v>2.5522151455323902E-4</v>
      </c>
      <c r="AF73" s="119">
        <v>2.8850591105910797E-4</v>
      </c>
      <c r="AG73" s="119" t="s">
        <v>170</v>
      </c>
      <c r="AH73" s="119">
        <v>1.0779133582973E-4</v>
      </c>
      <c r="AI73" s="119">
        <v>2.7682076246967799E-4</v>
      </c>
      <c r="AJ73" s="119">
        <v>2.2551094846691601E-4</v>
      </c>
      <c r="AK73" s="119" t="s">
        <v>170</v>
      </c>
      <c r="AL73" s="119">
        <v>5.6522630949689399E-5</v>
      </c>
      <c r="AM73" s="119">
        <v>5.0460881595188497E-4</v>
      </c>
      <c r="AN73" s="119">
        <v>4.2477363426808899E-4</v>
      </c>
      <c r="AO73" s="119">
        <v>1.86900998232541E-4</v>
      </c>
      <c r="AP73" s="119" t="s">
        <v>170</v>
      </c>
      <c r="AQ73" s="119" t="s">
        <v>170</v>
      </c>
      <c r="AR73" s="119" t="s">
        <v>170</v>
      </c>
      <c r="AS73" s="119" t="s">
        <v>170</v>
      </c>
      <c r="AT73" s="119" t="s">
        <v>170</v>
      </c>
      <c r="AU73" s="119" t="s">
        <v>170</v>
      </c>
      <c r="AV73" s="119" t="s">
        <v>170</v>
      </c>
      <c r="AW73" s="119" t="s">
        <v>170</v>
      </c>
      <c r="AX73" s="119" t="s">
        <v>170</v>
      </c>
      <c r="AY73" s="119" t="s">
        <v>170</v>
      </c>
      <c r="AZ73" s="119" t="s">
        <v>170</v>
      </c>
      <c r="BA73" s="119" t="s">
        <v>170</v>
      </c>
      <c r="BB73" s="119">
        <v>7.4250542112528897E-3</v>
      </c>
      <c r="BC73" s="119">
        <v>1.44191108613018E-3</v>
      </c>
      <c r="BD73" s="119" t="s">
        <v>170</v>
      </c>
      <c r="BE73" s="119" t="s">
        <v>170</v>
      </c>
      <c r="BF73" s="119" t="s">
        <v>170</v>
      </c>
      <c r="BG73" s="119" t="s">
        <v>170</v>
      </c>
      <c r="BH73" s="119" t="s">
        <v>170</v>
      </c>
      <c r="BI73" s="119" t="s">
        <v>170</v>
      </c>
      <c r="BJ73" s="119" t="s">
        <v>170</v>
      </c>
      <c r="BK73" s="119" t="s">
        <v>170</v>
      </c>
      <c r="BL73" s="119" t="s">
        <v>170</v>
      </c>
      <c r="BM73" s="119" t="s">
        <v>170</v>
      </c>
      <c r="BN73" s="119" t="s">
        <v>170</v>
      </c>
      <c r="BO73" s="119" t="s">
        <v>170</v>
      </c>
      <c r="BP73" s="120"/>
      <c r="BQ73" s="130"/>
      <c r="BR73" s="130"/>
      <c r="BS73" s="116"/>
      <c r="BT73" s="116"/>
      <c r="BU73" s="116"/>
      <c r="BV73" s="116"/>
      <c r="BW73" s="116"/>
      <c r="BX73" s="116"/>
      <c r="BY73" s="116"/>
      <c r="BZ73" s="116"/>
      <c r="CA73" s="116"/>
      <c r="CB73" s="116"/>
      <c r="CC73" s="116"/>
      <c r="CD73" s="116"/>
      <c r="CE73" s="116"/>
      <c r="CF73" s="116"/>
      <c r="CG73" s="116"/>
      <c r="CH73" s="116"/>
      <c r="CI73" s="116"/>
      <c r="CJ73" s="116"/>
      <c r="CK73" s="116"/>
      <c r="CL73" s="116"/>
      <c r="CM73" s="116"/>
      <c r="CN73" s="116"/>
      <c r="CO73" s="116"/>
      <c r="CP73" s="116"/>
      <c r="CQ73" s="116"/>
      <c r="CR73" s="116"/>
      <c r="CS73" s="116"/>
      <c r="CT73" s="116"/>
      <c r="CU73" s="116"/>
      <c r="CV73" s="116"/>
      <c r="CW73" s="116"/>
      <c r="CX73" s="116"/>
      <c r="CY73" s="116"/>
      <c r="CZ73" s="116"/>
      <c r="DA73" s="116"/>
      <c r="DB73" s="116"/>
      <c r="DC73" s="116"/>
      <c r="DD73" s="116"/>
      <c r="DE73" s="116"/>
      <c r="DF73" s="116"/>
      <c r="DG73" s="116"/>
      <c r="DH73" s="116"/>
      <c r="DI73" s="116"/>
      <c r="DJ73" s="116"/>
      <c r="DK73" s="116"/>
      <c r="DL73" s="116"/>
      <c r="DM73" s="116"/>
      <c r="DN73" s="116"/>
      <c r="DO73" s="116"/>
      <c r="DP73" s="116"/>
      <c r="DQ73" s="116"/>
      <c r="DR73" s="116"/>
      <c r="DS73" s="116"/>
      <c r="DT73" s="116"/>
      <c r="DU73" s="116"/>
      <c r="DV73" s="116"/>
      <c r="DW73" s="116"/>
      <c r="DX73" s="116"/>
      <c r="DY73" s="116"/>
      <c r="DZ73" s="116"/>
      <c r="EA73" s="116"/>
      <c r="EB73" s="116"/>
      <c r="EC73" s="116"/>
      <c r="ED73" s="116"/>
      <c r="EE73" s="116"/>
      <c r="EF73" s="116"/>
    </row>
    <row r="74" spans="1:136" ht="13.95" customHeight="1">
      <c r="A74" s="14">
        <f t="shared" si="19"/>
        <v>1869</v>
      </c>
      <c r="B74" s="119">
        <f t="shared" si="10"/>
        <v>6.2778769749969085E-2</v>
      </c>
      <c r="C74" s="119">
        <f t="shared" si="11"/>
        <v>4.5116834675535775E-2</v>
      </c>
      <c r="D74" s="119">
        <f t="shared" si="12"/>
        <v>5.315125288638799E-3</v>
      </c>
      <c r="E74" s="119">
        <f t="shared" si="13"/>
        <v>1.1951457093179944E-3</v>
      </c>
      <c r="F74" s="119">
        <f t="shared" si="14"/>
        <v>1.702291787798792E-3</v>
      </c>
      <c r="G74" s="119">
        <f t="shared" si="15"/>
        <v>1.87919214855284E-4</v>
      </c>
      <c r="H74" s="119">
        <f t="shared" si="16"/>
        <v>0</v>
      </c>
      <c r="I74" s="119">
        <f t="shared" si="17"/>
        <v>8.9439625718559894E-3</v>
      </c>
      <c r="J74" s="119">
        <f t="shared" si="18"/>
        <v>3.17490501966456E-4</v>
      </c>
      <c r="K74" s="119">
        <v>6.2553218061266102E-3</v>
      </c>
      <c r="L74" s="119">
        <v>9.8777420357481401E-5</v>
      </c>
      <c r="M74" s="119">
        <v>2.4752843090290102E-3</v>
      </c>
      <c r="N74" s="119">
        <v>1.31972683868473E-3</v>
      </c>
      <c r="O74" s="119">
        <v>1.7746367075849201E-2</v>
      </c>
      <c r="P74" s="119">
        <v>6.5064300093822004E-3</v>
      </c>
      <c r="Q74" s="119">
        <v>4.3938918987165001E-3</v>
      </c>
      <c r="R74" s="119">
        <v>6.2519015962762001E-4</v>
      </c>
      <c r="S74" s="119" t="s">
        <v>170</v>
      </c>
      <c r="T74" s="119">
        <v>3.7771421983740601E-3</v>
      </c>
      <c r="U74" s="119">
        <v>1.91870295938836E-3</v>
      </c>
      <c r="V74" s="119">
        <v>5.1787657751316196E-3</v>
      </c>
      <c r="W74" s="119" t="s">
        <v>170</v>
      </c>
      <c r="X74" s="119">
        <v>1.25613694195895E-4</v>
      </c>
      <c r="Y74" s="119">
        <v>1.07458193112841E-5</v>
      </c>
      <c r="Z74" s="119" t="s">
        <v>170</v>
      </c>
      <c r="AA74" s="119">
        <v>8.5208928581742804E-5</v>
      </c>
      <c r="AB74" s="119">
        <v>3.34337781973824E-4</v>
      </c>
      <c r="AC74" s="119">
        <v>7.9944461682589598E-5</v>
      </c>
      <c r="AD74" s="119">
        <v>1.19237652295884E-4</v>
      </c>
      <c r="AE74" s="119">
        <v>2.5995230359279498E-4</v>
      </c>
      <c r="AF74" s="119">
        <v>3.1646458119115903E-4</v>
      </c>
      <c r="AG74" s="119" t="s">
        <v>170</v>
      </c>
      <c r="AH74" s="119">
        <v>1.12319627148135E-4</v>
      </c>
      <c r="AI74" s="119">
        <v>2.8213879623405197E-4</v>
      </c>
      <c r="AJ74" s="119">
        <v>2.27151923101734E-4</v>
      </c>
      <c r="AK74" s="119">
        <v>7.6268074841383303E-5</v>
      </c>
      <c r="AL74" s="119">
        <v>5.6781562053311801E-5</v>
      </c>
      <c r="AM74" s="119">
        <v>5.1515223101319604E-4</v>
      </c>
      <c r="AN74" s="119">
        <v>4.3247957340697998E-4</v>
      </c>
      <c r="AO74" s="119">
        <v>1.87919214855284E-4</v>
      </c>
      <c r="AP74" s="119" t="s">
        <v>170</v>
      </c>
      <c r="AQ74" s="119" t="s">
        <v>170</v>
      </c>
      <c r="AR74" s="119" t="s">
        <v>170</v>
      </c>
      <c r="AS74" s="119" t="s">
        <v>170</v>
      </c>
      <c r="AT74" s="119" t="s">
        <v>170</v>
      </c>
      <c r="AU74" s="119" t="s">
        <v>170</v>
      </c>
      <c r="AV74" s="119" t="s">
        <v>170</v>
      </c>
      <c r="AW74" s="119" t="s">
        <v>170</v>
      </c>
      <c r="AX74" s="119" t="s">
        <v>170</v>
      </c>
      <c r="AY74" s="119" t="s">
        <v>170</v>
      </c>
      <c r="AZ74" s="119" t="s">
        <v>170</v>
      </c>
      <c r="BA74" s="119" t="s">
        <v>170</v>
      </c>
      <c r="BB74" s="119">
        <v>7.4901481764243103E-3</v>
      </c>
      <c r="BC74" s="119">
        <v>1.4538143954316799E-3</v>
      </c>
      <c r="BD74" s="119" t="s">
        <v>170</v>
      </c>
      <c r="BE74" s="119" t="s">
        <v>170</v>
      </c>
      <c r="BF74" s="119" t="s">
        <v>170</v>
      </c>
      <c r="BG74" s="119" t="s">
        <v>170</v>
      </c>
      <c r="BH74" s="119" t="s">
        <v>170</v>
      </c>
      <c r="BI74" s="119" t="s">
        <v>170</v>
      </c>
      <c r="BJ74" s="119" t="s">
        <v>170</v>
      </c>
      <c r="BK74" s="119" t="s">
        <v>170</v>
      </c>
      <c r="BL74" s="119" t="s">
        <v>170</v>
      </c>
      <c r="BM74" s="119" t="s">
        <v>170</v>
      </c>
      <c r="BN74" s="119" t="s">
        <v>170</v>
      </c>
      <c r="BO74" s="119">
        <v>3.17490501966456E-4</v>
      </c>
      <c r="BP74" s="120"/>
      <c r="BQ74" s="130"/>
      <c r="BR74" s="130"/>
      <c r="BS74" s="116"/>
      <c r="BT74" s="116"/>
      <c r="BU74" s="116"/>
      <c r="BV74" s="116"/>
      <c r="BW74" s="116"/>
      <c r="BX74" s="116"/>
      <c r="BY74" s="116"/>
      <c r="BZ74" s="116"/>
      <c r="CA74" s="116"/>
      <c r="CB74" s="116"/>
      <c r="CC74" s="116"/>
      <c r="CD74" s="116"/>
      <c r="CE74" s="116"/>
      <c r="CF74" s="116"/>
      <c r="CG74" s="116"/>
      <c r="CH74" s="116"/>
      <c r="CI74" s="116"/>
      <c r="CJ74" s="116"/>
      <c r="CK74" s="116"/>
      <c r="CL74" s="116"/>
      <c r="CM74" s="116"/>
      <c r="CN74" s="116"/>
      <c r="CO74" s="116"/>
      <c r="CP74" s="116"/>
      <c r="CQ74" s="116"/>
      <c r="CR74" s="116"/>
      <c r="CS74" s="116"/>
      <c r="CT74" s="116"/>
      <c r="CU74" s="116"/>
      <c r="CV74" s="116"/>
      <c r="CW74" s="116"/>
      <c r="CX74" s="116"/>
      <c r="CY74" s="116"/>
      <c r="CZ74" s="116"/>
      <c r="DA74" s="116"/>
      <c r="DB74" s="116"/>
      <c r="DC74" s="116"/>
      <c r="DD74" s="116"/>
      <c r="DE74" s="116"/>
      <c r="DF74" s="116"/>
      <c r="DG74" s="116"/>
      <c r="DH74" s="116"/>
      <c r="DI74" s="116"/>
      <c r="DJ74" s="116"/>
      <c r="DK74" s="116"/>
      <c r="DL74" s="116"/>
      <c r="DM74" s="116"/>
      <c r="DN74" s="116"/>
      <c r="DO74" s="116"/>
      <c r="DP74" s="116"/>
      <c r="DQ74" s="116"/>
      <c r="DR74" s="116"/>
      <c r="DS74" s="116"/>
      <c r="DT74" s="116"/>
      <c r="DU74" s="116"/>
      <c r="DV74" s="116"/>
      <c r="DW74" s="116"/>
      <c r="DX74" s="116"/>
      <c r="DY74" s="116"/>
      <c r="DZ74" s="116"/>
      <c r="EA74" s="116"/>
      <c r="EB74" s="116"/>
      <c r="EC74" s="116"/>
      <c r="ED74" s="116"/>
      <c r="EE74" s="116"/>
      <c r="EF74" s="116"/>
    </row>
    <row r="75" spans="1:136" ht="13.95" customHeight="1">
      <c r="A75" s="14">
        <f t="shared" si="19"/>
        <v>1870</v>
      </c>
      <c r="B75" s="119">
        <f t="shared" si="10"/>
        <v>6.2886000583744106E-2</v>
      </c>
      <c r="C75" s="119">
        <f t="shared" si="11"/>
        <v>4.6312526518055827E-2</v>
      </c>
      <c r="D75" s="119">
        <f t="shared" si="12"/>
        <v>4.1678873880101851E-3</v>
      </c>
      <c r="E75" s="119">
        <f t="shared" si="13"/>
        <v>1.1817353499853349E-3</v>
      </c>
      <c r="F75" s="119">
        <f t="shared" si="14"/>
        <v>1.7077589519146189E-3</v>
      </c>
      <c r="G75" s="119">
        <f t="shared" si="15"/>
        <v>2.6213117055830953E-4</v>
      </c>
      <c r="H75" s="119">
        <f t="shared" si="16"/>
        <v>0</v>
      </c>
      <c r="I75" s="119">
        <f t="shared" si="17"/>
        <v>8.9222316640193804E-3</v>
      </c>
      <c r="J75" s="119">
        <f t="shared" si="18"/>
        <v>3.3172954120045002E-4</v>
      </c>
      <c r="K75" s="119">
        <v>5.9575186285559401E-3</v>
      </c>
      <c r="L75" s="119">
        <v>1.01555648401468E-4</v>
      </c>
      <c r="M75" s="119">
        <v>2.80216344048478E-3</v>
      </c>
      <c r="N75" s="119">
        <v>1.2307502419063E-3</v>
      </c>
      <c r="O75" s="119">
        <v>1.8257777753379299E-2</v>
      </c>
      <c r="P75" s="119">
        <v>6.9090176619454498E-3</v>
      </c>
      <c r="Q75" s="119">
        <v>4.5256408892687299E-3</v>
      </c>
      <c r="R75" s="119">
        <v>6.6260881700206699E-4</v>
      </c>
      <c r="S75" s="119" t="s">
        <v>170</v>
      </c>
      <c r="T75" s="119">
        <v>3.8944398147616301E-3</v>
      </c>
      <c r="U75" s="119">
        <v>1.9710536223501601E-3</v>
      </c>
      <c r="V75" s="119">
        <v>4.0194581573023101E-3</v>
      </c>
      <c r="W75" s="119" t="s">
        <v>170</v>
      </c>
      <c r="X75" s="119">
        <v>1.3583824979536001E-4</v>
      </c>
      <c r="Y75" s="119">
        <v>1.25909809125147E-5</v>
      </c>
      <c r="Z75" s="119" t="s">
        <v>170</v>
      </c>
      <c r="AA75" s="119">
        <v>8.8310072727595701E-5</v>
      </c>
      <c r="AB75" s="119">
        <v>3.0012522801479399E-4</v>
      </c>
      <c r="AC75" s="119">
        <v>7.84040653001202E-5</v>
      </c>
      <c r="AD75" s="119">
        <v>1.21740652275216E-4</v>
      </c>
      <c r="AE75" s="119">
        <v>2.64909402434763E-4</v>
      </c>
      <c r="AF75" s="119">
        <v>3.2824592923284601E-4</v>
      </c>
      <c r="AG75" s="119" t="s">
        <v>170</v>
      </c>
      <c r="AH75" s="119">
        <v>1.1540233209876899E-4</v>
      </c>
      <c r="AI75" s="119">
        <v>2.8535364717130999E-4</v>
      </c>
      <c r="AJ75" s="119">
        <v>2.2694730213783601E-4</v>
      </c>
      <c r="AK75" s="119">
        <v>7.5890726352748395E-5</v>
      </c>
      <c r="AL75" s="119">
        <v>5.65379973606134E-5</v>
      </c>
      <c r="AM75" s="119">
        <v>5.1212936822420802E-4</v>
      </c>
      <c r="AN75" s="119">
        <v>4.3549757856913398E-4</v>
      </c>
      <c r="AO75" s="119">
        <v>1.8731599437757501E-4</v>
      </c>
      <c r="AP75" s="119" t="s">
        <v>170</v>
      </c>
      <c r="AQ75" s="119" t="s">
        <v>170</v>
      </c>
      <c r="AR75" s="119" t="s">
        <v>170</v>
      </c>
      <c r="AS75" s="119" t="s">
        <v>170</v>
      </c>
      <c r="AT75" s="119" t="s">
        <v>170</v>
      </c>
      <c r="AU75" s="119" t="s">
        <v>170</v>
      </c>
      <c r="AV75" s="119" t="s">
        <v>170</v>
      </c>
      <c r="AW75" s="119" t="s">
        <v>170</v>
      </c>
      <c r="AX75" s="119">
        <v>7.4815176180734506E-5</v>
      </c>
      <c r="AY75" s="119" t="s">
        <v>170</v>
      </c>
      <c r="AZ75" s="119" t="s">
        <v>170</v>
      </c>
      <c r="BA75" s="119" t="s">
        <v>170</v>
      </c>
      <c r="BB75" s="119">
        <v>7.4817112621758403E-3</v>
      </c>
      <c r="BC75" s="119">
        <v>1.44052040184354E-3</v>
      </c>
      <c r="BD75" s="119" t="s">
        <v>170</v>
      </c>
      <c r="BE75" s="119" t="s">
        <v>170</v>
      </c>
      <c r="BF75" s="119" t="s">
        <v>170</v>
      </c>
      <c r="BG75" s="119" t="s">
        <v>170</v>
      </c>
      <c r="BH75" s="119" t="s">
        <v>170</v>
      </c>
      <c r="BI75" s="119" t="s">
        <v>170</v>
      </c>
      <c r="BJ75" s="119" t="s">
        <v>170</v>
      </c>
      <c r="BK75" s="119" t="s">
        <v>170</v>
      </c>
      <c r="BL75" s="119" t="s">
        <v>170</v>
      </c>
      <c r="BM75" s="119" t="s">
        <v>170</v>
      </c>
      <c r="BN75" s="119" t="s">
        <v>170</v>
      </c>
      <c r="BO75" s="119">
        <v>3.3172954120045002E-4</v>
      </c>
      <c r="BP75" s="120"/>
      <c r="BQ75" s="130"/>
      <c r="BR75" s="130"/>
      <c r="BS75" s="116"/>
      <c r="BT75" s="116"/>
      <c r="BU75" s="116"/>
      <c r="BV75" s="116"/>
      <c r="BW75" s="116"/>
      <c r="BX75" s="116"/>
      <c r="BY75" s="116"/>
      <c r="BZ75" s="116"/>
      <c r="CA75" s="116"/>
      <c r="CB75" s="116"/>
      <c r="CC75" s="116"/>
      <c r="CD75" s="116"/>
      <c r="CE75" s="116"/>
      <c r="CF75" s="116"/>
      <c r="CG75" s="116"/>
      <c r="CH75" s="116"/>
      <c r="CI75" s="116"/>
      <c r="CJ75" s="116"/>
      <c r="CK75" s="116"/>
      <c r="CL75" s="116"/>
      <c r="CM75" s="116"/>
      <c r="CN75" s="116"/>
      <c r="CO75" s="116"/>
      <c r="CP75" s="116"/>
      <c r="CQ75" s="116"/>
      <c r="CR75" s="116"/>
      <c r="CS75" s="116"/>
      <c r="CT75" s="116"/>
      <c r="CU75" s="116"/>
      <c r="CV75" s="116"/>
      <c r="CW75" s="116"/>
      <c r="CX75" s="116"/>
      <c r="CY75" s="116"/>
      <c r="CZ75" s="116"/>
      <c r="DA75" s="116"/>
      <c r="DB75" s="116"/>
      <c r="DC75" s="116"/>
      <c r="DD75" s="116"/>
      <c r="DE75" s="116"/>
      <c r="DF75" s="116"/>
      <c r="DG75" s="116"/>
      <c r="DH75" s="116"/>
      <c r="DI75" s="116"/>
      <c r="DJ75" s="116"/>
      <c r="DK75" s="116"/>
      <c r="DL75" s="116"/>
      <c r="DM75" s="116"/>
      <c r="DN75" s="116"/>
      <c r="DO75" s="116"/>
      <c r="DP75" s="116"/>
      <c r="DQ75" s="116"/>
      <c r="DR75" s="116"/>
      <c r="DS75" s="116"/>
      <c r="DT75" s="116"/>
      <c r="DU75" s="116"/>
      <c r="DV75" s="116"/>
      <c r="DW75" s="116"/>
      <c r="DX75" s="116"/>
      <c r="DY75" s="116"/>
      <c r="DZ75" s="116"/>
      <c r="EA75" s="116"/>
      <c r="EB75" s="116"/>
      <c r="EC75" s="116"/>
      <c r="ED75" s="116"/>
      <c r="EE75" s="116"/>
      <c r="EF75" s="116"/>
    </row>
    <row r="76" spans="1:136" ht="13.95" customHeight="1">
      <c r="A76" s="14">
        <f t="shared" si="19"/>
        <v>1871</v>
      </c>
      <c r="B76" s="119">
        <f t="shared" si="10"/>
        <v>6.2888621029746794E-2</v>
      </c>
      <c r="C76" s="119">
        <f t="shared" si="11"/>
        <v>4.6190866986339257E-2</v>
      </c>
      <c r="D76" s="119">
        <f t="shared" si="12"/>
        <v>4.169526221324573E-3</v>
      </c>
      <c r="E76" s="119">
        <f t="shared" si="13"/>
        <v>1.1799296585754079E-3</v>
      </c>
      <c r="F76" s="119">
        <f t="shared" si="14"/>
        <v>1.7444586422801565E-3</v>
      </c>
      <c r="G76" s="119">
        <f t="shared" si="15"/>
        <v>2.6758126333873051E-4</v>
      </c>
      <c r="H76" s="119">
        <f t="shared" si="16"/>
        <v>0</v>
      </c>
      <c r="I76" s="119">
        <f t="shared" si="17"/>
        <v>8.9996315329493506E-3</v>
      </c>
      <c r="J76" s="119">
        <f t="shared" si="18"/>
        <v>3.36626724939321E-4</v>
      </c>
      <c r="K76" s="119">
        <v>6.20562572151082E-3</v>
      </c>
      <c r="L76" s="119">
        <v>9.6368891671113596E-5</v>
      </c>
      <c r="M76" s="119">
        <v>2.9820174891849699E-3</v>
      </c>
      <c r="N76" s="119">
        <v>1.2247672450872299E-3</v>
      </c>
      <c r="O76" s="119">
        <v>1.8024710659410099E-2</v>
      </c>
      <c r="P76" s="119">
        <v>6.7099533565814096E-3</v>
      </c>
      <c r="Q76" s="119">
        <v>4.3095570212883499E-3</v>
      </c>
      <c r="R76" s="119">
        <v>6.8845898348563199E-4</v>
      </c>
      <c r="S76" s="119" t="s">
        <v>170</v>
      </c>
      <c r="T76" s="119">
        <v>3.9467760395639302E-3</v>
      </c>
      <c r="U76" s="119">
        <v>2.0026315785557098E-3</v>
      </c>
      <c r="V76" s="119">
        <v>3.9792563781951302E-3</v>
      </c>
      <c r="W76" s="119" t="s">
        <v>170</v>
      </c>
      <c r="X76" s="119">
        <v>1.74766994426437E-4</v>
      </c>
      <c r="Y76" s="119">
        <v>1.5502848703006001E-5</v>
      </c>
      <c r="Z76" s="119" t="s">
        <v>170</v>
      </c>
      <c r="AA76" s="119">
        <v>8.9501476311315797E-5</v>
      </c>
      <c r="AB76" s="119">
        <v>3.1547336223725401E-4</v>
      </c>
      <c r="AC76" s="119">
        <v>7.6347455028058194E-5</v>
      </c>
      <c r="AD76" s="119">
        <v>1.1939984938847201E-4</v>
      </c>
      <c r="AE76" s="119">
        <v>2.51084157158483E-4</v>
      </c>
      <c r="AF76" s="119">
        <v>3.2812335845182501E-4</v>
      </c>
      <c r="AG76" s="119" t="s">
        <v>170</v>
      </c>
      <c r="AH76" s="119">
        <v>1.2956683748351999E-4</v>
      </c>
      <c r="AI76" s="119">
        <v>2.8954135659771201E-4</v>
      </c>
      <c r="AJ76" s="119">
        <v>2.32664839046284E-4</v>
      </c>
      <c r="AK76" s="119">
        <v>7.6699058149327007E-5</v>
      </c>
      <c r="AL76" s="119">
        <v>5.76714745438537E-5</v>
      </c>
      <c r="AM76" s="119">
        <v>5.1778323915173505E-4</v>
      </c>
      <c r="AN76" s="119">
        <v>4.4053183730772497E-4</v>
      </c>
      <c r="AO76" s="119">
        <v>1.89560260359092E-4</v>
      </c>
      <c r="AP76" s="119" t="s">
        <v>170</v>
      </c>
      <c r="AQ76" s="119" t="s">
        <v>170</v>
      </c>
      <c r="AR76" s="119" t="s">
        <v>170</v>
      </c>
      <c r="AS76" s="119" t="s">
        <v>170</v>
      </c>
      <c r="AT76" s="119" t="s">
        <v>170</v>
      </c>
      <c r="AU76" s="119" t="s">
        <v>170</v>
      </c>
      <c r="AV76" s="119" t="s">
        <v>170</v>
      </c>
      <c r="AW76" s="119" t="s">
        <v>170</v>
      </c>
      <c r="AX76" s="119">
        <v>7.8021002979638499E-5</v>
      </c>
      <c r="AY76" s="119" t="s">
        <v>170</v>
      </c>
      <c r="AZ76" s="119" t="s">
        <v>170</v>
      </c>
      <c r="BA76" s="119" t="s">
        <v>170</v>
      </c>
      <c r="BB76" s="119">
        <v>7.5265028125424301E-3</v>
      </c>
      <c r="BC76" s="119">
        <v>1.4731287204069201E-3</v>
      </c>
      <c r="BD76" s="119" t="s">
        <v>170</v>
      </c>
      <c r="BE76" s="119" t="s">
        <v>170</v>
      </c>
      <c r="BF76" s="119" t="s">
        <v>170</v>
      </c>
      <c r="BG76" s="119" t="s">
        <v>170</v>
      </c>
      <c r="BH76" s="119" t="s">
        <v>170</v>
      </c>
      <c r="BI76" s="119" t="s">
        <v>170</v>
      </c>
      <c r="BJ76" s="119" t="s">
        <v>170</v>
      </c>
      <c r="BK76" s="119" t="s">
        <v>170</v>
      </c>
      <c r="BL76" s="119" t="s">
        <v>170</v>
      </c>
      <c r="BM76" s="119" t="s">
        <v>170</v>
      </c>
      <c r="BN76" s="119" t="s">
        <v>170</v>
      </c>
      <c r="BO76" s="119">
        <v>3.36626724939321E-4</v>
      </c>
      <c r="BP76" s="120"/>
      <c r="BQ76" s="130"/>
      <c r="BR76" s="130"/>
      <c r="BS76" s="116"/>
      <c r="BT76" s="116"/>
      <c r="BU76" s="116"/>
      <c r="BV76" s="116"/>
      <c r="BW76" s="116"/>
      <c r="BX76" s="116"/>
      <c r="BY76" s="116"/>
      <c r="BZ76" s="116"/>
      <c r="CA76" s="116"/>
      <c r="CB76" s="116"/>
      <c r="CC76" s="116"/>
      <c r="CD76" s="116"/>
      <c r="CE76" s="116"/>
      <c r="CF76" s="116"/>
      <c r="CG76" s="116"/>
      <c r="CH76" s="116"/>
      <c r="CI76" s="116"/>
      <c r="CJ76" s="116"/>
      <c r="CK76" s="116"/>
      <c r="CL76" s="116"/>
      <c r="CM76" s="116"/>
      <c r="CN76" s="116"/>
      <c r="CO76" s="116"/>
      <c r="CP76" s="116"/>
      <c r="CQ76" s="116"/>
      <c r="CR76" s="116"/>
      <c r="CS76" s="116"/>
      <c r="CT76" s="116"/>
      <c r="CU76" s="116"/>
      <c r="CV76" s="116"/>
      <c r="CW76" s="116"/>
      <c r="CX76" s="116"/>
      <c r="CY76" s="116"/>
      <c r="CZ76" s="116"/>
      <c r="DA76" s="116"/>
      <c r="DB76" s="116"/>
      <c r="DC76" s="116"/>
      <c r="DD76" s="116"/>
      <c r="DE76" s="116"/>
      <c r="DF76" s="116"/>
      <c r="DG76" s="116"/>
      <c r="DH76" s="116"/>
      <c r="DI76" s="116"/>
      <c r="DJ76" s="116"/>
      <c r="DK76" s="116"/>
      <c r="DL76" s="116"/>
      <c r="DM76" s="116"/>
      <c r="DN76" s="116"/>
      <c r="DO76" s="116"/>
      <c r="DP76" s="116"/>
      <c r="DQ76" s="116"/>
      <c r="DR76" s="116"/>
      <c r="DS76" s="116"/>
      <c r="DT76" s="116"/>
      <c r="DU76" s="116"/>
      <c r="DV76" s="116"/>
      <c r="DW76" s="116"/>
      <c r="DX76" s="116"/>
      <c r="DY76" s="116"/>
      <c r="DZ76" s="116"/>
      <c r="EA76" s="116"/>
      <c r="EB76" s="116"/>
      <c r="EC76" s="116"/>
      <c r="ED76" s="116"/>
      <c r="EE76" s="116"/>
      <c r="EF76" s="116"/>
    </row>
    <row r="77" spans="1:136" ht="13.95" customHeight="1">
      <c r="A77" s="14">
        <f t="shared" si="19"/>
        <v>1872</v>
      </c>
      <c r="B77" s="119">
        <f t="shared" si="10"/>
        <v>6.2294789589711297E-2</v>
      </c>
      <c r="C77" s="119">
        <f t="shared" si="11"/>
        <v>4.4829290680758596E-2</v>
      </c>
      <c r="D77" s="119">
        <f t="shared" si="12"/>
        <v>5.1625994679145694E-3</v>
      </c>
      <c r="E77" s="119">
        <f t="shared" si="13"/>
        <v>1.1742820401138931E-3</v>
      </c>
      <c r="F77" s="119">
        <f t="shared" si="14"/>
        <v>1.7228027707340691E-3</v>
      </c>
      <c r="G77" s="119">
        <f t="shared" si="15"/>
        <v>3.11583769787554E-4</v>
      </c>
      <c r="H77" s="119">
        <f t="shared" si="16"/>
        <v>0</v>
      </c>
      <c r="I77" s="119">
        <f t="shared" si="17"/>
        <v>8.7659056097028794E-3</v>
      </c>
      <c r="J77" s="119">
        <f t="shared" si="18"/>
        <v>3.2832525069973102E-4</v>
      </c>
      <c r="K77" s="119">
        <v>6.3948741176496999E-3</v>
      </c>
      <c r="L77" s="119">
        <v>9.46639176316249E-5</v>
      </c>
      <c r="M77" s="119">
        <v>3.27475408278354E-3</v>
      </c>
      <c r="N77" s="119">
        <v>1.1989136500019199E-3</v>
      </c>
      <c r="O77" s="119">
        <v>1.7029310203041201E-2</v>
      </c>
      <c r="P77" s="119">
        <v>6.13160111913619E-3</v>
      </c>
      <c r="Q77" s="119">
        <v>4.0147545880679404E-3</v>
      </c>
      <c r="R77" s="119">
        <v>7.3246155537328198E-4</v>
      </c>
      <c r="S77" s="119" t="s">
        <v>170</v>
      </c>
      <c r="T77" s="119">
        <v>3.9515775086258398E-3</v>
      </c>
      <c r="U77" s="119">
        <v>2.0063799384473602E-3</v>
      </c>
      <c r="V77" s="119">
        <v>4.9513834102664E-3</v>
      </c>
      <c r="W77" s="119" t="s">
        <v>170</v>
      </c>
      <c r="X77" s="119">
        <v>1.9121029314664301E-4</v>
      </c>
      <c r="Y77" s="119">
        <v>2.0005764501526201E-5</v>
      </c>
      <c r="Z77" s="119" t="s">
        <v>170</v>
      </c>
      <c r="AA77" s="119">
        <v>9.05833724018499E-5</v>
      </c>
      <c r="AB77" s="119">
        <v>3.17046859212207E-4</v>
      </c>
      <c r="AC77" s="119">
        <v>7.8001400529405406E-5</v>
      </c>
      <c r="AD77" s="119">
        <v>1.21021601455546E-4</v>
      </c>
      <c r="AE77" s="119">
        <v>2.4958945049012099E-4</v>
      </c>
      <c r="AF77" s="119">
        <v>3.1803935602476397E-4</v>
      </c>
      <c r="AG77" s="119" t="s">
        <v>170</v>
      </c>
      <c r="AH77" s="119">
        <v>1.3296628584307801E-4</v>
      </c>
      <c r="AI77" s="119">
        <v>2.83788212309952E-4</v>
      </c>
      <c r="AJ77" s="119">
        <v>2.28734793239627E-4</v>
      </c>
      <c r="AK77" s="119">
        <v>7.5369438908837907E-5</v>
      </c>
      <c r="AL77" s="119">
        <v>5.6614688870063399E-5</v>
      </c>
      <c r="AM77" s="119">
        <v>5.1069703512571696E-4</v>
      </c>
      <c r="AN77" s="119">
        <v>4.3463231643679399E-4</v>
      </c>
      <c r="AO77" s="119">
        <v>1.8517591278045399E-4</v>
      </c>
      <c r="AP77" s="119" t="s">
        <v>170</v>
      </c>
      <c r="AQ77" s="119" t="s">
        <v>170</v>
      </c>
      <c r="AR77" s="119" t="s">
        <v>170</v>
      </c>
      <c r="AS77" s="119" t="s">
        <v>170</v>
      </c>
      <c r="AT77" s="119" t="s">
        <v>170</v>
      </c>
      <c r="AU77" s="119" t="s">
        <v>170</v>
      </c>
      <c r="AV77" s="119" t="s">
        <v>170</v>
      </c>
      <c r="AW77" s="119" t="s">
        <v>170</v>
      </c>
      <c r="AX77" s="119">
        <v>1.2640785700710001E-4</v>
      </c>
      <c r="AY77" s="119" t="s">
        <v>170</v>
      </c>
      <c r="AZ77" s="119" t="s">
        <v>170</v>
      </c>
      <c r="BA77" s="119" t="s">
        <v>170</v>
      </c>
      <c r="BB77" s="119">
        <v>7.3546571421485903E-3</v>
      </c>
      <c r="BC77" s="119">
        <v>1.4112484675542899E-3</v>
      </c>
      <c r="BD77" s="119" t="s">
        <v>170</v>
      </c>
      <c r="BE77" s="119" t="s">
        <v>170</v>
      </c>
      <c r="BF77" s="119" t="s">
        <v>170</v>
      </c>
      <c r="BG77" s="119" t="s">
        <v>170</v>
      </c>
      <c r="BH77" s="119" t="s">
        <v>170</v>
      </c>
      <c r="BI77" s="119" t="s">
        <v>170</v>
      </c>
      <c r="BJ77" s="119" t="s">
        <v>170</v>
      </c>
      <c r="BK77" s="119" t="s">
        <v>170</v>
      </c>
      <c r="BL77" s="119" t="s">
        <v>170</v>
      </c>
      <c r="BM77" s="119" t="s">
        <v>170</v>
      </c>
      <c r="BN77" s="119" t="s">
        <v>170</v>
      </c>
      <c r="BO77" s="119">
        <v>3.2832525069973102E-4</v>
      </c>
      <c r="BP77" s="120"/>
      <c r="BQ77" s="130"/>
      <c r="BR77" s="130"/>
      <c r="BS77" s="116"/>
      <c r="BT77" s="116"/>
      <c r="BU77" s="116"/>
      <c r="BV77" s="116"/>
      <c r="BW77" s="116"/>
      <c r="BX77" s="116"/>
      <c r="BY77" s="116"/>
      <c r="BZ77" s="116"/>
      <c r="CA77" s="116"/>
      <c r="CB77" s="116"/>
      <c r="CC77" s="116"/>
      <c r="CD77" s="116"/>
      <c r="CE77" s="116"/>
      <c r="CF77" s="116"/>
      <c r="CG77" s="116"/>
      <c r="CH77" s="116"/>
      <c r="CI77" s="116"/>
      <c r="CJ77" s="116"/>
      <c r="CK77" s="116"/>
      <c r="CL77" s="116"/>
      <c r="CM77" s="116"/>
      <c r="CN77" s="116"/>
      <c r="CO77" s="116"/>
      <c r="CP77" s="116"/>
      <c r="CQ77" s="116"/>
      <c r="CR77" s="116"/>
      <c r="CS77" s="116"/>
      <c r="CT77" s="116"/>
      <c r="CU77" s="116"/>
      <c r="CV77" s="116"/>
      <c r="CW77" s="116"/>
      <c r="CX77" s="116"/>
      <c r="CY77" s="116"/>
      <c r="CZ77" s="116"/>
      <c r="DA77" s="116"/>
      <c r="DB77" s="116"/>
      <c r="DC77" s="116"/>
      <c r="DD77" s="116"/>
      <c r="DE77" s="116"/>
      <c r="DF77" s="116"/>
      <c r="DG77" s="116"/>
      <c r="DH77" s="116"/>
      <c r="DI77" s="116"/>
      <c r="DJ77" s="116"/>
      <c r="DK77" s="116"/>
      <c r="DL77" s="116"/>
      <c r="DM77" s="116"/>
      <c r="DN77" s="116"/>
      <c r="DO77" s="116"/>
      <c r="DP77" s="116"/>
      <c r="DQ77" s="116"/>
      <c r="DR77" s="116"/>
      <c r="DS77" s="116"/>
      <c r="DT77" s="116"/>
      <c r="DU77" s="116"/>
      <c r="DV77" s="116"/>
      <c r="DW77" s="116"/>
      <c r="DX77" s="116"/>
      <c r="DY77" s="116"/>
      <c r="DZ77" s="116"/>
      <c r="EA77" s="116"/>
      <c r="EB77" s="116"/>
      <c r="EC77" s="116"/>
      <c r="ED77" s="116"/>
      <c r="EE77" s="116"/>
      <c r="EF77" s="116"/>
    </row>
    <row r="78" spans="1:136" ht="13.95" customHeight="1">
      <c r="A78" s="14">
        <f t="shared" si="19"/>
        <v>1873</v>
      </c>
      <c r="B78" s="119">
        <f t="shared" si="10"/>
        <v>6.2331228806117113E-2</v>
      </c>
      <c r="C78" s="119">
        <f t="shared" si="11"/>
        <v>4.4848535965498711E-2</v>
      </c>
      <c r="D78" s="119">
        <f t="shared" si="12"/>
        <v>5.2255279463044235E-3</v>
      </c>
      <c r="E78" s="119">
        <f t="shared" si="13"/>
        <v>1.1712327436948838E-3</v>
      </c>
      <c r="F78" s="119">
        <f t="shared" si="14"/>
        <v>1.7371183783672461E-3</v>
      </c>
      <c r="G78" s="119">
        <f t="shared" si="15"/>
        <v>2.8791753905586202E-4</v>
      </c>
      <c r="H78" s="119">
        <f t="shared" si="16"/>
        <v>0</v>
      </c>
      <c r="I78" s="119">
        <f t="shared" si="17"/>
        <v>8.7373211138931095E-3</v>
      </c>
      <c r="J78" s="119">
        <f t="shared" si="18"/>
        <v>3.2357511930287801E-4</v>
      </c>
      <c r="K78" s="119">
        <v>6.2882365764201399E-3</v>
      </c>
      <c r="L78" s="119">
        <v>9.6123581190120106E-5</v>
      </c>
      <c r="M78" s="119">
        <v>3.22418521224836E-3</v>
      </c>
      <c r="N78" s="119">
        <v>1.1734446629975701E-3</v>
      </c>
      <c r="O78" s="119">
        <v>1.7082089430888001E-2</v>
      </c>
      <c r="P78" s="119">
        <v>6.2655670250067698E-3</v>
      </c>
      <c r="Q78" s="119">
        <v>4.0709667599359697E-3</v>
      </c>
      <c r="R78" s="119">
        <v>8.3707882762943102E-4</v>
      </c>
      <c r="S78" s="119" t="s">
        <v>170</v>
      </c>
      <c r="T78" s="119">
        <v>3.8293894803672702E-3</v>
      </c>
      <c r="U78" s="119">
        <v>1.98145440881508E-3</v>
      </c>
      <c r="V78" s="119">
        <v>4.9748783304650298E-3</v>
      </c>
      <c r="W78" s="119" t="s">
        <v>170</v>
      </c>
      <c r="X78" s="119">
        <v>2.2625374150173801E-4</v>
      </c>
      <c r="Y78" s="119">
        <v>2.43958743376564E-5</v>
      </c>
      <c r="Z78" s="119" t="s">
        <v>170</v>
      </c>
      <c r="AA78" s="119">
        <v>9.3521964893506906E-5</v>
      </c>
      <c r="AB78" s="119">
        <v>3.2249005053232597E-4</v>
      </c>
      <c r="AC78" s="119">
        <v>8.4164641161218101E-5</v>
      </c>
      <c r="AD78" s="119">
        <v>1.18561704255171E-4</v>
      </c>
      <c r="AE78" s="119">
        <v>2.41057585742789E-4</v>
      </c>
      <c r="AF78" s="119">
        <v>3.1143679710987301E-4</v>
      </c>
      <c r="AG78" s="119" t="s">
        <v>170</v>
      </c>
      <c r="AH78" s="119">
        <v>1.45120983920546E-4</v>
      </c>
      <c r="AI78" s="119">
        <v>2.9096063083525599E-4</v>
      </c>
      <c r="AJ78" s="119">
        <v>2.1464473356974201E-4</v>
      </c>
      <c r="AK78" s="119">
        <v>7.5331606103576698E-5</v>
      </c>
      <c r="AL78" s="119">
        <v>5.6576475025520297E-5</v>
      </c>
      <c r="AM78" s="119">
        <v>5.1300414989736704E-4</v>
      </c>
      <c r="AN78" s="119">
        <v>4.4147979901523803E-4</v>
      </c>
      <c r="AO78" s="119">
        <v>1.83824170703118E-4</v>
      </c>
      <c r="AP78" s="119" t="s">
        <v>170</v>
      </c>
      <c r="AQ78" s="119" t="s">
        <v>170</v>
      </c>
      <c r="AR78" s="119" t="s">
        <v>170</v>
      </c>
      <c r="AS78" s="119" t="s">
        <v>170</v>
      </c>
      <c r="AT78" s="119" t="s">
        <v>170</v>
      </c>
      <c r="AU78" s="119" t="s">
        <v>170</v>
      </c>
      <c r="AV78" s="119" t="s">
        <v>170</v>
      </c>
      <c r="AW78" s="119" t="s">
        <v>170</v>
      </c>
      <c r="AX78" s="119">
        <v>1.04093368352744E-4</v>
      </c>
      <c r="AY78" s="119" t="s">
        <v>170</v>
      </c>
      <c r="AZ78" s="119" t="s">
        <v>170</v>
      </c>
      <c r="BA78" s="119" t="s">
        <v>170</v>
      </c>
      <c r="BB78" s="119">
        <v>7.3263106997000001E-3</v>
      </c>
      <c r="BC78" s="119">
        <v>1.41101041419311E-3</v>
      </c>
      <c r="BD78" s="119" t="s">
        <v>170</v>
      </c>
      <c r="BE78" s="119" t="s">
        <v>170</v>
      </c>
      <c r="BF78" s="119" t="s">
        <v>170</v>
      </c>
      <c r="BG78" s="119" t="s">
        <v>170</v>
      </c>
      <c r="BH78" s="119" t="s">
        <v>170</v>
      </c>
      <c r="BI78" s="119" t="s">
        <v>170</v>
      </c>
      <c r="BJ78" s="119" t="s">
        <v>170</v>
      </c>
      <c r="BK78" s="119" t="s">
        <v>170</v>
      </c>
      <c r="BL78" s="119" t="s">
        <v>170</v>
      </c>
      <c r="BM78" s="119" t="s">
        <v>170</v>
      </c>
      <c r="BN78" s="119" t="s">
        <v>170</v>
      </c>
      <c r="BO78" s="119">
        <v>3.2357511930287801E-4</v>
      </c>
      <c r="BP78" s="120"/>
      <c r="BQ78" s="130"/>
      <c r="BR78" s="130"/>
      <c r="BS78" s="116"/>
      <c r="BT78" s="116"/>
      <c r="BU78" s="116"/>
      <c r="BV78" s="116"/>
      <c r="BW78" s="116"/>
      <c r="BX78" s="116"/>
      <c r="BY78" s="116"/>
      <c r="BZ78" s="116"/>
      <c r="CA78" s="116"/>
      <c r="CB78" s="116"/>
      <c r="CC78" s="116"/>
      <c r="CD78" s="116"/>
      <c r="CE78" s="116"/>
      <c r="CF78" s="116"/>
      <c r="CG78" s="116"/>
      <c r="CH78" s="116"/>
      <c r="CI78" s="116"/>
      <c r="CJ78" s="116"/>
      <c r="CK78" s="116"/>
      <c r="CL78" s="116"/>
      <c r="CM78" s="116"/>
      <c r="CN78" s="116"/>
      <c r="CO78" s="116"/>
      <c r="CP78" s="116"/>
      <c r="CQ78" s="116"/>
      <c r="CR78" s="116"/>
      <c r="CS78" s="116"/>
      <c r="CT78" s="116"/>
      <c r="CU78" s="116"/>
      <c r="CV78" s="116"/>
      <c r="CW78" s="116"/>
      <c r="CX78" s="116"/>
      <c r="CY78" s="116"/>
      <c r="CZ78" s="116"/>
      <c r="DA78" s="116"/>
      <c r="DB78" s="116"/>
      <c r="DC78" s="116"/>
      <c r="DD78" s="116"/>
      <c r="DE78" s="116"/>
      <c r="DF78" s="116"/>
      <c r="DG78" s="116"/>
      <c r="DH78" s="116"/>
      <c r="DI78" s="116"/>
      <c r="DJ78" s="116"/>
      <c r="DK78" s="116"/>
      <c r="DL78" s="116"/>
      <c r="DM78" s="116"/>
      <c r="DN78" s="116"/>
      <c r="DO78" s="116"/>
      <c r="DP78" s="116"/>
      <c r="DQ78" s="116"/>
      <c r="DR78" s="116"/>
      <c r="DS78" s="116"/>
      <c r="DT78" s="116"/>
      <c r="DU78" s="116"/>
      <c r="DV78" s="116"/>
      <c r="DW78" s="116"/>
      <c r="DX78" s="116"/>
      <c r="DY78" s="116"/>
      <c r="DZ78" s="116"/>
      <c r="EA78" s="116"/>
      <c r="EB78" s="116"/>
      <c r="EC78" s="116"/>
      <c r="ED78" s="116"/>
      <c r="EE78" s="116"/>
      <c r="EF78" s="116"/>
    </row>
    <row r="79" spans="1:136" ht="13.95" customHeight="1">
      <c r="A79" s="14">
        <f t="shared" si="19"/>
        <v>1874</v>
      </c>
      <c r="B79" s="119">
        <f t="shared" si="10"/>
        <v>6.2413489107006372E-2</v>
      </c>
      <c r="C79" s="119">
        <f t="shared" si="11"/>
        <v>4.6464720269858352E-2</v>
      </c>
      <c r="D79" s="119">
        <f t="shared" si="12"/>
        <v>4.2766456318350608E-3</v>
      </c>
      <c r="E79" s="119">
        <f t="shared" si="13"/>
        <v>1.186047847701056E-3</v>
      </c>
      <c r="F79" s="119">
        <f t="shared" si="14"/>
        <v>1.6635938434984556E-3</v>
      </c>
      <c r="G79" s="119">
        <f t="shared" si="15"/>
        <v>2.747764454029481E-4</v>
      </c>
      <c r="H79" s="119">
        <f t="shared" si="16"/>
        <v>0</v>
      </c>
      <c r="I79" s="119">
        <f t="shared" si="17"/>
        <v>8.5477050687105E-3</v>
      </c>
      <c r="J79" s="119">
        <f t="shared" si="18"/>
        <v>0</v>
      </c>
      <c r="K79" s="119">
        <v>6.1956556546882797E-3</v>
      </c>
      <c r="L79" s="119">
        <v>1.01842906206707E-4</v>
      </c>
      <c r="M79" s="119">
        <v>3.3226780350819902E-3</v>
      </c>
      <c r="N79" s="119">
        <v>1.14343677541056E-3</v>
      </c>
      <c r="O79" s="119">
        <v>1.9185228057140499E-2</v>
      </c>
      <c r="P79" s="119">
        <v>6.0726866127673498E-3</v>
      </c>
      <c r="Q79" s="119">
        <v>3.8723558751407698E-3</v>
      </c>
      <c r="R79" s="119">
        <v>8.4695877209076001E-4</v>
      </c>
      <c r="S79" s="119" t="s">
        <v>170</v>
      </c>
      <c r="T79" s="119">
        <v>3.76509505189892E-3</v>
      </c>
      <c r="U79" s="119">
        <v>1.95878252943252E-3</v>
      </c>
      <c r="V79" s="119">
        <v>4.01785804247557E-3</v>
      </c>
      <c r="W79" s="119" t="s">
        <v>170</v>
      </c>
      <c r="X79" s="119">
        <v>2.3097925834647499E-4</v>
      </c>
      <c r="Y79" s="119">
        <v>2.7808331013015299E-5</v>
      </c>
      <c r="Z79" s="119" t="s">
        <v>170</v>
      </c>
      <c r="AA79" s="119">
        <v>8.8471482691718898E-5</v>
      </c>
      <c r="AB79" s="119">
        <v>3.4541122632876498E-4</v>
      </c>
      <c r="AC79" s="119">
        <v>8.1938078440617094E-5</v>
      </c>
      <c r="AD79" s="119">
        <v>1.1940236130482799E-4</v>
      </c>
      <c r="AE79" s="119">
        <v>2.3832149002842799E-4</v>
      </c>
      <c r="AF79" s="119">
        <v>3.1250320890669901E-4</v>
      </c>
      <c r="AG79" s="119" t="s">
        <v>170</v>
      </c>
      <c r="AH79" s="119">
        <v>1.57073896443638E-4</v>
      </c>
      <c r="AI79" s="119">
        <v>2.9245365620180402E-4</v>
      </c>
      <c r="AJ79" s="119">
        <v>2.12041881250921E-4</v>
      </c>
      <c r="AK79" s="119" t="s">
        <v>170</v>
      </c>
      <c r="AL79" s="119">
        <v>5.5770180909879501E-5</v>
      </c>
      <c r="AM79" s="119">
        <v>5.0496276264253405E-4</v>
      </c>
      <c r="AN79" s="119">
        <v>4.4129146604967901E-4</v>
      </c>
      <c r="AO79" s="119">
        <v>1.8026683782201399E-4</v>
      </c>
      <c r="AP79" s="119" t="s">
        <v>170</v>
      </c>
      <c r="AQ79" s="119" t="s">
        <v>170</v>
      </c>
      <c r="AR79" s="119" t="s">
        <v>170</v>
      </c>
      <c r="AS79" s="119" t="s">
        <v>170</v>
      </c>
      <c r="AT79" s="119" t="s">
        <v>170</v>
      </c>
      <c r="AU79" s="119" t="s">
        <v>170</v>
      </c>
      <c r="AV79" s="119" t="s">
        <v>170</v>
      </c>
      <c r="AW79" s="119" t="s">
        <v>170</v>
      </c>
      <c r="AX79" s="119">
        <v>9.4509607580934104E-5</v>
      </c>
      <c r="AY79" s="119" t="s">
        <v>170</v>
      </c>
      <c r="AZ79" s="119" t="s">
        <v>170</v>
      </c>
      <c r="BA79" s="119" t="s">
        <v>170</v>
      </c>
      <c r="BB79" s="119">
        <v>7.1918467678382097E-3</v>
      </c>
      <c r="BC79" s="119">
        <v>1.3558583008722899E-3</v>
      </c>
      <c r="BD79" s="119" t="s">
        <v>170</v>
      </c>
      <c r="BE79" s="119" t="s">
        <v>170</v>
      </c>
      <c r="BF79" s="119" t="s">
        <v>170</v>
      </c>
      <c r="BG79" s="119" t="s">
        <v>170</v>
      </c>
      <c r="BH79" s="119" t="s">
        <v>170</v>
      </c>
      <c r="BI79" s="119" t="s">
        <v>170</v>
      </c>
      <c r="BJ79" s="119" t="s">
        <v>170</v>
      </c>
      <c r="BK79" s="119" t="s">
        <v>170</v>
      </c>
      <c r="BL79" s="119" t="s">
        <v>170</v>
      </c>
      <c r="BM79" s="119" t="s">
        <v>170</v>
      </c>
      <c r="BN79" s="119" t="s">
        <v>170</v>
      </c>
      <c r="BO79" s="119" t="s">
        <v>170</v>
      </c>
      <c r="BP79" s="120"/>
      <c r="BQ79" s="130"/>
      <c r="BR79" s="130"/>
      <c r="BS79" s="116"/>
      <c r="BT79" s="116"/>
      <c r="BU79" s="116"/>
      <c r="BV79" s="116"/>
      <c r="BW79" s="116"/>
      <c r="BX79" s="116"/>
      <c r="BY79" s="116"/>
      <c r="BZ79" s="116"/>
      <c r="CA79" s="116"/>
      <c r="CB79" s="116"/>
      <c r="CC79" s="116"/>
      <c r="CD79" s="116"/>
      <c r="CE79" s="116"/>
      <c r="CF79" s="116"/>
      <c r="CG79" s="116"/>
      <c r="CH79" s="116"/>
      <c r="CI79" s="116"/>
      <c r="CJ79" s="116"/>
      <c r="CK79" s="116"/>
      <c r="CL79" s="116"/>
      <c r="CM79" s="116"/>
      <c r="CN79" s="116"/>
      <c r="CO79" s="116"/>
      <c r="CP79" s="116"/>
      <c r="CQ79" s="116"/>
      <c r="CR79" s="116"/>
      <c r="CS79" s="116"/>
      <c r="CT79" s="116"/>
      <c r="CU79" s="116"/>
      <c r="CV79" s="116"/>
      <c r="CW79" s="116"/>
      <c r="CX79" s="116"/>
      <c r="CY79" s="116"/>
      <c r="CZ79" s="116"/>
      <c r="DA79" s="116"/>
      <c r="DB79" s="116"/>
      <c r="DC79" s="116"/>
      <c r="DD79" s="116"/>
      <c r="DE79" s="116"/>
      <c r="DF79" s="116"/>
      <c r="DG79" s="116"/>
      <c r="DH79" s="116"/>
      <c r="DI79" s="116"/>
      <c r="DJ79" s="116"/>
      <c r="DK79" s="116"/>
      <c r="DL79" s="116"/>
      <c r="DM79" s="116"/>
      <c r="DN79" s="116"/>
      <c r="DO79" s="116"/>
      <c r="DP79" s="116"/>
      <c r="DQ79" s="116"/>
      <c r="DR79" s="116"/>
      <c r="DS79" s="116"/>
      <c r="DT79" s="116"/>
      <c r="DU79" s="116"/>
      <c r="DV79" s="116"/>
      <c r="DW79" s="116"/>
      <c r="DX79" s="116"/>
      <c r="DY79" s="116"/>
      <c r="DZ79" s="116"/>
      <c r="EA79" s="116"/>
      <c r="EB79" s="116"/>
      <c r="EC79" s="116"/>
      <c r="ED79" s="116"/>
      <c r="EE79" s="116"/>
      <c r="EF79" s="116"/>
    </row>
    <row r="80" spans="1:136" ht="13.95" customHeight="1">
      <c r="A80" s="14">
        <f t="shared" si="19"/>
        <v>1875</v>
      </c>
      <c r="B80" s="119">
        <f t="shared" si="10"/>
        <v>6.3161664550186361E-2</v>
      </c>
      <c r="C80" s="119">
        <f t="shared" si="11"/>
        <v>4.6697600053147277E-2</v>
      </c>
      <c r="D80" s="119">
        <f t="shared" si="12"/>
        <v>4.2086130690403211E-3</v>
      </c>
      <c r="E80" s="119">
        <f t="shared" si="13"/>
        <v>1.2090165756554567E-3</v>
      </c>
      <c r="F80" s="119">
        <f t="shared" si="14"/>
        <v>1.7851127000003974E-3</v>
      </c>
      <c r="G80" s="119">
        <f t="shared" si="15"/>
        <v>2.90427326376316E-4</v>
      </c>
      <c r="H80" s="119">
        <f t="shared" si="16"/>
        <v>0</v>
      </c>
      <c r="I80" s="119">
        <f t="shared" si="17"/>
        <v>8.6522357233162397E-3</v>
      </c>
      <c r="J80" s="119">
        <f t="shared" si="18"/>
        <v>3.1865910265035702E-4</v>
      </c>
      <c r="K80" s="119">
        <v>6.4726896566530403E-3</v>
      </c>
      <c r="L80" s="119">
        <v>1.11966131570404E-4</v>
      </c>
      <c r="M80" s="119">
        <v>3.4011041666162502E-3</v>
      </c>
      <c r="N80" s="119">
        <v>1.16254616346977E-3</v>
      </c>
      <c r="O80" s="119">
        <v>1.8153320202020502E-2</v>
      </c>
      <c r="P80" s="119">
        <v>6.1825789161108497E-3</v>
      </c>
      <c r="Q80" s="119">
        <v>4.40580023790126E-3</v>
      </c>
      <c r="R80" s="119">
        <v>8.4581207791470403E-4</v>
      </c>
      <c r="S80" s="119" t="s">
        <v>170</v>
      </c>
      <c r="T80" s="119">
        <v>3.9215137551822203E-3</v>
      </c>
      <c r="U80" s="119">
        <v>2.0402687457082799E-3</v>
      </c>
      <c r="V80" s="119">
        <v>3.9434274787933698E-3</v>
      </c>
      <c r="W80" s="119" t="s">
        <v>170</v>
      </c>
      <c r="X80" s="119">
        <v>2.3790506581895199E-4</v>
      </c>
      <c r="Y80" s="119">
        <v>2.72805244279995E-5</v>
      </c>
      <c r="Z80" s="119" t="s">
        <v>170</v>
      </c>
      <c r="AA80" s="119">
        <v>9.4779492395416495E-5</v>
      </c>
      <c r="AB80" s="119">
        <v>3.2480364253136099E-4</v>
      </c>
      <c r="AC80" s="119">
        <v>8.59991287776012E-5</v>
      </c>
      <c r="AD80" s="119">
        <v>1.3106076554235399E-4</v>
      </c>
      <c r="AE80" s="119">
        <v>2.5650119199089401E-4</v>
      </c>
      <c r="AF80" s="119">
        <v>3.1587235441783002E-4</v>
      </c>
      <c r="AG80" s="119" t="s">
        <v>170</v>
      </c>
      <c r="AH80" s="119">
        <v>1.6430369412843201E-4</v>
      </c>
      <c r="AI80" s="119">
        <v>3.0232579257974499E-4</v>
      </c>
      <c r="AJ80" s="119">
        <v>2.1634377082493901E-4</v>
      </c>
      <c r="AK80" s="119">
        <v>7.53879298897516E-5</v>
      </c>
      <c r="AL80" s="119">
        <v>5.6737764505268698E-5</v>
      </c>
      <c r="AM80" s="119">
        <v>5.1147316714346099E-4</v>
      </c>
      <c r="AN80" s="119">
        <v>4.5854058092879998E-4</v>
      </c>
      <c r="AO80" s="119">
        <v>1.82776693199379E-4</v>
      </c>
      <c r="AP80" s="119" t="s">
        <v>170</v>
      </c>
      <c r="AQ80" s="119" t="s">
        <v>170</v>
      </c>
      <c r="AR80" s="119" t="s">
        <v>170</v>
      </c>
      <c r="AS80" s="119" t="s">
        <v>170</v>
      </c>
      <c r="AT80" s="119" t="s">
        <v>170</v>
      </c>
      <c r="AU80" s="119" t="s">
        <v>170</v>
      </c>
      <c r="AV80" s="119" t="s">
        <v>170</v>
      </c>
      <c r="AW80" s="119" t="s">
        <v>170</v>
      </c>
      <c r="AX80" s="119">
        <v>1.07650633176937E-4</v>
      </c>
      <c r="AY80" s="119" t="s">
        <v>170</v>
      </c>
      <c r="AZ80" s="119" t="s">
        <v>170</v>
      </c>
      <c r="BA80" s="119" t="s">
        <v>170</v>
      </c>
      <c r="BB80" s="119">
        <v>7.2840738220009502E-3</v>
      </c>
      <c r="BC80" s="119">
        <v>1.3681619013152901E-3</v>
      </c>
      <c r="BD80" s="119" t="s">
        <v>170</v>
      </c>
      <c r="BE80" s="119" t="s">
        <v>170</v>
      </c>
      <c r="BF80" s="119" t="s">
        <v>170</v>
      </c>
      <c r="BG80" s="119" t="s">
        <v>170</v>
      </c>
      <c r="BH80" s="119" t="s">
        <v>170</v>
      </c>
      <c r="BI80" s="119" t="s">
        <v>170</v>
      </c>
      <c r="BJ80" s="119" t="s">
        <v>170</v>
      </c>
      <c r="BK80" s="119" t="s">
        <v>170</v>
      </c>
      <c r="BL80" s="119" t="s">
        <v>170</v>
      </c>
      <c r="BM80" s="119" t="s">
        <v>170</v>
      </c>
      <c r="BN80" s="119" t="s">
        <v>170</v>
      </c>
      <c r="BO80" s="119">
        <v>3.1865910265035702E-4</v>
      </c>
      <c r="BP80" s="120"/>
      <c r="BQ80" s="130"/>
      <c r="BR80" s="130"/>
      <c r="BS80" s="116"/>
      <c r="BT80" s="116"/>
      <c r="BU80" s="116"/>
      <c r="BV80" s="116"/>
      <c r="BW80" s="116"/>
      <c r="BX80" s="116"/>
      <c r="BY80" s="116"/>
      <c r="BZ80" s="116"/>
      <c r="CA80" s="116"/>
      <c r="CB80" s="116"/>
      <c r="CC80" s="116"/>
      <c r="CD80" s="116"/>
      <c r="CE80" s="116"/>
      <c r="CF80" s="116"/>
      <c r="CG80" s="116"/>
      <c r="CH80" s="116"/>
      <c r="CI80" s="116"/>
      <c r="CJ80" s="116"/>
      <c r="CK80" s="116"/>
      <c r="CL80" s="116"/>
      <c r="CM80" s="116"/>
      <c r="CN80" s="116"/>
      <c r="CO80" s="116"/>
      <c r="CP80" s="116"/>
      <c r="CQ80" s="116"/>
      <c r="CR80" s="116"/>
      <c r="CS80" s="116"/>
      <c r="CT80" s="116"/>
      <c r="CU80" s="116"/>
      <c r="CV80" s="116"/>
      <c r="CW80" s="116"/>
      <c r="CX80" s="116"/>
      <c r="CY80" s="116"/>
      <c r="CZ80" s="116"/>
      <c r="DA80" s="116"/>
      <c r="DB80" s="116"/>
      <c r="DC80" s="116"/>
      <c r="DD80" s="116"/>
      <c r="DE80" s="116"/>
      <c r="DF80" s="116"/>
      <c r="DG80" s="116"/>
      <c r="DH80" s="116"/>
      <c r="DI80" s="116"/>
      <c r="DJ80" s="116"/>
      <c r="DK80" s="116"/>
      <c r="DL80" s="116"/>
      <c r="DM80" s="116"/>
      <c r="DN80" s="116"/>
      <c r="DO80" s="116"/>
      <c r="DP80" s="116"/>
      <c r="DQ80" s="116"/>
      <c r="DR80" s="116"/>
      <c r="DS80" s="116"/>
      <c r="DT80" s="116"/>
      <c r="DU80" s="116"/>
      <c r="DV80" s="116"/>
      <c r="DW80" s="116"/>
      <c r="DX80" s="116"/>
      <c r="DY80" s="116"/>
      <c r="DZ80" s="116"/>
      <c r="EA80" s="116"/>
      <c r="EB80" s="116"/>
      <c r="EC80" s="116"/>
      <c r="ED80" s="116"/>
      <c r="EE80" s="116"/>
      <c r="EF80" s="116"/>
    </row>
    <row r="81" spans="1:136" ht="13.95" customHeight="1">
      <c r="A81" s="14">
        <f t="shared" si="19"/>
        <v>1876</v>
      </c>
      <c r="B81" s="119">
        <f t="shared" si="10"/>
        <v>6.2936726251818523E-2</v>
      </c>
      <c r="C81" s="119">
        <f t="shared" si="11"/>
        <v>4.6187131488186761E-2</v>
      </c>
      <c r="D81" s="119">
        <f t="shared" si="12"/>
        <v>4.2766387355039374E-3</v>
      </c>
      <c r="E81" s="119">
        <f t="shared" si="13"/>
        <v>1.223010742729596E-3</v>
      </c>
      <c r="F81" s="119">
        <f t="shared" si="14"/>
        <v>1.803690293948646E-3</v>
      </c>
      <c r="G81" s="119">
        <f t="shared" si="15"/>
        <v>3.0527362163147102E-4</v>
      </c>
      <c r="H81" s="119">
        <f t="shared" si="16"/>
        <v>0</v>
      </c>
      <c r="I81" s="119">
        <f t="shared" si="17"/>
        <v>8.8235149804011398E-3</v>
      </c>
      <c r="J81" s="119">
        <f t="shared" si="18"/>
        <v>3.1746638941697802E-4</v>
      </c>
      <c r="K81" s="119">
        <v>6.4966761315916497E-3</v>
      </c>
      <c r="L81" s="119">
        <v>1.20085920393144E-4</v>
      </c>
      <c r="M81" s="119">
        <v>3.6768592488534702E-3</v>
      </c>
      <c r="N81" s="119">
        <v>1.1429064067555799E-3</v>
      </c>
      <c r="O81" s="119">
        <v>1.7773589627478499E-2</v>
      </c>
      <c r="P81" s="119">
        <v>5.7744609483174397E-3</v>
      </c>
      <c r="Q81" s="119">
        <v>4.50958621993646E-3</v>
      </c>
      <c r="R81" s="119">
        <v>8.8584397048172697E-4</v>
      </c>
      <c r="S81" s="119" t="s">
        <v>170</v>
      </c>
      <c r="T81" s="119">
        <v>3.8145139865128799E-3</v>
      </c>
      <c r="U81" s="119">
        <v>1.9926090278659199E-3</v>
      </c>
      <c r="V81" s="119">
        <v>4.0180980884996602E-3</v>
      </c>
      <c r="W81" s="119" t="s">
        <v>170</v>
      </c>
      <c r="X81" s="119">
        <v>2.3137348978526101E-4</v>
      </c>
      <c r="Y81" s="119">
        <v>2.71671572190164E-5</v>
      </c>
      <c r="Z81" s="119" t="s">
        <v>170</v>
      </c>
      <c r="AA81" s="119">
        <v>9.8048746084416097E-5</v>
      </c>
      <c r="AB81" s="119">
        <v>3.44644792911009E-4</v>
      </c>
      <c r="AC81" s="119">
        <v>8.2203706479631902E-5</v>
      </c>
      <c r="AD81" s="119">
        <v>1.3201032495970899E-4</v>
      </c>
      <c r="AE81" s="119">
        <v>2.5371927516482898E-4</v>
      </c>
      <c r="AF81" s="119">
        <v>3.1238389713000099E-4</v>
      </c>
      <c r="AG81" s="119" t="s">
        <v>170</v>
      </c>
      <c r="AH81" s="119">
        <v>1.67774847757638E-4</v>
      </c>
      <c r="AI81" s="119">
        <v>3.0833174897253402E-4</v>
      </c>
      <c r="AJ81" s="119">
        <v>2.18123654776067E-4</v>
      </c>
      <c r="AK81" s="119">
        <v>7.5273018726139396E-5</v>
      </c>
      <c r="AL81" s="119">
        <v>5.6839981789489499E-5</v>
      </c>
      <c r="AM81" s="119">
        <v>5.1281120061129305E-4</v>
      </c>
      <c r="AN81" s="119">
        <v>4.6453584131548502E-4</v>
      </c>
      <c r="AO81" s="119">
        <v>1.8202762779623001E-4</v>
      </c>
      <c r="AP81" s="119" t="s">
        <v>170</v>
      </c>
      <c r="AQ81" s="119" t="s">
        <v>170</v>
      </c>
      <c r="AR81" s="119" t="s">
        <v>170</v>
      </c>
      <c r="AS81" s="119" t="s">
        <v>170</v>
      </c>
      <c r="AT81" s="119" t="s">
        <v>170</v>
      </c>
      <c r="AU81" s="119" t="s">
        <v>170</v>
      </c>
      <c r="AV81" s="119" t="s">
        <v>170</v>
      </c>
      <c r="AW81" s="119" t="s">
        <v>170</v>
      </c>
      <c r="AX81" s="119">
        <v>1.2324599383524101E-4</v>
      </c>
      <c r="AY81" s="119" t="s">
        <v>170</v>
      </c>
      <c r="AZ81" s="119" t="s">
        <v>170</v>
      </c>
      <c r="BA81" s="119" t="s">
        <v>170</v>
      </c>
      <c r="BB81" s="119">
        <v>7.2651654110555703E-3</v>
      </c>
      <c r="BC81" s="119">
        <v>1.5583495693455699E-3</v>
      </c>
      <c r="BD81" s="119" t="s">
        <v>170</v>
      </c>
      <c r="BE81" s="119" t="s">
        <v>170</v>
      </c>
      <c r="BF81" s="119" t="s">
        <v>170</v>
      </c>
      <c r="BG81" s="119" t="s">
        <v>170</v>
      </c>
      <c r="BH81" s="119" t="s">
        <v>170</v>
      </c>
      <c r="BI81" s="119" t="s">
        <v>170</v>
      </c>
      <c r="BJ81" s="119" t="s">
        <v>170</v>
      </c>
      <c r="BK81" s="119" t="s">
        <v>170</v>
      </c>
      <c r="BL81" s="119" t="s">
        <v>170</v>
      </c>
      <c r="BM81" s="119" t="s">
        <v>170</v>
      </c>
      <c r="BN81" s="119" t="s">
        <v>170</v>
      </c>
      <c r="BO81" s="119">
        <v>3.1746638941697802E-4</v>
      </c>
      <c r="BP81" s="120"/>
      <c r="BQ81" s="130"/>
      <c r="BR81" s="130"/>
      <c r="BS81" s="116"/>
      <c r="BT81" s="116"/>
      <c r="BU81" s="116"/>
      <c r="BV81" s="116"/>
      <c r="BW81" s="116"/>
      <c r="BX81" s="116"/>
      <c r="BY81" s="116"/>
      <c r="BZ81" s="116"/>
      <c r="CA81" s="116"/>
      <c r="CB81" s="116"/>
      <c r="CC81" s="116"/>
      <c r="CD81" s="116"/>
      <c r="CE81" s="116"/>
      <c r="CF81" s="116"/>
      <c r="CG81" s="116"/>
      <c r="CH81" s="116"/>
      <c r="CI81" s="116"/>
      <c r="CJ81" s="116"/>
      <c r="CK81" s="116"/>
      <c r="CL81" s="116"/>
      <c r="CM81" s="116"/>
      <c r="CN81" s="116"/>
      <c r="CO81" s="116"/>
      <c r="CP81" s="116"/>
      <c r="CQ81" s="116"/>
      <c r="CR81" s="116"/>
      <c r="CS81" s="116"/>
      <c r="CT81" s="116"/>
      <c r="CU81" s="116"/>
      <c r="CV81" s="116"/>
      <c r="CW81" s="116"/>
      <c r="CX81" s="116"/>
      <c r="CY81" s="116"/>
      <c r="CZ81" s="116"/>
      <c r="DA81" s="116"/>
      <c r="DB81" s="116"/>
      <c r="DC81" s="116"/>
      <c r="DD81" s="116"/>
      <c r="DE81" s="116"/>
      <c r="DF81" s="116"/>
      <c r="DG81" s="116"/>
      <c r="DH81" s="116"/>
      <c r="DI81" s="116"/>
      <c r="DJ81" s="116"/>
      <c r="DK81" s="116"/>
      <c r="DL81" s="116"/>
      <c r="DM81" s="116"/>
      <c r="DN81" s="116"/>
      <c r="DO81" s="116"/>
      <c r="DP81" s="116"/>
      <c r="DQ81" s="116"/>
      <c r="DR81" s="116"/>
      <c r="DS81" s="116"/>
      <c r="DT81" s="116"/>
      <c r="DU81" s="116"/>
      <c r="DV81" s="116"/>
      <c r="DW81" s="116"/>
      <c r="DX81" s="116"/>
      <c r="DY81" s="116"/>
      <c r="DZ81" s="116"/>
      <c r="EA81" s="116"/>
      <c r="EB81" s="116"/>
      <c r="EC81" s="116"/>
      <c r="ED81" s="116"/>
      <c r="EE81" s="116"/>
      <c r="EF81" s="116"/>
    </row>
    <row r="82" spans="1:136" ht="13.95" customHeight="1">
      <c r="A82" s="14">
        <f t="shared" si="19"/>
        <v>1877</v>
      </c>
      <c r="B82" s="119">
        <f t="shared" si="10"/>
        <v>6.2263511681319363E-2</v>
      </c>
      <c r="C82" s="119">
        <f t="shared" si="11"/>
        <v>4.5594625368954075E-2</v>
      </c>
      <c r="D82" s="119">
        <f t="shared" si="12"/>
        <v>4.2905358960542896E-3</v>
      </c>
      <c r="E82" s="119">
        <f t="shared" si="13"/>
        <v>1.1719980070540878E-3</v>
      </c>
      <c r="F82" s="119">
        <f t="shared" si="14"/>
        <v>1.8335415139698753E-3</v>
      </c>
      <c r="G82" s="119">
        <f t="shared" si="15"/>
        <v>2.9109892143927899E-4</v>
      </c>
      <c r="H82" s="119">
        <f t="shared" si="16"/>
        <v>0</v>
      </c>
      <c r="I82" s="119">
        <f t="shared" si="17"/>
        <v>8.7603994181776612E-3</v>
      </c>
      <c r="J82" s="119">
        <f t="shared" si="18"/>
        <v>3.2131255567009601E-4</v>
      </c>
      <c r="K82" s="119">
        <v>6.4487063970507701E-3</v>
      </c>
      <c r="L82" s="119">
        <v>1.14079414132979E-4</v>
      </c>
      <c r="M82" s="119">
        <v>4.1824170067815596E-3</v>
      </c>
      <c r="N82" s="119">
        <v>1.1131353607970601E-3</v>
      </c>
      <c r="O82" s="119">
        <v>1.6663137576568302E-2</v>
      </c>
      <c r="P82" s="119">
        <v>6.1322224835221803E-3</v>
      </c>
      <c r="Q82" s="119">
        <v>4.3345282639144804E-3</v>
      </c>
      <c r="R82" s="119">
        <v>8.5894102409234498E-4</v>
      </c>
      <c r="S82" s="119" t="s">
        <v>170</v>
      </c>
      <c r="T82" s="119">
        <v>3.76967577016862E-3</v>
      </c>
      <c r="U82" s="119">
        <v>1.97778207192578E-3</v>
      </c>
      <c r="V82" s="119">
        <v>4.0311634265322999E-3</v>
      </c>
      <c r="W82" s="119" t="s">
        <v>170</v>
      </c>
      <c r="X82" s="119">
        <v>2.19284789723628E-4</v>
      </c>
      <c r="Y82" s="119">
        <v>4.00876797983623E-5</v>
      </c>
      <c r="Z82" s="119" t="s">
        <v>170</v>
      </c>
      <c r="AA82" s="119">
        <v>1.0813458156612201E-4</v>
      </c>
      <c r="AB82" s="119">
        <v>3.02623681559766E-4</v>
      </c>
      <c r="AC82" s="119">
        <v>7.7759960292661699E-5</v>
      </c>
      <c r="AD82" s="119">
        <v>1.3258788448647599E-4</v>
      </c>
      <c r="AE82" s="119">
        <v>2.49230624347175E-4</v>
      </c>
      <c r="AF82" s="119">
        <v>3.0166127480188703E-4</v>
      </c>
      <c r="AG82" s="119" t="s">
        <v>170</v>
      </c>
      <c r="AH82" s="119">
        <v>1.7174008899189299E-4</v>
      </c>
      <c r="AI82" s="119">
        <v>3.16985190708573E-4</v>
      </c>
      <c r="AJ82" s="119">
        <v>2.1818876385959601E-4</v>
      </c>
      <c r="AK82" s="119">
        <v>7.4298552572810194E-5</v>
      </c>
      <c r="AL82" s="119">
        <v>5.65244593378591E-5</v>
      </c>
      <c r="AM82" s="119">
        <v>5.2717957213461498E-4</v>
      </c>
      <c r="AN82" s="119">
        <v>4.6862488636452898E-4</v>
      </c>
      <c r="AO82" s="119">
        <v>1.7995603218999001E-4</v>
      </c>
      <c r="AP82" s="119" t="s">
        <v>170</v>
      </c>
      <c r="AQ82" s="119" t="s">
        <v>170</v>
      </c>
      <c r="AR82" s="119" t="s">
        <v>170</v>
      </c>
      <c r="AS82" s="119" t="s">
        <v>170</v>
      </c>
      <c r="AT82" s="119" t="s">
        <v>170</v>
      </c>
      <c r="AU82" s="119" t="s">
        <v>170</v>
      </c>
      <c r="AV82" s="119" t="s">
        <v>170</v>
      </c>
      <c r="AW82" s="119" t="s">
        <v>170</v>
      </c>
      <c r="AX82" s="119">
        <v>1.1114288924928901E-4</v>
      </c>
      <c r="AY82" s="119" t="s">
        <v>170</v>
      </c>
      <c r="AZ82" s="119" t="s">
        <v>170</v>
      </c>
      <c r="BA82" s="119" t="s">
        <v>170</v>
      </c>
      <c r="BB82" s="119">
        <v>7.2041939035573004E-3</v>
      </c>
      <c r="BC82" s="119">
        <v>1.55620551462036E-3</v>
      </c>
      <c r="BD82" s="119" t="s">
        <v>170</v>
      </c>
      <c r="BE82" s="119" t="s">
        <v>170</v>
      </c>
      <c r="BF82" s="119" t="s">
        <v>170</v>
      </c>
      <c r="BG82" s="119" t="s">
        <v>170</v>
      </c>
      <c r="BH82" s="119" t="s">
        <v>170</v>
      </c>
      <c r="BI82" s="119" t="s">
        <v>170</v>
      </c>
      <c r="BJ82" s="119" t="s">
        <v>170</v>
      </c>
      <c r="BK82" s="119" t="s">
        <v>170</v>
      </c>
      <c r="BL82" s="119" t="s">
        <v>170</v>
      </c>
      <c r="BM82" s="119" t="s">
        <v>170</v>
      </c>
      <c r="BN82" s="119" t="s">
        <v>170</v>
      </c>
      <c r="BO82" s="119">
        <v>3.2131255567009601E-4</v>
      </c>
      <c r="BP82" s="120"/>
      <c r="BQ82" s="130"/>
      <c r="BR82" s="130"/>
      <c r="BS82" s="116"/>
      <c r="BT82" s="116"/>
      <c r="BU82" s="116"/>
      <c r="BV82" s="116"/>
      <c r="BW82" s="116"/>
      <c r="BX82" s="116"/>
      <c r="BY82" s="116"/>
      <c r="BZ82" s="116"/>
      <c r="CA82" s="116"/>
      <c r="CB82" s="116"/>
      <c r="CC82" s="116"/>
      <c r="CD82" s="116"/>
      <c r="CE82" s="116"/>
      <c r="CF82" s="116"/>
      <c r="CG82" s="116"/>
      <c r="CH82" s="116"/>
      <c r="CI82" s="116"/>
      <c r="CJ82" s="116"/>
      <c r="CK82" s="116"/>
      <c r="CL82" s="116"/>
      <c r="CM82" s="116"/>
      <c r="CN82" s="116"/>
      <c r="CO82" s="116"/>
      <c r="CP82" s="116"/>
      <c r="CQ82" s="116"/>
      <c r="CR82" s="116"/>
      <c r="CS82" s="116"/>
      <c r="CT82" s="116"/>
      <c r="CU82" s="116"/>
      <c r="CV82" s="116"/>
      <c r="CW82" s="116"/>
      <c r="CX82" s="116"/>
      <c r="CY82" s="116"/>
      <c r="CZ82" s="116"/>
      <c r="DA82" s="116"/>
      <c r="DB82" s="116"/>
      <c r="DC82" s="116"/>
      <c r="DD82" s="116"/>
      <c r="DE82" s="116"/>
      <c r="DF82" s="116"/>
      <c r="DG82" s="116"/>
      <c r="DH82" s="116"/>
      <c r="DI82" s="116"/>
      <c r="DJ82" s="116"/>
      <c r="DK82" s="116"/>
      <c r="DL82" s="116"/>
      <c r="DM82" s="116"/>
      <c r="DN82" s="116"/>
      <c r="DO82" s="116"/>
      <c r="DP82" s="116"/>
      <c r="DQ82" s="116"/>
      <c r="DR82" s="116"/>
      <c r="DS82" s="116"/>
      <c r="DT82" s="116"/>
      <c r="DU82" s="116"/>
      <c r="DV82" s="116"/>
      <c r="DW82" s="116"/>
      <c r="DX82" s="116"/>
      <c r="DY82" s="116"/>
      <c r="DZ82" s="116"/>
      <c r="EA82" s="116"/>
      <c r="EB82" s="116"/>
      <c r="EC82" s="116"/>
      <c r="ED82" s="116"/>
      <c r="EE82" s="116"/>
      <c r="EF82" s="116"/>
    </row>
    <row r="83" spans="1:136" ht="13.95" customHeight="1">
      <c r="A83" s="14">
        <f t="shared" si="19"/>
        <v>1878</v>
      </c>
      <c r="B83" s="119">
        <f t="shared" si="10"/>
        <v>6.2797336878315069E-2</v>
      </c>
      <c r="C83" s="119">
        <f t="shared" si="11"/>
        <v>4.6400580486213872E-2</v>
      </c>
      <c r="D83" s="119">
        <f t="shared" si="12"/>
        <v>4.2943515949902195E-3</v>
      </c>
      <c r="E83" s="119">
        <f t="shared" si="13"/>
        <v>1.1697473658581925E-3</v>
      </c>
      <c r="F83" s="119">
        <f t="shared" si="14"/>
        <v>1.8278952350209924E-3</v>
      </c>
      <c r="G83" s="119">
        <f t="shared" si="15"/>
        <v>2.79712808185409E-4</v>
      </c>
      <c r="H83" s="119">
        <f t="shared" si="16"/>
        <v>0</v>
      </c>
      <c r="I83" s="119">
        <f t="shared" si="17"/>
        <v>8.5090737307434699E-3</v>
      </c>
      <c r="J83" s="119">
        <f t="shared" si="18"/>
        <v>3.1597565730291497E-4</v>
      </c>
      <c r="K83" s="119">
        <v>6.58514108352378E-3</v>
      </c>
      <c r="L83" s="119">
        <v>1.1670548038334699E-4</v>
      </c>
      <c r="M83" s="119">
        <v>3.8149826345484201E-3</v>
      </c>
      <c r="N83" s="119">
        <v>1.2249220487569499E-3</v>
      </c>
      <c r="O83" s="119">
        <v>1.7863351118304002E-2</v>
      </c>
      <c r="P83" s="119">
        <v>6.1906403127585498E-3</v>
      </c>
      <c r="Q83" s="119">
        <v>4.2945853037474899E-3</v>
      </c>
      <c r="R83" s="119">
        <v>7.3010961133026305E-4</v>
      </c>
      <c r="S83" s="119" t="s">
        <v>170</v>
      </c>
      <c r="T83" s="119">
        <v>3.6823417998251302E-3</v>
      </c>
      <c r="U83" s="119">
        <v>1.89780109303594E-3</v>
      </c>
      <c r="V83" s="119">
        <v>4.0286321186197103E-3</v>
      </c>
      <c r="W83" s="119" t="s">
        <v>170</v>
      </c>
      <c r="X83" s="119">
        <v>2.2089840905978301E-4</v>
      </c>
      <c r="Y83" s="119">
        <v>4.4821067310725702E-5</v>
      </c>
      <c r="Z83" s="119" t="s">
        <v>170</v>
      </c>
      <c r="AA83" s="119">
        <v>1.0054700218758E-4</v>
      </c>
      <c r="AB83" s="119">
        <v>3.0707731746931798E-4</v>
      </c>
      <c r="AC83" s="119">
        <v>7.6964982542379601E-5</v>
      </c>
      <c r="AD83" s="119">
        <v>1.34667633673724E-4</v>
      </c>
      <c r="AE83" s="119">
        <v>2.6165221779088501E-4</v>
      </c>
      <c r="AF83" s="119">
        <v>2.8883821219430599E-4</v>
      </c>
      <c r="AG83" s="119" t="s">
        <v>170</v>
      </c>
      <c r="AH83" s="119">
        <v>1.7194589004893701E-4</v>
      </c>
      <c r="AI83" s="119">
        <v>3.18363799917098E-4</v>
      </c>
      <c r="AJ83" s="119">
        <v>2.1468932473613E-4</v>
      </c>
      <c r="AK83" s="119">
        <v>7.28499571343759E-5</v>
      </c>
      <c r="AL83" s="119">
        <v>5.5785475891145401E-5</v>
      </c>
      <c r="AM83" s="119">
        <v>5.2615338891065099E-4</v>
      </c>
      <c r="AN83" s="119">
        <v>4.6810739838265499E-4</v>
      </c>
      <c r="AO83" s="119">
        <v>1.7668863999180601E-4</v>
      </c>
      <c r="AP83" s="119" t="s">
        <v>170</v>
      </c>
      <c r="AQ83" s="119" t="s">
        <v>170</v>
      </c>
      <c r="AR83" s="119" t="s">
        <v>170</v>
      </c>
      <c r="AS83" s="119" t="s">
        <v>170</v>
      </c>
      <c r="AT83" s="119" t="s">
        <v>170</v>
      </c>
      <c r="AU83" s="119" t="s">
        <v>170</v>
      </c>
      <c r="AV83" s="119" t="s">
        <v>170</v>
      </c>
      <c r="AW83" s="119" t="s">
        <v>170</v>
      </c>
      <c r="AX83" s="119">
        <v>1.03024168193603E-4</v>
      </c>
      <c r="AY83" s="119" t="s">
        <v>170</v>
      </c>
      <c r="AZ83" s="119" t="s">
        <v>170</v>
      </c>
      <c r="BA83" s="119" t="s">
        <v>170</v>
      </c>
      <c r="BB83" s="119">
        <v>6.96775127930979E-3</v>
      </c>
      <c r="BC83" s="119">
        <v>1.5413224514336801E-3</v>
      </c>
      <c r="BD83" s="119" t="s">
        <v>170</v>
      </c>
      <c r="BE83" s="119" t="s">
        <v>170</v>
      </c>
      <c r="BF83" s="119" t="s">
        <v>170</v>
      </c>
      <c r="BG83" s="119" t="s">
        <v>170</v>
      </c>
      <c r="BH83" s="119" t="s">
        <v>170</v>
      </c>
      <c r="BI83" s="119" t="s">
        <v>170</v>
      </c>
      <c r="BJ83" s="119" t="s">
        <v>170</v>
      </c>
      <c r="BK83" s="119" t="s">
        <v>170</v>
      </c>
      <c r="BL83" s="119" t="s">
        <v>170</v>
      </c>
      <c r="BM83" s="119" t="s">
        <v>170</v>
      </c>
      <c r="BN83" s="119" t="s">
        <v>170</v>
      </c>
      <c r="BO83" s="119">
        <v>3.1597565730291497E-4</v>
      </c>
      <c r="BP83" s="120"/>
      <c r="BQ83" s="130"/>
      <c r="BR83" s="130"/>
      <c r="BS83" s="116"/>
      <c r="BT83" s="116"/>
      <c r="BU83" s="116"/>
      <c r="BV83" s="116"/>
      <c r="BW83" s="116"/>
      <c r="BX83" s="116"/>
      <c r="BY83" s="116"/>
      <c r="BZ83" s="116"/>
      <c r="CA83" s="116"/>
      <c r="CB83" s="116"/>
      <c r="CC83" s="116"/>
      <c r="CD83" s="116"/>
      <c r="CE83" s="116"/>
      <c r="CF83" s="116"/>
      <c r="CG83" s="116"/>
      <c r="CH83" s="116"/>
      <c r="CI83" s="116"/>
      <c r="CJ83" s="116"/>
      <c r="CK83" s="116"/>
      <c r="CL83" s="116"/>
      <c r="CM83" s="116"/>
      <c r="CN83" s="116"/>
      <c r="CO83" s="116"/>
      <c r="CP83" s="116"/>
      <c r="CQ83" s="116"/>
      <c r="CR83" s="116"/>
      <c r="CS83" s="116"/>
      <c r="CT83" s="116"/>
      <c r="CU83" s="116"/>
      <c r="CV83" s="116"/>
      <c r="CW83" s="116"/>
      <c r="CX83" s="116"/>
      <c r="CY83" s="116"/>
      <c r="CZ83" s="116"/>
      <c r="DA83" s="116"/>
      <c r="DB83" s="116"/>
      <c r="DC83" s="116"/>
      <c r="DD83" s="116"/>
      <c r="DE83" s="116"/>
      <c r="DF83" s="116"/>
      <c r="DG83" s="116"/>
      <c r="DH83" s="116"/>
      <c r="DI83" s="116"/>
      <c r="DJ83" s="116"/>
      <c r="DK83" s="116"/>
      <c r="DL83" s="116"/>
      <c r="DM83" s="116"/>
      <c r="DN83" s="116"/>
      <c r="DO83" s="116"/>
      <c r="DP83" s="116"/>
      <c r="DQ83" s="116"/>
      <c r="DR83" s="116"/>
      <c r="DS83" s="116"/>
      <c r="DT83" s="116"/>
      <c r="DU83" s="116"/>
      <c r="DV83" s="116"/>
      <c r="DW83" s="116"/>
      <c r="DX83" s="116"/>
      <c r="DY83" s="116"/>
      <c r="DZ83" s="116"/>
      <c r="EA83" s="116"/>
      <c r="EB83" s="116"/>
      <c r="EC83" s="116"/>
      <c r="ED83" s="116"/>
      <c r="EE83" s="116"/>
      <c r="EF83" s="116"/>
    </row>
    <row r="84" spans="1:136" ht="13.95" customHeight="1">
      <c r="A84" s="14">
        <f t="shared" si="19"/>
        <v>1879</v>
      </c>
      <c r="B84" s="119">
        <f t="shared" si="10"/>
        <v>6.200366478838977E-2</v>
      </c>
      <c r="C84" s="119">
        <f t="shared" si="11"/>
        <v>4.4783392577065623E-2</v>
      </c>
      <c r="D84" s="119">
        <f t="shared" si="12"/>
        <v>5.5553689176350562E-3</v>
      </c>
      <c r="E84" s="119">
        <f t="shared" si="13"/>
        <v>1.2309976877602046E-3</v>
      </c>
      <c r="F84" s="119">
        <f t="shared" si="14"/>
        <v>1.7701380964815802E-3</v>
      </c>
      <c r="G84" s="119">
        <f t="shared" si="15"/>
        <v>2.93520034377151E-4</v>
      </c>
      <c r="H84" s="119">
        <f t="shared" si="16"/>
        <v>0</v>
      </c>
      <c r="I84" s="119">
        <f t="shared" si="17"/>
        <v>8.3702474750701507E-3</v>
      </c>
      <c r="J84" s="119">
        <f t="shared" si="18"/>
        <v>0</v>
      </c>
      <c r="K84" s="119">
        <v>6.7843805139484901E-3</v>
      </c>
      <c r="L84" s="119">
        <v>1.1752000031167199E-4</v>
      </c>
      <c r="M84" s="119">
        <v>3.7180002468693799E-3</v>
      </c>
      <c r="N84" s="119">
        <v>1.3762244670871E-3</v>
      </c>
      <c r="O84" s="119">
        <v>1.6034885388895598E-2</v>
      </c>
      <c r="P84" s="119">
        <v>6.03361742646304E-3</v>
      </c>
      <c r="Q84" s="119">
        <v>4.3276618298899701E-3</v>
      </c>
      <c r="R84" s="119">
        <v>7.27387879065231E-4</v>
      </c>
      <c r="S84" s="119" t="s">
        <v>170</v>
      </c>
      <c r="T84" s="119">
        <v>3.7692870621927098E-3</v>
      </c>
      <c r="U84" s="119">
        <v>1.8944277623424201E-3</v>
      </c>
      <c r="V84" s="119">
        <v>5.2913228547862897E-3</v>
      </c>
      <c r="W84" s="119" t="s">
        <v>170</v>
      </c>
      <c r="X84" s="119">
        <v>2.3520120231129799E-4</v>
      </c>
      <c r="Y84" s="119">
        <v>2.8844860537468602E-5</v>
      </c>
      <c r="Z84" s="119" t="s">
        <v>170</v>
      </c>
      <c r="AA84" s="119">
        <v>1.04056303711074E-4</v>
      </c>
      <c r="AB84" s="119">
        <v>3.13966589356402E-4</v>
      </c>
      <c r="AC84" s="119">
        <v>9.0543286628960696E-5</v>
      </c>
      <c r="AD84" s="119">
        <v>1.42213106463004E-4</v>
      </c>
      <c r="AE84" s="119">
        <v>2.8391783854044201E-4</v>
      </c>
      <c r="AF84" s="119">
        <v>2.9630056306032199E-4</v>
      </c>
      <c r="AG84" s="119" t="s">
        <v>170</v>
      </c>
      <c r="AH84" s="119">
        <v>1.76148195318714E-4</v>
      </c>
      <c r="AI84" s="119">
        <v>3.1645585024645098E-4</v>
      </c>
      <c r="AJ84" s="119">
        <v>2.1882593896047301E-4</v>
      </c>
      <c r="AK84" s="119" t="s">
        <v>170</v>
      </c>
      <c r="AL84" s="119">
        <v>5.6663443642941498E-5</v>
      </c>
      <c r="AM84" s="119">
        <v>5.2762813647136799E-4</v>
      </c>
      <c r="AN84" s="119">
        <v>4.7441653184163298E-4</v>
      </c>
      <c r="AO84" s="119">
        <v>1.7865229811259701E-4</v>
      </c>
      <c r="AP84" s="119" t="s">
        <v>170</v>
      </c>
      <c r="AQ84" s="119" t="s">
        <v>170</v>
      </c>
      <c r="AR84" s="119" t="s">
        <v>170</v>
      </c>
      <c r="AS84" s="119" t="s">
        <v>170</v>
      </c>
      <c r="AT84" s="119" t="s">
        <v>170</v>
      </c>
      <c r="AU84" s="119" t="s">
        <v>170</v>
      </c>
      <c r="AV84" s="119" t="s">
        <v>170</v>
      </c>
      <c r="AW84" s="119" t="s">
        <v>170</v>
      </c>
      <c r="AX84" s="119">
        <v>1.14867736264554E-4</v>
      </c>
      <c r="AY84" s="119" t="s">
        <v>170</v>
      </c>
      <c r="AZ84" s="119" t="s">
        <v>170</v>
      </c>
      <c r="BA84" s="119" t="s">
        <v>170</v>
      </c>
      <c r="BB84" s="119">
        <v>6.9364728849734903E-3</v>
      </c>
      <c r="BC84" s="119">
        <v>1.43377459009666E-3</v>
      </c>
      <c r="BD84" s="119" t="s">
        <v>170</v>
      </c>
      <c r="BE84" s="119" t="s">
        <v>170</v>
      </c>
      <c r="BF84" s="119" t="s">
        <v>170</v>
      </c>
      <c r="BG84" s="119" t="s">
        <v>170</v>
      </c>
      <c r="BH84" s="119" t="s">
        <v>170</v>
      </c>
      <c r="BI84" s="119" t="s">
        <v>170</v>
      </c>
      <c r="BJ84" s="119" t="s">
        <v>170</v>
      </c>
      <c r="BK84" s="119" t="s">
        <v>170</v>
      </c>
      <c r="BL84" s="119" t="s">
        <v>170</v>
      </c>
      <c r="BM84" s="119" t="s">
        <v>170</v>
      </c>
      <c r="BN84" s="119" t="s">
        <v>170</v>
      </c>
      <c r="BO84" s="119" t="s">
        <v>170</v>
      </c>
      <c r="BP84" s="120"/>
      <c r="BQ84" s="130"/>
      <c r="BR84" s="130"/>
      <c r="BS84" s="116"/>
      <c r="BT84" s="116"/>
      <c r="BU84" s="116"/>
      <c r="BV84" s="116"/>
      <c r="BW84" s="116"/>
      <c r="BX84" s="116"/>
      <c r="BY84" s="116"/>
      <c r="BZ84" s="116"/>
      <c r="CA84" s="116"/>
      <c r="CB84" s="116"/>
      <c r="CC84" s="116"/>
      <c r="CD84" s="116"/>
      <c r="CE84" s="116"/>
      <c r="CF84" s="116"/>
      <c r="CG84" s="116"/>
      <c r="CH84" s="116"/>
      <c r="CI84" s="116"/>
      <c r="CJ84" s="116"/>
      <c r="CK84" s="116"/>
      <c r="CL84" s="116"/>
      <c r="CM84" s="116"/>
      <c r="CN84" s="116"/>
      <c r="CO84" s="116"/>
      <c r="CP84" s="116"/>
      <c r="CQ84" s="116"/>
      <c r="CR84" s="116"/>
      <c r="CS84" s="116"/>
      <c r="CT84" s="116"/>
      <c r="CU84" s="116"/>
      <c r="CV84" s="116"/>
      <c r="CW84" s="116"/>
      <c r="CX84" s="116"/>
      <c r="CY84" s="116"/>
      <c r="CZ84" s="116"/>
      <c r="DA84" s="116"/>
      <c r="DB84" s="116"/>
      <c r="DC84" s="116"/>
      <c r="DD84" s="116"/>
      <c r="DE84" s="116"/>
      <c r="DF84" s="116"/>
      <c r="DG84" s="116"/>
      <c r="DH84" s="116"/>
      <c r="DI84" s="116"/>
      <c r="DJ84" s="116"/>
      <c r="DK84" s="116"/>
      <c r="DL84" s="116"/>
      <c r="DM84" s="116"/>
      <c r="DN84" s="116"/>
      <c r="DO84" s="116"/>
      <c r="DP84" s="116"/>
      <c r="DQ84" s="116"/>
      <c r="DR84" s="116"/>
      <c r="DS84" s="116"/>
      <c r="DT84" s="116"/>
      <c r="DU84" s="116"/>
      <c r="DV84" s="116"/>
      <c r="DW84" s="116"/>
      <c r="DX84" s="116"/>
      <c r="DY84" s="116"/>
      <c r="DZ84" s="116"/>
      <c r="EA84" s="116"/>
      <c r="EB84" s="116"/>
      <c r="EC84" s="116"/>
      <c r="ED84" s="116"/>
      <c r="EE84" s="116"/>
      <c r="EF84" s="116"/>
    </row>
    <row r="85" spans="1:136" ht="13.95" customHeight="1">
      <c r="A85" s="14">
        <f t="shared" si="19"/>
        <v>1880</v>
      </c>
      <c r="B85" s="119">
        <f t="shared" si="10"/>
        <v>6.2810196926412432E-2</v>
      </c>
      <c r="C85" s="119">
        <f t="shared" si="11"/>
        <v>4.6164226853879858E-2</v>
      </c>
      <c r="D85" s="119">
        <f t="shared" si="12"/>
        <v>5.0876513029303834E-3</v>
      </c>
      <c r="E85" s="119">
        <f t="shared" si="13"/>
        <v>1.2708782923539302E-3</v>
      </c>
      <c r="F85" s="119">
        <f t="shared" si="14"/>
        <v>1.765236903023535E-3</v>
      </c>
      <c r="G85" s="119">
        <f t="shared" si="15"/>
        <v>3.0922692347359003E-4</v>
      </c>
      <c r="H85" s="119">
        <f t="shared" si="16"/>
        <v>0</v>
      </c>
      <c r="I85" s="119">
        <f t="shared" si="17"/>
        <v>7.8905120164951895E-3</v>
      </c>
      <c r="J85" s="119">
        <f t="shared" si="18"/>
        <v>3.2246463425594898E-4</v>
      </c>
      <c r="K85" s="119">
        <v>6.4444649389601497E-3</v>
      </c>
      <c r="L85" s="119">
        <v>1.1931038543979399E-4</v>
      </c>
      <c r="M85" s="119">
        <v>3.7175386557236098E-3</v>
      </c>
      <c r="N85" s="119">
        <v>1.4755914398341E-3</v>
      </c>
      <c r="O85" s="119">
        <v>1.76861414245005E-2</v>
      </c>
      <c r="P85" s="119">
        <v>5.9787136359633099E-3</v>
      </c>
      <c r="Q85" s="119">
        <v>4.4067082268128104E-3</v>
      </c>
      <c r="R85" s="119">
        <v>7.4949480769239101E-4</v>
      </c>
      <c r="S85" s="119" t="s">
        <v>170</v>
      </c>
      <c r="T85" s="119">
        <v>3.7345158738194902E-3</v>
      </c>
      <c r="U85" s="119">
        <v>1.8517474651336999E-3</v>
      </c>
      <c r="V85" s="119">
        <v>4.813668451936E-3</v>
      </c>
      <c r="W85" s="119" t="s">
        <v>170</v>
      </c>
      <c r="X85" s="119">
        <v>2.40424877677839E-4</v>
      </c>
      <c r="Y85" s="119">
        <v>3.3557973316544899E-5</v>
      </c>
      <c r="Z85" s="119" t="s">
        <v>170</v>
      </c>
      <c r="AA85" s="119">
        <v>9.9081157784439101E-5</v>
      </c>
      <c r="AB85" s="119">
        <v>3.6353322769194102E-4</v>
      </c>
      <c r="AC85" s="119">
        <v>9.9926877360055001E-5</v>
      </c>
      <c r="AD85" s="119">
        <v>1.35502692687889E-4</v>
      </c>
      <c r="AE85" s="119">
        <v>2.7806107910675301E-4</v>
      </c>
      <c r="AF85" s="119">
        <v>2.9477325772285301E-4</v>
      </c>
      <c r="AG85" s="119" t="s">
        <v>170</v>
      </c>
      <c r="AH85" s="119">
        <v>1.80074387800294E-4</v>
      </c>
      <c r="AI85" s="119">
        <v>3.1767119421405603E-4</v>
      </c>
      <c r="AJ85" s="119">
        <v>2.1717249684094299E-4</v>
      </c>
      <c r="AK85" s="119" t="s">
        <v>170</v>
      </c>
      <c r="AL85" s="119">
        <v>5.6044851679167797E-5</v>
      </c>
      <c r="AM85" s="119">
        <v>5.2427743198031498E-4</v>
      </c>
      <c r="AN85" s="119">
        <v>4.6999654050875898E-4</v>
      </c>
      <c r="AO85" s="119">
        <v>1.7540346838935001E-4</v>
      </c>
      <c r="AP85" s="119" t="s">
        <v>170</v>
      </c>
      <c r="AQ85" s="119" t="s">
        <v>170</v>
      </c>
      <c r="AR85" s="119" t="s">
        <v>170</v>
      </c>
      <c r="AS85" s="119" t="s">
        <v>170</v>
      </c>
      <c r="AT85" s="119" t="s">
        <v>170</v>
      </c>
      <c r="AU85" s="119" t="s">
        <v>170</v>
      </c>
      <c r="AV85" s="119" t="s">
        <v>170</v>
      </c>
      <c r="AW85" s="119" t="s">
        <v>170</v>
      </c>
      <c r="AX85" s="119">
        <v>1.3382345508424E-4</v>
      </c>
      <c r="AY85" s="119" t="s">
        <v>170</v>
      </c>
      <c r="AZ85" s="119" t="s">
        <v>170</v>
      </c>
      <c r="BA85" s="119" t="s">
        <v>170</v>
      </c>
      <c r="BB85" s="119">
        <v>6.72888006323128E-3</v>
      </c>
      <c r="BC85" s="119">
        <v>1.1616319532639101E-3</v>
      </c>
      <c r="BD85" s="119" t="s">
        <v>170</v>
      </c>
      <c r="BE85" s="119" t="s">
        <v>170</v>
      </c>
      <c r="BF85" s="119" t="s">
        <v>170</v>
      </c>
      <c r="BG85" s="119" t="s">
        <v>170</v>
      </c>
      <c r="BH85" s="119" t="s">
        <v>170</v>
      </c>
      <c r="BI85" s="119" t="s">
        <v>170</v>
      </c>
      <c r="BJ85" s="119" t="s">
        <v>170</v>
      </c>
      <c r="BK85" s="119" t="s">
        <v>170</v>
      </c>
      <c r="BL85" s="119" t="s">
        <v>170</v>
      </c>
      <c r="BM85" s="119" t="s">
        <v>170</v>
      </c>
      <c r="BN85" s="119" t="s">
        <v>170</v>
      </c>
      <c r="BO85" s="119">
        <v>3.2246463425594898E-4</v>
      </c>
      <c r="BP85" s="120"/>
      <c r="BQ85" s="130"/>
      <c r="BR85" s="130"/>
      <c r="BS85" s="116"/>
      <c r="BT85" s="116"/>
      <c r="BU85" s="116"/>
      <c r="BV85" s="116"/>
      <c r="BW85" s="116"/>
      <c r="BX85" s="116"/>
      <c r="BY85" s="116"/>
      <c r="BZ85" s="116"/>
      <c r="CA85" s="116"/>
      <c r="CB85" s="116"/>
      <c r="CC85" s="116"/>
      <c r="CD85" s="116"/>
      <c r="CE85" s="116"/>
      <c r="CF85" s="116"/>
      <c r="CG85" s="116"/>
      <c r="CH85" s="116"/>
      <c r="CI85" s="116"/>
      <c r="CJ85" s="116"/>
      <c r="CK85" s="116"/>
      <c r="CL85" s="116"/>
      <c r="CM85" s="116"/>
      <c r="CN85" s="116"/>
      <c r="CO85" s="116"/>
      <c r="CP85" s="116"/>
      <c r="CQ85" s="116"/>
      <c r="CR85" s="116"/>
      <c r="CS85" s="116"/>
      <c r="CT85" s="116"/>
      <c r="CU85" s="116"/>
      <c r="CV85" s="116"/>
      <c r="CW85" s="116"/>
      <c r="CX85" s="116"/>
      <c r="CY85" s="116"/>
      <c r="CZ85" s="116"/>
      <c r="DA85" s="116"/>
      <c r="DB85" s="116"/>
      <c r="DC85" s="116"/>
      <c r="DD85" s="116"/>
      <c r="DE85" s="116"/>
      <c r="DF85" s="116"/>
      <c r="DG85" s="116"/>
      <c r="DH85" s="116"/>
      <c r="DI85" s="116"/>
      <c r="DJ85" s="116"/>
      <c r="DK85" s="116"/>
      <c r="DL85" s="116"/>
      <c r="DM85" s="116"/>
      <c r="DN85" s="116"/>
      <c r="DO85" s="116"/>
      <c r="DP85" s="116"/>
      <c r="DQ85" s="116"/>
      <c r="DR85" s="116"/>
      <c r="DS85" s="116"/>
      <c r="DT85" s="116"/>
      <c r="DU85" s="116"/>
      <c r="DV85" s="116"/>
      <c r="DW85" s="116"/>
      <c r="DX85" s="116"/>
      <c r="DY85" s="116"/>
      <c r="DZ85" s="116"/>
      <c r="EA85" s="116"/>
      <c r="EB85" s="116"/>
      <c r="EC85" s="116"/>
      <c r="ED85" s="116"/>
      <c r="EE85" s="116"/>
      <c r="EF85" s="116"/>
    </row>
    <row r="86" spans="1:136" ht="13.95" customHeight="1">
      <c r="A86" s="14">
        <f t="shared" si="19"/>
        <v>1881</v>
      </c>
      <c r="B86" s="119">
        <f t="shared" si="10"/>
        <v>6.1415763029026946E-2</v>
      </c>
      <c r="C86" s="119">
        <f t="shared" si="11"/>
        <v>4.4593967081644897E-2</v>
      </c>
      <c r="D86" s="119">
        <f t="shared" si="12"/>
        <v>6.2903372756357694E-3</v>
      </c>
      <c r="E86" s="119">
        <f t="shared" si="13"/>
        <v>9.4771978696938362E-4</v>
      </c>
      <c r="F86" s="119">
        <f t="shared" si="14"/>
        <v>1.7443868464457994E-3</v>
      </c>
      <c r="G86" s="119">
        <f t="shared" si="15"/>
        <v>2.8895181477828701E-4</v>
      </c>
      <c r="H86" s="119">
        <f t="shared" si="16"/>
        <v>0</v>
      </c>
      <c r="I86" s="119">
        <f t="shared" si="17"/>
        <v>7.5504002235528105E-3</v>
      </c>
      <c r="J86" s="119">
        <f t="shared" si="18"/>
        <v>0</v>
      </c>
      <c r="K86" s="119">
        <v>6.5148684033706598E-3</v>
      </c>
      <c r="L86" s="119">
        <v>1.13814786072338E-4</v>
      </c>
      <c r="M86" s="119">
        <v>3.7281931193882301E-3</v>
      </c>
      <c r="N86" s="119">
        <v>1.4659461965247601E-3</v>
      </c>
      <c r="O86" s="119">
        <v>1.5564704731416801E-2</v>
      </c>
      <c r="P86" s="119">
        <v>6.5839173597597002E-3</v>
      </c>
      <c r="Q86" s="119">
        <v>4.1603350058510499E-3</v>
      </c>
      <c r="R86" s="119">
        <v>7.5253395123829202E-4</v>
      </c>
      <c r="S86" s="119" t="s">
        <v>170</v>
      </c>
      <c r="T86" s="119">
        <v>3.81509061347214E-3</v>
      </c>
      <c r="U86" s="119">
        <v>1.89456291455093E-3</v>
      </c>
      <c r="V86" s="119">
        <v>5.9592102214990096E-3</v>
      </c>
      <c r="W86" s="119" t="s">
        <v>170</v>
      </c>
      <c r="X86" s="119">
        <v>2.6203685108226602E-4</v>
      </c>
      <c r="Y86" s="119">
        <v>3.5515469323487199E-5</v>
      </c>
      <c r="Z86" s="119">
        <v>3.3574733731007302E-5</v>
      </c>
      <c r="AA86" s="119">
        <v>9.7859848009981598E-5</v>
      </c>
      <c r="AB86" s="119">
        <v>3.3146461963054301E-4</v>
      </c>
      <c r="AC86" s="119">
        <v>1.026505663803E-4</v>
      </c>
      <c r="AD86" s="119">
        <v>1.3293160672339999E-4</v>
      </c>
      <c r="AE86" s="119">
        <v>2.8281314622515902E-4</v>
      </c>
      <c r="AF86" s="119" t="s">
        <v>170</v>
      </c>
      <c r="AG86" s="119" t="s">
        <v>170</v>
      </c>
      <c r="AH86" s="119">
        <v>1.7662753200361101E-4</v>
      </c>
      <c r="AI86" s="119">
        <v>3.1321349811951001E-4</v>
      </c>
      <c r="AJ86" s="119">
        <v>2.13134731537441E-4</v>
      </c>
      <c r="AK86" s="119" t="s">
        <v>170</v>
      </c>
      <c r="AL86" s="119">
        <v>5.51321107191417E-5</v>
      </c>
      <c r="AM86" s="119">
        <v>5.2209918567148897E-4</v>
      </c>
      <c r="AN86" s="119">
        <v>4.6417978839460698E-4</v>
      </c>
      <c r="AO86" s="119">
        <v>1.71180935617763E-4</v>
      </c>
      <c r="AP86" s="119" t="s">
        <v>170</v>
      </c>
      <c r="AQ86" s="119" t="s">
        <v>170</v>
      </c>
      <c r="AR86" s="119" t="s">
        <v>170</v>
      </c>
      <c r="AS86" s="119" t="s">
        <v>170</v>
      </c>
      <c r="AT86" s="119" t="s">
        <v>170</v>
      </c>
      <c r="AU86" s="119" t="s">
        <v>170</v>
      </c>
      <c r="AV86" s="119" t="s">
        <v>170</v>
      </c>
      <c r="AW86" s="119" t="s">
        <v>170</v>
      </c>
      <c r="AX86" s="119">
        <v>1.17770879160524E-4</v>
      </c>
      <c r="AY86" s="119" t="s">
        <v>170</v>
      </c>
      <c r="AZ86" s="119" t="s">
        <v>170</v>
      </c>
      <c r="BA86" s="119" t="s">
        <v>170</v>
      </c>
      <c r="BB86" s="119">
        <v>6.46722391529677E-3</v>
      </c>
      <c r="BC86" s="119">
        <v>1.08317630825604E-3</v>
      </c>
      <c r="BD86" s="119" t="s">
        <v>170</v>
      </c>
      <c r="BE86" s="119" t="s">
        <v>170</v>
      </c>
      <c r="BF86" s="119" t="s">
        <v>170</v>
      </c>
      <c r="BG86" s="119" t="s">
        <v>170</v>
      </c>
      <c r="BH86" s="119" t="s">
        <v>170</v>
      </c>
      <c r="BI86" s="119" t="s">
        <v>170</v>
      </c>
      <c r="BJ86" s="119" t="s">
        <v>170</v>
      </c>
      <c r="BK86" s="119" t="s">
        <v>170</v>
      </c>
      <c r="BL86" s="119" t="s">
        <v>170</v>
      </c>
      <c r="BM86" s="119" t="s">
        <v>170</v>
      </c>
      <c r="BN86" s="119" t="s">
        <v>170</v>
      </c>
      <c r="BO86" s="119" t="s">
        <v>170</v>
      </c>
      <c r="BP86" s="120"/>
      <c r="BQ86" s="130"/>
      <c r="BR86" s="130"/>
      <c r="BS86" s="116"/>
      <c r="BT86" s="116"/>
      <c r="BU86" s="116"/>
      <c r="BV86" s="116"/>
      <c r="BW86" s="116"/>
      <c r="BX86" s="116"/>
      <c r="BY86" s="116"/>
      <c r="BZ86" s="116"/>
      <c r="CA86" s="116"/>
      <c r="CB86" s="116"/>
      <c r="CC86" s="116"/>
      <c r="CD86" s="116"/>
      <c r="CE86" s="116"/>
      <c r="CF86" s="116"/>
      <c r="CG86" s="116"/>
      <c r="CH86" s="116"/>
      <c r="CI86" s="116"/>
      <c r="CJ86" s="116"/>
      <c r="CK86" s="116"/>
      <c r="CL86" s="116"/>
      <c r="CM86" s="116"/>
      <c r="CN86" s="116"/>
      <c r="CO86" s="116"/>
      <c r="CP86" s="116"/>
      <c r="CQ86" s="116"/>
      <c r="CR86" s="116"/>
      <c r="CS86" s="116"/>
      <c r="CT86" s="116"/>
      <c r="CU86" s="116"/>
      <c r="CV86" s="116"/>
      <c r="CW86" s="116"/>
      <c r="CX86" s="116"/>
      <c r="CY86" s="116"/>
      <c r="CZ86" s="116"/>
      <c r="DA86" s="116"/>
      <c r="DB86" s="116"/>
      <c r="DC86" s="116"/>
      <c r="DD86" s="116"/>
      <c r="DE86" s="116"/>
      <c r="DF86" s="116"/>
      <c r="DG86" s="116"/>
      <c r="DH86" s="116"/>
      <c r="DI86" s="116"/>
      <c r="DJ86" s="116"/>
      <c r="DK86" s="116"/>
      <c r="DL86" s="116"/>
      <c r="DM86" s="116"/>
      <c r="DN86" s="116"/>
      <c r="DO86" s="116"/>
      <c r="DP86" s="116"/>
      <c r="DQ86" s="116"/>
      <c r="DR86" s="116"/>
      <c r="DS86" s="116"/>
      <c r="DT86" s="116"/>
      <c r="DU86" s="116"/>
      <c r="DV86" s="116"/>
      <c r="DW86" s="116"/>
      <c r="DX86" s="116"/>
      <c r="DY86" s="116"/>
      <c r="DZ86" s="116"/>
      <c r="EA86" s="116"/>
      <c r="EB86" s="116"/>
      <c r="EC86" s="116"/>
      <c r="ED86" s="116"/>
      <c r="EE86" s="116"/>
      <c r="EF86" s="116"/>
    </row>
    <row r="87" spans="1:136" ht="13.95" customHeight="1">
      <c r="A87" s="14">
        <f t="shared" si="19"/>
        <v>1882</v>
      </c>
      <c r="B87" s="119">
        <f t="shared" si="10"/>
        <v>6.1919650432214632E-2</v>
      </c>
      <c r="C87" s="119">
        <f t="shared" si="11"/>
        <v>4.4959148054275068E-2</v>
      </c>
      <c r="D87" s="119">
        <f t="shared" si="12"/>
        <v>6.4335497974264445E-3</v>
      </c>
      <c r="E87" s="119">
        <f t="shared" si="13"/>
        <v>1.2606526502270691E-3</v>
      </c>
      <c r="F87" s="119">
        <f t="shared" si="14"/>
        <v>1.782313905401478E-3</v>
      </c>
      <c r="G87" s="119">
        <f t="shared" si="15"/>
        <v>2.7658787525593502E-4</v>
      </c>
      <c r="H87" s="119">
        <f t="shared" si="16"/>
        <v>0</v>
      </c>
      <c r="I87" s="119">
        <f t="shared" si="17"/>
        <v>7.2073981496286396E-3</v>
      </c>
      <c r="J87" s="119">
        <f t="shared" si="18"/>
        <v>0</v>
      </c>
      <c r="K87" s="119">
        <v>6.5795537891472104E-3</v>
      </c>
      <c r="L87" s="119">
        <v>1.17123712404871E-4</v>
      </c>
      <c r="M87" s="119">
        <v>3.60983719093083E-3</v>
      </c>
      <c r="N87" s="119">
        <v>1.5027442084866E-3</v>
      </c>
      <c r="O87" s="119">
        <v>1.50426359356973E-2</v>
      </c>
      <c r="P87" s="119">
        <v>7.1447076217690999E-3</v>
      </c>
      <c r="Q87" s="119">
        <v>4.2890675131285697E-3</v>
      </c>
      <c r="R87" s="119">
        <v>7.7587852638426303E-4</v>
      </c>
      <c r="S87" s="119" t="s">
        <v>170</v>
      </c>
      <c r="T87" s="119">
        <v>3.94588652109707E-3</v>
      </c>
      <c r="U87" s="119">
        <v>1.9517130352292599E-3</v>
      </c>
      <c r="V87" s="119">
        <v>6.0838007467404398E-3</v>
      </c>
      <c r="W87" s="119" t="s">
        <v>170</v>
      </c>
      <c r="X87" s="119">
        <v>2.80668873024276E-4</v>
      </c>
      <c r="Y87" s="119">
        <v>3.55089952828266E-5</v>
      </c>
      <c r="Z87" s="119">
        <v>3.3571182378902197E-5</v>
      </c>
      <c r="AA87" s="119">
        <v>1.22008849205255E-4</v>
      </c>
      <c r="AB87" s="119">
        <v>3.1072643323352403E-4</v>
      </c>
      <c r="AC87" s="119">
        <v>1.10495503603365E-4</v>
      </c>
      <c r="AD87" s="119">
        <v>1.3260069135342099E-4</v>
      </c>
      <c r="AE87" s="119">
        <v>2.9073917776599201E-4</v>
      </c>
      <c r="AF87" s="119">
        <v>2.94081995065512E-4</v>
      </c>
      <c r="AG87" s="119" t="s">
        <v>170</v>
      </c>
      <c r="AH87" s="119">
        <v>1.7793777970917001E-4</v>
      </c>
      <c r="AI87" s="119">
        <v>3.2358851766389898E-4</v>
      </c>
      <c r="AJ87" s="119">
        <v>2.16032081167124E-4</v>
      </c>
      <c r="AK87" s="119" t="s">
        <v>170</v>
      </c>
      <c r="AL87" s="119">
        <v>5.5832074623518902E-5</v>
      </c>
      <c r="AM87" s="119">
        <v>5.3694932318259104E-4</v>
      </c>
      <c r="AN87" s="119">
        <v>4.7197412905517503E-4</v>
      </c>
      <c r="AO87" s="119">
        <v>1.71862668279268E-4</v>
      </c>
      <c r="AP87" s="119" t="s">
        <v>170</v>
      </c>
      <c r="AQ87" s="119" t="s">
        <v>170</v>
      </c>
      <c r="AR87" s="119" t="s">
        <v>170</v>
      </c>
      <c r="AS87" s="119" t="s">
        <v>170</v>
      </c>
      <c r="AT87" s="119" t="s">
        <v>170</v>
      </c>
      <c r="AU87" s="119" t="s">
        <v>170</v>
      </c>
      <c r="AV87" s="119" t="s">
        <v>170</v>
      </c>
      <c r="AW87" s="119" t="s">
        <v>170</v>
      </c>
      <c r="AX87" s="119">
        <v>1.04725206976667E-4</v>
      </c>
      <c r="AY87" s="119" t="s">
        <v>170</v>
      </c>
      <c r="AZ87" s="119" t="s">
        <v>170</v>
      </c>
      <c r="BA87" s="119" t="s">
        <v>170</v>
      </c>
      <c r="BB87" s="119">
        <v>6.1240617658811598E-3</v>
      </c>
      <c r="BC87" s="119">
        <v>1.08333638374748E-3</v>
      </c>
      <c r="BD87" s="119" t="s">
        <v>170</v>
      </c>
      <c r="BE87" s="119" t="s">
        <v>170</v>
      </c>
      <c r="BF87" s="119" t="s">
        <v>170</v>
      </c>
      <c r="BG87" s="119" t="s">
        <v>170</v>
      </c>
      <c r="BH87" s="119" t="s">
        <v>170</v>
      </c>
      <c r="BI87" s="119" t="s">
        <v>170</v>
      </c>
      <c r="BJ87" s="119" t="s">
        <v>170</v>
      </c>
      <c r="BK87" s="119" t="s">
        <v>170</v>
      </c>
      <c r="BL87" s="119" t="s">
        <v>170</v>
      </c>
      <c r="BM87" s="119" t="s">
        <v>170</v>
      </c>
      <c r="BN87" s="119" t="s">
        <v>170</v>
      </c>
      <c r="BO87" s="119" t="s">
        <v>170</v>
      </c>
      <c r="BP87" s="120"/>
      <c r="BQ87" s="130"/>
      <c r="BR87" s="130"/>
      <c r="BS87" s="116"/>
      <c r="BT87" s="116"/>
      <c r="BU87" s="116"/>
      <c r="BV87" s="116"/>
      <c r="BW87" s="116"/>
      <c r="BX87" s="116"/>
      <c r="BY87" s="116"/>
      <c r="BZ87" s="116"/>
      <c r="CA87" s="116"/>
      <c r="CB87" s="116"/>
      <c r="CC87" s="116"/>
      <c r="CD87" s="116"/>
      <c r="CE87" s="116"/>
      <c r="CF87" s="116"/>
      <c r="CG87" s="116"/>
      <c r="CH87" s="116"/>
      <c r="CI87" s="116"/>
      <c r="CJ87" s="116"/>
      <c r="CK87" s="116"/>
      <c r="CL87" s="116"/>
      <c r="CM87" s="116"/>
      <c r="CN87" s="116"/>
      <c r="CO87" s="116"/>
      <c r="CP87" s="116"/>
      <c r="CQ87" s="116"/>
      <c r="CR87" s="116"/>
      <c r="CS87" s="116"/>
      <c r="CT87" s="116"/>
      <c r="CU87" s="116"/>
      <c r="CV87" s="116"/>
      <c r="CW87" s="116"/>
      <c r="CX87" s="116"/>
      <c r="CY87" s="116"/>
      <c r="CZ87" s="116"/>
      <c r="DA87" s="116"/>
      <c r="DB87" s="116"/>
      <c r="DC87" s="116"/>
      <c r="DD87" s="116"/>
      <c r="DE87" s="116"/>
      <c r="DF87" s="116"/>
      <c r="DG87" s="116"/>
      <c r="DH87" s="116"/>
      <c r="DI87" s="116"/>
      <c r="DJ87" s="116"/>
      <c r="DK87" s="116"/>
      <c r="DL87" s="116"/>
      <c r="DM87" s="116"/>
      <c r="DN87" s="116"/>
      <c r="DO87" s="116"/>
      <c r="DP87" s="116"/>
      <c r="DQ87" s="116"/>
      <c r="DR87" s="116"/>
      <c r="DS87" s="116"/>
      <c r="DT87" s="116"/>
      <c r="DU87" s="116"/>
      <c r="DV87" s="116"/>
      <c r="DW87" s="116"/>
      <c r="DX87" s="116"/>
      <c r="DY87" s="116"/>
      <c r="DZ87" s="116"/>
      <c r="EA87" s="116"/>
      <c r="EB87" s="116"/>
      <c r="EC87" s="116"/>
      <c r="ED87" s="116"/>
      <c r="EE87" s="116"/>
      <c r="EF87" s="116"/>
    </row>
    <row r="88" spans="1:136" ht="13.95" customHeight="1">
      <c r="A88" s="14">
        <f t="shared" si="19"/>
        <v>1883</v>
      </c>
      <c r="B88" s="119">
        <f t="shared" si="10"/>
        <v>6.2579267185505716E-2</v>
      </c>
      <c r="C88" s="119">
        <f t="shared" si="11"/>
        <v>4.5630874082894873E-2</v>
      </c>
      <c r="D88" s="119">
        <f t="shared" si="12"/>
        <v>6.5321790079534876E-3</v>
      </c>
      <c r="E88" s="119">
        <f t="shared" si="13"/>
        <v>1.3730531989715161E-3</v>
      </c>
      <c r="F88" s="119">
        <f t="shared" si="14"/>
        <v>1.8520731124179112E-3</v>
      </c>
      <c r="G88" s="119">
        <f t="shared" si="15"/>
        <v>1.6881373208528801E-4</v>
      </c>
      <c r="H88" s="119">
        <f t="shared" si="16"/>
        <v>0</v>
      </c>
      <c r="I88" s="119">
        <f t="shared" si="17"/>
        <v>7.0222740511826504E-3</v>
      </c>
      <c r="J88" s="119">
        <f t="shared" si="18"/>
        <v>0</v>
      </c>
      <c r="K88" s="119">
        <v>6.70721301582867E-3</v>
      </c>
      <c r="L88" s="119">
        <v>1.23780846231236E-4</v>
      </c>
      <c r="M88" s="119">
        <v>3.5004690583963099E-3</v>
      </c>
      <c r="N88" s="119">
        <v>1.49519417291502E-3</v>
      </c>
      <c r="O88" s="119">
        <v>1.55508577592399E-2</v>
      </c>
      <c r="P88" s="119">
        <v>7.1547516565181402E-3</v>
      </c>
      <c r="Q88" s="119">
        <v>4.5924459616090698E-3</v>
      </c>
      <c r="R88" s="119">
        <v>7.4875357080761299E-4</v>
      </c>
      <c r="S88" s="119" t="s">
        <v>170</v>
      </c>
      <c r="T88" s="119">
        <v>3.8529520652034899E-3</v>
      </c>
      <c r="U88" s="119">
        <v>1.9044559761454301E-3</v>
      </c>
      <c r="V88" s="119">
        <v>6.1906914402386198E-3</v>
      </c>
      <c r="W88" s="119" t="s">
        <v>170</v>
      </c>
      <c r="X88" s="119">
        <v>2.7424110359523698E-4</v>
      </c>
      <c r="Y88" s="119">
        <v>3.4164975630398098E-5</v>
      </c>
      <c r="Z88" s="119">
        <v>3.3081488489232799E-5</v>
      </c>
      <c r="AA88" s="119">
        <v>1.2949148921881701E-4</v>
      </c>
      <c r="AB88" s="119">
        <v>3.81953313525519E-4</v>
      </c>
      <c r="AC88" s="119">
        <v>1.12713653613055E-4</v>
      </c>
      <c r="AD88" s="119">
        <v>1.3121088007639399E-4</v>
      </c>
      <c r="AE88" s="119">
        <v>2.9657937532155502E-4</v>
      </c>
      <c r="AF88" s="119">
        <v>3.2110448721617599E-4</v>
      </c>
      <c r="AG88" s="119" t="s">
        <v>170</v>
      </c>
      <c r="AH88" s="119">
        <v>1.81014630669628E-4</v>
      </c>
      <c r="AI88" s="119">
        <v>3.2269893489538599E-4</v>
      </c>
      <c r="AJ88" s="119">
        <v>2.1355716972451701E-4</v>
      </c>
      <c r="AK88" s="119">
        <v>7.1744511188830302E-5</v>
      </c>
      <c r="AL88" s="119">
        <v>5.5276523685549797E-5</v>
      </c>
      <c r="AM88" s="119">
        <v>5.3848960282596695E-4</v>
      </c>
      <c r="AN88" s="119">
        <v>4.6929173942803301E-4</v>
      </c>
      <c r="AO88" s="119">
        <v>1.6881373208528801E-4</v>
      </c>
      <c r="AP88" s="119" t="s">
        <v>170</v>
      </c>
      <c r="AQ88" s="119" t="s">
        <v>170</v>
      </c>
      <c r="AR88" s="119" t="s">
        <v>170</v>
      </c>
      <c r="AS88" s="119" t="s">
        <v>170</v>
      </c>
      <c r="AT88" s="119" t="s">
        <v>170</v>
      </c>
      <c r="AU88" s="119" t="s">
        <v>170</v>
      </c>
      <c r="AV88" s="119" t="s">
        <v>170</v>
      </c>
      <c r="AW88" s="119" t="s">
        <v>170</v>
      </c>
      <c r="AX88" s="119" t="s">
        <v>170</v>
      </c>
      <c r="AY88" s="119" t="s">
        <v>170</v>
      </c>
      <c r="AZ88" s="119" t="s">
        <v>170</v>
      </c>
      <c r="BA88" s="119" t="s">
        <v>170</v>
      </c>
      <c r="BB88" s="119">
        <v>5.86326018200959E-3</v>
      </c>
      <c r="BC88" s="119">
        <v>1.1590138691730601E-3</v>
      </c>
      <c r="BD88" s="119" t="s">
        <v>170</v>
      </c>
      <c r="BE88" s="119" t="s">
        <v>170</v>
      </c>
      <c r="BF88" s="119" t="s">
        <v>170</v>
      </c>
      <c r="BG88" s="119" t="s">
        <v>170</v>
      </c>
      <c r="BH88" s="119" t="s">
        <v>170</v>
      </c>
      <c r="BI88" s="119" t="s">
        <v>170</v>
      </c>
      <c r="BJ88" s="119" t="s">
        <v>170</v>
      </c>
      <c r="BK88" s="119" t="s">
        <v>170</v>
      </c>
      <c r="BL88" s="119" t="s">
        <v>170</v>
      </c>
      <c r="BM88" s="119" t="s">
        <v>170</v>
      </c>
      <c r="BN88" s="119" t="s">
        <v>170</v>
      </c>
      <c r="BO88" s="119" t="s">
        <v>170</v>
      </c>
      <c r="BP88" s="120"/>
      <c r="BQ88" s="130"/>
      <c r="BR88" s="130"/>
      <c r="BS88" s="116"/>
      <c r="BT88" s="116"/>
      <c r="BU88" s="116"/>
      <c r="BV88" s="116"/>
      <c r="BW88" s="116"/>
      <c r="BX88" s="116"/>
      <c r="BY88" s="116"/>
      <c r="BZ88" s="116"/>
      <c r="CA88" s="116"/>
      <c r="CB88" s="116"/>
      <c r="CC88" s="116"/>
      <c r="CD88" s="116"/>
      <c r="CE88" s="116"/>
      <c r="CF88" s="116"/>
      <c r="CG88" s="116"/>
      <c r="CH88" s="116"/>
      <c r="CI88" s="116"/>
      <c r="CJ88" s="116"/>
      <c r="CK88" s="116"/>
      <c r="CL88" s="116"/>
      <c r="CM88" s="116"/>
      <c r="CN88" s="116"/>
      <c r="CO88" s="116"/>
      <c r="CP88" s="116"/>
      <c r="CQ88" s="116"/>
      <c r="CR88" s="116"/>
      <c r="CS88" s="116"/>
      <c r="CT88" s="116"/>
      <c r="CU88" s="116"/>
      <c r="CV88" s="116"/>
      <c r="CW88" s="116"/>
      <c r="CX88" s="116"/>
      <c r="CY88" s="116"/>
      <c r="CZ88" s="116"/>
      <c r="DA88" s="116"/>
      <c r="DB88" s="116"/>
      <c r="DC88" s="116"/>
      <c r="DD88" s="116"/>
      <c r="DE88" s="116"/>
      <c r="DF88" s="116"/>
      <c r="DG88" s="116"/>
      <c r="DH88" s="116"/>
      <c r="DI88" s="116"/>
      <c r="DJ88" s="116"/>
      <c r="DK88" s="116"/>
      <c r="DL88" s="116"/>
      <c r="DM88" s="116"/>
      <c r="DN88" s="116"/>
      <c r="DO88" s="116"/>
      <c r="DP88" s="116"/>
      <c r="DQ88" s="116"/>
      <c r="DR88" s="116"/>
      <c r="DS88" s="116"/>
      <c r="DT88" s="116"/>
      <c r="DU88" s="116"/>
      <c r="DV88" s="116"/>
      <c r="DW88" s="116"/>
      <c r="DX88" s="116"/>
      <c r="DY88" s="116"/>
      <c r="DZ88" s="116"/>
      <c r="EA88" s="116"/>
      <c r="EB88" s="116"/>
      <c r="EC88" s="116"/>
      <c r="ED88" s="116"/>
      <c r="EE88" s="116"/>
      <c r="EF88" s="116"/>
    </row>
    <row r="89" spans="1:136" ht="13.95" customHeight="1">
      <c r="A89" s="14">
        <f t="shared" si="19"/>
        <v>1884</v>
      </c>
      <c r="B89" s="119">
        <f t="shared" si="10"/>
        <v>6.2914545970008215E-2</v>
      </c>
      <c r="C89" s="119">
        <f t="shared" si="11"/>
        <v>4.6002776827228309E-2</v>
      </c>
      <c r="D89" s="119">
        <f t="shared" si="12"/>
        <v>6.4708757271501518E-3</v>
      </c>
      <c r="E89" s="119">
        <f t="shared" si="13"/>
        <v>1.3665891603912789E-3</v>
      </c>
      <c r="F89" s="119">
        <f t="shared" si="14"/>
        <v>1.8914657965763935E-3</v>
      </c>
      <c r="G89" s="119">
        <f t="shared" si="15"/>
        <v>1.68377339703764E-4</v>
      </c>
      <c r="H89" s="119">
        <f t="shared" si="16"/>
        <v>0</v>
      </c>
      <c r="I89" s="119">
        <f t="shared" si="17"/>
        <v>7.0144611189583202E-3</v>
      </c>
      <c r="J89" s="119">
        <f t="shared" si="18"/>
        <v>0</v>
      </c>
      <c r="K89" s="119">
        <v>6.9536940594742899E-3</v>
      </c>
      <c r="L89" s="119">
        <v>1.20996852147071E-4</v>
      </c>
      <c r="M89" s="119">
        <v>3.6406438006844201E-3</v>
      </c>
      <c r="N89" s="119">
        <v>1.5126386199985501E-3</v>
      </c>
      <c r="O89" s="119">
        <v>1.53261769361401E-2</v>
      </c>
      <c r="P89" s="119">
        <v>7.1804761022529803E-3</v>
      </c>
      <c r="Q89" s="119">
        <v>4.7581563293965399E-3</v>
      </c>
      <c r="R89" s="119">
        <v>7.4704408684221298E-4</v>
      </c>
      <c r="S89" s="119" t="s">
        <v>170</v>
      </c>
      <c r="T89" s="119">
        <v>3.8642072310834199E-3</v>
      </c>
      <c r="U89" s="119">
        <v>1.8987428092087299E-3</v>
      </c>
      <c r="V89" s="119">
        <v>6.1051421915314201E-3</v>
      </c>
      <c r="W89" s="119" t="s">
        <v>170</v>
      </c>
      <c r="X89" s="119">
        <v>2.92745126189565E-4</v>
      </c>
      <c r="Y89" s="119">
        <v>4.0342399650635503E-5</v>
      </c>
      <c r="Z89" s="119">
        <v>3.2646009778531302E-5</v>
      </c>
      <c r="AA89" s="119">
        <v>1.3235787456472499E-4</v>
      </c>
      <c r="AB89" s="119">
        <v>3.44466400926553E-4</v>
      </c>
      <c r="AC89" s="119">
        <v>1.1136216619726801E-4</v>
      </c>
      <c r="AD89" s="119">
        <v>1.3465140124014E-4</v>
      </c>
      <c r="AE89" s="119">
        <v>3.1464315645762298E-4</v>
      </c>
      <c r="AF89" s="119">
        <v>3.2910816100496998E-4</v>
      </c>
      <c r="AG89" s="119" t="s">
        <v>170</v>
      </c>
      <c r="AH89" s="119">
        <v>1.9209737421568799E-4</v>
      </c>
      <c r="AI89" s="119">
        <v>3.2998915384013398E-4</v>
      </c>
      <c r="AJ89" s="119">
        <v>2.14334878981408E-4</v>
      </c>
      <c r="AK89" s="119">
        <v>7.2796917534763905E-5</v>
      </c>
      <c r="AL89" s="119">
        <v>5.5546544845628697E-5</v>
      </c>
      <c r="AM89" s="119">
        <v>5.5048779356855397E-4</v>
      </c>
      <c r="AN89" s="119">
        <v>4.7621313359021698E-4</v>
      </c>
      <c r="AO89" s="119">
        <v>1.68377339703764E-4</v>
      </c>
      <c r="AP89" s="119" t="s">
        <v>170</v>
      </c>
      <c r="AQ89" s="119" t="s">
        <v>170</v>
      </c>
      <c r="AR89" s="119" t="s">
        <v>170</v>
      </c>
      <c r="AS89" s="119" t="s">
        <v>170</v>
      </c>
      <c r="AT89" s="119" t="s">
        <v>170</v>
      </c>
      <c r="AU89" s="119" t="s">
        <v>170</v>
      </c>
      <c r="AV89" s="119" t="s">
        <v>170</v>
      </c>
      <c r="AW89" s="119" t="s">
        <v>170</v>
      </c>
      <c r="AX89" s="119" t="s">
        <v>170</v>
      </c>
      <c r="AY89" s="119" t="s">
        <v>170</v>
      </c>
      <c r="AZ89" s="119" t="s">
        <v>170</v>
      </c>
      <c r="BA89" s="119" t="s">
        <v>170</v>
      </c>
      <c r="BB89" s="119">
        <v>5.7785864841972401E-3</v>
      </c>
      <c r="BC89" s="119">
        <v>1.2358746347610799E-3</v>
      </c>
      <c r="BD89" s="119" t="s">
        <v>170</v>
      </c>
      <c r="BE89" s="119" t="s">
        <v>170</v>
      </c>
      <c r="BF89" s="119" t="s">
        <v>170</v>
      </c>
      <c r="BG89" s="119" t="s">
        <v>170</v>
      </c>
      <c r="BH89" s="119" t="s">
        <v>170</v>
      </c>
      <c r="BI89" s="119" t="s">
        <v>170</v>
      </c>
      <c r="BJ89" s="119" t="s">
        <v>170</v>
      </c>
      <c r="BK89" s="119" t="s">
        <v>170</v>
      </c>
      <c r="BL89" s="119" t="s">
        <v>170</v>
      </c>
      <c r="BM89" s="119" t="s">
        <v>170</v>
      </c>
      <c r="BN89" s="119" t="s">
        <v>170</v>
      </c>
      <c r="BO89" s="119" t="s">
        <v>170</v>
      </c>
      <c r="BP89" s="120"/>
      <c r="BQ89" s="130"/>
      <c r="BR89" s="130"/>
      <c r="BS89" s="116"/>
      <c r="BT89" s="116"/>
      <c r="BU89" s="116"/>
      <c r="BV89" s="116"/>
      <c r="BW89" s="116"/>
      <c r="BX89" s="116"/>
      <c r="BY89" s="116"/>
      <c r="BZ89" s="116"/>
      <c r="CA89" s="116"/>
      <c r="CB89" s="116"/>
      <c r="CC89" s="116"/>
      <c r="CD89" s="116"/>
      <c r="CE89" s="116"/>
      <c r="CF89" s="116"/>
      <c r="CG89" s="116"/>
      <c r="CH89" s="116"/>
      <c r="CI89" s="116"/>
      <c r="CJ89" s="116"/>
      <c r="CK89" s="116"/>
      <c r="CL89" s="116"/>
      <c r="CM89" s="116"/>
      <c r="CN89" s="116"/>
      <c r="CO89" s="116"/>
      <c r="CP89" s="116"/>
      <c r="CQ89" s="116"/>
      <c r="CR89" s="116"/>
      <c r="CS89" s="116"/>
      <c r="CT89" s="116"/>
      <c r="CU89" s="116"/>
      <c r="CV89" s="116"/>
      <c r="CW89" s="116"/>
      <c r="CX89" s="116"/>
      <c r="CY89" s="116"/>
      <c r="CZ89" s="116"/>
      <c r="DA89" s="116"/>
      <c r="DB89" s="116"/>
      <c r="DC89" s="116"/>
      <c r="DD89" s="116"/>
      <c r="DE89" s="116"/>
      <c r="DF89" s="116"/>
      <c r="DG89" s="116"/>
      <c r="DH89" s="116"/>
      <c r="DI89" s="116"/>
      <c r="DJ89" s="116"/>
      <c r="DK89" s="116"/>
      <c r="DL89" s="116"/>
      <c r="DM89" s="116"/>
      <c r="DN89" s="116"/>
      <c r="DO89" s="116"/>
      <c r="DP89" s="116"/>
      <c r="DQ89" s="116"/>
      <c r="DR89" s="116"/>
      <c r="DS89" s="116"/>
      <c r="DT89" s="116"/>
      <c r="DU89" s="116"/>
      <c r="DV89" s="116"/>
      <c r="DW89" s="116"/>
      <c r="DX89" s="116"/>
      <c r="DY89" s="116"/>
      <c r="DZ89" s="116"/>
      <c r="EA89" s="116"/>
      <c r="EB89" s="116"/>
      <c r="EC89" s="116"/>
      <c r="ED89" s="116"/>
      <c r="EE89" s="116"/>
      <c r="EF89" s="116"/>
    </row>
    <row r="90" spans="1:136" ht="13.95" customHeight="1">
      <c r="A90" s="14">
        <f t="shared" si="19"/>
        <v>1885</v>
      </c>
      <c r="B90" s="119">
        <f t="shared" si="10"/>
        <v>6.3538865780263479E-2</v>
      </c>
      <c r="C90" s="119">
        <f t="shared" si="11"/>
        <v>4.7549736330805455E-2</v>
      </c>
      <c r="D90" s="119">
        <f t="shared" si="12"/>
        <v>6.4631481914615117E-3</v>
      </c>
      <c r="E90" s="119">
        <f t="shared" si="13"/>
        <v>1.4746083443010381E-3</v>
      </c>
      <c r="F90" s="119">
        <f t="shared" si="14"/>
        <v>1.9261272847669246E-3</v>
      </c>
      <c r="G90" s="119">
        <f t="shared" si="15"/>
        <v>1.6822830473151601E-4</v>
      </c>
      <c r="H90" s="119">
        <f t="shared" si="16"/>
        <v>0</v>
      </c>
      <c r="I90" s="119">
        <f t="shared" si="17"/>
        <v>5.9570173241970305E-3</v>
      </c>
      <c r="J90" s="119">
        <f t="shared" si="18"/>
        <v>0</v>
      </c>
      <c r="K90" s="119">
        <v>7.6913104845825501E-3</v>
      </c>
      <c r="L90" s="119">
        <v>1.2269350313590899E-4</v>
      </c>
      <c r="M90" s="119">
        <v>3.6233233479759002E-3</v>
      </c>
      <c r="N90" s="119">
        <v>1.5379461839789099E-3</v>
      </c>
      <c r="O90" s="119">
        <v>1.48090313391647E-2</v>
      </c>
      <c r="P90" s="119">
        <v>8.1130454781601097E-3</v>
      </c>
      <c r="Q90" s="119">
        <v>4.9884491808416904E-3</v>
      </c>
      <c r="R90" s="119">
        <v>7.3318587305392703E-4</v>
      </c>
      <c r="S90" s="119" t="s">
        <v>170</v>
      </c>
      <c r="T90" s="119">
        <v>3.9984441596850996E-3</v>
      </c>
      <c r="U90" s="119">
        <v>1.9323067802266599E-3</v>
      </c>
      <c r="V90" s="119">
        <v>6.0857526303024602E-3</v>
      </c>
      <c r="W90" s="119" t="s">
        <v>170</v>
      </c>
      <c r="X90" s="119">
        <v>3.0576493056393801E-4</v>
      </c>
      <c r="Y90" s="119">
        <v>3.9563358686110097E-5</v>
      </c>
      <c r="Z90" s="119">
        <v>3.2067271909004403E-5</v>
      </c>
      <c r="AA90" s="119">
        <v>1.6088246184061601E-4</v>
      </c>
      <c r="AB90" s="119">
        <v>3.6760268957514299E-4</v>
      </c>
      <c r="AC90" s="119">
        <v>1.06728721450351E-4</v>
      </c>
      <c r="AD90" s="119">
        <v>1.38978372731103E-4</v>
      </c>
      <c r="AE90" s="119">
        <v>3.3423266603394101E-4</v>
      </c>
      <c r="AF90" s="119">
        <v>3.6618343266988398E-4</v>
      </c>
      <c r="AG90" s="119" t="s">
        <v>170</v>
      </c>
      <c r="AH90" s="119">
        <v>1.94918186227787E-4</v>
      </c>
      <c r="AI90" s="119">
        <v>3.3901427913412798E-4</v>
      </c>
      <c r="AJ90" s="119">
        <v>2.15552646498609E-4</v>
      </c>
      <c r="AK90" s="119">
        <v>7.2840925989080594E-5</v>
      </c>
      <c r="AL90" s="119">
        <v>5.5912030196733998E-5</v>
      </c>
      <c r="AM90" s="119">
        <v>5.6426674176300899E-4</v>
      </c>
      <c r="AN90" s="119">
        <v>4.8362247495757702E-4</v>
      </c>
      <c r="AO90" s="119">
        <v>1.6822830473151601E-4</v>
      </c>
      <c r="AP90" s="119" t="s">
        <v>170</v>
      </c>
      <c r="AQ90" s="119" t="s">
        <v>170</v>
      </c>
      <c r="AR90" s="119" t="s">
        <v>170</v>
      </c>
      <c r="AS90" s="119" t="s">
        <v>170</v>
      </c>
      <c r="AT90" s="119" t="s">
        <v>170</v>
      </c>
      <c r="AU90" s="119" t="s">
        <v>170</v>
      </c>
      <c r="AV90" s="119" t="s">
        <v>170</v>
      </c>
      <c r="AW90" s="119" t="s">
        <v>170</v>
      </c>
      <c r="AX90" s="119" t="s">
        <v>170</v>
      </c>
      <c r="AY90" s="119" t="s">
        <v>170</v>
      </c>
      <c r="AZ90" s="119" t="s">
        <v>170</v>
      </c>
      <c r="BA90" s="119" t="s">
        <v>170</v>
      </c>
      <c r="BB90" s="119">
        <v>4.6017746492855501E-3</v>
      </c>
      <c r="BC90" s="119">
        <v>1.35524267491148E-3</v>
      </c>
      <c r="BD90" s="119" t="s">
        <v>170</v>
      </c>
      <c r="BE90" s="119" t="s">
        <v>170</v>
      </c>
      <c r="BF90" s="119" t="s">
        <v>170</v>
      </c>
      <c r="BG90" s="119" t="s">
        <v>170</v>
      </c>
      <c r="BH90" s="119" t="s">
        <v>170</v>
      </c>
      <c r="BI90" s="119" t="s">
        <v>170</v>
      </c>
      <c r="BJ90" s="119" t="s">
        <v>170</v>
      </c>
      <c r="BK90" s="119" t="s">
        <v>170</v>
      </c>
      <c r="BL90" s="119" t="s">
        <v>170</v>
      </c>
      <c r="BM90" s="119" t="s">
        <v>170</v>
      </c>
      <c r="BN90" s="119" t="s">
        <v>170</v>
      </c>
      <c r="BO90" s="119" t="s">
        <v>170</v>
      </c>
      <c r="BP90" s="120"/>
      <c r="BQ90" s="130"/>
      <c r="BR90" s="130"/>
      <c r="BS90" s="116"/>
      <c r="BT90" s="116"/>
      <c r="BU90" s="116"/>
      <c r="BV90" s="116"/>
      <c r="BW90" s="116"/>
      <c r="BX90" s="116"/>
      <c r="BY90" s="116"/>
      <c r="BZ90" s="116"/>
      <c r="CA90" s="116"/>
      <c r="CB90" s="116"/>
      <c r="CC90" s="116"/>
      <c r="CD90" s="116"/>
      <c r="CE90" s="116"/>
      <c r="CF90" s="116"/>
      <c r="CG90" s="116"/>
      <c r="CH90" s="116"/>
      <c r="CI90" s="116"/>
      <c r="CJ90" s="116"/>
      <c r="CK90" s="116"/>
      <c r="CL90" s="116"/>
      <c r="CM90" s="116"/>
      <c r="CN90" s="116"/>
      <c r="CO90" s="116"/>
      <c r="CP90" s="116"/>
      <c r="CQ90" s="116"/>
      <c r="CR90" s="116"/>
      <c r="CS90" s="116"/>
      <c r="CT90" s="116"/>
      <c r="CU90" s="116"/>
      <c r="CV90" s="116"/>
      <c r="CW90" s="116"/>
      <c r="CX90" s="116"/>
      <c r="CY90" s="116"/>
      <c r="CZ90" s="116"/>
      <c r="DA90" s="116"/>
      <c r="DB90" s="116"/>
      <c r="DC90" s="116"/>
      <c r="DD90" s="116"/>
      <c r="DE90" s="116"/>
      <c r="DF90" s="116"/>
      <c r="DG90" s="116"/>
      <c r="DH90" s="116"/>
      <c r="DI90" s="116"/>
      <c r="DJ90" s="116"/>
      <c r="DK90" s="116"/>
      <c r="DL90" s="116"/>
      <c r="DM90" s="116"/>
      <c r="DN90" s="116"/>
      <c r="DO90" s="116"/>
      <c r="DP90" s="116"/>
      <c r="DQ90" s="116"/>
      <c r="DR90" s="116"/>
      <c r="DS90" s="116"/>
      <c r="DT90" s="116"/>
      <c r="DU90" s="116"/>
      <c r="DV90" s="116"/>
      <c r="DW90" s="116"/>
      <c r="DX90" s="116"/>
      <c r="DY90" s="116"/>
      <c r="DZ90" s="116"/>
      <c r="EA90" s="116"/>
      <c r="EB90" s="116"/>
      <c r="EC90" s="116"/>
      <c r="ED90" s="116"/>
      <c r="EE90" s="116"/>
      <c r="EF90" s="116"/>
    </row>
    <row r="91" spans="1:136" ht="13.95" customHeight="1">
      <c r="A91" s="14">
        <f t="shared" si="19"/>
        <v>1886</v>
      </c>
      <c r="B91" s="119">
        <f t="shared" si="10"/>
        <v>6.4130250730552285E-2</v>
      </c>
      <c r="C91" s="119">
        <f t="shared" si="11"/>
        <v>4.8538118305347808E-2</v>
      </c>
      <c r="D91" s="119">
        <f t="shared" si="12"/>
        <v>6.6349663252431535E-3</v>
      </c>
      <c r="E91" s="119">
        <f t="shared" si="13"/>
        <v>1.5427250740976009E-3</v>
      </c>
      <c r="F91" s="119">
        <f t="shared" si="14"/>
        <v>1.9255538224314513E-3</v>
      </c>
      <c r="G91" s="119">
        <f t="shared" si="15"/>
        <v>1.65865600881293E-4</v>
      </c>
      <c r="H91" s="119">
        <f t="shared" si="16"/>
        <v>0</v>
      </c>
      <c r="I91" s="119">
        <f t="shared" si="17"/>
        <v>5.3230216025509803E-3</v>
      </c>
      <c r="J91" s="119">
        <f t="shared" si="18"/>
        <v>0</v>
      </c>
      <c r="K91" s="119">
        <v>7.7172562419504098E-3</v>
      </c>
      <c r="L91" s="119">
        <v>1.25201737564808E-4</v>
      </c>
      <c r="M91" s="119">
        <v>3.6439373637274699E-3</v>
      </c>
      <c r="N91" s="119">
        <v>2.1881423331612999E-3</v>
      </c>
      <c r="O91" s="119">
        <v>1.44466004224392E-2</v>
      </c>
      <c r="P91" s="119">
        <v>8.55433529098093E-3</v>
      </c>
      <c r="Q91" s="119">
        <v>5.1187082894006003E-3</v>
      </c>
      <c r="R91" s="119">
        <v>7.3899200176654302E-4</v>
      </c>
      <c r="S91" s="119" t="s">
        <v>170</v>
      </c>
      <c r="T91" s="119">
        <v>4.0444039274232001E-3</v>
      </c>
      <c r="U91" s="119">
        <v>1.9605406969333398E-3</v>
      </c>
      <c r="V91" s="119">
        <v>6.2345373127074303E-3</v>
      </c>
      <c r="W91" s="119" t="s">
        <v>170</v>
      </c>
      <c r="X91" s="119">
        <v>3.1475787271445499E-4</v>
      </c>
      <c r="Y91" s="119">
        <v>5.3207810898554902E-5</v>
      </c>
      <c r="Z91" s="119">
        <v>3.2463328922713201E-5</v>
      </c>
      <c r="AA91" s="119">
        <v>1.5401731013401401E-4</v>
      </c>
      <c r="AB91" s="119">
        <v>4.1861175993975798E-4</v>
      </c>
      <c r="AC91" s="119">
        <v>1.11356654907161E-4</v>
      </c>
      <c r="AD91" s="119">
        <v>1.3754698499430899E-4</v>
      </c>
      <c r="AE91" s="119">
        <v>3.3900630477811397E-4</v>
      </c>
      <c r="AF91" s="119">
        <v>3.8218605934424498E-4</v>
      </c>
      <c r="AG91" s="119" t="s">
        <v>170</v>
      </c>
      <c r="AH91" s="119">
        <v>1.9388628601146001E-4</v>
      </c>
      <c r="AI91" s="119">
        <v>3.3844473299078501E-4</v>
      </c>
      <c r="AJ91" s="119">
        <v>2.13967230207163E-4</v>
      </c>
      <c r="AK91" s="119">
        <v>7.2223587738495706E-5</v>
      </c>
      <c r="AL91" s="119">
        <v>5.5588337886692499E-5</v>
      </c>
      <c r="AM91" s="119">
        <v>5.71792989590766E-4</v>
      </c>
      <c r="AN91" s="119">
        <v>4.7965065800608899E-4</v>
      </c>
      <c r="AO91" s="119">
        <v>1.65865600881293E-4</v>
      </c>
      <c r="AP91" s="119" t="s">
        <v>170</v>
      </c>
      <c r="AQ91" s="119" t="s">
        <v>170</v>
      </c>
      <c r="AR91" s="119" t="s">
        <v>170</v>
      </c>
      <c r="AS91" s="119" t="s">
        <v>170</v>
      </c>
      <c r="AT91" s="119" t="s">
        <v>170</v>
      </c>
      <c r="AU91" s="119" t="s">
        <v>170</v>
      </c>
      <c r="AV91" s="119" t="s">
        <v>170</v>
      </c>
      <c r="AW91" s="119" t="s">
        <v>170</v>
      </c>
      <c r="AX91" s="119" t="s">
        <v>170</v>
      </c>
      <c r="AY91" s="119" t="s">
        <v>170</v>
      </c>
      <c r="AZ91" s="119" t="s">
        <v>170</v>
      </c>
      <c r="BA91" s="119" t="s">
        <v>170</v>
      </c>
      <c r="BB91" s="119">
        <v>3.82314956483535E-3</v>
      </c>
      <c r="BC91" s="119">
        <v>1.4998720377156301E-3</v>
      </c>
      <c r="BD91" s="119" t="s">
        <v>170</v>
      </c>
      <c r="BE91" s="119" t="s">
        <v>170</v>
      </c>
      <c r="BF91" s="119" t="s">
        <v>170</v>
      </c>
      <c r="BG91" s="119" t="s">
        <v>170</v>
      </c>
      <c r="BH91" s="119" t="s">
        <v>170</v>
      </c>
      <c r="BI91" s="119" t="s">
        <v>170</v>
      </c>
      <c r="BJ91" s="119" t="s">
        <v>170</v>
      </c>
      <c r="BK91" s="119" t="s">
        <v>170</v>
      </c>
      <c r="BL91" s="119" t="s">
        <v>170</v>
      </c>
      <c r="BM91" s="119" t="s">
        <v>170</v>
      </c>
      <c r="BN91" s="119" t="s">
        <v>170</v>
      </c>
      <c r="BO91" s="119" t="s">
        <v>170</v>
      </c>
      <c r="BP91" s="120"/>
      <c r="BQ91" s="130"/>
      <c r="BR91" s="130"/>
      <c r="BS91" s="116"/>
      <c r="BT91" s="116"/>
      <c r="BU91" s="116"/>
      <c r="BV91" s="116"/>
      <c r="BW91" s="116"/>
      <c r="BX91" s="116"/>
      <c r="BY91" s="116"/>
      <c r="BZ91" s="116"/>
      <c r="CA91" s="116"/>
      <c r="CB91" s="116"/>
      <c r="CC91" s="116"/>
      <c r="CD91" s="116"/>
      <c r="CE91" s="116"/>
      <c r="CF91" s="116"/>
      <c r="CG91" s="116"/>
      <c r="CH91" s="116"/>
      <c r="CI91" s="116"/>
      <c r="CJ91" s="116"/>
      <c r="CK91" s="116"/>
      <c r="CL91" s="116"/>
      <c r="CM91" s="116"/>
      <c r="CN91" s="116"/>
      <c r="CO91" s="116"/>
      <c r="CP91" s="116"/>
      <c r="CQ91" s="116"/>
      <c r="CR91" s="116"/>
      <c r="CS91" s="116"/>
      <c r="CT91" s="116"/>
      <c r="CU91" s="116"/>
      <c r="CV91" s="116"/>
      <c r="CW91" s="116"/>
      <c r="CX91" s="116"/>
      <c r="CY91" s="116"/>
      <c r="CZ91" s="116"/>
      <c r="DA91" s="116"/>
      <c r="DB91" s="116"/>
      <c r="DC91" s="116"/>
      <c r="DD91" s="116"/>
      <c r="DE91" s="116"/>
      <c r="DF91" s="116"/>
      <c r="DG91" s="116"/>
      <c r="DH91" s="116"/>
      <c r="DI91" s="116"/>
      <c r="DJ91" s="116"/>
      <c r="DK91" s="116"/>
      <c r="DL91" s="116"/>
      <c r="DM91" s="116"/>
      <c r="DN91" s="116"/>
      <c r="DO91" s="116"/>
      <c r="DP91" s="116"/>
      <c r="DQ91" s="116"/>
      <c r="DR91" s="116"/>
      <c r="DS91" s="116"/>
      <c r="DT91" s="116"/>
      <c r="DU91" s="116"/>
      <c r="DV91" s="116"/>
      <c r="DW91" s="116"/>
      <c r="DX91" s="116"/>
      <c r="DY91" s="116"/>
      <c r="DZ91" s="116"/>
      <c r="EA91" s="116"/>
      <c r="EB91" s="116"/>
      <c r="EC91" s="116"/>
      <c r="ED91" s="116"/>
      <c r="EE91" s="116"/>
      <c r="EF91" s="116"/>
    </row>
    <row r="92" spans="1:136" ht="13.95" customHeight="1">
      <c r="A92" s="14">
        <f t="shared" si="19"/>
        <v>1887</v>
      </c>
      <c r="B92" s="119">
        <f t="shared" si="10"/>
        <v>6.3288847131003481E-2</v>
      </c>
      <c r="C92" s="119">
        <f t="shared" si="11"/>
        <v>4.7789593870668723E-2</v>
      </c>
      <c r="D92" s="119">
        <f t="shared" si="12"/>
        <v>6.9673061930036169E-3</v>
      </c>
      <c r="E92" s="119">
        <f t="shared" si="13"/>
        <v>1.452199539034437E-3</v>
      </c>
      <c r="F92" s="119">
        <f t="shared" si="14"/>
        <v>1.9071586014481282E-3</v>
      </c>
      <c r="G92" s="119">
        <f t="shared" si="15"/>
        <v>2.327111598249698E-4</v>
      </c>
      <c r="H92" s="119">
        <f t="shared" si="16"/>
        <v>0</v>
      </c>
      <c r="I92" s="119">
        <f t="shared" si="17"/>
        <v>4.6574717430309899E-3</v>
      </c>
      <c r="J92" s="119">
        <f t="shared" si="18"/>
        <v>2.8240602399261201E-4</v>
      </c>
      <c r="K92" s="119">
        <v>7.6913620210882303E-3</v>
      </c>
      <c r="L92" s="119">
        <v>1.2465281555387801E-4</v>
      </c>
      <c r="M92" s="119">
        <v>3.3992577947823599E-3</v>
      </c>
      <c r="N92" s="119">
        <v>2.1706565304964302E-3</v>
      </c>
      <c r="O92" s="119">
        <v>1.4127359550948199E-2</v>
      </c>
      <c r="P92" s="119">
        <v>8.2999462153003894E-3</v>
      </c>
      <c r="Q92" s="119">
        <v>5.1306432148721902E-3</v>
      </c>
      <c r="R92" s="119">
        <v>7.3330626719267302E-4</v>
      </c>
      <c r="S92" s="119">
        <v>7.6221561841688693E-5</v>
      </c>
      <c r="T92" s="119">
        <v>4.0723645704448096E-3</v>
      </c>
      <c r="U92" s="119">
        <v>1.9638233281478699E-3</v>
      </c>
      <c r="V92" s="119">
        <v>6.5471376314968199E-3</v>
      </c>
      <c r="W92" s="119" t="s">
        <v>170</v>
      </c>
      <c r="X92" s="119">
        <v>3.3145349194369899E-4</v>
      </c>
      <c r="Y92" s="119">
        <v>5.5438438208570599E-5</v>
      </c>
      <c r="Z92" s="119">
        <v>3.3276631354526999E-5</v>
      </c>
      <c r="AA92" s="119">
        <v>1.2509737492140299E-4</v>
      </c>
      <c r="AB92" s="119">
        <v>3.7606522822017098E-4</v>
      </c>
      <c r="AC92" s="119">
        <v>1.1435463079772E-4</v>
      </c>
      <c r="AD92" s="119">
        <v>1.36005584097513E-4</v>
      </c>
      <c r="AE92" s="119">
        <v>3.4419467163281499E-4</v>
      </c>
      <c r="AF92" s="119">
        <v>3.56482049364815E-4</v>
      </c>
      <c r="AG92" s="119" t="s">
        <v>170</v>
      </c>
      <c r="AH92" s="119">
        <v>1.91658855282273E-4</v>
      </c>
      <c r="AI92" s="119">
        <v>3.3470592521211702E-4</v>
      </c>
      <c r="AJ92" s="119">
        <v>2.11373868356589E-4</v>
      </c>
      <c r="AK92" s="119">
        <v>7.0775024817696102E-5</v>
      </c>
      <c r="AL92" s="119">
        <v>5.4941755130134198E-5</v>
      </c>
      <c r="AM92" s="119">
        <v>5.7138742548928803E-4</v>
      </c>
      <c r="AN92" s="119">
        <v>4.7231574716003101E-4</v>
      </c>
      <c r="AO92" s="119">
        <v>1.6264330001121099E-4</v>
      </c>
      <c r="AP92" s="119" t="s">
        <v>170</v>
      </c>
      <c r="AQ92" s="119" t="s">
        <v>170</v>
      </c>
      <c r="AR92" s="119" t="s">
        <v>170</v>
      </c>
      <c r="AS92" s="119" t="s">
        <v>170</v>
      </c>
      <c r="AT92" s="119" t="s">
        <v>170</v>
      </c>
      <c r="AU92" s="119" t="s">
        <v>170</v>
      </c>
      <c r="AV92" s="119" t="s">
        <v>170</v>
      </c>
      <c r="AW92" s="119" t="s">
        <v>170</v>
      </c>
      <c r="AX92" s="119">
        <v>7.0067859813758798E-5</v>
      </c>
      <c r="AY92" s="119" t="s">
        <v>170</v>
      </c>
      <c r="AZ92" s="119" t="s">
        <v>170</v>
      </c>
      <c r="BA92" s="119" t="s">
        <v>170</v>
      </c>
      <c r="BB92" s="119">
        <v>3.2781141120792699E-3</v>
      </c>
      <c r="BC92" s="119">
        <v>1.37935763095172E-3</v>
      </c>
      <c r="BD92" s="119" t="s">
        <v>170</v>
      </c>
      <c r="BE92" s="119" t="s">
        <v>170</v>
      </c>
      <c r="BF92" s="119" t="s">
        <v>170</v>
      </c>
      <c r="BG92" s="119" t="s">
        <v>170</v>
      </c>
      <c r="BH92" s="119" t="s">
        <v>170</v>
      </c>
      <c r="BI92" s="119" t="s">
        <v>170</v>
      </c>
      <c r="BJ92" s="119" t="s">
        <v>170</v>
      </c>
      <c r="BK92" s="119" t="s">
        <v>170</v>
      </c>
      <c r="BL92" s="119" t="s">
        <v>170</v>
      </c>
      <c r="BM92" s="119" t="s">
        <v>170</v>
      </c>
      <c r="BN92" s="119" t="s">
        <v>170</v>
      </c>
      <c r="BO92" s="119">
        <v>2.8240602399261201E-4</v>
      </c>
      <c r="BP92" s="120"/>
      <c r="BQ92" s="130"/>
      <c r="BR92" s="130"/>
      <c r="BS92" s="116"/>
      <c r="BT92" s="116"/>
      <c r="BU92" s="116"/>
      <c r="BV92" s="116"/>
      <c r="BW92" s="116"/>
      <c r="BX92" s="116"/>
      <c r="BY92" s="116"/>
      <c r="BZ92" s="116"/>
      <c r="CA92" s="116"/>
      <c r="CB92" s="116"/>
      <c r="CC92" s="116"/>
      <c r="CD92" s="116"/>
      <c r="CE92" s="116"/>
      <c r="CF92" s="116"/>
      <c r="CG92" s="116"/>
      <c r="CH92" s="116"/>
      <c r="CI92" s="116"/>
      <c r="CJ92" s="116"/>
      <c r="CK92" s="116"/>
      <c r="CL92" s="116"/>
      <c r="CM92" s="116"/>
      <c r="CN92" s="116"/>
      <c r="CO92" s="116"/>
      <c r="CP92" s="116"/>
      <c r="CQ92" s="116"/>
      <c r="CR92" s="116"/>
      <c r="CS92" s="116"/>
      <c r="CT92" s="116"/>
      <c r="CU92" s="116"/>
      <c r="CV92" s="116"/>
      <c r="CW92" s="116"/>
      <c r="CX92" s="116"/>
      <c r="CY92" s="116"/>
      <c r="CZ92" s="116"/>
      <c r="DA92" s="116"/>
      <c r="DB92" s="116"/>
      <c r="DC92" s="116"/>
      <c r="DD92" s="116"/>
      <c r="DE92" s="116"/>
      <c r="DF92" s="116"/>
      <c r="DG92" s="116"/>
      <c r="DH92" s="116"/>
      <c r="DI92" s="116"/>
      <c r="DJ92" s="116"/>
      <c r="DK92" s="116"/>
      <c r="DL92" s="116"/>
      <c r="DM92" s="116"/>
      <c r="DN92" s="116"/>
      <c r="DO92" s="116"/>
      <c r="DP92" s="116"/>
      <c r="DQ92" s="116"/>
      <c r="DR92" s="116"/>
      <c r="DS92" s="116"/>
      <c r="DT92" s="116"/>
      <c r="DU92" s="116"/>
      <c r="DV92" s="116"/>
      <c r="DW92" s="116"/>
      <c r="DX92" s="116"/>
      <c r="DY92" s="116"/>
      <c r="DZ92" s="116"/>
      <c r="EA92" s="116"/>
      <c r="EB92" s="116"/>
      <c r="EC92" s="116"/>
      <c r="ED92" s="116"/>
      <c r="EE92" s="116"/>
      <c r="EF92" s="116"/>
    </row>
    <row r="93" spans="1:136" ht="13.95" customHeight="1">
      <c r="A93" s="14">
        <f t="shared" si="19"/>
        <v>1888</v>
      </c>
      <c r="B93" s="119">
        <f t="shared" si="10"/>
        <v>6.3359856225606914E-2</v>
      </c>
      <c r="C93" s="119">
        <f t="shared" si="11"/>
        <v>4.7224926422156942E-2</v>
      </c>
      <c r="D93" s="119">
        <f t="shared" si="12"/>
        <v>7.1711479106018761E-3</v>
      </c>
      <c r="E93" s="119">
        <f t="shared" si="13"/>
        <v>1.4532394545298769E-3</v>
      </c>
      <c r="F93" s="119">
        <f t="shared" si="14"/>
        <v>1.9045938865889498E-3</v>
      </c>
      <c r="G93" s="119">
        <f t="shared" si="15"/>
        <v>2.477851209278703E-4</v>
      </c>
      <c r="H93" s="119">
        <f t="shared" si="16"/>
        <v>0</v>
      </c>
      <c r="I93" s="119">
        <f t="shared" si="17"/>
        <v>5.3581634308014006E-3</v>
      </c>
      <c r="J93" s="119">
        <f t="shared" si="18"/>
        <v>0</v>
      </c>
      <c r="K93" s="119">
        <v>7.8355198855788004E-3</v>
      </c>
      <c r="L93" s="119">
        <v>1.3015903128897301E-4</v>
      </c>
      <c r="M93" s="119">
        <v>3.4253109369052201E-3</v>
      </c>
      <c r="N93" s="119">
        <v>2.2633919887290401E-3</v>
      </c>
      <c r="O93" s="119">
        <v>1.30031382856753E-2</v>
      </c>
      <c r="P93" s="119">
        <v>8.1815980774377801E-3</v>
      </c>
      <c r="Q93" s="119">
        <v>5.2066196287933898E-3</v>
      </c>
      <c r="R93" s="119">
        <v>8.18629704282277E-4</v>
      </c>
      <c r="S93" s="119">
        <v>7.7041302130181601E-5</v>
      </c>
      <c r="T93" s="119">
        <v>4.24720990197925E-3</v>
      </c>
      <c r="U93" s="119">
        <v>2.0363076793567299E-3</v>
      </c>
      <c r="V93" s="119">
        <v>6.6583036175629504E-3</v>
      </c>
      <c r="W93" s="119" t="s">
        <v>170</v>
      </c>
      <c r="X93" s="119">
        <v>4.2321293977622002E-4</v>
      </c>
      <c r="Y93" s="119">
        <v>5.61270225785101E-5</v>
      </c>
      <c r="Z93" s="119">
        <v>3.3504330684195599E-5</v>
      </c>
      <c r="AA93" s="119">
        <v>1.32734169961688E-4</v>
      </c>
      <c r="AB93" s="119">
        <v>3.6894313945021997E-4</v>
      </c>
      <c r="AC93" s="119">
        <v>1.06194282915428E-4</v>
      </c>
      <c r="AD93" s="119">
        <v>1.34840900842794E-4</v>
      </c>
      <c r="AE93" s="119">
        <v>3.4885526127571099E-4</v>
      </c>
      <c r="AF93" s="119">
        <v>3.6167170008403598E-4</v>
      </c>
      <c r="AG93" s="119" t="s">
        <v>170</v>
      </c>
      <c r="AH93" s="119">
        <v>1.9129646293914799E-4</v>
      </c>
      <c r="AI93" s="119">
        <v>3.3625864636199998E-4</v>
      </c>
      <c r="AJ93" s="119">
        <v>2.0992198800129299E-4</v>
      </c>
      <c r="AK93" s="119">
        <v>7.0181036288723096E-5</v>
      </c>
      <c r="AL93" s="119">
        <v>5.4846867157384998E-5</v>
      </c>
      <c r="AM93" s="119">
        <v>5.7175752229500997E-4</v>
      </c>
      <c r="AN93" s="119">
        <v>4.70331363545391E-4</v>
      </c>
      <c r="AO93" s="119">
        <v>1.6098436029082699E-4</v>
      </c>
      <c r="AP93" s="119" t="s">
        <v>170</v>
      </c>
      <c r="AQ93" s="119" t="s">
        <v>170</v>
      </c>
      <c r="AR93" s="119" t="s">
        <v>170</v>
      </c>
      <c r="AS93" s="119" t="s">
        <v>170</v>
      </c>
      <c r="AT93" s="119" t="s">
        <v>170</v>
      </c>
      <c r="AU93" s="119" t="s">
        <v>170</v>
      </c>
      <c r="AV93" s="119" t="s">
        <v>170</v>
      </c>
      <c r="AW93" s="119" t="s">
        <v>170</v>
      </c>
      <c r="AX93" s="119">
        <v>8.6800760637043296E-5</v>
      </c>
      <c r="AY93" s="119" t="s">
        <v>170</v>
      </c>
      <c r="AZ93" s="119" t="s">
        <v>170</v>
      </c>
      <c r="BA93" s="119" t="s">
        <v>170</v>
      </c>
      <c r="BB93" s="119">
        <v>4.0165305547910602E-3</v>
      </c>
      <c r="BC93" s="119">
        <v>1.3416328760103399E-3</v>
      </c>
      <c r="BD93" s="119" t="s">
        <v>170</v>
      </c>
      <c r="BE93" s="119" t="s">
        <v>170</v>
      </c>
      <c r="BF93" s="119" t="s">
        <v>170</v>
      </c>
      <c r="BG93" s="119" t="s">
        <v>170</v>
      </c>
      <c r="BH93" s="119" t="s">
        <v>170</v>
      </c>
      <c r="BI93" s="119" t="s">
        <v>170</v>
      </c>
      <c r="BJ93" s="119" t="s">
        <v>170</v>
      </c>
      <c r="BK93" s="119" t="s">
        <v>170</v>
      </c>
      <c r="BL93" s="119" t="s">
        <v>170</v>
      </c>
      <c r="BM93" s="119" t="s">
        <v>170</v>
      </c>
      <c r="BN93" s="119" t="s">
        <v>170</v>
      </c>
      <c r="BO93" s="119" t="s">
        <v>170</v>
      </c>
      <c r="BP93" s="120"/>
      <c r="BQ93" s="130"/>
      <c r="BR93" s="130"/>
      <c r="BS93" s="116"/>
      <c r="BT93" s="116"/>
      <c r="BU93" s="116"/>
      <c r="BV93" s="116"/>
      <c r="BW93" s="116"/>
      <c r="BX93" s="116"/>
      <c r="BY93" s="116"/>
      <c r="BZ93" s="116"/>
      <c r="CA93" s="116"/>
      <c r="CB93" s="116"/>
      <c r="CC93" s="116"/>
      <c r="CD93" s="116"/>
      <c r="CE93" s="116"/>
      <c r="CF93" s="116"/>
      <c r="CG93" s="116"/>
      <c r="CH93" s="116"/>
      <c r="CI93" s="116"/>
      <c r="CJ93" s="116"/>
      <c r="CK93" s="116"/>
      <c r="CL93" s="116"/>
      <c r="CM93" s="116"/>
      <c r="CN93" s="116"/>
      <c r="CO93" s="116"/>
      <c r="CP93" s="116"/>
      <c r="CQ93" s="116"/>
      <c r="CR93" s="116"/>
      <c r="CS93" s="116"/>
      <c r="CT93" s="116"/>
      <c r="CU93" s="116"/>
      <c r="CV93" s="116"/>
      <c r="CW93" s="116"/>
      <c r="CX93" s="116"/>
      <c r="CY93" s="116"/>
      <c r="CZ93" s="116"/>
      <c r="DA93" s="116"/>
      <c r="DB93" s="116"/>
      <c r="DC93" s="116"/>
      <c r="DD93" s="116"/>
      <c r="DE93" s="116"/>
      <c r="DF93" s="116"/>
      <c r="DG93" s="116"/>
      <c r="DH93" s="116"/>
      <c r="DI93" s="116"/>
      <c r="DJ93" s="116"/>
      <c r="DK93" s="116"/>
      <c r="DL93" s="116"/>
      <c r="DM93" s="116"/>
      <c r="DN93" s="116"/>
      <c r="DO93" s="116"/>
      <c r="DP93" s="116"/>
      <c r="DQ93" s="116"/>
      <c r="DR93" s="116"/>
      <c r="DS93" s="116"/>
      <c r="DT93" s="116"/>
      <c r="DU93" s="116"/>
      <c r="DV93" s="116"/>
      <c r="DW93" s="116"/>
      <c r="DX93" s="116"/>
      <c r="DY93" s="116"/>
      <c r="DZ93" s="116"/>
      <c r="EA93" s="116"/>
      <c r="EB93" s="116"/>
      <c r="EC93" s="116"/>
      <c r="ED93" s="116"/>
      <c r="EE93" s="116"/>
      <c r="EF93" s="116"/>
    </row>
    <row r="94" spans="1:136" ht="13.95" customHeight="1">
      <c r="A94" s="14">
        <f t="shared" si="19"/>
        <v>1889</v>
      </c>
      <c r="B94" s="119">
        <f t="shared" si="10"/>
        <v>6.4342943665060534E-2</v>
      </c>
      <c r="C94" s="119">
        <f t="shared" si="11"/>
        <v>4.7985040784510276E-2</v>
      </c>
      <c r="D94" s="119">
        <f t="shared" si="12"/>
        <v>7.1654571338916808E-3</v>
      </c>
      <c r="E94" s="119">
        <f t="shared" si="13"/>
        <v>1.5446479731932219E-3</v>
      </c>
      <c r="F94" s="119">
        <f t="shared" si="14"/>
        <v>1.9384121431663781E-3</v>
      </c>
      <c r="G94" s="119">
        <f t="shared" si="15"/>
        <v>2.5157987922049452E-4</v>
      </c>
      <c r="H94" s="119">
        <f t="shared" si="16"/>
        <v>0</v>
      </c>
      <c r="I94" s="119">
        <f t="shared" si="17"/>
        <v>5.4578057510784794E-3</v>
      </c>
      <c r="J94" s="119">
        <f t="shared" si="18"/>
        <v>0</v>
      </c>
      <c r="K94" s="119">
        <v>7.9825089069764203E-3</v>
      </c>
      <c r="L94" s="119">
        <v>1.34362036582076E-4</v>
      </c>
      <c r="M94" s="119">
        <v>3.09550742542853E-3</v>
      </c>
      <c r="N94" s="119">
        <v>2.3887517912517999E-3</v>
      </c>
      <c r="O94" s="119">
        <v>1.29944859505769E-2</v>
      </c>
      <c r="P94" s="119">
        <v>8.64195950915231E-3</v>
      </c>
      <c r="Q94" s="119">
        <v>5.31232389659017E-3</v>
      </c>
      <c r="R94" s="119">
        <v>8.9177194676692199E-4</v>
      </c>
      <c r="S94" s="119">
        <v>8.0138447707015E-5</v>
      </c>
      <c r="T94" s="119">
        <v>4.3751036319671201E-3</v>
      </c>
      <c r="U94" s="119">
        <v>2.0881272415110099E-3</v>
      </c>
      <c r="V94" s="119">
        <v>6.6047066409496997E-3</v>
      </c>
      <c r="W94" s="119" t="s">
        <v>170</v>
      </c>
      <c r="X94" s="119">
        <v>4.6307424413310799E-4</v>
      </c>
      <c r="Y94" s="119">
        <v>6.4596095431015903E-5</v>
      </c>
      <c r="Z94" s="119">
        <v>3.3080153377858098E-5</v>
      </c>
      <c r="AA94" s="119">
        <v>1.8637903336671E-4</v>
      </c>
      <c r="AB94" s="119">
        <v>3.5663685970531499E-4</v>
      </c>
      <c r="AC94" s="119">
        <v>1.11415136527759E-4</v>
      </c>
      <c r="AD94" s="119">
        <v>1.3449004826843999E-4</v>
      </c>
      <c r="AE94" s="119">
        <v>3.5666637502509399E-4</v>
      </c>
      <c r="AF94" s="119">
        <v>3.9906052029990398E-4</v>
      </c>
      <c r="AG94" s="119" t="s">
        <v>170</v>
      </c>
      <c r="AH94" s="119">
        <v>1.9381733154673E-4</v>
      </c>
      <c r="AI94" s="119">
        <v>3.4359193510611599E-4</v>
      </c>
      <c r="AJ94" s="119">
        <v>2.13394503133444E-4</v>
      </c>
      <c r="AK94" s="119">
        <v>7.0811838695499304E-5</v>
      </c>
      <c r="AL94" s="119">
        <v>5.6014652098906797E-5</v>
      </c>
      <c r="AM94" s="119">
        <v>5.8433225404541298E-4</v>
      </c>
      <c r="AN94" s="119">
        <v>4.7644962854026898E-4</v>
      </c>
      <c r="AO94" s="119">
        <v>1.6293986384510701E-4</v>
      </c>
      <c r="AP94" s="119" t="s">
        <v>170</v>
      </c>
      <c r="AQ94" s="119" t="s">
        <v>170</v>
      </c>
      <c r="AR94" s="119" t="s">
        <v>170</v>
      </c>
      <c r="AS94" s="119" t="s">
        <v>170</v>
      </c>
      <c r="AT94" s="119" t="s">
        <v>170</v>
      </c>
      <c r="AU94" s="119" t="s">
        <v>170</v>
      </c>
      <c r="AV94" s="119" t="s">
        <v>170</v>
      </c>
      <c r="AW94" s="119" t="s">
        <v>170</v>
      </c>
      <c r="AX94" s="119">
        <v>8.8640015375387505E-5</v>
      </c>
      <c r="AY94" s="119" t="s">
        <v>170</v>
      </c>
      <c r="AZ94" s="119" t="s">
        <v>170</v>
      </c>
      <c r="BA94" s="119" t="s">
        <v>170</v>
      </c>
      <c r="BB94" s="119">
        <v>4.0973657175187297E-3</v>
      </c>
      <c r="BC94" s="119">
        <v>1.3604400335597499E-3</v>
      </c>
      <c r="BD94" s="119" t="s">
        <v>170</v>
      </c>
      <c r="BE94" s="119" t="s">
        <v>170</v>
      </c>
      <c r="BF94" s="119" t="s">
        <v>170</v>
      </c>
      <c r="BG94" s="119" t="s">
        <v>170</v>
      </c>
      <c r="BH94" s="119" t="s">
        <v>170</v>
      </c>
      <c r="BI94" s="119" t="s">
        <v>170</v>
      </c>
      <c r="BJ94" s="119" t="s">
        <v>170</v>
      </c>
      <c r="BK94" s="119" t="s">
        <v>170</v>
      </c>
      <c r="BL94" s="119" t="s">
        <v>170</v>
      </c>
      <c r="BM94" s="119" t="s">
        <v>170</v>
      </c>
      <c r="BN94" s="119" t="s">
        <v>170</v>
      </c>
      <c r="BO94" s="119" t="s">
        <v>170</v>
      </c>
      <c r="BP94" s="120"/>
      <c r="BQ94" s="130"/>
      <c r="BR94" s="130"/>
      <c r="BS94" s="116"/>
      <c r="BT94" s="116"/>
      <c r="BU94" s="116"/>
      <c r="BV94" s="116"/>
      <c r="BW94" s="116"/>
      <c r="BX94" s="116"/>
      <c r="BY94" s="116"/>
      <c r="BZ94" s="116"/>
      <c r="CA94" s="116"/>
      <c r="CB94" s="116"/>
      <c r="CC94" s="116"/>
      <c r="CD94" s="116"/>
      <c r="CE94" s="116"/>
      <c r="CF94" s="116"/>
      <c r="CG94" s="116"/>
      <c r="CH94" s="116"/>
      <c r="CI94" s="116"/>
      <c r="CJ94" s="116"/>
      <c r="CK94" s="116"/>
      <c r="CL94" s="116"/>
      <c r="CM94" s="116"/>
      <c r="CN94" s="116"/>
      <c r="CO94" s="116"/>
      <c r="CP94" s="116"/>
      <c r="CQ94" s="116"/>
      <c r="CR94" s="116"/>
      <c r="CS94" s="116"/>
      <c r="CT94" s="116"/>
      <c r="CU94" s="116"/>
      <c r="CV94" s="116"/>
      <c r="CW94" s="116"/>
      <c r="CX94" s="116"/>
      <c r="CY94" s="116"/>
      <c r="CZ94" s="116"/>
      <c r="DA94" s="116"/>
      <c r="DB94" s="116"/>
      <c r="DC94" s="116"/>
      <c r="DD94" s="116"/>
      <c r="DE94" s="116"/>
      <c r="DF94" s="116"/>
      <c r="DG94" s="116"/>
      <c r="DH94" s="116"/>
      <c r="DI94" s="116"/>
      <c r="DJ94" s="116"/>
      <c r="DK94" s="116"/>
      <c r="DL94" s="116"/>
      <c r="DM94" s="116"/>
      <c r="DN94" s="116"/>
      <c r="DO94" s="116"/>
      <c r="DP94" s="116"/>
      <c r="DQ94" s="116"/>
      <c r="DR94" s="116"/>
      <c r="DS94" s="116"/>
      <c r="DT94" s="116"/>
      <c r="DU94" s="116"/>
      <c r="DV94" s="116"/>
      <c r="DW94" s="116"/>
      <c r="DX94" s="116"/>
      <c r="DY94" s="116"/>
      <c r="DZ94" s="116"/>
      <c r="EA94" s="116"/>
      <c r="EB94" s="116"/>
      <c r="EC94" s="116"/>
      <c r="ED94" s="116"/>
      <c r="EE94" s="116"/>
      <c r="EF94" s="116"/>
    </row>
    <row r="95" spans="1:136" ht="13.95" customHeight="1">
      <c r="A95" s="14">
        <f t="shared" si="19"/>
        <v>1890</v>
      </c>
      <c r="B95" s="119">
        <f t="shared" si="10"/>
        <v>6.3455819681250497E-2</v>
      </c>
      <c r="C95" s="119">
        <f t="shared" si="11"/>
        <v>4.6030460568781136E-2</v>
      </c>
      <c r="D95" s="119">
        <f t="shared" si="12"/>
        <v>7.6303017752223047E-3</v>
      </c>
      <c r="E95" s="119">
        <f t="shared" si="13"/>
        <v>1.6664233117094389E-3</v>
      </c>
      <c r="F95" s="119">
        <f t="shared" si="14"/>
        <v>1.8287168265348364E-3</v>
      </c>
      <c r="G95" s="119">
        <f t="shared" si="15"/>
        <v>8.6203758647400707E-5</v>
      </c>
      <c r="H95" s="119">
        <f t="shared" si="16"/>
        <v>0</v>
      </c>
      <c r="I95" s="119">
        <f t="shared" si="17"/>
        <v>6.2137134403553798E-3</v>
      </c>
      <c r="J95" s="119">
        <f t="shared" si="18"/>
        <v>0</v>
      </c>
      <c r="K95" s="119">
        <v>7.7287815392044004E-3</v>
      </c>
      <c r="L95" s="119">
        <v>1.3886098333876299E-4</v>
      </c>
      <c r="M95" s="119">
        <v>2.91128152892658E-3</v>
      </c>
      <c r="N95" s="119">
        <v>2.41225266007004E-3</v>
      </c>
      <c r="O95" s="119">
        <v>1.27037471952158E-2</v>
      </c>
      <c r="P95" s="119">
        <v>7.8251465598974702E-3</v>
      </c>
      <c r="Q95" s="119">
        <v>5.0656019870569799E-3</v>
      </c>
      <c r="R95" s="119">
        <v>8.6051078094096195E-4</v>
      </c>
      <c r="S95" s="119">
        <v>8.19416437732739E-5</v>
      </c>
      <c r="T95" s="119">
        <v>4.2869362509226896E-3</v>
      </c>
      <c r="U95" s="119">
        <v>2.0153994394341802E-3</v>
      </c>
      <c r="V95" s="119">
        <v>7.0597413816055402E-3</v>
      </c>
      <c r="W95" s="119" t="s">
        <v>170</v>
      </c>
      <c r="X95" s="119">
        <v>4.69086896020556E-4</v>
      </c>
      <c r="Y95" s="119">
        <v>6.7130559000698895E-5</v>
      </c>
      <c r="Z95" s="119">
        <v>3.4342938595509898E-5</v>
      </c>
      <c r="AA95" s="119">
        <v>2.1480734516271001E-4</v>
      </c>
      <c r="AB95" s="119">
        <v>4.3457189565040998E-4</v>
      </c>
      <c r="AC95" s="119">
        <v>1.15703693443913E-4</v>
      </c>
      <c r="AD95" s="119">
        <v>1.13776586031395E-4</v>
      </c>
      <c r="AE95" s="119">
        <v>3.5178458777350701E-4</v>
      </c>
      <c r="AF95" s="119">
        <v>4.3577920364750399E-4</v>
      </c>
      <c r="AG95" s="119" t="s">
        <v>170</v>
      </c>
      <c r="AH95" s="119">
        <v>1.9062240770634101E-4</v>
      </c>
      <c r="AI95" s="119">
        <v>3.4007697141569103E-4</v>
      </c>
      <c r="AJ95" s="119">
        <v>2.06373441098867E-4</v>
      </c>
      <c r="AK95" s="119" t="s">
        <v>170</v>
      </c>
      <c r="AL95" s="119">
        <v>5.4434957880279497E-5</v>
      </c>
      <c r="AM95" s="119">
        <v>5.7340357959228302E-4</v>
      </c>
      <c r="AN95" s="119">
        <v>4.6380546884137498E-4</v>
      </c>
      <c r="AO95" s="119" t="s">
        <v>170</v>
      </c>
      <c r="AP95" s="119" t="s">
        <v>170</v>
      </c>
      <c r="AQ95" s="119" t="s">
        <v>170</v>
      </c>
      <c r="AR95" s="119" t="s">
        <v>170</v>
      </c>
      <c r="AS95" s="119" t="s">
        <v>170</v>
      </c>
      <c r="AT95" s="119" t="s">
        <v>170</v>
      </c>
      <c r="AU95" s="119" t="s">
        <v>170</v>
      </c>
      <c r="AV95" s="119" t="s">
        <v>170</v>
      </c>
      <c r="AW95" s="119" t="s">
        <v>170</v>
      </c>
      <c r="AX95" s="119">
        <v>8.6203758647400707E-5</v>
      </c>
      <c r="AY95" s="119" t="s">
        <v>170</v>
      </c>
      <c r="AZ95" s="119" t="s">
        <v>170</v>
      </c>
      <c r="BA95" s="119" t="s">
        <v>170</v>
      </c>
      <c r="BB95" s="119">
        <v>4.71302259614792E-3</v>
      </c>
      <c r="BC95" s="119">
        <v>1.5006908442074601E-3</v>
      </c>
      <c r="BD95" s="119" t="s">
        <v>170</v>
      </c>
      <c r="BE95" s="119" t="s">
        <v>170</v>
      </c>
      <c r="BF95" s="119" t="s">
        <v>170</v>
      </c>
      <c r="BG95" s="119" t="s">
        <v>170</v>
      </c>
      <c r="BH95" s="119" t="s">
        <v>170</v>
      </c>
      <c r="BI95" s="119" t="s">
        <v>170</v>
      </c>
      <c r="BJ95" s="119" t="s">
        <v>170</v>
      </c>
      <c r="BK95" s="119" t="s">
        <v>170</v>
      </c>
      <c r="BL95" s="119" t="s">
        <v>170</v>
      </c>
      <c r="BM95" s="119" t="s">
        <v>170</v>
      </c>
      <c r="BN95" s="119" t="s">
        <v>170</v>
      </c>
      <c r="BO95" s="119" t="s">
        <v>170</v>
      </c>
      <c r="BP95" s="120"/>
      <c r="BQ95" s="130"/>
      <c r="BR95" s="130"/>
      <c r="BS95" s="116"/>
      <c r="BT95" s="116"/>
      <c r="BU95" s="116"/>
      <c r="BV95" s="116"/>
      <c r="BW95" s="116"/>
      <c r="BX95" s="116"/>
      <c r="BY95" s="116"/>
      <c r="BZ95" s="116"/>
      <c r="CA95" s="116"/>
      <c r="CB95" s="116"/>
      <c r="CC95" s="116"/>
      <c r="CD95" s="116"/>
      <c r="CE95" s="116"/>
      <c r="CF95" s="116"/>
      <c r="CG95" s="116"/>
      <c r="CH95" s="116"/>
      <c r="CI95" s="116"/>
      <c r="CJ95" s="116"/>
      <c r="CK95" s="116"/>
      <c r="CL95" s="116"/>
      <c r="CM95" s="116"/>
      <c r="CN95" s="116"/>
      <c r="CO95" s="116"/>
      <c r="CP95" s="116"/>
      <c r="CQ95" s="116"/>
      <c r="CR95" s="116"/>
      <c r="CS95" s="116"/>
      <c r="CT95" s="116"/>
      <c r="CU95" s="116"/>
      <c r="CV95" s="116"/>
      <c r="CW95" s="116"/>
      <c r="CX95" s="116"/>
      <c r="CY95" s="116"/>
      <c r="CZ95" s="116"/>
      <c r="DA95" s="116"/>
      <c r="DB95" s="116"/>
      <c r="DC95" s="116"/>
      <c r="DD95" s="116"/>
      <c r="DE95" s="116"/>
      <c r="DF95" s="116"/>
      <c r="DG95" s="116"/>
      <c r="DH95" s="116"/>
      <c r="DI95" s="116"/>
      <c r="DJ95" s="116"/>
      <c r="DK95" s="116"/>
      <c r="DL95" s="116"/>
      <c r="DM95" s="116"/>
      <c r="DN95" s="116"/>
      <c r="DO95" s="116"/>
      <c r="DP95" s="116"/>
      <c r="DQ95" s="116"/>
      <c r="DR95" s="116"/>
      <c r="DS95" s="116"/>
      <c r="DT95" s="116"/>
      <c r="DU95" s="116"/>
      <c r="DV95" s="116"/>
      <c r="DW95" s="116"/>
      <c r="DX95" s="116"/>
      <c r="DY95" s="116"/>
      <c r="DZ95" s="116"/>
      <c r="EA95" s="116"/>
      <c r="EB95" s="116"/>
      <c r="EC95" s="116"/>
      <c r="ED95" s="116"/>
      <c r="EE95" s="116"/>
      <c r="EF95" s="116"/>
    </row>
    <row r="96" spans="1:136" ht="13.95" customHeight="1">
      <c r="A96" s="14">
        <f t="shared" si="19"/>
        <v>1891</v>
      </c>
      <c r="B96" s="119">
        <f t="shared" si="10"/>
        <v>6.4686473277103335E-2</v>
      </c>
      <c r="C96" s="119">
        <f t="shared" si="11"/>
        <v>4.758498631297655E-2</v>
      </c>
      <c r="D96" s="119">
        <f t="shared" si="12"/>
        <v>7.6914387693555715E-3</v>
      </c>
      <c r="E96" s="119">
        <f t="shared" si="13"/>
        <v>2.0187973587088882E-3</v>
      </c>
      <c r="F96" s="119">
        <f t="shared" si="14"/>
        <v>1.905860804666753E-3</v>
      </c>
      <c r="G96" s="119">
        <f t="shared" si="15"/>
        <v>9.1653235051277593E-5</v>
      </c>
      <c r="H96" s="119">
        <f t="shared" si="16"/>
        <v>0</v>
      </c>
      <c r="I96" s="119">
        <f t="shared" si="17"/>
        <v>5.3937367963442992E-3</v>
      </c>
      <c r="J96" s="119">
        <f t="shared" si="18"/>
        <v>0</v>
      </c>
      <c r="K96" s="119">
        <v>7.6873442430181798E-3</v>
      </c>
      <c r="L96" s="119">
        <v>1.32294276926315E-4</v>
      </c>
      <c r="M96" s="119">
        <v>3.15234659455317E-3</v>
      </c>
      <c r="N96" s="119">
        <v>2.5131785206415499E-3</v>
      </c>
      <c r="O96" s="119">
        <v>1.39313509543219E-2</v>
      </c>
      <c r="P96" s="119">
        <v>7.9015538350462704E-3</v>
      </c>
      <c r="Q96" s="119">
        <v>5.0410490561066798E-3</v>
      </c>
      <c r="R96" s="119">
        <v>8.4091438274815197E-4</v>
      </c>
      <c r="S96" s="119">
        <v>8.6469586910373005E-5</v>
      </c>
      <c r="T96" s="119">
        <v>4.2918598911017196E-3</v>
      </c>
      <c r="U96" s="119">
        <v>2.0066249716022399E-3</v>
      </c>
      <c r="V96" s="119">
        <v>7.1202882622657402E-3</v>
      </c>
      <c r="W96" s="119" t="s">
        <v>170</v>
      </c>
      <c r="X96" s="119">
        <v>4.65151466211564E-4</v>
      </c>
      <c r="Y96" s="119">
        <v>7.2270636487585101E-5</v>
      </c>
      <c r="Z96" s="119">
        <v>3.3728404390682398E-5</v>
      </c>
      <c r="AA96" s="119">
        <v>3.6138631035619203E-4</v>
      </c>
      <c r="AB96" s="119">
        <v>5.5683521328941E-4</v>
      </c>
      <c r="AC96" s="119">
        <v>1.2146446551585599E-4</v>
      </c>
      <c r="AD96" s="119">
        <v>1.0494186381185401E-4</v>
      </c>
      <c r="AE96" s="119">
        <v>3.4952964453430701E-4</v>
      </c>
      <c r="AF96" s="119">
        <v>5.2463986120126896E-4</v>
      </c>
      <c r="AG96" s="119" t="s">
        <v>170</v>
      </c>
      <c r="AH96" s="119">
        <v>1.8960184066701101E-4</v>
      </c>
      <c r="AI96" s="119">
        <v>3.45233150447523E-4</v>
      </c>
      <c r="AJ96" s="119">
        <v>2.0425515891075801E-4</v>
      </c>
      <c r="AK96" s="119">
        <v>6.8730966753879601E-5</v>
      </c>
      <c r="AL96" s="119">
        <v>5.4751991770367401E-5</v>
      </c>
      <c r="AM96" s="119">
        <v>5.7989707953611999E-4</v>
      </c>
      <c r="AN96" s="119">
        <v>4.6339061658109401E-4</v>
      </c>
      <c r="AO96" s="119" t="s">
        <v>170</v>
      </c>
      <c r="AP96" s="119" t="s">
        <v>170</v>
      </c>
      <c r="AQ96" s="119" t="s">
        <v>170</v>
      </c>
      <c r="AR96" s="119" t="s">
        <v>170</v>
      </c>
      <c r="AS96" s="119" t="s">
        <v>170</v>
      </c>
      <c r="AT96" s="119" t="s">
        <v>170</v>
      </c>
      <c r="AU96" s="119" t="s">
        <v>170</v>
      </c>
      <c r="AV96" s="119" t="s">
        <v>170</v>
      </c>
      <c r="AW96" s="119" t="s">
        <v>170</v>
      </c>
      <c r="AX96" s="119">
        <v>9.1653235051277593E-5</v>
      </c>
      <c r="AY96" s="119" t="s">
        <v>170</v>
      </c>
      <c r="AZ96" s="119" t="s">
        <v>170</v>
      </c>
      <c r="BA96" s="119" t="s">
        <v>170</v>
      </c>
      <c r="BB96" s="119">
        <v>3.9799193413349197E-3</v>
      </c>
      <c r="BC96" s="119">
        <v>1.4138174550093799E-3</v>
      </c>
      <c r="BD96" s="119" t="s">
        <v>170</v>
      </c>
      <c r="BE96" s="119" t="s">
        <v>170</v>
      </c>
      <c r="BF96" s="119" t="s">
        <v>170</v>
      </c>
      <c r="BG96" s="119" t="s">
        <v>170</v>
      </c>
      <c r="BH96" s="119" t="s">
        <v>170</v>
      </c>
      <c r="BI96" s="119" t="s">
        <v>170</v>
      </c>
      <c r="BJ96" s="119" t="s">
        <v>170</v>
      </c>
      <c r="BK96" s="119" t="s">
        <v>170</v>
      </c>
      <c r="BL96" s="119" t="s">
        <v>170</v>
      </c>
      <c r="BM96" s="119" t="s">
        <v>170</v>
      </c>
      <c r="BN96" s="119" t="s">
        <v>170</v>
      </c>
      <c r="BO96" s="119" t="s">
        <v>170</v>
      </c>
      <c r="BP96" s="120"/>
      <c r="BQ96" s="130"/>
      <c r="BR96" s="130"/>
      <c r="BS96" s="116"/>
      <c r="BT96" s="116"/>
      <c r="BU96" s="116"/>
      <c r="BV96" s="116"/>
      <c r="BW96" s="116"/>
      <c r="BX96" s="116"/>
      <c r="BY96" s="116"/>
      <c r="BZ96" s="116"/>
      <c r="CA96" s="116"/>
      <c r="CB96" s="116"/>
      <c r="CC96" s="116"/>
      <c r="CD96" s="116"/>
      <c r="CE96" s="116"/>
      <c r="CF96" s="116"/>
      <c r="CG96" s="116"/>
      <c r="CH96" s="116"/>
      <c r="CI96" s="116"/>
      <c r="CJ96" s="116"/>
      <c r="CK96" s="116"/>
      <c r="CL96" s="116"/>
      <c r="CM96" s="116"/>
      <c r="CN96" s="116"/>
      <c r="CO96" s="116"/>
      <c r="CP96" s="116"/>
      <c r="CQ96" s="116"/>
      <c r="CR96" s="116"/>
      <c r="CS96" s="116"/>
      <c r="CT96" s="116"/>
      <c r="CU96" s="116"/>
      <c r="CV96" s="116"/>
      <c r="CW96" s="116"/>
      <c r="CX96" s="116"/>
      <c r="CY96" s="116"/>
      <c r="CZ96" s="116"/>
      <c r="DA96" s="116"/>
      <c r="DB96" s="116"/>
      <c r="DC96" s="116"/>
      <c r="DD96" s="116"/>
      <c r="DE96" s="116"/>
      <c r="DF96" s="116"/>
      <c r="DG96" s="116"/>
      <c r="DH96" s="116"/>
      <c r="DI96" s="116"/>
      <c r="DJ96" s="116"/>
      <c r="DK96" s="116"/>
      <c r="DL96" s="116"/>
      <c r="DM96" s="116"/>
      <c r="DN96" s="116"/>
      <c r="DO96" s="116"/>
      <c r="DP96" s="116"/>
      <c r="DQ96" s="116"/>
      <c r="DR96" s="116"/>
      <c r="DS96" s="116"/>
      <c r="DT96" s="116"/>
      <c r="DU96" s="116"/>
      <c r="DV96" s="116"/>
      <c r="DW96" s="116"/>
      <c r="DX96" s="116"/>
      <c r="DY96" s="116"/>
      <c r="DZ96" s="116"/>
      <c r="EA96" s="116"/>
      <c r="EB96" s="116"/>
      <c r="EC96" s="116"/>
      <c r="ED96" s="116"/>
      <c r="EE96" s="116"/>
      <c r="EF96" s="116"/>
    </row>
    <row r="97" spans="1:136" ht="13.95" customHeight="1">
      <c r="A97" s="14">
        <f t="shared" si="19"/>
        <v>1892</v>
      </c>
      <c r="B97" s="119">
        <f t="shared" si="10"/>
        <v>6.2964327209787105E-2</v>
      </c>
      <c r="C97" s="119">
        <f t="shared" si="11"/>
        <v>4.6346349190136353E-2</v>
      </c>
      <c r="D97" s="119">
        <f t="shared" si="12"/>
        <v>7.9671098405624668E-3</v>
      </c>
      <c r="E97" s="119">
        <f t="shared" si="13"/>
        <v>1.804381173772611E-3</v>
      </c>
      <c r="F97" s="119">
        <f t="shared" si="14"/>
        <v>1.8825889230134839E-3</v>
      </c>
      <c r="G97" s="119">
        <f t="shared" si="15"/>
        <v>2.3973416995308461E-4</v>
      </c>
      <c r="H97" s="119">
        <f t="shared" si="16"/>
        <v>0</v>
      </c>
      <c r="I97" s="119">
        <f t="shared" si="17"/>
        <v>4.7241639123491094E-3</v>
      </c>
      <c r="J97" s="119">
        <f t="shared" si="18"/>
        <v>0</v>
      </c>
      <c r="K97" s="119">
        <v>7.6168698078151499E-3</v>
      </c>
      <c r="L97" s="119">
        <v>1.3616805158681299E-4</v>
      </c>
      <c r="M97" s="119">
        <v>2.9441300505235499E-3</v>
      </c>
      <c r="N97" s="119">
        <v>3.1843024921326801E-3</v>
      </c>
      <c r="O97" s="119">
        <v>1.4036958583153E-2</v>
      </c>
      <c r="P97" s="119">
        <v>6.1515005695662603E-3</v>
      </c>
      <c r="Q97" s="119">
        <v>5.2383241315466199E-3</v>
      </c>
      <c r="R97" s="119">
        <v>8.2424915268806997E-4</v>
      </c>
      <c r="S97" s="119">
        <v>9.22569178942232E-5</v>
      </c>
      <c r="T97" s="119">
        <v>4.1913615581997002E-3</v>
      </c>
      <c r="U97" s="119">
        <v>1.9302278750302901E-3</v>
      </c>
      <c r="V97" s="119">
        <v>7.47892309768585E-3</v>
      </c>
      <c r="W97" s="119" t="s">
        <v>170</v>
      </c>
      <c r="X97" s="119">
        <v>3.7581039981731198E-4</v>
      </c>
      <c r="Y97" s="119">
        <v>7.8361816081474699E-5</v>
      </c>
      <c r="Z97" s="119">
        <v>3.4014526977830402E-5</v>
      </c>
      <c r="AA97" s="119">
        <v>2.15603909292043E-4</v>
      </c>
      <c r="AB97" s="119">
        <v>5.3204589323657301E-4</v>
      </c>
      <c r="AC97" s="119">
        <v>1.17020673557193E-4</v>
      </c>
      <c r="AD97" s="119">
        <v>1.1174310453743701E-4</v>
      </c>
      <c r="AE97" s="119">
        <v>3.4717979602277702E-4</v>
      </c>
      <c r="AF97" s="119">
        <v>4.8078779712658798E-4</v>
      </c>
      <c r="AG97" s="119" t="s">
        <v>170</v>
      </c>
      <c r="AH97" s="119">
        <v>1.80376647822093E-4</v>
      </c>
      <c r="AI97" s="119">
        <v>3.4609686281489798E-4</v>
      </c>
      <c r="AJ97" s="119">
        <v>1.9900463355104799E-4</v>
      </c>
      <c r="AK97" s="119">
        <v>6.7548766476259006E-5</v>
      </c>
      <c r="AL97" s="119">
        <v>5.3962873887072002E-5</v>
      </c>
      <c r="AM97" s="119">
        <v>5.7878595348314005E-4</v>
      </c>
      <c r="AN97" s="119">
        <v>4.5681318497897401E-4</v>
      </c>
      <c r="AO97" s="119">
        <v>1.4989762789598501E-4</v>
      </c>
      <c r="AP97" s="119" t="s">
        <v>170</v>
      </c>
      <c r="AQ97" s="119" t="s">
        <v>170</v>
      </c>
      <c r="AR97" s="119" t="s">
        <v>170</v>
      </c>
      <c r="AS97" s="119" t="s">
        <v>170</v>
      </c>
      <c r="AT97" s="119" t="s">
        <v>170</v>
      </c>
      <c r="AU97" s="119" t="s">
        <v>170</v>
      </c>
      <c r="AV97" s="119" t="s">
        <v>170</v>
      </c>
      <c r="AW97" s="119" t="s">
        <v>170</v>
      </c>
      <c r="AX97" s="119">
        <v>8.9836542057099603E-5</v>
      </c>
      <c r="AY97" s="119" t="s">
        <v>170</v>
      </c>
      <c r="AZ97" s="119" t="s">
        <v>170</v>
      </c>
      <c r="BA97" s="119" t="s">
        <v>170</v>
      </c>
      <c r="BB97" s="119">
        <v>3.1441751892001399E-3</v>
      </c>
      <c r="BC97" s="119">
        <v>1.57998872314897E-3</v>
      </c>
      <c r="BD97" s="119" t="s">
        <v>170</v>
      </c>
      <c r="BE97" s="119" t="s">
        <v>170</v>
      </c>
      <c r="BF97" s="119" t="s">
        <v>170</v>
      </c>
      <c r="BG97" s="119" t="s">
        <v>170</v>
      </c>
      <c r="BH97" s="119" t="s">
        <v>170</v>
      </c>
      <c r="BI97" s="119" t="s">
        <v>170</v>
      </c>
      <c r="BJ97" s="119" t="s">
        <v>170</v>
      </c>
      <c r="BK97" s="119" t="s">
        <v>170</v>
      </c>
      <c r="BL97" s="119" t="s">
        <v>170</v>
      </c>
      <c r="BM97" s="119" t="s">
        <v>170</v>
      </c>
      <c r="BN97" s="119" t="s">
        <v>170</v>
      </c>
      <c r="BO97" s="119" t="s">
        <v>170</v>
      </c>
      <c r="BP97" s="120"/>
      <c r="BQ97" s="130"/>
      <c r="BR97" s="130"/>
      <c r="BS97" s="116"/>
      <c r="BT97" s="116"/>
      <c r="BU97" s="116"/>
      <c r="BV97" s="116"/>
      <c r="BW97" s="116"/>
      <c r="BX97" s="116"/>
      <c r="BY97" s="116"/>
      <c r="BZ97" s="116"/>
      <c r="CA97" s="116"/>
      <c r="CB97" s="116"/>
      <c r="CC97" s="116"/>
      <c r="CD97" s="116"/>
      <c r="CE97" s="116"/>
      <c r="CF97" s="116"/>
      <c r="CG97" s="116"/>
      <c r="CH97" s="116"/>
      <c r="CI97" s="116"/>
      <c r="CJ97" s="116"/>
      <c r="CK97" s="116"/>
      <c r="CL97" s="116"/>
      <c r="CM97" s="116"/>
      <c r="CN97" s="116"/>
      <c r="CO97" s="116"/>
      <c r="CP97" s="116"/>
      <c r="CQ97" s="116"/>
      <c r="CR97" s="116"/>
      <c r="CS97" s="116"/>
      <c r="CT97" s="116"/>
      <c r="CU97" s="116"/>
      <c r="CV97" s="116"/>
      <c r="CW97" s="116"/>
      <c r="CX97" s="116"/>
      <c r="CY97" s="116"/>
      <c r="CZ97" s="116"/>
      <c r="DA97" s="116"/>
      <c r="DB97" s="116"/>
      <c r="DC97" s="116"/>
      <c r="DD97" s="116"/>
      <c r="DE97" s="116"/>
      <c r="DF97" s="116"/>
      <c r="DG97" s="116"/>
      <c r="DH97" s="116"/>
      <c r="DI97" s="116"/>
      <c r="DJ97" s="116"/>
      <c r="DK97" s="116"/>
      <c r="DL97" s="116"/>
      <c r="DM97" s="116"/>
      <c r="DN97" s="116"/>
      <c r="DO97" s="116"/>
      <c r="DP97" s="116"/>
      <c r="DQ97" s="116"/>
      <c r="DR97" s="116"/>
      <c r="DS97" s="116"/>
      <c r="DT97" s="116"/>
      <c r="DU97" s="116"/>
      <c r="DV97" s="116"/>
      <c r="DW97" s="116"/>
      <c r="DX97" s="116"/>
      <c r="DY97" s="116"/>
      <c r="DZ97" s="116"/>
      <c r="EA97" s="116"/>
      <c r="EB97" s="116"/>
      <c r="EC97" s="116"/>
      <c r="ED97" s="116"/>
      <c r="EE97" s="116"/>
      <c r="EF97" s="116"/>
    </row>
    <row r="98" spans="1:136" ht="13.95" customHeight="1">
      <c r="A98" s="14">
        <f t="shared" si="19"/>
        <v>1893</v>
      </c>
      <c r="B98" s="119">
        <f t="shared" si="10"/>
        <v>6.1581272429955723E-2</v>
      </c>
      <c r="C98" s="119">
        <f t="shared" si="11"/>
        <v>4.5684975459671907E-2</v>
      </c>
      <c r="D98" s="119">
        <f t="shared" si="12"/>
        <v>7.3798255016011265E-3</v>
      </c>
      <c r="E98" s="119">
        <f t="shared" si="13"/>
        <v>1.760437088978919E-3</v>
      </c>
      <c r="F98" s="119">
        <f t="shared" si="14"/>
        <v>1.895804855216751E-3</v>
      </c>
      <c r="G98" s="119">
        <f t="shared" si="15"/>
        <v>2.394632893297986E-4</v>
      </c>
      <c r="H98" s="119">
        <f t="shared" si="16"/>
        <v>0</v>
      </c>
      <c r="I98" s="119">
        <f t="shared" si="17"/>
        <v>4.6207662351572202E-3</v>
      </c>
      <c r="J98" s="119">
        <f t="shared" si="18"/>
        <v>0</v>
      </c>
      <c r="K98" s="119">
        <v>8.14065295381999E-3</v>
      </c>
      <c r="L98" s="119">
        <v>1.4258668200690499E-4</v>
      </c>
      <c r="M98" s="119">
        <v>2.9285529209217499E-3</v>
      </c>
      <c r="N98" s="119">
        <v>3.3195687834050702E-3</v>
      </c>
      <c r="O98" s="119">
        <v>1.3657567202613401E-2</v>
      </c>
      <c r="P98" s="119">
        <v>4.9134278215274196E-3</v>
      </c>
      <c r="Q98" s="119">
        <v>5.3114504737169204E-3</v>
      </c>
      <c r="R98" s="119">
        <v>8.8255084331844401E-4</v>
      </c>
      <c r="S98" s="119">
        <v>1.01824366049127E-4</v>
      </c>
      <c r="T98" s="119">
        <v>4.3027638183761397E-3</v>
      </c>
      <c r="U98" s="119">
        <v>1.98402959391674E-3</v>
      </c>
      <c r="V98" s="119">
        <v>6.9216878036404096E-3</v>
      </c>
      <c r="W98" s="119" t="s">
        <v>170</v>
      </c>
      <c r="X98" s="119">
        <v>3.31924097855227E-4</v>
      </c>
      <c r="Y98" s="119">
        <v>9.51728718907065E-5</v>
      </c>
      <c r="Z98" s="119">
        <v>3.1040728214783397E-5</v>
      </c>
      <c r="AA98" s="119">
        <v>1.8828896638835901E-4</v>
      </c>
      <c r="AB98" s="119">
        <v>5.05985418615054E-4</v>
      </c>
      <c r="AC98" s="119">
        <v>1.18281547910593E-4</v>
      </c>
      <c r="AD98" s="119">
        <v>1.1601658709472601E-4</v>
      </c>
      <c r="AE98" s="119">
        <v>3.5282536763535301E-4</v>
      </c>
      <c r="AF98" s="119">
        <v>4.7903920133483401E-4</v>
      </c>
      <c r="AG98" s="119" t="s">
        <v>170</v>
      </c>
      <c r="AH98" s="119">
        <v>1.7760633329621801E-4</v>
      </c>
      <c r="AI98" s="119">
        <v>3.5028136060133398E-4</v>
      </c>
      <c r="AJ98" s="119">
        <v>1.9933076256408301E-4</v>
      </c>
      <c r="AK98" s="119">
        <v>6.7359171722450905E-5</v>
      </c>
      <c r="AL98" s="119">
        <v>5.42213492012601E-5</v>
      </c>
      <c r="AM98" s="119">
        <v>5.8882341629866105E-4</v>
      </c>
      <c r="AN98" s="119">
        <v>4.58182461532744E-4</v>
      </c>
      <c r="AO98" s="119">
        <v>1.4769278916088599E-4</v>
      </c>
      <c r="AP98" s="119" t="s">
        <v>170</v>
      </c>
      <c r="AQ98" s="119" t="s">
        <v>170</v>
      </c>
      <c r="AR98" s="119" t="s">
        <v>170</v>
      </c>
      <c r="AS98" s="119" t="s">
        <v>170</v>
      </c>
      <c r="AT98" s="119" t="s">
        <v>170</v>
      </c>
      <c r="AU98" s="119" t="s">
        <v>170</v>
      </c>
      <c r="AV98" s="119" t="s">
        <v>170</v>
      </c>
      <c r="AW98" s="119" t="s">
        <v>170</v>
      </c>
      <c r="AX98" s="119">
        <v>9.1770500168912605E-5</v>
      </c>
      <c r="AY98" s="119" t="s">
        <v>170</v>
      </c>
      <c r="AZ98" s="119" t="s">
        <v>170</v>
      </c>
      <c r="BA98" s="119" t="s">
        <v>170</v>
      </c>
      <c r="BB98" s="119">
        <v>3.0293827542405899E-3</v>
      </c>
      <c r="BC98" s="119">
        <v>1.5913834809166299E-3</v>
      </c>
      <c r="BD98" s="119" t="s">
        <v>170</v>
      </c>
      <c r="BE98" s="119" t="s">
        <v>170</v>
      </c>
      <c r="BF98" s="119" t="s">
        <v>170</v>
      </c>
      <c r="BG98" s="119" t="s">
        <v>170</v>
      </c>
      <c r="BH98" s="119" t="s">
        <v>170</v>
      </c>
      <c r="BI98" s="119" t="s">
        <v>170</v>
      </c>
      <c r="BJ98" s="119" t="s">
        <v>170</v>
      </c>
      <c r="BK98" s="119" t="s">
        <v>170</v>
      </c>
      <c r="BL98" s="119" t="s">
        <v>170</v>
      </c>
      <c r="BM98" s="119" t="s">
        <v>170</v>
      </c>
      <c r="BN98" s="119" t="s">
        <v>170</v>
      </c>
      <c r="BO98" s="119" t="s">
        <v>170</v>
      </c>
      <c r="BP98" s="120"/>
      <c r="BQ98" s="130"/>
      <c r="BR98" s="130"/>
      <c r="BS98" s="116"/>
      <c r="BT98" s="116"/>
      <c r="BU98" s="116"/>
      <c r="BV98" s="116"/>
      <c r="BW98" s="116"/>
      <c r="BX98" s="116"/>
      <c r="BY98" s="116"/>
      <c r="BZ98" s="116"/>
      <c r="CA98" s="116"/>
      <c r="CB98" s="116"/>
      <c r="CC98" s="116"/>
      <c r="CD98" s="116"/>
      <c r="CE98" s="116"/>
      <c r="CF98" s="116"/>
      <c r="CG98" s="116"/>
      <c r="CH98" s="116"/>
      <c r="CI98" s="116"/>
      <c r="CJ98" s="116"/>
      <c r="CK98" s="116"/>
      <c r="CL98" s="116"/>
      <c r="CM98" s="116"/>
      <c r="CN98" s="116"/>
      <c r="CO98" s="116"/>
      <c r="CP98" s="116"/>
      <c r="CQ98" s="116"/>
      <c r="CR98" s="116"/>
      <c r="CS98" s="116"/>
      <c r="CT98" s="116"/>
      <c r="CU98" s="116"/>
      <c r="CV98" s="116"/>
      <c r="CW98" s="116"/>
      <c r="CX98" s="116"/>
      <c r="CY98" s="116"/>
      <c r="CZ98" s="116"/>
      <c r="DA98" s="116"/>
      <c r="DB98" s="116"/>
      <c r="DC98" s="116"/>
      <c r="DD98" s="116"/>
      <c r="DE98" s="116"/>
      <c r="DF98" s="116"/>
      <c r="DG98" s="116"/>
      <c r="DH98" s="116"/>
      <c r="DI98" s="116"/>
      <c r="DJ98" s="116"/>
      <c r="DK98" s="116"/>
      <c r="DL98" s="116"/>
      <c r="DM98" s="116"/>
      <c r="DN98" s="116"/>
      <c r="DO98" s="116"/>
      <c r="DP98" s="116"/>
      <c r="DQ98" s="116"/>
      <c r="DR98" s="116"/>
      <c r="DS98" s="116"/>
      <c r="DT98" s="116"/>
      <c r="DU98" s="116"/>
      <c r="DV98" s="116"/>
      <c r="DW98" s="116"/>
      <c r="DX98" s="116"/>
      <c r="DY98" s="116"/>
      <c r="DZ98" s="116"/>
      <c r="EA98" s="116"/>
      <c r="EB98" s="116"/>
      <c r="EC98" s="116"/>
      <c r="ED98" s="116"/>
      <c r="EE98" s="116"/>
      <c r="EF98" s="116"/>
    </row>
    <row r="99" spans="1:136" ht="13.95" customHeight="1">
      <c r="A99" s="14">
        <f t="shared" si="19"/>
        <v>1894</v>
      </c>
      <c r="B99" s="119">
        <f t="shared" si="10"/>
        <v>6.0915391175130673E-2</v>
      </c>
      <c r="C99" s="119">
        <f t="shared" si="11"/>
        <v>4.6161671642668975E-2</v>
      </c>
      <c r="D99" s="119">
        <f t="shared" si="12"/>
        <v>7.075886172050661E-3</v>
      </c>
      <c r="E99" s="119">
        <f t="shared" si="13"/>
        <v>1.750830821356927E-3</v>
      </c>
      <c r="F99" s="119">
        <f t="shared" si="14"/>
        <v>1.9154616416303494E-3</v>
      </c>
      <c r="G99" s="119">
        <f t="shared" si="15"/>
        <v>2.3755469464396508E-4</v>
      </c>
      <c r="H99" s="119">
        <f t="shared" si="16"/>
        <v>0</v>
      </c>
      <c r="I99" s="119">
        <f t="shared" si="17"/>
        <v>3.7739862027797904E-3</v>
      </c>
      <c r="J99" s="119">
        <f t="shared" si="18"/>
        <v>0</v>
      </c>
      <c r="K99" s="119">
        <v>8.9257839396957098E-3</v>
      </c>
      <c r="L99" s="119">
        <v>1.4508447881358201E-4</v>
      </c>
      <c r="M99" s="119">
        <v>2.9957607611401701E-3</v>
      </c>
      <c r="N99" s="119">
        <v>3.4751635806634998E-3</v>
      </c>
      <c r="O99" s="119">
        <v>1.3431795475465001E-2</v>
      </c>
      <c r="P99" s="119">
        <v>3.6975421117586E-3</v>
      </c>
      <c r="Q99" s="119">
        <v>5.5117064708077399E-3</v>
      </c>
      <c r="R99" s="119">
        <v>9.1084173551486398E-4</v>
      </c>
      <c r="S99" s="119">
        <v>1.12808790973677E-4</v>
      </c>
      <c r="T99" s="119">
        <v>4.9206474846358803E-3</v>
      </c>
      <c r="U99" s="119">
        <v>2.0345368132002502E-3</v>
      </c>
      <c r="V99" s="119">
        <v>6.6184117428628496E-3</v>
      </c>
      <c r="W99" s="119" t="s">
        <v>170</v>
      </c>
      <c r="X99" s="119">
        <v>3.3205076712303601E-4</v>
      </c>
      <c r="Y99" s="119">
        <v>9.5660864479486194E-5</v>
      </c>
      <c r="Z99" s="119">
        <v>2.97627975852894E-5</v>
      </c>
      <c r="AA99" s="119">
        <v>1.6716915253657801E-4</v>
      </c>
      <c r="AB99" s="119">
        <v>5.1786633260702305E-4</v>
      </c>
      <c r="AC99" s="119">
        <v>1.1360026124383E-4</v>
      </c>
      <c r="AD99" s="119">
        <v>1.03920708259638E-4</v>
      </c>
      <c r="AE99" s="119">
        <v>3.5753367321302699E-4</v>
      </c>
      <c r="AF99" s="119">
        <v>4.9074069349683096E-4</v>
      </c>
      <c r="AG99" s="119" t="s">
        <v>170</v>
      </c>
      <c r="AH99" s="119">
        <v>1.75697863617503E-4</v>
      </c>
      <c r="AI99" s="119">
        <v>3.5722189742478001E-4</v>
      </c>
      <c r="AJ99" s="119">
        <v>2.0062898694379099E-4</v>
      </c>
      <c r="AK99" s="119">
        <v>6.7768709826521203E-5</v>
      </c>
      <c r="AL99" s="119">
        <v>5.4925784721051201E-5</v>
      </c>
      <c r="AM99" s="119">
        <v>5.9911896119315495E-4</v>
      </c>
      <c r="AN99" s="119">
        <v>4.60099437903548E-4</v>
      </c>
      <c r="AO99" s="119">
        <v>1.46451426413238E-4</v>
      </c>
      <c r="AP99" s="119" t="s">
        <v>170</v>
      </c>
      <c r="AQ99" s="119" t="s">
        <v>170</v>
      </c>
      <c r="AR99" s="119" t="s">
        <v>170</v>
      </c>
      <c r="AS99" s="119" t="s">
        <v>170</v>
      </c>
      <c r="AT99" s="119" t="s">
        <v>170</v>
      </c>
      <c r="AU99" s="119" t="s">
        <v>170</v>
      </c>
      <c r="AV99" s="119" t="s">
        <v>170</v>
      </c>
      <c r="AW99" s="119" t="s">
        <v>170</v>
      </c>
      <c r="AX99" s="119">
        <v>9.1103268230727097E-5</v>
      </c>
      <c r="AY99" s="119" t="s">
        <v>170</v>
      </c>
      <c r="AZ99" s="119" t="s">
        <v>170</v>
      </c>
      <c r="BA99" s="119" t="s">
        <v>170</v>
      </c>
      <c r="BB99" s="119">
        <v>1.9723224902868501E-3</v>
      </c>
      <c r="BC99" s="119">
        <v>1.8016637124929401E-3</v>
      </c>
      <c r="BD99" s="119" t="s">
        <v>170</v>
      </c>
      <c r="BE99" s="119" t="s">
        <v>170</v>
      </c>
      <c r="BF99" s="119" t="s">
        <v>170</v>
      </c>
      <c r="BG99" s="119" t="s">
        <v>170</v>
      </c>
      <c r="BH99" s="119" t="s">
        <v>170</v>
      </c>
      <c r="BI99" s="119" t="s">
        <v>170</v>
      </c>
      <c r="BJ99" s="119" t="s">
        <v>170</v>
      </c>
      <c r="BK99" s="119" t="s">
        <v>170</v>
      </c>
      <c r="BL99" s="119" t="s">
        <v>170</v>
      </c>
      <c r="BM99" s="119" t="s">
        <v>170</v>
      </c>
      <c r="BN99" s="119" t="s">
        <v>170</v>
      </c>
      <c r="BO99" s="119" t="s">
        <v>170</v>
      </c>
      <c r="BP99" s="120"/>
      <c r="BQ99" s="130"/>
      <c r="BR99" s="130"/>
      <c r="BS99" s="116"/>
      <c r="BT99" s="116"/>
      <c r="BU99" s="116"/>
      <c r="BV99" s="116"/>
      <c r="BW99" s="116"/>
      <c r="BX99" s="116"/>
      <c r="BY99" s="116"/>
      <c r="BZ99" s="116"/>
      <c r="CA99" s="116"/>
      <c r="CB99" s="116"/>
      <c r="CC99" s="116"/>
      <c r="CD99" s="116"/>
      <c r="CE99" s="116"/>
      <c r="CF99" s="116"/>
      <c r="CG99" s="116"/>
      <c r="CH99" s="116"/>
      <c r="CI99" s="116"/>
      <c r="CJ99" s="116"/>
      <c r="CK99" s="116"/>
      <c r="CL99" s="116"/>
      <c r="CM99" s="116"/>
      <c r="CN99" s="116"/>
      <c r="CO99" s="116"/>
      <c r="CP99" s="116"/>
      <c r="CQ99" s="116"/>
      <c r="CR99" s="116"/>
      <c r="CS99" s="116"/>
      <c r="CT99" s="116"/>
      <c r="CU99" s="116"/>
      <c r="CV99" s="116"/>
      <c r="CW99" s="116"/>
      <c r="CX99" s="116"/>
      <c r="CY99" s="116"/>
      <c r="CZ99" s="116"/>
      <c r="DA99" s="116"/>
      <c r="DB99" s="116"/>
      <c r="DC99" s="116"/>
      <c r="DD99" s="116"/>
      <c r="DE99" s="116"/>
      <c r="DF99" s="116"/>
      <c r="DG99" s="116"/>
      <c r="DH99" s="116"/>
      <c r="DI99" s="116"/>
      <c r="DJ99" s="116"/>
      <c r="DK99" s="116"/>
      <c r="DL99" s="116"/>
      <c r="DM99" s="116"/>
      <c r="DN99" s="116"/>
      <c r="DO99" s="116"/>
      <c r="DP99" s="116"/>
      <c r="DQ99" s="116"/>
      <c r="DR99" s="116"/>
      <c r="DS99" s="116"/>
      <c r="DT99" s="116"/>
      <c r="DU99" s="116"/>
      <c r="DV99" s="116"/>
      <c r="DW99" s="116"/>
      <c r="DX99" s="116"/>
      <c r="DY99" s="116"/>
      <c r="DZ99" s="116"/>
      <c r="EA99" s="116"/>
      <c r="EB99" s="116"/>
      <c r="EC99" s="116"/>
      <c r="ED99" s="116"/>
      <c r="EE99" s="116"/>
      <c r="EF99" s="116"/>
    </row>
    <row r="100" spans="1:136" ht="13.95" customHeight="1">
      <c r="A100" s="14">
        <f t="shared" si="19"/>
        <v>1895</v>
      </c>
      <c r="B100" s="119">
        <f t="shared" si="10"/>
        <v>6.0980485487586056E-2</v>
      </c>
      <c r="C100" s="119">
        <f t="shared" si="11"/>
        <v>4.559323374986126E-2</v>
      </c>
      <c r="D100" s="119">
        <f t="shared" si="12"/>
        <v>7.739164078042632E-3</v>
      </c>
      <c r="E100" s="119">
        <f t="shared" si="13"/>
        <v>1.9856370221914034E-3</v>
      </c>
      <c r="F100" s="119">
        <f t="shared" si="14"/>
        <v>1.8686152185716867E-3</v>
      </c>
      <c r="G100" s="119">
        <f t="shared" si="15"/>
        <v>2.5199961184190498E-4</v>
      </c>
      <c r="H100" s="119">
        <f t="shared" si="16"/>
        <v>0</v>
      </c>
      <c r="I100" s="119">
        <f t="shared" si="17"/>
        <v>3.54183580707716E-3</v>
      </c>
      <c r="J100" s="119">
        <f t="shared" si="18"/>
        <v>0</v>
      </c>
      <c r="K100" s="119">
        <v>8.8374943562412392E-3</v>
      </c>
      <c r="L100" s="119">
        <v>1.5166587249351401E-4</v>
      </c>
      <c r="M100" s="119">
        <v>2.79731376893549E-3</v>
      </c>
      <c r="N100" s="119">
        <v>4.1101550158163499E-3</v>
      </c>
      <c r="O100" s="119">
        <v>1.23060755083946E-2</v>
      </c>
      <c r="P100" s="119">
        <v>3.9177611527046003E-3</v>
      </c>
      <c r="Q100" s="119">
        <v>5.5137655496916398E-3</v>
      </c>
      <c r="R100" s="119">
        <v>9.0236455331132895E-4</v>
      </c>
      <c r="S100" s="119">
        <v>1.13143981341364E-4</v>
      </c>
      <c r="T100" s="119">
        <v>4.92275451487995E-3</v>
      </c>
      <c r="U100" s="119">
        <v>2.0207394760511799E-3</v>
      </c>
      <c r="V100" s="119">
        <v>7.2631463207566702E-3</v>
      </c>
      <c r="W100" s="119" t="s">
        <v>170</v>
      </c>
      <c r="X100" s="119">
        <v>3.4190642948019799E-4</v>
      </c>
      <c r="Y100" s="119">
        <v>1.0222067806354199E-4</v>
      </c>
      <c r="Z100" s="119">
        <v>3.18906497422219E-5</v>
      </c>
      <c r="AA100" s="119">
        <v>2.0925148872496201E-4</v>
      </c>
      <c r="AB100" s="119">
        <v>6.3888284512756701E-4</v>
      </c>
      <c r="AC100" s="119">
        <v>1.22620059428412E-4</v>
      </c>
      <c r="AD100" s="119">
        <v>9.6146166147128103E-5</v>
      </c>
      <c r="AE100" s="119">
        <v>3.6065323362627003E-4</v>
      </c>
      <c r="AF100" s="119">
        <v>5.5808322913706405E-4</v>
      </c>
      <c r="AG100" s="119" t="s">
        <v>170</v>
      </c>
      <c r="AH100" s="119">
        <v>1.70414618078763E-4</v>
      </c>
      <c r="AI100" s="119">
        <v>3.49960170800393E-4</v>
      </c>
      <c r="AJ100" s="119">
        <v>1.94156854007897E-4</v>
      </c>
      <c r="AK100" s="119">
        <v>6.5840677391907994E-5</v>
      </c>
      <c r="AL100" s="119">
        <v>5.3770033797348799E-5</v>
      </c>
      <c r="AM100" s="119">
        <v>5.8692919786581805E-4</v>
      </c>
      <c r="AN100" s="119">
        <v>4.4754366662955902E-4</v>
      </c>
      <c r="AO100" s="119">
        <v>1.4046610839169301E-4</v>
      </c>
      <c r="AP100" s="119" t="s">
        <v>170</v>
      </c>
      <c r="AQ100" s="119" t="s">
        <v>170</v>
      </c>
      <c r="AR100" s="119" t="s">
        <v>170</v>
      </c>
      <c r="AS100" s="119" t="s">
        <v>170</v>
      </c>
      <c r="AT100" s="119" t="s">
        <v>170</v>
      </c>
      <c r="AU100" s="119" t="s">
        <v>170</v>
      </c>
      <c r="AV100" s="119" t="s">
        <v>170</v>
      </c>
      <c r="AW100" s="119" t="s">
        <v>170</v>
      </c>
      <c r="AX100" s="119">
        <v>1.11533503450212E-4</v>
      </c>
      <c r="AY100" s="119" t="s">
        <v>170</v>
      </c>
      <c r="AZ100" s="119" t="s">
        <v>170</v>
      </c>
      <c r="BA100" s="119" t="s">
        <v>170</v>
      </c>
      <c r="BB100" s="119">
        <v>1.7718815914572999E-3</v>
      </c>
      <c r="BC100" s="119">
        <v>1.7699542156198601E-3</v>
      </c>
      <c r="BD100" s="119" t="s">
        <v>170</v>
      </c>
      <c r="BE100" s="119" t="s">
        <v>170</v>
      </c>
      <c r="BF100" s="119" t="s">
        <v>170</v>
      </c>
      <c r="BG100" s="119" t="s">
        <v>170</v>
      </c>
      <c r="BH100" s="119" t="s">
        <v>170</v>
      </c>
      <c r="BI100" s="119" t="s">
        <v>170</v>
      </c>
      <c r="BJ100" s="119" t="s">
        <v>170</v>
      </c>
      <c r="BK100" s="119" t="s">
        <v>170</v>
      </c>
      <c r="BL100" s="119" t="s">
        <v>170</v>
      </c>
      <c r="BM100" s="119" t="s">
        <v>170</v>
      </c>
      <c r="BN100" s="119" t="s">
        <v>170</v>
      </c>
      <c r="BO100" s="119" t="s">
        <v>170</v>
      </c>
      <c r="BP100" s="120"/>
      <c r="BQ100" s="130"/>
      <c r="BR100" s="130"/>
      <c r="BS100" s="116"/>
      <c r="BT100" s="116"/>
      <c r="BU100" s="116"/>
      <c r="BV100" s="116"/>
      <c r="BW100" s="116"/>
      <c r="BX100" s="116"/>
      <c r="BY100" s="116"/>
      <c r="BZ100" s="116"/>
      <c r="CA100" s="116"/>
      <c r="CB100" s="116"/>
      <c r="CC100" s="116"/>
      <c r="CD100" s="116"/>
      <c r="CE100" s="116"/>
      <c r="CF100" s="116"/>
      <c r="CG100" s="116"/>
      <c r="CH100" s="116"/>
      <c r="CI100" s="116"/>
      <c r="CJ100" s="116"/>
      <c r="CK100" s="116"/>
      <c r="CL100" s="116"/>
      <c r="CM100" s="116"/>
      <c r="CN100" s="116"/>
      <c r="CO100" s="116"/>
      <c r="CP100" s="116"/>
      <c r="CQ100" s="116"/>
      <c r="CR100" s="116"/>
      <c r="CS100" s="116"/>
      <c r="CT100" s="116"/>
      <c r="CU100" s="116"/>
      <c r="CV100" s="116"/>
      <c r="CW100" s="116"/>
      <c r="CX100" s="116"/>
      <c r="CY100" s="116"/>
      <c r="CZ100" s="116"/>
      <c r="DA100" s="116"/>
      <c r="DB100" s="116"/>
      <c r="DC100" s="116"/>
      <c r="DD100" s="116"/>
      <c r="DE100" s="116"/>
      <c r="DF100" s="116"/>
      <c r="DG100" s="116"/>
      <c r="DH100" s="116"/>
      <c r="DI100" s="116"/>
      <c r="DJ100" s="116"/>
      <c r="DK100" s="116"/>
      <c r="DL100" s="116"/>
      <c r="DM100" s="116"/>
      <c r="DN100" s="116"/>
      <c r="DO100" s="116"/>
      <c r="DP100" s="116"/>
      <c r="DQ100" s="116"/>
      <c r="DR100" s="116"/>
      <c r="DS100" s="116"/>
      <c r="DT100" s="116"/>
      <c r="DU100" s="116"/>
      <c r="DV100" s="116"/>
      <c r="DW100" s="116"/>
      <c r="DX100" s="116"/>
      <c r="DY100" s="116"/>
      <c r="DZ100" s="116"/>
      <c r="EA100" s="116"/>
      <c r="EB100" s="116"/>
      <c r="EC100" s="116"/>
      <c r="ED100" s="116"/>
      <c r="EE100" s="116"/>
      <c r="EF100" s="116"/>
    </row>
    <row r="101" spans="1:136" ht="13.95" customHeight="1">
      <c r="A101" s="14">
        <f t="shared" si="19"/>
        <v>1896</v>
      </c>
      <c r="B101" s="119">
        <f t="shared" si="10"/>
        <v>6.0895731140119799E-2</v>
      </c>
      <c r="C101" s="119">
        <f t="shared" si="11"/>
        <v>4.6480479102046113E-2</v>
      </c>
      <c r="D101" s="119">
        <f t="shared" si="12"/>
        <v>7.6000892563488753E-3</v>
      </c>
      <c r="E101" s="119">
        <f t="shared" si="13"/>
        <v>1.9241988337512642E-3</v>
      </c>
      <c r="F101" s="119">
        <f t="shared" si="14"/>
        <v>1.8723181149721965E-3</v>
      </c>
      <c r="G101" s="119">
        <f t="shared" si="15"/>
        <v>2.5437201709011198E-4</v>
      </c>
      <c r="H101" s="119">
        <f t="shared" si="16"/>
        <v>0</v>
      </c>
      <c r="I101" s="119">
        <f t="shared" si="17"/>
        <v>2.7642738159112399E-3</v>
      </c>
      <c r="J101" s="119">
        <f t="shared" si="18"/>
        <v>0</v>
      </c>
      <c r="K101" s="119">
        <v>8.9637637967449908E-3</v>
      </c>
      <c r="L101" s="119">
        <v>1.55784078638034E-4</v>
      </c>
      <c r="M101" s="119">
        <v>2.80018970817251E-3</v>
      </c>
      <c r="N101" s="119">
        <v>4.3916123898061999E-3</v>
      </c>
      <c r="O101" s="119">
        <v>1.2273023617746801E-2</v>
      </c>
      <c r="P101" s="119">
        <v>4.0336558224325298E-3</v>
      </c>
      <c r="Q101" s="119">
        <v>5.6230516001442698E-3</v>
      </c>
      <c r="R101" s="119">
        <v>9.2299444211364897E-4</v>
      </c>
      <c r="S101" s="119">
        <v>1.20040708566172E-4</v>
      </c>
      <c r="T101" s="119">
        <v>5.0703316483620498E-3</v>
      </c>
      <c r="U101" s="119">
        <v>2.12603128931891E-3</v>
      </c>
      <c r="V101" s="119">
        <v>7.0818754409640999E-3</v>
      </c>
      <c r="W101" s="119" t="s">
        <v>170</v>
      </c>
      <c r="X101" s="119">
        <v>3.5788026057285603E-4</v>
      </c>
      <c r="Y101" s="119">
        <v>1.29541104176219E-4</v>
      </c>
      <c r="Z101" s="119">
        <v>3.0792450635699803E-5</v>
      </c>
      <c r="AA101" s="119">
        <v>1.8003521926095701E-4</v>
      </c>
      <c r="AB101" s="119">
        <v>6.1261079239220695E-4</v>
      </c>
      <c r="AC101" s="119">
        <v>1.27373237149528E-4</v>
      </c>
      <c r="AD101" s="119">
        <v>9.8088820304947002E-5</v>
      </c>
      <c r="AE101" s="119">
        <v>3.6789100900339901E-4</v>
      </c>
      <c r="AF101" s="119">
        <v>5.3819975564022601E-4</v>
      </c>
      <c r="AG101" s="119" t="s">
        <v>170</v>
      </c>
      <c r="AH101" s="119">
        <v>1.7430569398099599E-4</v>
      </c>
      <c r="AI101" s="119">
        <v>3.51455948293129E-4</v>
      </c>
      <c r="AJ101" s="119">
        <v>1.9259349382730299E-4</v>
      </c>
      <c r="AK101" s="119">
        <v>6.5252844405777496E-5</v>
      </c>
      <c r="AL101" s="119">
        <v>5.3757356294327098E-5</v>
      </c>
      <c r="AM101" s="119">
        <v>5.9177859416037005E-4</v>
      </c>
      <c r="AN101" s="119">
        <v>4.4317418401029399E-4</v>
      </c>
      <c r="AO101" s="119">
        <v>1.3761794240605901E-4</v>
      </c>
      <c r="AP101" s="119" t="s">
        <v>170</v>
      </c>
      <c r="AQ101" s="119" t="s">
        <v>170</v>
      </c>
      <c r="AR101" s="119" t="s">
        <v>170</v>
      </c>
      <c r="AS101" s="119" t="s">
        <v>170</v>
      </c>
      <c r="AT101" s="119" t="s">
        <v>170</v>
      </c>
      <c r="AU101" s="119" t="s">
        <v>170</v>
      </c>
      <c r="AV101" s="119" t="s">
        <v>170</v>
      </c>
      <c r="AW101" s="119" t="s">
        <v>170</v>
      </c>
      <c r="AX101" s="119">
        <v>1.16754074684053E-4</v>
      </c>
      <c r="AY101" s="119" t="s">
        <v>170</v>
      </c>
      <c r="AZ101" s="119" t="s">
        <v>170</v>
      </c>
      <c r="BA101" s="119" t="s">
        <v>170</v>
      </c>
      <c r="BB101" s="119">
        <v>1.1381609227142601E-3</v>
      </c>
      <c r="BC101" s="119">
        <v>1.62611289319698E-3</v>
      </c>
      <c r="BD101" s="119" t="s">
        <v>170</v>
      </c>
      <c r="BE101" s="119" t="s">
        <v>170</v>
      </c>
      <c r="BF101" s="119" t="s">
        <v>170</v>
      </c>
      <c r="BG101" s="119" t="s">
        <v>170</v>
      </c>
      <c r="BH101" s="119" t="s">
        <v>170</v>
      </c>
      <c r="BI101" s="119" t="s">
        <v>170</v>
      </c>
      <c r="BJ101" s="119" t="s">
        <v>170</v>
      </c>
      <c r="BK101" s="119" t="s">
        <v>170</v>
      </c>
      <c r="BL101" s="119" t="s">
        <v>170</v>
      </c>
      <c r="BM101" s="119" t="s">
        <v>170</v>
      </c>
      <c r="BN101" s="119" t="s">
        <v>170</v>
      </c>
      <c r="BO101" s="119" t="s">
        <v>170</v>
      </c>
      <c r="BP101" s="120"/>
      <c r="BQ101" s="130"/>
      <c r="BR101" s="130"/>
      <c r="BS101" s="116"/>
      <c r="BT101" s="116"/>
      <c r="BU101" s="116"/>
      <c r="BV101" s="116"/>
      <c r="BW101" s="116"/>
      <c r="BX101" s="116"/>
      <c r="BY101" s="116"/>
      <c r="BZ101" s="116"/>
      <c r="CA101" s="116"/>
      <c r="CB101" s="116"/>
      <c r="CC101" s="116"/>
      <c r="CD101" s="116"/>
      <c r="CE101" s="116"/>
      <c r="CF101" s="116"/>
      <c r="CG101" s="116"/>
      <c r="CH101" s="116"/>
      <c r="CI101" s="116"/>
      <c r="CJ101" s="116"/>
      <c r="CK101" s="116"/>
      <c r="CL101" s="116"/>
      <c r="CM101" s="116"/>
      <c r="CN101" s="116"/>
      <c r="CO101" s="116"/>
      <c r="CP101" s="116"/>
      <c r="CQ101" s="116"/>
      <c r="CR101" s="116"/>
      <c r="CS101" s="116"/>
      <c r="CT101" s="116"/>
      <c r="CU101" s="116"/>
      <c r="CV101" s="116"/>
      <c r="CW101" s="116"/>
      <c r="CX101" s="116"/>
      <c r="CY101" s="116"/>
      <c r="CZ101" s="116"/>
      <c r="DA101" s="116"/>
      <c r="DB101" s="116"/>
      <c r="DC101" s="116"/>
      <c r="DD101" s="116"/>
      <c r="DE101" s="116"/>
      <c r="DF101" s="116"/>
      <c r="DG101" s="116"/>
      <c r="DH101" s="116"/>
      <c r="DI101" s="116"/>
      <c r="DJ101" s="116"/>
      <c r="DK101" s="116"/>
      <c r="DL101" s="116"/>
      <c r="DM101" s="116"/>
      <c r="DN101" s="116"/>
      <c r="DO101" s="116"/>
      <c r="DP101" s="116"/>
      <c r="DQ101" s="116"/>
      <c r="DR101" s="116"/>
      <c r="DS101" s="116"/>
      <c r="DT101" s="116"/>
      <c r="DU101" s="116"/>
      <c r="DV101" s="116"/>
      <c r="DW101" s="116"/>
      <c r="DX101" s="116"/>
      <c r="DY101" s="116"/>
      <c r="DZ101" s="116"/>
      <c r="EA101" s="116"/>
      <c r="EB101" s="116"/>
      <c r="EC101" s="116"/>
      <c r="ED101" s="116"/>
      <c r="EE101" s="116"/>
      <c r="EF101" s="116"/>
    </row>
    <row r="102" spans="1:136" ht="13.95" customHeight="1">
      <c r="A102" s="14">
        <f t="shared" si="19"/>
        <v>1897</v>
      </c>
      <c r="B102" s="119">
        <f t="shared" si="10"/>
        <v>6.4237684141614626E-2</v>
      </c>
      <c r="C102" s="119">
        <f t="shared" si="11"/>
        <v>4.9993895876412862E-2</v>
      </c>
      <c r="D102" s="119">
        <f t="shared" si="12"/>
        <v>7.8921294508948175E-3</v>
      </c>
      <c r="E102" s="119">
        <f t="shared" si="13"/>
        <v>2.1170676757168751E-3</v>
      </c>
      <c r="F102" s="119">
        <f t="shared" si="14"/>
        <v>1.8624631098966081E-3</v>
      </c>
      <c r="G102" s="119">
        <f t="shared" si="15"/>
        <v>2.3777671082025401E-4</v>
      </c>
      <c r="H102" s="119">
        <f t="shared" si="16"/>
        <v>0</v>
      </c>
      <c r="I102" s="119">
        <f t="shared" si="17"/>
        <v>1.8570079201337081E-3</v>
      </c>
      <c r="J102" s="119">
        <f t="shared" si="18"/>
        <v>2.77343397739494E-4</v>
      </c>
      <c r="K102" s="119">
        <v>9.0327073687493393E-3</v>
      </c>
      <c r="L102" s="119">
        <v>1.5767377954873E-4</v>
      </c>
      <c r="M102" s="119">
        <v>2.7434258328159402E-3</v>
      </c>
      <c r="N102" s="119">
        <v>5.1607015708682704E-3</v>
      </c>
      <c r="O102" s="119">
        <v>1.5047311311549801E-2</v>
      </c>
      <c r="P102" s="119">
        <v>4.08608597747976E-3</v>
      </c>
      <c r="Q102" s="119">
        <v>5.6107511517472898E-3</v>
      </c>
      <c r="R102" s="119">
        <v>9.6340313750598104E-4</v>
      </c>
      <c r="S102" s="119">
        <v>1.2218980804166101E-4</v>
      </c>
      <c r="T102" s="119">
        <v>4.9670194655243201E-3</v>
      </c>
      <c r="U102" s="119">
        <v>2.10262647258177E-3</v>
      </c>
      <c r="V102" s="119">
        <v>7.3488839511580799E-3</v>
      </c>
      <c r="W102" s="119" t="s">
        <v>170</v>
      </c>
      <c r="X102" s="119">
        <v>3.82884571797676E-4</v>
      </c>
      <c r="Y102" s="119">
        <v>1.2930974358639201E-4</v>
      </c>
      <c r="Z102" s="119">
        <v>3.1051184352669203E-5</v>
      </c>
      <c r="AA102" s="119">
        <v>1.9599497472395301E-4</v>
      </c>
      <c r="AB102" s="119">
        <v>6.1870674349276899E-4</v>
      </c>
      <c r="AC102" s="119">
        <v>1.17561003713932E-4</v>
      </c>
      <c r="AD102" s="119">
        <v>1.1715056015694E-4</v>
      </c>
      <c r="AE102" s="119">
        <v>4.8490345518113401E-4</v>
      </c>
      <c r="AF102" s="119">
        <v>5.8275093844814703E-4</v>
      </c>
      <c r="AG102" s="119" t="s">
        <v>170</v>
      </c>
      <c r="AH102" s="119">
        <v>1.7194928314482599E-4</v>
      </c>
      <c r="AI102" s="119">
        <v>3.4926218235920698E-4</v>
      </c>
      <c r="AJ102" s="119">
        <v>1.89872922089107E-4</v>
      </c>
      <c r="AK102" s="119">
        <v>6.3881598602062701E-5</v>
      </c>
      <c r="AL102" s="119">
        <v>5.3253489929170299E-5</v>
      </c>
      <c r="AM102" s="119">
        <v>5.9502881337513097E-4</v>
      </c>
      <c r="AN102" s="119">
        <v>4.3921482039710398E-4</v>
      </c>
      <c r="AO102" s="119">
        <v>1.3357615797092101E-4</v>
      </c>
      <c r="AP102" s="119" t="s">
        <v>170</v>
      </c>
      <c r="AQ102" s="119" t="s">
        <v>170</v>
      </c>
      <c r="AR102" s="119" t="s">
        <v>170</v>
      </c>
      <c r="AS102" s="119" t="s">
        <v>170</v>
      </c>
      <c r="AT102" s="119" t="s">
        <v>170</v>
      </c>
      <c r="AU102" s="119" t="s">
        <v>170</v>
      </c>
      <c r="AV102" s="119" t="s">
        <v>170</v>
      </c>
      <c r="AW102" s="119" t="s">
        <v>170</v>
      </c>
      <c r="AX102" s="119">
        <v>1.04200552849333E-4</v>
      </c>
      <c r="AY102" s="119" t="s">
        <v>170</v>
      </c>
      <c r="AZ102" s="119" t="s">
        <v>170</v>
      </c>
      <c r="BA102" s="119" t="s">
        <v>170</v>
      </c>
      <c r="BB102" s="119">
        <v>1.94856084313048E-4</v>
      </c>
      <c r="BC102" s="119">
        <v>1.66215183582066E-3</v>
      </c>
      <c r="BD102" s="119" t="s">
        <v>170</v>
      </c>
      <c r="BE102" s="119" t="s">
        <v>170</v>
      </c>
      <c r="BF102" s="119" t="s">
        <v>170</v>
      </c>
      <c r="BG102" s="119" t="s">
        <v>170</v>
      </c>
      <c r="BH102" s="119" t="s">
        <v>170</v>
      </c>
      <c r="BI102" s="119" t="s">
        <v>170</v>
      </c>
      <c r="BJ102" s="119" t="s">
        <v>170</v>
      </c>
      <c r="BK102" s="119" t="s">
        <v>170</v>
      </c>
      <c r="BL102" s="119" t="s">
        <v>170</v>
      </c>
      <c r="BM102" s="119" t="s">
        <v>170</v>
      </c>
      <c r="BN102" s="119" t="s">
        <v>170</v>
      </c>
      <c r="BO102" s="119">
        <v>2.77343397739494E-4</v>
      </c>
      <c r="BP102" s="120"/>
      <c r="BQ102" s="130"/>
      <c r="BR102" s="130"/>
      <c r="BS102" s="116"/>
      <c r="BT102" s="116"/>
      <c r="BU102" s="116"/>
      <c r="BV102" s="116"/>
      <c r="BW102" s="116"/>
      <c r="BX102" s="116"/>
      <c r="BY102" s="116"/>
      <c r="BZ102" s="116"/>
      <c r="CA102" s="116"/>
      <c r="CB102" s="116"/>
      <c r="CC102" s="116"/>
      <c r="CD102" s="116"/>
      <c r="CE102" s="116"/>
      <c r="CF102" s="116"/>
      <c r="CG102" s="116"/>
      <c r="CH102" s="116"/>
      <c r="CI102" s="116"/>
      <c r="CJ102" s="116"/>
      <c r="CK102" s="116"/>
      <c r="CL102" s="116"/>
      <c r="CM102" s="116"/>
      <c r="CN102" s="116"/>
      <c r="CO102" s="116"/>
      <c r="CP102" s="116"/>
      <c r="CQ102" s="116"/>
      <c r="CR102" s="116"/>
      <c r="CS102" s="116"/>
      <c r="CT102" s="116"/>
      <c r="CU102" s="116"/>
      <c r="CV102" s="116"/>
      <c r="CW102" s="116"/>
      <c r="CX102" s="116"/>
      <c r="CY102" s="116"/>
      <c r="CZ102" s="116"/>
      <c r="DA102" s="116"/>
      <c r="DB102" s="116"/>
      <c r="DC102" s="116"/>
      <c r="DD102" s="116"/>
      <c r="DE102" s="116"/>
      <c r="DF102" s="116"/>
      <c r="DG102" s="116"/>
      <c r="DH102" s="116"/>
      <c r="DI102" s="116"/>
      <c r="DJ102" s="116"/>
      <c r="DK102" s="116"/>
      <c r="DL102" s="116"/>
      <c r="DM102" s="116"/>
      <c r="DN102" s="116"/>
      <c r="DO102" s="116"/>
      <c r="DP102" s="116"/>
      <c r="DQ102" s="116"/>
      <c r="DR102" s="116"/>
      <c r="DS102" s="116"/>
      <c r="DT102" s="116"/>
      <c r="DU102" s="116"/>
      <c r="DV102" s="116"/>
      <c r="DW102" s="116"/>
      <c r="DX102" s="116"/>
      <c r="DY102" s="116"/>
      <c r="DZ102" s="116"/>
      <c r="EA102" s="116"/>
      <c r="EB102" s="116"/>
      <c r="EC102" s="116"/>
      <c r="ED102" s="116"/>
      <c r="EE102" s="116"/>
      <c r="EF102" s="116"/>
    </row>
    <row r="103" spans="1:136" ht="13.95" customHeight="1">
      <c r="A103" s="14">
        <f t="shared" si="19"/>
        <v>1898</v>
      </c>
      <c r="B103" s="119">
        <f t="shared" si="10"/>
        <v>6.0795463209313241E-2</v>
      </c>
      <c r="C103" s="119">
        <f t="shared" si="11"/>
        <v>4.5496561357375634E-2</v>
      </c>
      <c r="D103" s="119">
        <f t="shared" si="12"/>
        <v>9.5295522766885438E-3</v>
      </c>
      <c r="E103" s="119">
        <f t="shared" si="13"/>
        <v>2.0169716083934283E-3</v>
      </c>
      <c r="F103" s="119">
        <f t="shared" si="14"/>
        <v>1.7513624861704537E-3</v>
      </c>
      <c r="G103" s="119">
        <f t="shared" si="15"/>
        <v>1.9905402923995401E-4</v>
      </c>
      <c r="H103" s="119">
        <f t="shared" si="16"/>
        <v>0</v>
      </c>
      <c r="I103" s="119">
        <f t="shared" si="17"/>
        <v>1.8019614514452301E-3</v>
      </c>
      <c r="J103" s="119">
        <f t="shared" si="18"/>
        <v>0</v>
      </c>
      <c r="K103" s="119">
        <v>9.2685351693394692E-3</v>
      </c>
      <c r="L103" s="119">
        <v>1.5154278535231701E-4</v>
      </c>
      <c r="M103" s="119">
        <v>2.62554806737766E-3</v>
      </c>
      <c r="N103" s="119">
        <v>4.3947479279908804E-3</v>
      </c>
      <c r="O103" s="119">
        <v>1.14517208182756E-2</v>
      </c>
      <c r="P103" s="119">
        <v>3.94988457467009E-3</v>
      </c>
      <c r="Q103" s="119">
        <v>5.5127395978711302E-3</v>
      </c>
      <c r="R103" s="119">
        <v>9.9706435978553294E-4</v>
      </c>
      <c r="S103" s="119">
        <v>1.20559916342972E-4</v>
      </c>
      <c r="T103" s="119">
        <v>4.9104250681988801E-3</v>
      </c>
      <c r="U103" s="119">
        <v>2.1137930721710999E-3</v>
      </c>
      <c r="V103" s="119">
        <v>8.9140358284614495E-3</v>
      </c>
      <c r="W103" s="119" t="s">
        <v>170</v>
      </c>
      <c r="X103" s="119">
        <v>4.5223332516131001E-4</v>
      </c>
      <c r="Y103" s="119">
        <v>1.31380636961965E-4</v>
      </c>
      <c r="Z103" s="119">
        <v>3.1902486103818501E-5</v>
      </c>
      <c r="AA103" s="119">
        <v>2.2549047972948401E-4</v>
      </c>
      <c r="AB103" s="119">
        <v>5.6663101299679998E-4</v>
      </c>
      <c r="AC103" s="119">
        <v>1.2615112001724499E-4</v>
      </c>
      <c r="AD103" s="119">
        <v>9.7899165506296499E-5</v>
      </c>
      <c r="AE103" s="119">
        <v>4.5111599401408001E-4</v>
      </c>
      <c r="AF103" s="119">
        <v>5.4968383612952296E-4</v>
      </c>
      <c r="AG103" s="119" t="s">
        <v>170</v>
      </c>
      <c r="AH103" s="119">
        <v>1.6927291912621E-4</v>
      </c>
      <c r="AI103" s="119">
        <v>3.3774079959253498E-4</v>
      </c>
      <c r="AJ103" s="119">
        <v>1.8281744627199499E-4</v>
      </c>
      <c r="AK103" s="119" t="s">
        <v>170</v>
      </c>
      <c r="AL103" s="119">
        <v>5.1848577308046802E-5</v>
      </c>
      <c r="AM103" s="119">
        <v>5.8655012023439701E-4</v>
      </c>
      <c r="AN103" s="119">
        <v>4.2313262363727003E-4</v>
      </c>
      <c r="AO103" s="119" t="s">
        <v>170</v>
      </c>
      <c r="AP103" s="119" t="s">
        <v>170</v>
      </c>
      <c r="AQ103" s="119" t="s">
        <v>170</v>
      </c>
      <c r="AR103" s="119" t="s">
        <v>170</v>
      </c>
      <c r="AS103" s="119" t="s">
        <v>170</v>
      </c>
      <c r="AT103" s="119" t="s">
        <v>170</v>
      </c>
      <c r="AU103" s="119" t="s">
        <v>170</v>
      </c>
      <c r="AV103" s="119" t="s">
        <v>170</v>
      </c>
      <c r="AW103" s="119" t="s">
        <v>170</v>
      </c>
      <c r="AX103" s="119">
        <v>1.9905402923995401E-4</v>
      </c>
      <c r="AY103" s="119" t="s">
        <v>170</v>
      </c>
      <c r="AZ103" s="119" t="s">
        <v>170</v>
      </c>
      <c r="BA103" s="119" t="s">
        <v>170</v>
      </c>
      <c r="BB103" s="119" t="s">
        <v>170</v>
      </c>
      <c r="BC103" s="119">
        <v>1.8019614514452301E-3</v>
      </c>
      <c r="BD103" s="119" t="s">
        <v>170</v>
      </c>
      <c r="BE103" s="119" t="s">
        <v>170</v>
      </c>
      <c r="BF103" s="119" t="s">
        <v>170</v>
      </c>
      <c r="BG103" s="119" t="s">
        <v>170</v>
      </c>
      <c r="BH103" s="119" t="s">
        <v>170</v>
      </c>
      <c r="BI103" s="119" t="s">
        <v>170</v>
      </c>
      <c r="BJ103" s="119" t="s">
        <v>170</v>
      </c>
      <c r="BK103" s="119" t="s">
        <v>170</v>
      </c>
      <c r="BL103" s="119" t="s">
        <v>170</v>
      </c>
      <c r="BM103" s="119" t="s">
        <v>170</v>
      </c>
      <c r="BN103" s="119" t="s">
        <v>170</v>
      </c>
      <c r="BO103" s="119" t="s">
        <v>170</v>
      </c>
      <c r="BP103" s="120"/>
      <c r="BQ103" s="130"/>
      <c r="BR103" s="130"/>
      <c r="BS103" s="116"/>
      <c r="BT103" s="116"/>
      <c r="BU103" s="116"/>
      <c r="BV103" s="116"/>
      <c r="BW103" s="116"/>
      <c r="BX103" s="116"/>
      <c r="BY103" s="116"/>
      <c r="BZ103" s="116"/>
      <c r="CA103" s="116"/>
      <c r="CB103" s="116"/>
      <c r="CC103" s="116"/>
      <c r="CD103" s="116"/>
      <c r="CE103" s="116"/>
      <c r="CF103" s="116"/>
      <c r="CG103" s="116"/>
      <c r="CH103" s="116"/>
      <c r="CI103" s="116"/>
      <c r="CJ103" s="116"/>
      <c r="CK103" s="116"/>
      <c r="CL103" s="116"/>
      <c r="CM103" s="116"/>
      <c r="CN103" s="116"/>
      <c r="CO103" s="116"/>
      <c r="CP103" s="116"/>
      <c r="CQ103" s="116"/>
      <c r="CR103" s="116"/>
      <c r="CS103" s="116"/>
      <c r="CT103" s="116"/>
      <c r="CU103" s="116"/>
      <c r="CV103" s="116"/>
      <c r="CW103" s="116"/>
      <c r="CX103" s="116"/>
      <c r="CY103" s="116"/>
      <c r="CZ103" s="116"/>
      <c r="DA103" s="116"/>
      <c r="DB103" s="116"/>
      <c r="DC103" s="116"/>
      <c r="DD103" s="116"/>
      <c r="DE103" s="116"/>
      <c r="DF103" s="116"/>
      <c r="DG103" s="116"/>
      <c r="DH103" s="116"/>
      <c r="DI103" s="116"/>
      <c r="DJ103" s="116"/>
      <c r="DK103" s="116"/>
      <c r="DL103" s="116"/>
      <c r="DM103" s="116"/>
      <c r="DN103" s="116"/>
      <c r="DO103" s="116"/>
      <c r="DP103" s="116"/>
      <c r="DQ103" s="116"/>
      <c r="DR103" s="116"/>
      <c r="DS103" s="116"/>
      <c r="DT103" s="116"/>
      <c r="DU103" s="116"/>
      <c r="DV103" s="116"/>
      <c r="DW103" s="116"/>
      <c r="DX103" s="116"/>
      <c r="DY103" s="116"/>
      <c r="DZ103" s="116"/>
      <c r="EA103" s="116"/>
      <c r="EB103" s="116"/>
      <c r="EC103" s="116"/>
      <c r="ED103" s="116"/>
      <c r="EE103" s="116"/>
      <c r="EF103" s="116"/>
    </row>
    <row r="104" spans="1:136" ht="13.95" customHeight="1">
      <c r="A104" s="14">
        <f t="shared" si="19"/>
        <v>1899</v>
      </c>
      <c r="B104" s="119">
        <f t="shared" si="10"/>
        <v>6.7307123108785491E-2</v>
      </c>
      <c r="C104" s="119">
        <f t="shared" si="11"/>
        <v>5.1820868399836427E-2</v>
      </c>
      <c r="D104" s="119">
        <f t="shared" si="12"/>
        <v>1.0005605263259942E-2</v>
      </c>
      <c r="E104" s="119">
        <f t="shared" si="13"/>
        <v>1.9324166473260918E-3</v>
      </c>
      <c r="F104" s="119">
        <f t="shared" si="14"/>
        <v>1.7432821177867839E-3</v>
      </c>
      <c r="G104" s="119">
        <f t="shared" si="15"/>
        <v>1.1711755149452301E-4</v>
      </c>
      <c r="H104" s="119">
        <f t="shared" si="16"/>
        <v>0</v>
      </c>
      <c r="I104" s="119">
        <f t="shared" si="17"/>
        <v>1.68783312908173E-3</v>
      </c>
      <c r="J104" s="119">
        <f t="shared" si="18"/>
        <v>0</v>
      </c>
      <c r="K104" s="119">
        <v>9.1697131219711601E-3</v>
      </c>
      <c r="L104" s="119">
        <v>1.5158628708591799E-4</v>
      </c>
      <c r="M104" s="119">
        <v>2.72045923014467E-3</v>
      </c>
      <c r="N104" s="119">
        <v>4.5089844448980903E-3</v>
      </c>
      <c r="O104" s="119">
        <v>1.7396548974434899E-2</v>
      </c>
      <c r="P104" s="119">
        <v>4.1682772996758603E-3</v>
      </c>
      <c r="Q104" s="119">
        <v>5.5395959761974202E-3</v>
      </c>
      <c r="R104" s="119">
        <v>9.7425334537937301E-4</v>
      </c>
      <c r="S104" s="119">
        <v>1.2125451839179299E-4</v>
      </c>
      <c r="T104" s="119">
        <v>4.9155153127421296E-3</v>
      </c>
      <c r="U104" s="119">
        <v>2.15467988891511E-3</v>
      </c>
      <c r="V104" s="119">
        <v>9.3569111986898709E-3</v>
      </c>
      <c r="W104" s="119" t="s">
        <v>170</v>
      </c>
      <c r="X104" s="119">
        <v>4.7765770276104801E-4</v>
      </c>
      <c r="Y104" s="119">
        <v>1.38399282016852E-4</v>
      </c>
      <c r="Z104" s="119">
        <v>3.2637079792170598E-5</v>
      </c>
      <c r="AA104" s="119">
        <v>2.3250097195355501E-4</v>
      </c>
      <c r="AB104" s="119">
        <v>5.2546971216151203E-4</v>
      </c>
      <c r="AC104" s="119">
        <v>1.2505383442068001E-4</v>
      </c>
      <c r="AD104" s="119">
        <v>9.0417937040033794E-5</v>
      </c>
      <c r="AE104" s="119">
        <v>4.3771277149345098E-4</v>
      </c>
      <c r="AF104" s="119">
        <v>5.2126142025685999E-4</v>
      </c>
      <c r="AG104" s="119" t="s">
        <v>170</v>
      </c>
      <c r="AH104" s="119">
        <v>1.7165574267295801E-4</v>
      </c>
      <c r="AI104" s="119">
        <v>3.3486846938223799E-4</v>
      </c>
      <c r="AJ104" s="119">
        <v>1.8263137325641901E-4</v>
      </c>
      <c r="AK104" s="119" t="s">
        <v>170</v>
      </c>
      <c r="AL104" s="119">
        <v>5.1559709911691998E-5</v>
      </c>
      <c r="AM104" s="119">
        <v>5.8594020258967297E-4</v>
      </c>
      <c r="AN104" s="119">
        <v>4.1662661997380398E-4</v>
      </c>
      <c r="AO104" s="119" t="s">
        <v>170</v>
      </c>
      <c r="AP104" s="119" t="s">
        <v>170</v>
      </c>
      <c r="AQ104" s="119" t="s">
        <v>170</v>
      </c>
      <c r="AR104" s="119" t="s">
        <v>170</v>
      </c>
      <c r="AS104" s="119" t="s">
        <v>170</v>
      </c>
      <c r="AT104" s="119" t="s">
        <v>170</v>
      </c>
      <c r="AU104" s="119" t="s">
        <v>170</v>
      </c>
      <c r="AV104" s="119" t="s">
        <v>170</v>
      </c>
      <c r="AW104" s="119" t="s">
        <v>170</v>
      </c>
      <c r="AX104" s="119">
        <v>1.1711755149452301E-4</v>
      </c>
      <c r="AY104" s="119" t="s">
        <v>170</v>
      </c>
      <c r="AZ104" s="119" t="s">
        <v>170</v>
      </c>
      <c r="BA104" s="119" t="s">
        <v>170</v>
      </c>
      <c r="BB104" s="119" t="s">
        <v>170</v>
      </c>
      <c r="BC104" s="119">
        <v>1.68783312908173E-3</v>
      </c>
      <c r="BD104" s="119" t="s">
        <v>170</v>
      </c>
      <c r="BE104" s="119" t="s">
        <v>170</v>
      </c>
      <c r="BF104" s="119" t="s">
        <v>170</v>
      </c>
      <c r="BG104" s="119" t="s">
        <v>170</v>
      </c>
      <c r="BH104" s="119" t="s">
        <v>170</v>
      </c>
      <c r="BI104" s="119" t="s">
        <v>170</v>
      </c>
      <c r="BJ104" s="119" t="s">
        <v>170</v>
      </c>
      <c r="BK104" s="119" t="s">
        <v>170</v>
      </c>
      <c r="BL104" s="119" t="s">
        <v>170</v>
      </c>
      <c r="BM104" s="119" t="s">
        <v>170</v>
      </c>
      <c r="BN104" s="119" t="s">
        <v>170</v>
      </c>
      <c r="BO104" s="119" t="s">
        <v>170</v>
      </c>
      <c r="BP104" s="120"/>
      <c r="BQ104" s="130"/>
      <c r="BR104" s="130"/>
      <c r="BS104" s="116"/>
      <c r="BT104" s="116"/>
      <c r="BU104" s="116"/>
      <c r="BV104" s="116"/>
      <c r="BW104" s="116"/>
      <c r="BX104" s="116"/>
      <c r="BY104" s="116"/>
      <c r="BZ104" s="116"/>
      <c r="CA104" s="116"/>
      <c r="CB104" s="116"/>
      <c r="CC104" s="116"/>
      <c r="CD104" s="116"/>
      <c r="CE104" s="116"/>
      <c r="CF104" s="116"/>
      <c r="CG104" s="116"/>
      <c r="CH104" s="116"/>
      <c r="CI104" s="116"/>
      <c r="CJ104" s="116"/>
      <c r="CK104" s="116"/>
      <c r="CL104" s="116"/>
      <c r="CM104" s="116"/>
      <c r="CN104" s="116"/>
      <c r="CO104" s="116"/>
      <c r="CP104" s="116"/>
      <c r="CQ104" s="116"/>
      <c r="CR104" s="116"/>
      <c r="CS104" s="116"/>
      <c r="CT104" s="116"/>
      <c r="CU104" s="116"/>
      <c r="CV104" s="116"/>
      <c r="CW104" s="116"/>
      <c r="CX104" s="116"/>
      <c r="CY104" s="116"/>
      <c r="CZ104" s="116"/>
      <c r="DA104" s="116"/>
      <c r="DB104" s="116"/>
      <c r="DC104" s="116"/>
      <c r="DD104" s="116"/>
      <c r="DE104" s="116"/>
      <c r="DF104" s="116"/>
      <c r="DG104" s="116"/>
      <c r="DH104" s="116"/>
      <c r="DI104" s="116"/>
      <c r="DJ104" s="116"/>
      <c r="DK104" s="116"/>
      <c r="DL104" s="116"/>
      <c r="DM104" s="116"/>
      <c r="DN104" s="116"/>
      <c r="DO104" s="116"/>
      <c r="DP104" s="116"/>
      <c r="DQ104" s="116"/>
      <c r="DR104" s="116"/>
      <c r="DS104" s="116"/>
      <c r="DT104" s="116"/>
      <c r="DU104" s="116"/>
      <c r="DV104" s="116"/>
      <c r="DW104" s="116"/>
      <c r="DX104" s="116"/>
      <c r="DY104" s="116"/>
      <c r="DZ104" s="116"/>
      <c r="EA104" s="116"/>
      <c r="EB104" s="116"/>
      <c r="EC104" s="116"/>
      <c r="ED104" s="116"/>
      <c r="EE104" s="116"/>
      <c r="EF104" s="116"/>
    </row>
    <row r="105" spans="1:136" ht="13.95" customHeight="1">
      <c r="A105" s="14">
        <f t="shared" si="19"/>
        <v>1900</v>
      </c>
      <c r="B105" s="119">
        <f t="shared" si="10"/>
        <v>6.3912392195621143E-2</v>
      </c>
      <c r="C105" s="119">
        <f t="shared" si="11"/>
        <v>4.8163211195456378E-2</v>
      </c>
      <c r="D105" s="119">
        <f t="shared" si="12"/>
        <v>1.0268305254303762E-2</v>
      </c>
      <c r="E105" s="119">
        <f t="shared" si="13"/>
        <v>1.9720367765618187E-3</v>
      </c>
      <c r="F105" s="119">
        <f t="shared" si="14"/>
        <v>1.7705451691296056E-3</v>
      </c>
      <c r="G105" s="119">
        <f t="shared" si="15"/>
        <v>7.7705521684445997E-5</v>
      </c>
      <c r="H105" s="119">
        <f t="shared" si="16"/>
        <v>0</v>
      </c>
      <c r="I105" s="119">
        <f t="shared" si="17"/>
        <v>1.6605882784851401E-3</v>
      </c>
      <c r="J105" s="119">
        <f t="shared" si="18"/>
        <v>0</v>
      </c>
      <c r="K105" s="119">
        <v>9.61137500042826E-3</v>
      </c>
      <c r="L105" s="119">
        <v>1.6091410972024999E-4</v>
      </c>
      <c r="M105" s="119">
        <v>1.9183015616847301E-3</v>
      </c>
      <c r="N105" s="119">
        <v>5.2820133290436E-3</v>
      </c>
      <c r="O105" s="119">
        <v>1.41922779013857E-2</v>
      </c>
      <c r="P105" s="119">
        <v>4.2536850205147003E-3</v>
      </c>
      <c r="Q105" s="119">
        <v>5.0553975520167896E-3</v>
      </c>
      <c r="R105" s="119">
        <v>9.5987139277008203E-4</v>
      </c>
      <c r="S105" s="119">
        <v>1.2870408816949299E-4</v>
      </c>
      <c r="T105" s="119">
        <v>4.4727329911501603E-3</v>
      </c>
      <c r="U105" s="119">
        <v>2.1279382485726102E-3</v>
      </c>
      <c r="V105" s="119">
        <v>9.5728320639693505E-3</v>
      </c>
      <c r="W105" s="119" t="s">
        <v>170</v>
      </c>
      <c r="X105" s="119">
        <v>4.9926955007088901E-4</v>
      </c>
      <c r="Y105" s="119">
        <v>1.6329373138060499E-4</v>
      </c>
      <c r="Z105" s="119">
        <v>3.2909908882917501E-5</v>
      </c>
      <c r="AA105" s="119">
        <v>2.35085366936691E-4</v>
      </c>
      <c r="AB105" s="119">
        <v>5.3706278121411503E-4</v>
      </c>
      <c r="AC105" s="119">
        <v>1.1969770221544E-4</v>
      </c>
      <c r="AD105" s="119">
        <v>9.02013577622096E-5</v>
      </c>
      <c r="AE105" s="119">
        <v>4.67264150785864E-4</v>
      </c>
      <c r="AF105" s="119">
        <v>5.2272541764749898E-4</v>
      </c>
      <c r="AG105" s="119" t="s">
        <v>170</v>
      </c>
      <c r="AH105" s="119">
        <v>1.7872223055913201E-4</v>
      </c>
      <c r="AI105" s="119">
        <v>3.4241914262098398E-4</v>
      </c>
      <c r="AJ105" s="119">
        <v>1.84234652005502E-4</v>
      </c>
      <c r="AK105" s="119" t="s">
        <v>170</v>
      </c>
      <c r="AL105" s="119">
        <v>5.2032674517574498E-5</v>
      </c>
      <c r="AM105" s="119">
        <v>5.9434460479594804E-4</v>
      </c>
      <c r="AN105" s="119">
        <v>4.18791864630465E-4</v>
      </c>
      <c r="AO105" s="119" t="s">
        <v>170</v>
      </c>
      <c r="AP105" s="119" t="s">
        <v>170</v>
      </c>
      <c r="AQ105" s="119" t="s">
        <v>170</v>
      </c>
      <c r="AR105" s="119" t="s">
        <v>170</v>
      </c>
      <c r="AS105" s="119" t="s">
        <v>170</v>
      </c>
      <c r="AT105" s="119" t="s">
        <v>170</v>
      </c>
      <c r="AU105" s="119" t="s">
        <v>170</v>
      </c>
      <c r="AV105" s="119" t="s">
        <v>170</v>
      </c>
      <c r="AW105" s="119" t="s">
        <v>170</v>
      </c>
      <c r="AX105" s="119">
        <v>7.7705521684445997E-5</v>
      </c>
      <c r="AY105" s="119" t="s">
        <v>170</v>
      </c>
      <c r="AZ105" s="119" t="s">
        <v>170</v>
      </c>
      <c r="BA105" s="119" t="s">
        <v>170</v>
      </c>
      <c r="BB105" s="119" t="s">
        <v>170</v>
      </c>
      <c r="BC105" s="119">
        <v>1.6605882784851401E-3</v>
      </c>
      <c r="BD105" s="119" t="s">
        <v>170</v>
      </c>
      <c r="BE105" s="119" t="s">
        <v>170</v>
      </c>
      <c r="BF105" s="119" t="s">
        <v>170</v>
      </c>
      <c r="BG105" s="119" t="s">
        <v>170</v>
      </c>
      <c r="BH105" s="119" t="s">
        <v>170</v>
      </c>
      <c r="BI105" s="119" t="s">
        <v>170</v>
      </c>
      <c r="BJ105" s="119" t="s">
        <v>170</v>
      </c>
      <c r="BK105" s="119" t="s">
        <v>170</v>
      </c>
      <c r="BL105" s="119" t="s">
        <v>170</v>
      </c>
      <c r="BM105" s="119" t="s">
        <v>170</v>
      </c>
      <c r="BN105" s="119" t="s">
        <v>170</v>
      </c>
      <c r="BO105" s="119" t="s">
        <v>170</v>
      </c>
      <c r="BP105" s="120"/>
      <c r="BQ105" s="130"/>
      <c r="BR105" s="130"/>
      <c r="BS105" s="116"/>
      <c r="BT105" s="116"/>
      <c r="BU105" s="116"/>
      <c r="BV105" s="116"/>
      <c r="BW105" s="116"/>
      <c r="BX105" s="116"/>
      <c r="BY105" s="116"/>
      <c r="BZ105" s="116"/>
      <c r="CA105" s="116"/>
      <c r="CB105" s="116"/>
      <c r="CC105" s="116"/>
      <c r="CD105" s="116"/>
      <c r="CE105" s="116"/>
      <c r="CF105" s="116"/>
      <c r="CG105" s="116"/>
      <c r="CH105" s="116"/>
      <c r="CI105" s="116"/>
      <c r="CJ105" s="116"/>
      <c r="CK105" s="116"/>
      <c r="CL105" s="116"/>
      <c r="CM105" s="116"/>
      <c r="CN105" s="116"/>
      <c r="CO105" s="116"/>
      <c r="CP105" s="116"/>
      <c r="CQ105" s="116"/>
      <c r="CR105" s="116"/>
      <c r="CS105" s="116"/>
      <c r="CT105" s="116"/>
      <c r="CU105" s="116"/>
      <c r="CV105" s="116"/>
      <c r="CW105" s="116"/>
      <c r="CX105" s="116"/>
      <c r="CY105" s="116"/>
      <c r="CZ105" s="116"/>
      <c r="DA105" s="116"/>
      <c r="DB105" s="116"/>
      <c r="DC105" s="116"/>
      <c r="DD105" s="116"/>
      <c r="DE105" s="116"/>
      <c r="DF105" s="116"/>
      <c r="DG105" s="116"/>
      <c r="DH105" s="116"/>
      <c r="DI105" s="116"/>
      <c r="DJ105" s="116"/>
      <c r="DK105" s="116"/>
      <c r="DL105" s="116"/>
      <c r="DM105" s="116"/>
      <c r="DN105" s="116"/>
      <c r="DO105" s="116"/>
      <c r="DP105" s="116"/>
      <c r="DQ105" s="116"/>
      <c r="DR105" s="116"/>
      <c r="DS105" s="116"/>
      <c r="DT105" s="116"/>
      <c r="DU105" s="116"/>
      <c r="DV105" s="116"/>
      <c r="DW105" s="116"/>
      <c r="DX105" s="116"/>
      <c r="DY105" s="116"/>
      <c r="DZ105" s="116"/>
      <c r="EA105" s="116"/>
      <c r="EB105" s="116"/>
      <c r="EC105" s="116"/>
      <c r="ED105" s="116"/>
      <c r="EE105" s="116"/>
      <c r="EF105" s="116"/>
    </row>
    <row r="106" spans="1:136" ht="13.95" customHeight="1">
      <c r="A106" s="14">
        <f t="shared" si="19"/>
        <v>1901</v>
      </c>
      <c r="B106" s="119">
        <f t="shared" si="10"/>
        <v>7.3151534850553979E-2</v>
      </c>
      <c r="C106" s="119">
        <f t="shared" si="11"/>
        <v>5.6640402338647249E-2</v>
      </c>
      <c r="D106" s="119">
        <f t="shared" si="12"/>
        <v>1.1077858301247596E-2</v>
      </c>
      <c r="E106" s="119">
        <f t="shared" si="13"/>
        <v>1.9694598230149316E-3</v>
      </c>
      <c r="F106" s="119">
        <f t="shared" si="14"/>
        <v>1.7525282143213926E-3</v>
      </c>
      <c r="G106" s="119">
        <f t="shared" si="15"/>
        <v>7.2506298163153306E-5</v>
      </c>
      <c r="H106" s="119">
        <f t="shared" si="16"/>
        <v>0</v>
      </c>
      <c r="I106" s="119">
        <f t="shared" si="17"/>
        <v>1.6387798751596599E-3</v>
      </c>
      <c r="J106" s="119">
        <f t="shared" si="18"/>
        <v>0</v>
      </c>
      <c r="K106" s="119">
        <v>9.1932355415435107E-3</v>
      </c>
      <c r="L106" s="119">
        <v>1.5454724774460599E-4</v>
      </c>
      <c r="M106" s="119">
        <v>2.2232058988803801E-3</v>
      </c>
      <c r="N106" s="119">
        <v>4.1409996789751099E-3</v>
      </c>
      <c r="O106" s="119">
        <v>2.39259978317783E-2</v>
      </c>
      <c r="P106" s="119">
        <v>4.1980541199703198E-3</v>
      </c>
      <c r="Q106" s="119">
        <v>5.0754725463138597E-3</v>
      </c>
      <c r="R106" s="119">
        <v>9.2140285340076399E-4</v>
      </c>
      <c r="S106" s="119">
        <v>1.13724889575661E-4</v>
      </c>
      <c r="T106" s="119">
        <v>4.6636513803444803E-3</v>
      </c>
      <c r="U106" s="119">
        <v>2.0301103501202599E-3</v>
      </c>
      <c r="V106" s="119">
        <v>1.0398638000269699E-2</v>
      </c>
      <c r="W106" s="119" t="s">
        <v>170</v>
      </c>
      <c r="X106" s="119">
        <v>4.8936894918634802E-4</v>
      </c>
      <c r="Y106" s="119">
        <v>1.5773402201948699E-4</v>
      </c>
      <c r="Z106" s="119">
        <v>3.2117329772062797E-5</v>
      </c>
      <c r="AA106" s="119">
        <v>2.0642602885407099E-4</v>
      </c>
      <c r="AB106" s="119">
        <v>4.3055094214889902E-4</v>
      </c>
      <c r="AC106" s="119">
        <v>1.1972830459184401E-4</v>
      </c>
      <c r="AD106" s="119">
        <v>8.5269579326305596E-5</v>
      </c>
      <c r="AE106" s="119">
        <v>6.0754412773030301E-4</v>
      </c>
      <c r="AF106" s="119">
        <v>5.1994084036350902E-4</v>
      </c>
      <c r="AG106" s="119" t="s">
        <v>170</v>
      </c>
      <c r="AH106" s="119">
        <v>1.7909514918142499E-4</v>
      </c>
      <c r="AI106" s="119">
        <v>3.3797459664211999E-4</v>
      </c>
      <c r="AJ106" s="119">
        <v>1.8039867727761701E-4</v>
      </c>
      <c r="AK106" s="119" t="s">
        <v>170</v>
      </c>
      <c r="AL106" s="119">
        <v>5.1716209781327703E-5</v>
      </c>
      <c r="AM106" s="119">
        <v>5.9140764794951496E-4</v>
      </c>
      <c r="AN106" s="119">
        <v>4.1193593348938799E-4</v>
      </c>
      <c r="AO106" s="119" t="s">
        <v>170</v>
      </c>
      <c r="AP106" s="119" t="s">
        <v>170</v>
      </c>
      <c r="AQ106" s="119" t="s">
        <v>170</v>
      </c>
      <c r="AR106" s="119" t="s">
        <v>170</v>
      </c>
      <c r="AS106" s="119" t="s">
        <v>170</v>
      </c>
      <c r="AT106" s="119" t="s">
        <v>170</v>
      </c>
      <c r="AU106" s="119" t="s">
        <v>170</v>
      </c>
      <c r="AV106" s="119" t="s">
        <v>170</v>
      </c>
      <c r="AW106" s="119" t="s">
        <v>170</v>
      </c>
      <c r="AX106" s="119">
        <v>7.2506298163153306E-5</v>
      </c>
      <c r="AY106" s="119" t="s">
        <v>170</v>
      </c>
      <c r="AZ106" s="119" t="s">
        <v>170</v>
      </c>
      <c r="BA106" s="119" t="s">
        <v>170</v>
      </c>
      <c r="BB106" s="119" t="s">
        <v>170</v>
      </c>
      <c r="BC106" s="119">
        <v>1.6387798751596599E-3</v>
      </c>
      <c r="BD106" s="119" t="s">
        <v>170</v>
      </c>
      <c r="BE106" s="119" t="s">
        <v>170</v>
      </c>
      <c r="BF106" s="119" t="s">
        <v>170</v>
      </c>
      <c r="BG106" s="119" t="s">
        <v>170</v>
      </c>
      <c r="BH106" s="119" t="s">
        <v>170</v>
      </c>
      <c r="BI106" s="119" t="s">
        <v>170</v>
      </c>
      <c r="BJ106" s="119" t="s">
        <v>170</v>
      </c>
      <c r="BK106" s="119" t="s">
        <v>170</v>
      </c>
      <c r="BL106" s="119" t="s">
        <v>170</v>
      </c>
      <c r="BM106" s="119" t="s">
        <v>170</v>
      </c>
      <c r="BN106" s="119" t="s">
        <v>170</v>
      </c>
      <c r="BO106" s="119" t="s">
        <v>170</v>
      </c>
      <c r="BP106" s="120"/>
      <c r="BQ106" s="130"/>
      <c r="BR106" s="130"/>
      <c r="BS106" s="116"/>
      <c r="BT106" s="116"/>
      <c r="BU106" s="116"/>
      <c r="BV106" s="116"/>
      <c r="BW106" s="116"/>
      <c r="BX106" s="116"/>
      <c r="BY106" s="116"/>
      <c r="BZ106" s="116"/>
      <c r="CA106" s="116"/>
      <c r="CB106" s="116"/>
      <c r="CC106" s="116"/>
      <c r="CD106" s="116"/>
      <c r="CE106" s="116"/>
      <c r="CF106" s="116"/>
      <c r="CG106" s="116"/>
      <c r="CH106" s="116"/>
      <c r="CI106" s="116"/>
      <c r="CJ106" s="116"/>
      <c r="CK106" s="116"/>
      <c r="CL106" s="116"/>
      <c r="CM106" s="116"/>
      <c r="CN106" s="116"/>
      <c r="CO106" s="116"/>
      <c r="CP106" s="116"/>
      <c r="CQ106" s="116"/>
      <c r="CR106" s="116"/>
      <c r="CS106" s="116"/>
      <c r="CT106" s="116"/>
      <c r="CU106" s="116"/>
      <c r="CV106" s="116"/>
      <c r="CW106" s="116"/>
      <c r="CX106" s="116"/>
      <c r="CY106" s="116"/>
      <c r="CZ106" s="116"/>
      <c r="DA106" s="116"/>
      <c r="DB106" s="116"/>
      <c r="DC106" s="116"/>
      <c r="DD106" s="116"/>
      <c r="DE106" s="116"/>
      <c r="DF106" s="116"/>
      <c r="DG106" s="116"/>
      <c r="DH106" s="116"/>
      <c r="DI106" s="116"/>
      <c r="DJ106" s="116"/>
      <c r="DK106" s="116"/>
      <c r="DL106" s="116"/>
      <c r="DM106" s="116"/>
      <c r="DN106" s="116"/>
      <c r="DO106" s="116"/>
      <c r="DP106" s="116"/>
      <c r="DQ106" s="116"/>
      <c r="DR106" s="116"/>
      <c r="DS106" s="116"/>
      <c r="DT106" s="116"/>
      <c r="DU106" s="116"/>
      <c r="DV106" s="116"/>
      <c r="DW106" s="116"/>
      <c r="DX106" s="116"/>
      <c r="DY106" s="116"/>
      <c r="DZ106" s="116"/>
      <c r="EA106" s="116"/>
      <c r="EB106" s="116"/>
      <c r="EC106" s="116"/>
      <c r="ED106" s="116"/>
      <c r="EE106" s="116"/>
      <c r="EF106" s="116"/>
    </row>
    <row r="107" spans="1:136" ht="13.95" customHeight="1">
      <c r="A107" s="14">
        <f t="shared" si="19"/>
        <v>1902</v>
      </c>
      <c r="B107" s="119">
        <f t="shared" si="10"/>
        <v>6.400828990728237E-2</v>
      </c>
      <c r="C107" s="119">
        <f t="shared" si="11"/>
        <v>4.5902203572507662E-2</v>
      </c>
      <c r="D107" s="119">
        <f t="shared" si="12"/>
        <v>1.2875210823403038E-2</v>
      </c>
      <c r="E107" s="119">
        <f t="shared" si="13"/>
        <v>1.8979156755548538E-3</v>
      </c>
      <c r="F107" s="119">
        <f t="shared" si="14"/>
        <v>1.7532419887974662E-3</v>
      </c>
      <c r="G107" s="119">
        <f t="shared" si="15"/>
        <v>7.8764201710088296E-5</v>
      </c>
      <c r="H107" s="119">
        <f t="shared" si="16"/>
        <v>0</v>
      </c>
      <c r="I107" s="119">
        <f t="shared" si="17"/>
        <v>1.50095364530926E-3</v>
      </c>
      <c r="J107" s="119">
        <f t="shared" si="18"/>
        <v>0</v>
      </c>
      <c r="K107" s="119">
        <v>8.4792342958233107E-3</v>
      </c>
      <c r="L107" s="119">
        <v>1.5234404668185999E-4</v>
      </c>
      <c r="M107" s="119">
        <v>2.5824542141078101E-3</v>
      </c>
      <c r="N107" s="119">
        <v>3.3036939053806402E-3</v>
      </c>
      <c r="O107" s="119">
        <v>1.4945729925627401E-2</v>
      </c>
      <c r="P107" s="119">
        <v>4.3028461965183397E-3</v>
      </c>
      <c r="Q107" s="119">
        <v>4.9923654865702601E-3</v>
      </c>
      <c r="R107" s="119">
        <v>8.6329848126269395E-4</v>
      </c>
      <c r="S107" s="119">
        <v>9.46573722201126E-5</v>
      </c>
      <c r="T107" s="119">
        <v>4.1872093130719996E-3</v>
      </c>
      <c r="U107" s="119">
        <v>1.9983703352432301E-3</v>
      </c>
      <c r="V107" s="119">
        <v>1.2114852021688801E-2</v>
      </c>
      <c r="W107" s="119">
        <v>7.7101949376971697E-5</v>
      </c>
      <c r="X107" s="119">
        <v>4.8302282904122998E-4</v>
      </c>
      <c r="Y107" s="119">
        <v>1.68663818253323E-4</v>
      </c>
      <c r="Z107" s="119">
        <v>3.15702050427128E-5</v>
      </c>
      <c r="AA107" s="119">
        <v>2.0393793362885401E-4</v>
      </c>
      <c r="AB107" s="119">
        <v>4.4089849095649302E-4</v>
      </c>
      <c r="AC107" s="119">
        <v>1.23897377172573E-4</v>
      </c>
      <c r="AD107" s="119">
        <v>8.4265241229195006E-5</v>
      </c>
      <c r="AE107" s="119">
        <v>5.5153329142736899E-4</v>
      </c>
      <c r="AF107" s="119">
        <v>4.9338334114036998E-4</v>
      </c>
      <c r="AG107" s="119" t="s">
        <v>170</v>
      </c>
      <c r="AH107" s="119">
        <v>1.8008419618107801E-4</v>
      </c>
      <c r="AI107" s="119">
        <v>3.3799674872470102E-4</v>
      </c>
      <c r="AJ107" s="119">
        <v>1.7838955298955E-4</v>
      </c>
      <c r="AK107" s="119" t="s">
        <v>170</v>
      </c>
      <c r="AL107" s="119">
        <v>5.2091409763187303E-5</v>
      </c>
      <c r="AM107" s="119">
        <v>5.9273408500348595E-4</v>
      </c>
      <c r="AN107" s="119">
        <v>4.1194599613546398E-4</v>
      </c>
      <c r="AO107" s="119" t="s">
        <v>170</v>
      </c>
      <c r="AP107" s="119" t="s">
        <v>170</v>
      </c>
      <c r="AQ107" s="119" t="s">
        <v>170</v>
      </c>
      <c r="AR107" s="119" t="s">
        <v>170</v>
      </c>
      <c r="AS107" s="119" t="s">
        <v>170</v>
      </c>
      <c r="AT107" s="119" t="s">
        <v>170</v>
      </c>
      <c r="AU107" s="119" t="s">
        <v>170</v>
      </c>
      <c r="AV107" s="119" t="s">
        <v>170</v>
      </c>
      <c r="AW107" s="119" t="s">
        <v>170</v>
      </c>
      <c r="AX107" s="119">
        <v>7.8764201710088296E-5</v>
      </c>
      <c r="AY107" s="119" t="s">
        <v>170</v>
      </c>
      <c r="AZ107" s="119" t="s">
        <v>170</v>
      </c>
      <c r="BA107" s="119" t="s">
        <v>170</v>
      </c>
      <c r="BB107" s="119" t="s">
        <v>170</v>
      </c>
      <c r="BC107" s="119">
        <v>1.50095364530926E-3</v>
      </c>
      <c r="BD107" s="119" t="s">
        <v>170</v>
      </c>
      <c r="BE107" s="119" t="s">
        <v>170</v>
      </c>
      <c r="BF107" s="119" t="s">
        <v>170</v>
      </c>
      <c r="BG107" s="119" t="s">
        <v>170</v>
      </c>
      <c r="BH107" s="119" t="s">
        <v>170</v>
      </c>
      <c r="BI107" s="119" t="s">
        <v>170</v>
      </c>
      <c r="BJ107" s="119" t="s">
        <v>170</v>
      </c>
      <c r="BK107" s="119" t="s">
        <v>170</v>
      </c>
      <c r="BL107" s="119" t="s">
        <v>170</v>
      </c>
      <c r="BM107" s="119" t="s">
        <v>170</v>
      </c>
      <c r="BN107" s="119" t="s">
        <v>170</v>
      </c>
      <c r="BO107" s="119" t="s">
        <v>170</v>
      </c>
      <c r="BP107" s="120"/>
      <c r="BQ107" s="130"/>
      <c r="BR107" s="130"/>
      <c r="BS107" s="116"/>
      <c r="BT107" s="116"/>
      <c r="BU107" s="116"/>
      <c r="BV107" s="116"/>
      <c r="BW107" s="116"/>
      <c r="BX107" s="116"/>
      <c r="BY107" s="116"/>
      <c r="BZ107" s="116"/>
      <c r="CA107" s="116"/>
      <c r="CB107" s="116"/>
      <c r="CC107" s="116"/>
      <c r="CD107" s="116"/>
      <c r="CE107" s="116"/>
      <c r="CF107" s="116"/>
      <c r="CG107" s="116"/>
      <c r="CH107" s="116"/>
      <c r="CI107" s="116"/>
      <c r="CJ107" s="116"/>
      <c r="CK107" s="116"/>
      <c r="CL107" s="116"/>
      <c r="CM107" s="116"/>
      <c r="CN107" s="116"/>
      <c r="CO107" s="116"/>
      <c r="CP107" s="116"/>
      <c r="CQ107" s="116"/>
      <c r="CR107" s="116"/>
      <c r="CS107" s="116"/>
      <c r="CT107" s="116"/>
      <c r="CU107" s="116"/>
      <c r="CV107" s="116"/>
      <c r="CW107" s="116"/>
      <c r="CX107" s="116"/>
      <c r="CY107" s="116"/>
      <c r="CZ107" s="116"/>
      <c r="DA107" s="116"/>
      <c r="DB107" s="116"/>
      <c r="DC107" s="116"/>
      <c r="DD107" s="116"/>
      <c r="DE107" s="116"/>
      <c r="DF107" s="116"/>
      <c r="DG107" s="116"/>
      <c r="DH107" s="116"/>
      <c r="DI107" s="116"/>
      <c r="DJ107" s="116"/>
      <c r="DK107" s="116"/>
      <c r="DL107" s="116"/>
      <c r="DM107" s="116"/>
      <c r="DN107" s="116"/>
      <c r="DO107" s="116"/>
      <c r="DP107" s="116"/>
      <c r="DQ107" s="116"/>
      <c r="DR107" s="116"/>
      <c r="DS107" s="116"/>
      <c r="DT107" s="116"/>
      <c r="DU107" s="116"/>
      <c r="DV107" s="116"/>
      <c r="DW107" s="116"/>
      <c r="DX107" s="116"/>
      <c r="DY107" s="116"/>
      <c r="DZ107" s="116"/>
      <c r="EA107" s="116"/>
      <c r="EB107" s="116"/>
      <c r="EC107" s="116"/>
      <c r="ED107" s="116"/>
      <c r="EE107" s="116"/>
      <c r="EF107" s="116"/>
    </row>
    <row r="108" spans="1:136" ht="13.95" customHeight="1">
      <c r="A108" s="14">
        <f t="shared" si="19"/>
        <v>1903</v>
      </c>
      <c r="B108" s="119">
        <f t="shared" si="10"/>
        <v>6.382485966512734E-2</v>
      </c>
      <c r="C108" s="119">
        <f t="shared" si="11"/>
        <v>4.5417235340068272E-2</v>
      </c>
      <c r="D108" s="119">
        <f t="shared" si="12"/>
        <v>1.3075897536798506E-2</v>
      </c>
      <c r="E108" s="119">
        <f t="shared" si="13"/>
        <v>1.935628282076992E-3</v>
      </c>
      <c r="F108" s="119">
        <f t="shared" si="14"/>
        <v>1.7412928948166916E-3</v>
      </c>
      <c r="G108" s="119">
        <f t="shared" si="15"/>
        <v>1.12485961862074E-4</v>
      </c>
      <c r="H108" s="119">
        <f t="shared" si="16"/>
        <v>0</v>
      </c>
      <c r="I108" s="119">
        <f t="shared" si="17"/>
        <v>1.5423196495048101E-3</v>
      </c>
      <c r="J108" s="119">
        <f t="shared" si="18"/>
        <v>0</v>
      </c>
      <c r="K108" s="119">
        <v>8.5776539770089106E-3</v>
      </c>
      <c r="L108" s="119">
        <v>1.5725511745525499E-4</v>
      </c>
      <c r="M108" s="119">
        <v>2.13570700928176E-3</v>
      </c>
      <c r="N108" s="119">
        <v>4.3390606718816498E-3</v>
      </c>
      <c r="O108" s="119">
        <v>1.49547263976236E-2</v>
      </c>
      <c r="P108" s="119">
        <v>3.8263775240607299E-3</v>
      </c>
      <c r="Q108" s="119">
        <v>4.5824182792176399E-3</v>
      </c>
      <c r="R108" s="119">
        <v>7.6241765815648801E-4</v>
      </c>
      <c r="S108" s="119">
        <v>7.4482985431298596E-5</v>
      </c>
      <c r="T108" s="119">
        <v>4.0583182056823401E-3</v>
      </c>
      <c r="U108" s="119">
        <v>1.9488175142686E-3</v>
      </c>
      <c r="V108" s="119">
        <v>1.2482210222586601E-2</v>
      </c>
      <c r="W108" s="119" t="s">
        <v>170</v>
      </c>
      <c r="X108" s="119">
        <v>3.88658314456402E-4</v>
      </c>
      <c r="Y108" s="119">
        <v>1.75254781030368E-4</v>
      </c>
      <c r="Z108" s="119">
        <v>2.9774218725134701E-5</v>
      </c>
      <c r="AA108" s="119">
        <v>2.15925380330404E-4</v>
      </c>
      <c r="AB108" s="119">
        <v>4.3733152199396401E-4</v>
      </c>
      <c r="AC108" s="119">
        <v>1.14538088233794E-4</v>
      </c>
      <c r="AD108" s="119">
        <v>8.9383740270410802E-5</v>
      </c>
      <c r="AE108" s="119">
        <v>5.8224851463464398E-4</v>
      </c>
      <c r="AF108" s="119">
        <v>4.9620103661377499E-4</v>
      </c>
      <c r="AG108" s="119" t="s">
        <v>170</v>
      </c>
      <c r="AH108" s="119">
        <v>1.8301786803176E-4</v>
      </c>
      <c r="AI108" s="119">
        <v>3.3649833512945502E-4</v>
      </c>
      <c r="AJ108" s="119">
        <v>1.7631302125485101E-4</v>
      </c>
      <c r="AK108" s="119" t="s">
        <v>170</v>
      </c>
      <c r="AL108" s="119">
        <v>5.1639879622227499E-5</v>
      </c>
      <c r="AM108" s="119">
        <v>5.8604892065852396E-4</v>
      </c>
      <c r="AN108" s="119">
        <v>4.0777487011987401E-4</v>
      </c>
      <c r="AO108" s="119" t="s">
        <v>170</v>
      </c>
      <c r="AP108" s="119" t="s">
        <v>170</v>
      </c>
      <c r="AQ108" s="119" t="s">
        <v>170</v>
      </c>
      <c r="AR108" s="119" t="s">
        <v>170</v>
      </c>
      <c r="AS108" s="119" t="s">
        <v>170</v>
      </c>
      <c r="AT108" s="119" t="s">
        <v>170</v>
      </c>
      <c r="AU108" s="119" t="s">
        <v>170</v>
      </c>
      <c r="AV108" s="119" t="s">
        <v>170</v>
      </c>
      <c r="AW108" s="119" t="s">
        <v>170</v>
      </c>
      <c r="AX108" s="119">
        <v>1.12485961862074E-4</v>
      </c>
      <c r="AY108" s="119" t="s">
        <v>170</v>
      </c>
      <c r="AZ108" s="119" t="s">
        <v>170</v>
      </c>
      <c r="BA108" s="119" t="s">
        <v>170</v>
      </c>
      <c r="BB108" s="119" t="s">
        <v>170</v>
      </c>
      <c r="BC108" s="119">
        <v>1.5423196495048101E-3</v>
      </c>
      <c r="BD108" s="119" t="s">
        <v>170</v>
      </c>
      <c r="BE108" s="119" t="s">
        <v>170</v>
      </c>
      <c r="BF108" s="119" t="s">
        <v>170</v>
      </c>
      <c r="BG108" s="119" t="s">
        <v>170</v>
      </c>
      <c r="BH108" s="119" t="s">
        <v>170</v>
      </c>
      <c r="BI108" s="119" t="s">
        <v>170</v>
      </c>
      <c r="BJ108" s="119" t="s">
        <v>170</v>
      </c>
      <c r="BK108" s="119" t="s">
        <v>170</v>
      </c>
      <c r="BL108" s="119" t="s">
        <v>170</v>
      </c>
      <c r="BM108" s="119" t="s">
        <v>170</v>
      </c>
      <c r="BN108" s="119" t="s">
        <v>170</v>
      </c>
      <c r="BO108" s="119" t="s">
        <v>170</v>
      </c>
      <c r="BP108" s="120"/>
      <c r="BQ108" s="130"/>
      <c r="BR108" s="130"/>
      <c r="BS108" s="116"/>
      <c r="BT108" s="116"/>
      <c r="BU108" s="116"/>
      <c r="BV108" s="116"/>
      <c r="BW108" s="116"/>
      <c r="BX108" s="116"/>
      <c r="BY108" s="116"/>
      <c r="BZ108" s="116"/>
      <c r="CA108" s="116"/>
      <c r="CB108" s="116"/>
      <c r="CC108" s="116"/>
      <c r="CD108" s="116"/>
      <c r="CE108" s="116"/>
      <c r="CF108" s="116"/>
      <c r="CG108" s="116"/>
      <c r="CH108" s="116"/>
      <c r="CI108" s="116"/>
      <c r="CJ108" s="116"/>
      <c r="CK108" s="116"/>
      <c r="CL108" s="116"/>
      <c r="CM108" s="116"/>
      <c r="CN108" s="116"/>
      <c r="CO108" s="116"/>
      <c r="CP108" s="116"/>
      <c r="CQ108" s="116"/>
      <c r="CR108" s="116"/>
      <c r="CS108" s="116"/>
      <c r="CT108" s="116"/>
      <c r="CU108" s="116"/>
      <c r="CV108" s="116"/>
      <c r="CW108" s="116"/>
      <c r="CX108" s="116"/>
      <c r="CY108" s="116"/>
      <c r="CZ108" s="116"/>
      <c r="DA108" s="116"/>
      <c r="DB108" s="116"/>
      <c r="DC108" s="116"/>
      <c r="DD108" s="116"/>
      <c r="DE108" s="116"/>
      <c r="DF108" s="116"/>
      <c r="DG108" s="116"/>
      <c r="DH108" s="116"/>
      <c r="DI108" s="116"/>
      <c r="DJ108" s="116"/>
      <c r="DK108" s="116"/>
      <c r="DL108" s="116"/>
      <c r="DM108" s="116"/>
      <c r="DN108" s="116"/>
      <c r="DO108" s="116"/>
      <c r="DP108" s="116"/>
      <c r="DQ108" s="116"/>
      <c r="DR108" s="116"/>
      <c r="DS108" s="116"/>
      <c r="DT108" s="116"/>
      <c r="DU108" s="116"/>
      <c r="DV108" s="116"/>
      <c r="DW108" s="116"/>
      <c r="DX108" s="116"/>
      <c r="DY108" s="116"/>
      <c r="DZ108" s="116"/>
      <c r="EA108" s="116"/>
      <c r="EB108" s="116"/>
      <c r="EC108" s="116"/>
      <c r="ED108" s="116"/>
      <c r="EE108" s="116"/>
      <c r="EF108" s="116"/>
    </row>
    <row r="109" spans="1:136" ht="13.95" customHeight="1">
      <c r="A109" s="14">
        <f t="shared" si="19"/>
        <v>1904</v>
      </c>
      <c r="B109" s="119">
        <f t="shared" si="10"/>
        <v>6.2582149135846254E-2</v>
      </c>
      <c r="C109" s="119">
        <f t="shared" si="11"/>
        <v>4.5254930146324125E-2</v>
      </c>
      <c r="D109" s="119">
        <f t="shared" si="12"/>
        <v>1.1889990925039742E-2</v>
      </c>
      <c r="E109" s="119">
        <f t="shared" si="13"/>
        <v>1.9709057875479663E-3</v>
      </c>
      <c r="F109" s="119">
        <f t="shared" si="14"/>
        <v>1.7745861380285008E-3</v>
      </c>
      <c r="G109" s="119">
        <f t="shared" si="15"/>
        <v>9.9159644983359694E-5</v>
      </c>
      <c r="H109" s="119">
        <f t="shared" si="16"/>
        <v>0</v>
      </c>
      <c r="I109" s="119">
        <f t="shared" si="17"/>
        <v>1.59257649392256E-3</v>
      </c>
      <c r="J109" s="119">
        <f t="shared" si="18"/>
        <v>0</v>
      </c>
      <c r="K109" s="119">
        <v>8.8147511923378601E-3</v>
      </c>
      <c r="L109" s="119">
        <v>1.56870087201568E-4</v>
      </c>
      <c r="M109" s="119">
        <v>2.3215104293773099E-3</v>
      </c>
      <c r="N109" s="119">
        <v>6.6531684195951296E-3</v>
      </c>
      <c r="O109" s="119">
        <v>1.3418529538586301E-2</v>
      </c>
      <c r="P109" s="119">
        <v>2.8156421146573601E-3</v>
      </c>
      <c r="Q109" s="119">
        <v>4.2831914695940602E-3</v>
      </c>
      <c r="R109" s="119">
        <v>7.5165896859892805E-4</v>
      </c>
      <c r="S109" s="119" t="s">
        <v>170</v>
      </c>
      <c r="T109" s="119">
        <v>4.0835419274901797E-3</v>
      </c>
      <c r="U109" s="119">
        <v>1.95606599888543E-3</v>
      </c>
      <c r="V109" s="119">
        <v>1.12778033248352E-2</v>
      </c>
      <c r="W109" s="119" t="s">
        <v>170</v>
      </c>
      <c r="X109" s="119">
        <v>4.26365341519436E-4</v>
      </c>
      <c r="Y109" s="119">
        <v>1.58572180871234E-4</v>
      </c>
      <c r="Z109" s="119">
        <v>2.7250077813872501E-5</v>
      </c>
      <c r="AA109" s="119">
        <v>2.5961497705607198E-4</v>
      </c>
      <c r="AB109" s="119">
        <v>4.18272381928275E-4</v>
      </c>
      <c r="AC109" s="119">
        <v>1.2403913263257899E-4</v>
      </c>
      <c r="AD109" s="119">
        <v>9.5480940034637493E-5</v>
      </c>
      <c r="AE109" s="119">
        <v>5.7083511062891001E-4</v>
      </c>
      <c r="AF109" s="119">
        <v>5.0266324526749304E-4</v>
      </c>
      <c r="AG109" s="119" t="s">
        <v>170</v>
      </c>
      <c r="AH109" s="119">
        <v>1.8715637748869E-4</v>
      </c>
      <c r="AI109" s="119">
        <v>3.4454602782280601E-4</v>
      </c>
      <c r="AJ109" s="119">
        <v>1.7826829988154799E-4</v>
      </c>
      <c r="AK109" s="119" t="s">
        <v>170</v>
      </c>
      <c r="AL109" s="119">
        <v>5.2595758365640902E-5</v>
      </c>
      <c r="AM109" s="119">
        <v>5.9717994176500104E-4</v>
      </c>
      <c r="AN109" s="119">
        <v>4.1483973270481502E-4</v>
      </c>
      <c r="AO109" s="119" t="s">
        <v>170</v>
      </c>
      <c r="AP109" s="119" t="s">
        <v>170</v>
      </c>
      <c r="AQ109" s="119" t="s">
        <v>170</v>
      </c>
      <c r="AR109" s="119" t="s">
        <v>170</v>
      </c>
      <c r="AS109" s="119" t="s">
        <v>170</v>
      </c>
      <c r="AT109" s="119" t="s">
        <v>170</v>
      </c>
      <c r="AU109" s="119" t="s">
        <v>170</v>
      </c>
      <c r="AV109" s="119" t="s">
        <v>170</v>
      </c>
      <c r="AW109" s="119" t="s">
        <v>170</v>
      </c>
      <c r="AX109" s="119">
        <v>9.9159644983359694E-5</v>
      </c>
      <c r="AY109" s="119" t="s">
        <v>170</v>
      </c>
      <c r="AZ109" s="119" t="s">
        <v>170</v>
      </c>
      <c r="BA109" s="119" t="s">
        <v>170</v>
      </c>
      <c r="BB109" s="119" t="s">
        <v>170</v>
      </c>
      <c r="BC109" s="119">
        <v>1.59257649392256E-3</v>
      </c>
      <c r="BD109" s="119" t="s">
        <v>170</v>
      </c>
      <c r="BE109" s="119" t="s">
        <v>170</v>
      </c>
      <c r="BF109" s="119" t="s">
        <v>170</v>
      </c>
      <c r="BG109" s="119" t="s">
        <v>170</v>
      </c>
      <c r="BH109" s="119" t="s">
        <v>170</v>
      </c>
      <c r="BI109" s="119" t="s">
        <v>170</v>
      </c>
      <c r="BJ109" s="119" t="s">
        <v>170</v>
      </c>
      <c r="BK109" s="119" t="s">
        <v>170</v>
      </c>
      <c r="BL109" s="119" t="s">
        <v>170</v>
      </c>
      <c r="BM109" s="119" t="s">
        <v>170</v>
      </c>
      <c r="BN109" s="119" t="s">
        <v>170</v>
      </c>
      <c r="BO109" s="119" t="s">
        <v>170</v>
      </c>
      <c r="BP109" s="120"/>
      <c r="BQ109" s="130"/>
      <c r="BR109" s="130"/>
      <c r="BS109" s="116"/>
      <c r="BT109" s="116"/>
      <c r="BU109" s="116"/>
      <c r="BV109" s="116"/>
      <c r="BW109" s="116"/>
      <c r="BX109" s="116"/>
      <c r="BY109" s="116"/>
      <c r="BZ109" s="116"/>
      <c r="CA109" s="116"/>
      <c r="CB109" s="116"/>
      <c r="CC109" s="116"/>
      <c r="CD109" s="116"/>
      <c r="CE109" s="116"/>
      <c r="CF109" s="116"/>
      <c r="CG109" s="116"/>
      <c r="CH109" s="116"/>
      <c r="CI109" s="116"/>
      <c r="CJ109" s="116"/>
      <c r="CK109" s="116"/>
      <c r="CL109" s="116"/>
      <c r="CM109" s="116"/>
      <c r="CN109" s="116"/>
      <c r="CO109" s="116"/>
      <c r="CP109" s="116"/>
      <c r="CQ109" s="116"/>
      <c r="CR109" s="116"/>
      <c r="CS109" s="116"/>
      <c r="CT109" s="116"/>
      <c r="CU109" s="116"/>
      <c r="CV109" s="116"/>
      <c r="CW109" s="116"/>
      <c r="CX109" s="116"/>
      <c r="CY109" s="116"/>
      <c r="CZ109" s="116"/>
      <c r="DA109" s="116"/>
      <c r="DB109" s="116"/>
      <c r="DC109" s="116"/>
      <c r="DD109" s="116"/>
      <c r="DE109" s="116"/>
      <c r="DF109" s="116"/>
      <c r="DG109" s="116"/>
      <c r="DH109" s="116"/>
      <c r="DI109" s="116"/>
      <c r="DJ109" s="116"/>
      <c r="DK109" s="116"/>
      <c r="DL109" s="116"/>
      <c r="DM109" s="116"/>
      <c r="DN109" s="116"/>
      <c r="DO109" s="116"/>
      <c r="DP109" s="116"/>
      <c r="DQ109" s="116"/>
      <c r="DR109" s="116"/>
      <c r="DS109" s="116"/>
      <c r="DT109" s="116"/>
      <c r="DU109" s="116"/>
      <c r="DV109" s="116"/>
      <c r="DW109" s="116"/>
      <c r="DX109" s="116"/>
      <c r="DY109" s="116"/>
      <c r="DZ109" s="116"/>
      <c r="EA109" s="116"/>
      <c r="EB109" s="116"/>
      <c r="EC109" s="116"/>
      <c r="ED109" s="116"/>
      <c r="EE109" s="116"/>
      <c r="EF109" s="116"/>
    </row>
    <row r="110" spans="1:136" ht="13.95" customHeight="1">
      <c r="A110" s="14">
        <f t="shared" si="19"/>
        <v>1905</v>
      </c>
      <c r="B110" s="119">
        <f t="shared" si="10"/>
        <v>6.4362505326629835E-2</v>
      </c>
      <c r="C110" s="119">
        <f t="shared" si="11"/>
        <v>4.4535231023543259E-2</v>
      </c>
      <c r="D110" s="119">
        <f t="shared" si="12"/>
        <v>1.4191746897723127E-2</v>
      </c>
      <c r="E110" s="119">
        <f t="shared" si="13"/>
        <v>2.1439329646547539E-3</v>
      </c>
      <c r="F110" s="119">
        <f t="shared" si="14"/>
        <v>1.7430029782076941E-3</v>
      </c>
      <c r="G110" s="119">
        <f t="shared" si="15"/>
        <v>1.0919504227995399E-4</v>
      </c>
      <c r="H110" s="119">
        <f t="shared" si="16"/>
        <v>0</v>
      </c>
      <c r="I110" s="119">
        <f t="shared" si="17"/>
        <v>1.63939642022105E-3</v>
      </c>
      <c r="J110" s="119">
        <f t="shared" si="18"/>
        <v>0</v>
      </c>
      <c r="K110" s="119">
        <v>8.9200438055808493E-3</v>
      </c>
      <c r="L110" s="119">
        <v>1.5429018199898499E-4</v>
      </c>
      <c r="M110" s="119">
        <v>2.0765528134545999E-3</v>
      </c>
      <c r="N110" s="119">
        <v>5.6370091159930902E-3</v>
      </c>
      <c r="O110" s="119">
        <v>1.2850315466595499E-2</v>
      </c>
      <c r="P110" s="119">
        <v>3.7069032289672398E-3</v>
      </c>
      <c r="Q110" s="119">
        <v>4.5454294126491502E-3</v>
      </c>
      <c r="R110" s="119">
        <v>7.1393801914764604E-4</v>
      </c>
      <c r="S110" s="119" t="s">
        <v>170</v>
      </c>
      <c r="T110" s="119">
        <v>4.0094638611660304E-3</v>
      </c>
      <c r="U110" s="119">
        <v>1.9212851179901699E-3</v>
      </c>
      <c r="V110" s="119">
        <v>1.3587638830291999E-2</v>
      </c>
      <c r="W110" s="119" t="s">
        <v>170</v>
      </c>
      <c r="X110" s="119">
        <v>4.1095037703827797E-4</v>
      </c>
      <c r="Y110" s="119">
        <v>1.6556145046692201E-4</v>
      </c>
      <c r="Z110" s="119">
        <v>2.7596239925927698E-5</v>
      </c>
      <c r="AA110" s="119">
        <v>3.05166916813487E-4</v>
      </c>
      <c r="AB110" s="119">
        <v>4.13503911417237E-4</v>
      </c>
      <c r="AC110" s="119">
        <v>1.19390434631071E-4</v>
      </c>
      <c r="AD110" s="119">
        <v>8.95460834093811E-5</v>
      </c>
      <c r="AE110" s="119">
        <v>6.7788646841878905E-4</v>
      </c>
      <c r="AF110" s="119">
        <v>5.38439149964789E-4</v>
      </c>
      <c r="AG110" s="119" t="s">
        <v>170</v>
      </c>
      <c r="AH110" s="119">
        <v>1.86896137968538E-4</v>
      </c>
      <c r="AI110" s="119">
        <v>3.3842947086616101E-4</v>
      </c>
      <c r="AJ110" s="119">
        <v>1.75413222140273E-4</v>
      </c>
      <c r="AK110" s="119" t="s">
        <v>170</v>
      </c>
      <c r="AL110" s="119">
        <v>5.2038208253094903E-5</v>
      </c>
      <c r="AM110" s="119">
        <v>5.8316771752060098E-4</v>
      </c>
      <c r="AN110" s="119">
        <v>4.0705822145902599E-4</v>
      </c>
      <c r="AO110" s="119" t="s">
        <v>170</v>
      </c>
      <c r="AP110" s="119" t="s">
        <v>170</v>
      </c>
      <c r="AQ110" s="119" t="s">
        <v>170</v>
      </c>
      <c r="AR110" s="119" t="s">
        <v>170</v>
      </c>
      <c r="AS110" s="119" t="s">
        <v>170</v>
      </c>
      <c r="AT110" s="119" t="s">
        <v>170</v>
      </c>
      <c r="AU110" s="119" t="s">
        <v>170</v>
      </c>
      <c r="AV110" s="119" t="s">
        <v>170</v>
      </c>
      <c r="AW110" s="119" t="s">
        <v>170</v>
      </c>
      <c r="AX110" s="119">
        <v>1.0919504227995399E-4</v>
      </c>
      <c r="AY110" s="119" t="s">
        <v>170</v>
      </c>
      <c r="AZ110" s="119" t="s">
        <v>170</v>
      </c>
      <c r="BA110" s="119" t="s">
        <v>170</v>
      </c>
      <c r="BB110" s="119" t="s">
        <v>170</v>
      </c>
      <c r="BC110" s="119">
        <v>1.63939642022105E-3</v>
      </c>
      <c r="BD110" s="119" t="s">
        <v>170</v>
      </c>
      <c r="BE110" s="119" t="s">
        <v>170</v>
      </c>
      <c r="BF110" s="119" t="s">
        <v>170</v>
      </c>
      <c r="BG110" s="119" t="s">
        <v>170</v>
      </c>
      <c r="BH110" s="119" t="s">
        <v>170</v>
      </c>
      <c r="BI110" s="119" t="s">
        <v>170</v>
      </c>
      <c r="BJ110" s="119" t="s">
        <v>170</v>
      </c>
      <c r="BK110" s="119" t="s">
        <v>170</v>
      </c>
      <c r="BL110" s="119" t="s">
        <v>170</v>
      </c>
      <c r="BM110" s="119" t="s">
        <v>170</v>
      </c>
      <c r="BN110" s="119" t="s">
        <v>170</v>
      </c>
      <c r="BO110" s="119" t="s">
        <v>170</v>
      </c>
      <c r="BP110" s="120"/>
      <c r="BQ110" s="130"/>
      <c r="BR110" s="130"/>
      <c r="BS110" s="116"/>
      <c r="BT110" s="116"/>
      <c r="BU110" s="116"/>
      <c r="BV110" s="116"/>
      <c r="BW110" s="116"/>
      <c r="BX110" s="116"/>
      <c r="BY110" s="116"/>
      <c r="BZ110" s="116"/>
      <c r="CA110" s="116"/>
      <c r="CB110" s="116"/>
      <c r="CC110" s="116"/>
      <c r="CD110" s="116"/>
      <c r="CE110" s="116"/>
      <c r="CF110" s="116"/>
      <c r="CG110" s="116"/>
      <c r="CH110" s="116"/>
      <c r="CI110" s="116"/>
      <c r="CJ110" s="116"/>
      <c r="CK110" s="116"/>
      <c r="CL110" s="116"/>
      <c r="CM110" s="116"/>
      <c r="CN110" s="116"/>
      <c r="CO110" s="116"/>
      <c r="CP110" s="116"/>
      <c r="CQ110" s="116"/>
      <c r="CR110" s="116"/>
      <c r="CS110" s="116"/>
      <c r="CT110" s="116"/>
      <c r="CU110" s="116"/>
      <c r="CV110" s="116"/>
      <c r="CW110" s="116"/>
      <c r="CX110" s="116"/>
      <c r="CY110" s="116"/>
      <c r="CZ110" s="116"/>
      <c r="DA110" s="116"/>
      <c r="DB110" s="116"/>
      <c r="DC110" s="116"/>
      <c r="DD110" s="116"/>
      <c r="DE110" s="116"/>
      <c r="DF110" s="116"/>
      <c r="DG110" s="116"/>
      <c r="DH110" s="116"/>
      <c r="DI110" s="116"/>
      <c r="DJ110" s="116"/>
      <c r="DK110" s="116"/>
      <c r="DL110" s="116"/>
      <c r="DM110" s="116"/>
      <c r="DN110" s="116"/>
      <c r="DO110" s="116"/>
      <c r="DP110" s="116"/>
      <c r="DQ110" s="116"/>
      <c r="DR110" s="116"/>
      <c r="DS110" s="116"/>
      <c r="DT110" s="116"/>
      <c r="DU110" s="116"/>
      <c r="DV110" s="116"/>
      <c r="DW110" s="116"/>
      <c r="DX110" s="116"/>
      <c r="DY110" s="116"/>
      <c r="DZ110" s="116"/>
      <c r="EA110" s="116"/>
      <c r="EB110" s="116"/>
      <c r="EC110" s="116"/>
      <c r="ED110" s="116"/>
      <c r="EE110" s="116"/>
      <c r="EF110" s="116"/>
    </row>
    <row r="111" spans="1:136" ht="13.95" customHeight="1">
      <c r="A111" s="14">
        <f t="shared" si="19"/>
        <v>1906</v>
      </c>
      <c r="B111" s="119">
        <f t="shared" si="10"/>
        <v>6.8184734312859971E-2</v>
      </c>
      <c r="C111" s="119">
        <f t="shared" si="11"/>
        <v>4.7159901602577936E-2</v>
      </c>
      <c r="D111" s="119">
        <f t="shared" si="12"/>
        <v>1.5060463058914415E-2</v>
      </c>
      <c r="E111" s="119">
        <f t="shared" si="13"/>
        <v>2.28375366734906E-3</v>
      </c>
      <c r="F111" s="119">
        <f t="shared" si="14"/>
        <v>1.7528781877975334E-3</v>
      </c>
      <c r="G111" s="119">
        <f t="shared" si="15"/>
        <v>1.2774160440078599E-4</v>
      </c>
      <c r="H111" s="119">
        <f t="shared" si="16"/>
        <v>0</v>
      </c>
      <c r="I111" s="119">
        <f t="shared" si="17"/>
        <v>1.7999961918202499E-3</v>
      </c>
      <c r="J111" s="119">
        <f t="shared" si="18"/>
        <v>0</v>
      </c>
      <c r="K111" s="119">
        <v>8.9700257782723194E-3</v>
      </c>
      <c r="L111" s="119">
        <v>1.5574806691230999E-4</v>
      </c>
      <c r="M111" s="119">
        <v>2.1339187744248899E-3</v>
      </c>
      <c r="N111" s="119">
        <v>4.7267151826245399E-3</v>
      </c>
      <c r="O111" s="119">
        <v>1.6880274636902799E-2</v>
      </c>
      <c r="P111" s="119">
        <v>3.4181922439268401E-3</v>
      </c>
      <c r="Q111" s="119">
        <v>4.1848371672998496E-3</v>
      </c>
      <c r="R111" s="119">
        <v>7.5113906830920698E-4</v>
      </c>
      <c r="S111" s="119" t="s">
        <v>170</v>
      </c>
      <c r="T111" s="119">
        <v>4.00210855084214E-3</v>
      </c>
      <c r="U111" s="119">
        <v>1.9369421330630401E-3</v>
      </c>
      <c r="V111" s="119">
        <v>1.43258274607553E-2</v>
      </c>
      <c r="W111" s="119">
        <v>9.5558633892567298E-5</v>
      </c>
      <c r="X111" s="119">
        <v>4.4000342974064401E-4</v>
      </c>
      <c r="Y111" s="119">
        <v>1.72585308297305E-4</v>
      </c>
      <c r="Z111" s="119">
        <v>2.6488226228598901E-5</v>
      </c>
      <c r="AA111" s="119">
        <v>3.3688496476155197E-4</v>
      </c>
      <c r="AB111" s="119">
        <v>5.3920235998833603E-4</v>
      </c>
      <c r="AC111" s="119">
        <v>1.2726184176891999E-4</v>
      </c>
      <c r="AD111" s="119">
        <v>8.4285164810348796E-5</v>
      </c>
      <c r="AE111" s="119">
        <v>6.3639635531300505E-4</v>
      </c>
      <c r="AF111" s="119">
        <v>5.5972298070689798E-4</v>
      </c>
      <c r="AG111" s="119" t="s">
        <v>170</v>
      </c>
      <c r="AH111" s="119">
        <v>1.9469040789262099E-4</v>
      </c>
      <c r="AI111" s="119">
        <v>3.36510130112678E-4</v>
      </c>
      <c r="AJ111" s="119">
        <v>1.77792464193675E-4</v>
      </c>
      <c r="AK111" s="119" t="s">
        <v>170</v>
      </c>
      <c r="AL111" s="119">
        <v>5.2543919779357599E-5</v>
      </c>
      <c r="AM111" s="119">
        <v>5.8404966432744495E-4</v>
      </c>
      <c r="AN111" s="119">
        <v>4.0729160149175701E-4</v>
      </c>
      <c r="AO111" s="119" t="s">
        <v>170</v>
      </c>
      <c r="AP111" s="119" t="s">
        <v>170</v>
      </c>
      <c r="AQ111" s="119" t="s">
        <v>170</v>
      </c>
      <c r="AR111" s="119" t="s">
        <v>170</v>
      </c>
      <c r="AS111" s="119" t="s">
        <v>170</v>
      </c>
      <c r="AT111" s="119" t="s">
        <v>170</v>
      </c>
      <c r="AU111" s="119" t="s">
        <v>170</v>
      </c>
      <c r="AV111" s="119" t="s">
        <v>170</v>
      </c>
      <c r="AW111" s="119" t="s">
        <v>170</v>
      </c>
      <c r="AX111" s="119">
        <v>1.2774160440078599E-4</v>
      </c>
      <c r="AY111" s="119" t="s">
        <v>170</v>
      </c>
      <c r="AZ111" s="119" t="s">
        <v>170</v>
      </c>
      <c r="BA111" s="119" t="s">
        <v>170</v>
      </c>
      <c r="BB111" s="119" t="s">
        <v>170</v>
      </c>
      <c r="BC111" s="119">
        <v>1.7999961918202499E-3</v>
      </c>
      <c r="BD111" s="119" t="s">
        <v>170</v>
      </c>
      <c r="BE111" s="119" t="s">
        <v>170</v>
      </c>
      <c r="BF111" s="119" t="s">
        <v>170</v>
      </c>
      <c r="BG111" s="119" t="s">
        <v>170</v>
      </c>
      <c r="BH111" s="119" t="s">
        <v>170</v>
      </c>
      <c r="BI111" s="119" t="s">
        <v>170</v>
      </c>
      <c r="BJ111" s="119" t="s">
        <v>170</v>
      </c>
      <c r="BK111" s="119" t="s">
        <v>170</v>
      </c>
      <c r="BL111" s="119" t="s">
        <v>170</v>
      </c>
      <c r="BM111" s="119" t="s">
        <v>170</v>
      </c>
      <c r="BN111" s="119" t="s">
        <v>170</v>
      </c>
      <c r="BO111" s="119" t="s">
        <v>170</v>
      </c>
      <c r="BP111" s="120"/>
      <c r="BQ111" s="130"/>
      <c r="BR111" s="130"/>
      <c r="BS111" s="116"/>
      <c r="BT111" s="116"/>
      <c r="BU111" s="116"/>
      <c r="BV111" s="116"/>
      <c r="BW111" s="116"/>
      <c r="BX111" s="116"/>
      <c r="BY111" s="116"/>
      <c r="BZ111" s="116"/>
      <c r="CA111" s="116"/>
      <c r="CB111" s="116"/>
      <c r="CC111" s="116"/>
      <c r="CD111" s="116"/>
      <c r="CE111" s="116"/>
      <c r="CF111" s="116"/>
      <c r="CG111" s="116"/>
      <c r="CH111" s="116"/>
      <c r="CI111" s="116"/>
      <c r="CJ111" s="116"/>
      <c r="CK111" s="116"/>
      <c r="CL111" s="116"/>
      <c r="CM111" s="116"/>
      <c r="CN111" s="116"/>
      <c r="CO111" s="116"/>
      <c r="CP111" s="116"/>
      <c r="CQ111" s="116"/>
      <c r="CR111" s="116"/>
      <c r="CS111" s="116"/>
      <c r="CT111" s="116"/>
      <c r="CU111" s="116"/>
      <c r="CV111" s="116"/>
      <c r="CW111" s="116"/>
      <c r="CX111" s="116"/>
      <c r="CY111" s="116"/>
      <c r="CZ111" s="116"/>
      <c r="DA111" s="116"/>
      <c r="DB111" s="116"/>
      <c r="DC111" s="116"/>
      <c r="DD111" s="116"/>
      <c r="DE111" s="116"/>
      <c r="DF111" s="116"/>
      <c r="DG111" s="116"/>
      <c r="DH111" s="116"/>
      <c r="DI111" s="116"/>
      <c r="DJ111" s="116"/>
      <c r="DK111" s="116"/>
      <c r="DL111" s="116"/>
      <c r="DM111" s="116"/>
      <c r="DN111" s="116"/>
      <c r="DO111" s="116"/>
      <c r="DP111" s="116"/>
      <c r="DQ111" s="116"/>
      <c r="DR111" s="116"/>
      <c r="DS111" s="116"/>
      <c r="DT111" s="116"/>
      <c r="DU111" s="116"/>
      <c r="DV111" s="116"/>
      <c r="DW111" s="116"/>
      <c r="DX111" s="116"/>
      <c r="DY111" s="116"/>
      <c r="DZ111" s="116"/>
      <c r="EA111" s="116"/>
      <c r="EB111" s="116"/>
      <c r="EC111" s="116"/>
      <c r="ED111" s="116"/>
      <c r="EE111" s="116"/>
      <c r="EF111" s="116"/>
    </row>
    <row r="112" spans="1:136" ht="13.95" customHeight="1">
      <c r="A112" s="14">
        <f t="shared" si="19"/>
        <v>1907</v>
      </c>
      <c r="B112" s="119">
        <f t="shared" si="10"/>
        <v>6.7205477529720961E-2</v>
      </c>
      <c r="C112" s="119">
        <f t="shared" si="11"/>
        <v>4.4789370118172536E-2</v>
      </c>
      <c r="D112" s="119">
        <f t="shared" si="12"/>
        <v>1.6538735781103729E-2</v>
      </c>
      <c r="E112" s="119">
        <f t="shared" si="13"/>
        <v>2.2220645801132944E-3</v>
      </c>
      <c r="F112" s="119">
        <f t="shared" si="14"/>
        <v>1.7741207881060588E-3</v>
      </c>
      <c r="G112" s="119">
        <f t="shared" si="15"/>
        <v>1.3557793912950399E-4</v>
      </c>
      <c r="H112" s="119">
        <f t="shared" si="16"/>
        <v>0</v>
      </c>
      <c r="I112" s="119">
        <f t="shared" si="17"/>
        <v>1.7456083230958401E-3</v>
      </c>
      <c r="J112" s="119">
        <f t="shared" si="18"/>
        <v>0</v>
      </c>
      <c r="K112" s="119">
        <v>9.2330661037051693E-3</v>
      </c>
      <c r="L112" s="119">
        <v>1.5386250121903001E-4</v>
      </c>
      <c r="M112" s="119">
        <v>2.0234372303755501E-3</v>
      </c>
      <c r="N112" s="119">
        <v>3.8097076080514901E-3</v>
      </c>
      <c r="O112" s="119">
        <v>1.33373310918098E-2</v>
      </c>
      <c r="P112" s="119">
        <v>5.3401332168992602E-3</v>
      </c>
      <c r="Q112" s="119">
        <v>3.9778870360050803E-3</v>
      </c>
      <c r="R112" s="119">
        <v>7.6160718094053597E-4</v>
      </c>
      <c r="S112" s="119">
        <v>1.02119490448561E-4</v>
      </c>
      <c r="T112" s="119">
        <v>4.0681861253791E-3</v>
      </c>
      <c r="U112" s="119">
        <v>1.9820325333389601E-3</v>
      </c>
      <c r="V112" s="119">
        <v>1.5654782805251701E-2</v>
      </c>
      <c r="W112" s="119">
        <v>1.05724808593565E-4</v>
      </c>
      <c r="X112" s="119">
        <v>5.6429460372736803E-4</v>
      </c>
      <c r="Y112" s="119">
        <v>1.88339410727543E-4</v>
      </c>
      <c r="Z112" s="119">
        <v>2.55941528035561E-5</v>
      </c>
      <c r="AA112" s="119">
        <v>3.4804403217238199E-4</v>
      </c>
      <c r="AB112" s="119">
        <v>4.8644641018008898E-4</v>
      </c>
      <c r="AC112" s="119">
        <v>1.31715600746992E-4</v>
      </c>
      <c r="AD112" s="119">
        <v>7.1322835864762705E-5</v>
      </c>
      <c r="AE112" s="119">
        <v>6.43285432021353E-4</v>
      </c>
      <c r="AF112" s="119">
        <v>5.4125026912771605E-4</v>
      </c>
      <c r="AG112" s="119" t="s">
        <v>170</v>
      </c>
      <c r="AH112" s="119">
        <v>1.9834659291041999E-4</v>
      </c>
      <c r="AI112" s="119">
        <v>3.4194204241550001E-4</v>
      </c>
      <c r="AJ112" s="119">
        <v>1.8274066577375899E-4</v>
      </c>
      <c r="AK112" s="119" t="s">
        <v>170</v>
      </c>
      <c r="AL112" s="119">
        <v>5.3196826489403802E-5</v>
      </c>
      <c r="AM112" s="119">
        <v>5.84710117559563E-4</v>
      </c>
      <c r="AN112" s="119">
        <v>4.13184542957413E-4</v>
      </c>
      <c r="AO112" s="119" t="s">
        <v>170</v>
      </c>
      <c r="AP112" s="119" t="s">
        <v>170</v>
      </c>
      <c r="AQ112" s="119" t="s">
        <v>170</v>
      </c>
      <c r="AR112" s="119" t="s">
        <v>170</v>
      </c>
      <c r="AS112" s="119" t="s">
        <v>170</v>
      </c>
      <c r="AT112" s="119" t="s">
        <v>170</v>
      </c>
      <c r="AU112" s="119" t="s">
        <v>170</v>
      </c>
      <c r="AV112" s="119" t="s">
        <v>170</v>
      </c>
      <c r="AW112" s="119" t="s">
        <v>170</v>
      </c>
      <c r="AX112" s="119">
        <v>1.3557793912950399E-4</v>
      </c>
      <c r="AY112" s="119" t="s">
        <v>170</v>
      </c>
      <c r="AZ112" s="119" t="s">
        <v>170</v>
      </c>
      <c r="BA112" s="119" t="s">
        <v>170</v>
      </c>
      <c r="BB112" s="119" t="s">
        <v>170</v>
      </c>
      <c r="BC112" s="119">
        <v>1.7456083230958401E-3</v>
      </c>
      <c r="BD112" s="119" t="s">
        <v>170</v>
      </c>
      <c r="BE112" s="119" t="s">
        <v>170</v>
      </c>
      <c r="BF112" s="119" t="s">
        <v>170</v>
      </c>
      <c r="BG112" s="119" t="s">
        <v>170</v>
      </c>
      <c r="BH112" s="119" t="s">
        <v>170</v>
      </c>
      <c r="BI112" s="119" t="s">
        <v>170</v>
      </c>
      <c r="BJ112" s="119" t="s">
        <v>170</v>
      </c>
      <c r="BK112" s="119" t="s">
        <v>170</v>
      </c>
      <c r="BL112" s="119" t="s">
        <v>170</v>
      </c>
      <c r="BM112" s="119" t="s">
        <v>170</v>
      </c>
      <c r="BN112" s="119" t="s">
        <v>170</v>
      </c>
      <c r="BO112" s="119" t="s">
        <v>170</v>
      </c>
      <c r="BP112" s="120"/>
      <c r="BQ112" s="130"/>
      <c r="BR112" s="130"/>
      <c r="BS112" s="116"/>
      <c r="BT112" s="116"/>
      <c r="BU112" s="116"/>
      <c r="BV112" s="116"/>
      <c r="BW112" s="116"/>
      <c r="BX112" s="116"/>
      <c r="BY112" s="116"/>
      <c r="BZ112" s="116"/>
      <c r="CA112" s="116"/>
      <c r="CB112" s="116"/>
      <c r="CC112" s="116"/>
      <c r="CD112" s="116"/>
      <c r="CE112" s="116"/>
      <c r="CF112" s="116"/>
      <c r="CG112" s="116"/>
      <c r="CH112" s="116"/>
      <c r="CI112" s="116"/>
      <c r="CJ112" s="116"/>
      <c r="CK112" s="116"/>
      <c r="CL112" s="116"/>
      <c r="CM112" s="116"/>
      <c r="CN112" s="116"/>
      <c r="CO112" s="116"/>
      <c r="CP112" s="116"/>
      <c r="CQ112" s="116"/>
      <c r="CR112" s="116"/>
      <c r="CS112" s="116"/>
      <c r="CT112" s="116"/>
      <c r="CU112" s="116"/>
      <c r="CV112" s="116"/>
      <c r="CW112" s="116"/>
      <c r="CX112" s="116"/>
      <c r="CY112" s="116"/>
      <c r="CZ112" s="116"/>
      <c r="DA112" s="116"/>
      <c r="DB112" s="116"/>
      <c r="DC112" s="116"/>
      <c r="DD112" s="116"/>
      <c r="DE112" s="116"/>
      <c r="DF112" s="116"/>
      <c r="DG112" s="116"/>
      <c r="DH112" s="116"/>
      <c r="DI112" s="116"/>
      <c r="DJ112" s="116"/>
      <c r="DK112" s="116"/>
      <c r="DL112" s="116"/>
      <c r="DM112" s="116"/>
      <c r="DN112" s="116"/>
      <c r="DO112" s="116"/>
      <c r="DP112" s="116"/>
      <c r="DQ112" s="116"/>
      <c r="DR112" s="116"/>
      <c r="DS112" s="116"/>
      <c r="DT112" s="116"/>
      <c r="DU112" s="116"/>
      <c r="DV112" s="116"/>
      <c r="DW112" s="116"/>
      <c r="DX112" s="116"/>
      <c r="DY112" s="116"/>
      <c r="DZ112" s="116"/>
      <c r="EA112" s="116"/>
      <c r="EB112" s="116"/>
      <c r="EC112" s="116"/>
      <c r="ED112" s="116"/>
      <c r="EE112" s="116"/>
      <c r="EF112" s="116"/>
    </row>
    <row r="113" spans="1:136" ht="13.95" customHeight="1">
      <c r="A113" s="14">
        <f t="shared" si="19"/>
        <v>1908</v>
      </c>
      <c r="B113" s="119">
        <f t="shared" si="10"/>
        <v>6.5617844256551386E-2</v>
      </c>
      <c r="C113" s="119">
        <f t="shared" si="11"/>
        <v>4.4798496784840297E-2</v>
      </c>
      <c r="D113" s="119">
        <f t="shared" si="12"/>
        <v>1.4776018146559905E-2</v>
      </c>
      <c r="E113" s="119">
        <f t="shared" si="13"/>
        <v>2.2421788666396238E-3</v>
      </c>
      <c r="F113" s="119">
        <f t="shared" si="14"/>
        <v>1.842091249058625E-3</v>
      </c>
      <c r="G113" s="119">
        <f t="shared" si="15"/>
        <v>1.1611957879737899E-4</v>
      </c>
      <c r="H113" s="119">
        <f t="shared" si="16"/>
        <v>0</v>
      </c>
      <c r="I113" s="119">
        <f t="shared" si="17"/>
        <v>1.84293963065554E-3</v>
      </c>
      <c r="J113" s="119">
        <f t="shared" si="18"/>
        <v>0</v>
      </c>
      <c r="K113" s="119">
        <v>9.9324081576828895E-3</v>
      </c>
      <c r="L113" s="119">
        <v>1.5255241105338401E-4</v>
      </c>
      <c r="M113" s="119">
        <v>2.1824458906250402E-3</v>
      </c>
      <c r="N113" s="119">
        <v>3.86300112847199E-3</v>
      </c>
      <c r="O113" s="119">
        <v>1.1806300565287701E-2</v>
      </c>
      <c r="P113" s="119">
        <v>5.81817237484707E-3</v>
      </c>
      <c r="Q113" s="119">
        <v>3.9724899028494099E-3</v>
      </c>
      <c r="R113" s="119">
        <v>8.1517617618888903E-4</v>
      </c>
      <c r="S113" s="119">
        <v>2.35639956213714E-4</v>
      </c>
      <c r="T113" s="119">
        <v>4.0542563656319596E-3</v>
      </c>
      <c r="U113" s="119">
        <v>1.9660538559882501E-3</v>
      </c>
      <c r="V113" s="119">
        <v>1.3949228472803299E-2</v>
      </c>
      <c r="W113" s="119">
        <v>9.9981656864307701E-5</v>
      </c>
      <c r="X113" s="119">
        <v>5.62149710121781E-4</v>
      </c>
      <c r="Y113" s="119">
        <v>1.6465830677051701E-4</v>
      </c>
      <c r="Z113" s="119" t="s">
        <v>170</v>
      </c>
      <c r="AA113" s="119">
        <v>3.7146536159598001E-4</v>
      </c>
      <c r="AB113" s="119">
        <v>4.4541278844332198E-4</v>
      </c>
      <c r="AC113" s="119">
        <v>1.4280298949594799E-4</v>
      </c>
      <c r="AD113" s="119">
        <v>8.5007128084089905E-5</v>
      </c>
      <c r="AE113" s="119">
        <v>6.6257448389508695E-4</v>
      </c>
      <c r="AF113" s="119">
        <v>5.34916115125197E-4</v>
      </c>
      <c r="AG113" s="119" t="s">
        <v>170</v>
      </c>
      <c r="AH113" s="119">
        <v>2.03765244252024E-4</v>
      </c>
      <c r="AI113" s="119">
        <v>3.5699079454275798E-4</v>
      </c>
      <c r="AJ113" s="119">
        <v>1.9173540339903001E-4</v>
      </c>
      <c r="AK113" s="119" t="s">
        <v>170</v>
      </c>
      <c r="AL113" s="119">
        <v>5.5406229875592998E-5</v>
      </c>
      <c r="AM113" s="119">
        <v>6.04764430636953E-4</v>
      </c>
      <c r="AN113" s="119">
        <v>4.29429146352267E-4</v>
      </c>
      <c r="AO113" s="119" t="s">
        <v>170</v>
      </c>
      <c r="AP113" s="119" t="s">
        <v>170</v>
      </c>
      <c r="AQ113" s="119" t="s">
        <v>170</v>
      </c>
      <c r="AR113" s="119" t="s">
        <v>170</v>
      </c>
      <c r="AS113" s="119" t="s">
        <v>170</v>
      </c>
      <c r="AT113" s="119" t="s">
        <v>170</v>
      </c>
      <c r="AU113" s="119" t="s">
        <v>170</v>
      </c>
      <c r="AV113" s="119" t="s">
        <v>170</v>
      </c>
      <c r="AW113" s="119" t="s">
        <v>170</v>
      </c>
      <c r="AX113" s="119">
        <v>1.1611957879737899E-4</v>
      </c>
      <c r="AY113" s="119" t="s">
        <v>170</v>
      </c>
      <c r="AZ113" s="119" t="s">
        <v>170</v>
      </c>
      <c r="BA113" s="119" t="s">
        <v>170</v>
      </c>
      <c r="BB113" s="119" t="s">
        <v>170</v>
      </c>
      <c r="BC113" s="119">
        <v>1.84293963065554E-3</v>
      </c>
      <c r="BD113" s="119" t="s">
        <v>170</v>
      </c>
      <c r="BE113" s="119" t="s">
        <v>170</v>
      </c>
      <c r="BF113" s="119" t="s">
        <v>170</v>
      </c>
      <c r="BG113" s="119" t="s">
        <v>170</v>
      </c>
      <c r="BH113" s="119" t="s">
        <v>170</v>
      </c>
      <c r="BI113" s="119" t="s">
        <v>170</v>
      </c>
      <c r="BJ113" s="119" t="s">
        <v>170</v>
      </c>
      <c r="BK113" s="119" t="s">
        <v>170</v>
      </c>
      <c r="BL113" s="119" t="s">
        <v>170</v>
      </c>
      <c r="BM113" s="119" t="s">
        <v>170</v>
      </c>
      <c r="BN113" s="119" t="s">
        <v>170</v>
      </c>
      <c r="BO113" s="119" t="s">
        <v>170</v>
      </c>
      <c r="BP113" s="120"/>
      <c r="BQ113" s="130"/>
      <c r="BR113" s="130"/>
      <c r="BS113" s="116"/>
      <c r="BT113" s="116"/>
      <c r="BU113" s="116"/>
      <c r="BV113" s="116"/>
      <c r="BW113" s="116"/>
      <c r="BX113" s="116"/>
      <c r="BY113" s="116"/>
      <c r="BZ113" s="116"/>
      <c r="CA113" s="116"/>
      <c r="CB113" s="116"/>
      <c r="CC113" s="116"/>
      <c r="CD113" s="116"/>
      <c r="CE113" s="116"/>
      <c r="CF113" s="116"/>
      <c r="CG113" s="116"/>
      <c r="CH113" s="116"/>
      <c r="CI113" s="116"/>
      <c r="CJ113" s="116"/>
      <c r="CK113" s="116"/>
      <c r="CL113" s="116"/>
      <c r="CM113" s="116"/>
      <c r="CN113" s="116"/>
      <c r="CO113" s="116"/>
      <c r="CP113" s="116"/>
      <c r="CQ113" s="116"/>
      <c r="CR113" s="116"/>
      <c r="CS113" s="116"/>
      <c r="CT113" s="116"/>
      <c r="CU113" s="116"/>
      <c r="CV113" s="116"/>
      <c r="CW113" s="116"/>
      <c r="CX113" s="116"/>
      <c r="CY113" s="116"/>
      <c r="CZ113" s="116"/>
      <c r="DA113" s="116"/>
      <c r="DB113" s="116"/>
      <c r="DC113" s="116"/>
      <c r="DD113" s="116"/>
      <c r="DE113" s="116"/>
      <c r="DF113" s="116"/>
      <c r="DG113" s="116"/>
      <c r="DH113" s="116"/>
      <c r="DI113" s="116"/>
      <c r="DJ113" s="116"/>
      <c r="DK113" s="116"/>
      <c r="DL113" s="116"/>
      <c r="DM113" s="116"/>
      <c r="DN113" s="116"/>
      <c r="DO113" s="116"/>
      <c r="DP113" s="116"/>
      <c r="DQ113" s="116"/>
      <c r="DR113" s="116"/>
      <c r="DS113" s="116"/>
      <c r="DT113" s="116"/>
      <c r="DU113" s="116"/>
      <c r="DV113" s="116"/>
      <c r="DW113" s="116"/>
      <c r="DX113" s="116"/>
      <c r="DY113" s="116"/>
      <c r="DZ113" s="116"/>
      <c r="EA113" s="116"/>
      <c r="EB113" s="116"/>
      <c r="EC113" s="116"/>
      <c r="ED113" s="116"/>
      <c r="EE113" s="116"/>
      <c r="EF113" s="116"/>
    </row>
    <row r="114" spans="1:136" ht="13.95" customHeight="1">
      <c r="A114" s="14">
        <f t="shared" si="19"/>
        <v>1909</v>
      </c>
      <c r="B114" s="119">
        <f t="shared" si="10"/>
        <v>6.7311646757191104E-2</v>
      </c>
      <c r="C114" s="119">
        <f t="shared" si="11"/>
        <v>4.5481788258041229E-2</v>
      </c>
      <c r="D114" s="119">
        <f t="shared" si="12"/>
        <v>1.5538631131599742E-2</v>
      </c>
      <c r="E114" s="119">
        <f t="shared" si="13"/>
        <v>2.4855024497761882E-3</v>
      </c>
      <c r="F114" s="119">
        <f t="shared" si="14"/>
        <v>1.8170870051699094E-3</v>
      </c>
      <c r="G114" s="119">
        <f t="shared" si="15"/>
        <v>1.36163415323489E-4</v>
      </c>
      <c r="H114" s="119">
        <f t="shared" si="16"/>
        <v>0</v>
      </c>
      <c r="I114" s="119">
        <f t="shared" si="17"/>
        <v>1.8524744972805401E-3</v>
      </c>
      <c r="J114" s="119">
        <f t="shared" si="18"/>
        <v>0</v>
      </c>
      <c r="K114" s="119">
        <v>9.5518195060484493E-3</v>
      </c>
      <c r="L114" s="119">
        <v>1.5688832568170599E-4</v>
      </c>
      <c r="M114" s="119">
        <v>2.06511106484847E-3</v>
      </c>
      <c r="N114" s="119">
        <v>3.8789739772854101E-3</v>
      </c>
      <c r="O114" s="119">
        <v>1.26335390302363E-2</v>
      </c>
      <c r="P114" s="119">
        <v>6.20986892053729E-3</v>
      </c>
      <c r="Q114" s="119">
        <v>4.0576318018524099E-3</v>
      </c>
      <c r="R114" s="119">
        <v>7.7670132896802196E-4</v>
      </c>
      <c r="S114" s="119">
        <v>2.15447745265684E-4</v>
      </c>
      <c r="T114" s="119">
        <v>4.0015275090700296E-3</v>
      </c>
      <c r="U114" s="119">
        <v>1.93427904824746E-3</v>
      </c>
      <c r="V114" s="119">
        <v>1.46854657806606E-2</v>
      </c>
      <c r="W114" s="119">
        <v>1.07069256391835E-4</v>
      </c>
      <c r="X114" s="119">
        <v>5.8338662822922404E-4</v>
      </c>
      <c r="Y114" s="119">
        <v>1.62709466318083E-4</v>
      </c>
      <c r="Z114" s="119" t="s">
        <v>170</v>
      </c>
      <c r="AA114" s="119">
        <v>5.2829701414382104E-4</v>
      </c>
      <c r="AB114" s="119">
        <v>4.61748999751375E-4</v>
      </c>
      <c r="AC114" s="119">
        <v>1.41721268344378E-4</v>
      </c>
      <c r="AD114" s="119">
        <v>9.4567591017551906E-5</v>
      </c>
      <c r="AE114" s="119">
        <v>6.9915750945989902E-4</v>
      </c>
      <c r="AF114" s="119">
        <v>5.6001006705916302E-4</v>
      </c>
      <c r="AG114" s="119" t="s">
        <v>170</v>
      </c>
      <c r="AH114" s="119">
        <v>1.99937975720276E-4</v>
      </c>
      <c r="AI114" s="119">
        <v>3.4872448286291297E-4</v>
      </c>
      <c r="AJ114" s="119">
        <v>1.9388520122435001E-4</v>
      </c>
      <c r="AK114" s="119" t="s">
        <v>170</v>
      </c>
      <c r="AL114" s="119">
        <v>5.5049485241245501E-5</v>
      </c>
      <c r="AM114" s="119">
        <v>5.9562807510306901E-4</v>
      </c>
      <c r="AN114" s="119">
        <v>4.2386178501805603E-4</v>
      </c>
      <c r="AO114" s="119" t="s">
        <v>170</v>
      </c>
      <c r="AP114" s="119" t="s">
        <v>170</v>
      </c>
      <c r="AQ114" s="119" t="s">
        <v>170</v>
      </c>
      <c r="AR114" s="119" t="s">
        <v>170</v>
      </c>
      <c r="AS114" s="119" t="s">
        <v>170</v>
      </c>
      <c r="AT114" s="119" t="s">
        <v>170</v>
      </c>
      <c r="AU114" s="119" t="s">
        <v>170</v>
      </c>
      <c r="AV114" s="119" t="s">
        <v>170</v>
      </c>
      <c r="AW114" s="119" t="s">
        <v>170</v>
      </c>
      <c r="AX114" s="119">
        <v>1.36163415323489E-4</v>
      </c>
      <c r="AY114" s="119" t="s">
        <v>170</v>
      </c>
      <c r="AZ114" s="119" t="s">
        <v>170</v>
      </c>
      <c r="BA114" s="119" t="s">
        <v>170</v>
      </c>
      <c r="BB114" s="119" t="s">
        <v>170</v>
      </c>
      <c r="BC114" s="119">
        <v>1.8524744972805401E-3</v>
      </c>
      <c r="BD114" s="119" t="s">
        <v>170</v>
      </c>
      <c r="BE114" s="119" t="s">
        <v>170</v>
      </c>
      <c r="BF114" s="119" t="s">
        <v>170</v>
      </c>
      <c r="BG114" s="119" t="s">
        <v>170</v>
      </c>
      <c r="BH114" s="119" t="s">
        <v>170</v>
      </c>
      <c r="BI114" s="119" t="s">
        <v>170</v>
      </c>
      <c r="BJ114" s="119" t="s">
        <v>170</v>
      </c>
      <c r="BK114" s="119" t="s">
        <v>170</v>
      </c>
      <c r="BL114" s="119" t="s">
        <v>170</v>
      </c>
      <c r="BM114" s="119" t="s">
        <v>170</v>
      </c>
      <c r="BN114" s="119" t="s">
        <v>170</v>
      </c>
      <c r="BO114" s="119" t="s">
        <v>170</v>
      </c>
      <c r="BP114" s="120"/>
      <c r="BQ114" s="130"/>
      <c r="BR114" s="130"/>
      <c r="BS114" s="116"/>
      <c r="BT114" s="116"/>
      <c r="BU114" s="116"/>
      <c r="BV114" s="116"/>
      <c r="BW114" s="116"/>
      <c r="BX114" s="116"/>
      <c r="BY114" s="116"/>
      <c r="BZ114" s="116"/>
      <c r="CA114" s="116"/>
      <c r="CB114" s="116"/>
      <c r="CC114" s="116"/>
      <c r="CD114" s="116"/>
      <c r="CE114" s="116"/>
      <c r="CF114" s="116"/>
      <c r="CG114" s="116"/>
      <c r="CH114" s="116"/>
      <c r="CI114" s="116"/>
      <c r="CJ114" s="116"/>
      <c r="CK114" s="116"/>
      <c r="CL114" s="116"/>
      <c r="CM114" s="116"/>
      <c r="CN114" s="116"/>
      <c r="CO114" s="116"/>
      <c r="CP114" s="116"/>
      <c r="CQ114" s="116"/>
      <c r="CR114" s="116"/>
      <c r="CS114" s="116"/>
      <c r="CT114" s="116"/>
      <c r="CU114" s="116"/>
      <c r="CV114" s="116"/>
      <c r="CW114" s="116"/>
      <c r="CX114" s="116"/>
      <c r="CY114" s="116"/>
      <c r="CZ114" s="116"/>
      <c r="DA114" s="116"/>
      <c r="DB114" s="116"/>
      <c r="DC114" s="116"/>
      <c r="DD114" s="116"/>
      <c r="DE114" s="116"/>
      <c r="DF114" s="116"/>
      <c r="DG114" s="116"/>
      <c r="DH114" s="116"/>
      <c r="DI114" s="116"/>
      <c r="DJ114" s="116"/>
      <c r="DK114" s="116"/>
      <c r="DL114" s="116"/>
      <c r="DM114" s="116"/>
      <c r="DN114" s="116"/>
      <c r="DO114" s="116"/>
      <c r="DP114" s="116"/>
      <c r="DQ114" s="116"/>
      <c r="DR114" s="116"/>
      <c r="DS114" s="116"/>
      <c r="DT114" s="116"/>
      <c r="DU114" s="116"/>
      <c r="DV114" s="116"/>
      <c r="DW114" s="116"/>
      <c r="DX114" s="116"/>
      <c r="DY114" s="116"/>
      <c r="DZ114" s="116"/>
      <c r="EA114" s="116"/>
      <c r="EB114" s="116"/>
      <c r="EC114" s="116"/>
      <c r="ED114" s="116"/>
      <c r="EE114" s="116"/>
      <c r="EF114" s="116"/>
    </row>
    <row r="115" spans="1:136" ht="13.95" customHeight="1">
      <c r="A115" s="14">
        <f t="shared" si="19"/>
        <v>1910</v>
      </c>
      <c r="B115" s="119">
        <f t="shared" si="10"/>
        <v>6.5980804653359426E-2</v>
      </c>
      <c r="C115" s="119">
        <f t="shared" si="11"/>
        <v>4.3231368471340029E-2</v>
      </c>
      <c r="D115" s="119">
        <f t="shared" si="12"/>
        <v>1.6185070364728056E-2</v>
      </c>
      <c r="E115" s="119">
        <f t="shared" si="13"/>
        <v>2.7015276983402628E-3</v>
      </c>
      <c r="F115" s="119">
        <f t="shared" si="14"/>
        <v>1.8003523050620805E-3</v>
      </c>
      <c r="G115" s="119">
        <f t="shared" si="15"/>
        <v>1.0817435548341299E-4</v>
      </c>
      <c r="H115" s="119">
        <f t="shared" si="16"/>
        <v>0</v>
      </c>
      <c r="I115" s="119">
        <f t="shared" si="17"/>
        <v>1.9543114584055919E-3</v>
      </c>
      <c r="J115" s="119">
        <f t="shared" si="18"/>
        <v>0</v>
      </c>
      <c r="K115" s="119">
        <v>9.2722633574387897E-3</v>
      </c>
      <c r="L115" s="119">
        <v>1.5768720513463299E-4</v>
      </c>
      <c r="M115" s="119">
        <v>2.1025551997807001E-3</v>
      </c>
      <c r="N115" s="119">
        <v>4.0941710155480097E-3</v>
      </c>
      <c r="O115" s="119">
        <v>1.3207488636018099E-2</v>
      </c>
      <c r="P115" s="119">
        <v>3.4490034176943699E-3</v>
      </c>
      <c r="Q115" s="119">
        <v>4.0498868709981598E-3</v>
      </c>
      <c r="R115" s="119">
        <v>8.2600472798490204E-4</v>
      </c>
      <c r="S115" s="119">
        <v>2.6884479994112399E-4</v>
      </c>
      <c r="T115" s="119">
        <v>3.8837887785210501E-3</v>
      </c>
      <c r="U115" s="119">
        <v>1.9196744622801999E-3</v>
      </c>
      <c r="V115" s="119">
        <v>1.5199078335817601E-2</v>
      </c>
      <c r="W115" s="119">
        <v>1.1304186315410301E-4</v>
      </c>
      <c r="X115" s="119">
        <v>6.7793401282303305E-4</v>
      </c>
      <c r="Y115" s="119">
        <v>1.9501615293331901E-4</v>
      </c>
      <c r="Z115" s="119" t="s">
        <v>170</v>
      </c>
      <c r="AA115" s="119">
        <v>5.9809110275731495E-4</v>
      </c>
      <c r="AB115" s="119">
        <v>4.6703013055135402E-4</v>
      </c>
      <c r="AC115" s="119">
        <v>1.55474742539416E-4</v>
      </c>
      <c r="AD115" s="119">
        <v>9.0047647704814005E-5</v>
      </c>
      <c r="AE115" s="119">
        <v>7.8799729537874297E-4</v>
      </c>
      <c r="AF115" s="119">
        <v>6.0288677940862105E-4</v>
      </c>
      <c r="AG115" s="119" t="s">
        <v>170</v>
      </c>
      <c r="AH115" s="119">
        <v>1.9518482631096401E-4</v>
      </c>
      <c r="AI115" s="119">
        <v>3.49358075491281E-4</v>
      </c>
      <c r="AJ115" s="119">
        <v>1.95498918823505E-4</v>
      </c>
      <c r="AK115" s="119" t="s">
        <v>170</v>
      </c>
      <c r="AL115" s="119">
        <v>5.4791816385730303E-5</v>
      </c>
      <c r="AM115" s="119">
        <v>5.8427857179548404E-4</v>
      </c>
      <c r="AN115" s="119">
        <v>4.2124009625511599E-4</v>
      </c>
      <c r="AO115" s="119" t="s">
        <v>170</v>
      </c>
      <c r="AP115" s="119" t="s">
        <v>170</v>
      </c>
      <c r="AQ115" s="119" t="s">
        <v>170</v>
      </c>
      <c r="AR115" s="119" t="s">
        <v>170</v>
      </c>
      <c r="AS115" s="119" t="s">
        <v>170</v>
      </c>
      <c r="AT115" s="119" t="s">
        <v>170</v>
      </c>
      <c r="AU115" s="119" t="s">
        <v>170</v>
      </c>
      <c r="AV115" s="119" t="s">
        <v>170</v>
      </c>
      <c r="AW115" s="119" t="s">
        <v>170</v>
      </c>
      <c r="AX115" s="119">
        <v>1.0817435548341299E-4</v>
      </c>
      <c r="AY115" s="119" t="s">
        <v>170</v>
      </c>
      <c r="AZ115" s="119" t="s">
        <v>170</v>
      </c>
      <c r="BA115" s="119" t="s">
        <v>170</v>
      </c>
      <c r="BB115" s="119">
        <v>1.6654837209739199E-4</v>
      </c>
      <c r="BC115" s="119">
        <v>1.7877630863081999E-3</v>
      </c>
      <c r="BD115" s="119" t="s">
        <v>170</v>
      </c>
      <c r="BE115" s="119" t="s">
        <v>170</v>
      </c>
      <c r="BF115" s="119" t="s">
        <v>170</v>
      </c>
      <c r="BG115" s="119" t="s">
        <v>170</v>
      </c>
      <c r="BH115" s="119" t="s">
        <v>170</v>
      </c>
      <c r="BI115" s="119" t="s">
        <v>170</v>
      </c>
      <c r="BJ115" s="119" t="s">
        <v>170</v>
      </c>
      <c r="BK115" s="119" t="s">
        <v>170</v>
      </c>
      <c r="BL115" s="119" t="s">
        <v>170</v>
      </c>
      <c r="BM115" s="119" t="s">
        <v>170</v>
      </c>
      <c r="BN115" s="119" t="s">
        <v>170</v>
      </c>
      <c r="BO115" s="119" t="s">
        <v>170</v>
      </c>
      <c r="BP115" s="120"/>
      <c r="BQ115" s="130"/>
      <c r="BR115" s="130"/>
      <c r="BS115" s="116"/>
      <c r="BT115" s="116"/>
      <c r="BU115" s="116"/>
      <c r="BV115" s="116"/>
      <c r="BW115" s="116"/>
      <c r="BX115" s="116"/>
      <c r="BY115" s="116"/>
      <c r="BZ115" s="116"/>
      <c r="CA115" s="116"/>
      <c r="CB115" s="116"/>
      <c r="CC115" s="116"/>
      <c r="CD115" s="116"/>
      <c r="CE115" s="116"/>
      <c r="CF115" s="116"/>
      <c r="CG115" s="116"/>
      <c r="CH115" s="116"/>
      <c r="CI115" s="116"/>
      <c r="CJ115" s="116"/>
      <c r="CK115" s="116"/>
      <c r="CL115" s="116"/>
      <c r="CM115" s="116"/>
      <c r="CN115" s="116"/>
      <c r="CO115" s="116"/>
      <c r="CP115" s="116"/>
      <c r="CQ115" s="116"/>
      <c r="CR115" s="116"/>
      <c r="CS115" s="116"/>
      <c r="CT115" s="116"/>
      <c r="CU115" s="116"/>
      <c r="CV115" s="116"/>
      <c r="CW115" s="116"/>
      <c r="CX115" s="116"/>
      <c r="CY115" s="116"/>
      <c r="CZ115" s="116"/>
      <c r="DA115" s="116"/>
      <c r="DB115" s="116"/>
      <c r="DC115" s="116"/>
      <c r="DD115" s="116"/>
      <c r="DE115" s="116"/>
      <c r="DF115" s="116"/>
      <c r="DG115" s="116"/>
      <c r="DH115" s="116"/>
      <c r="DI115" s="116"/>
      <c r="DJ115" s="116"/>
      <c r="DK115" s="116"/>
      <c r="DL115" s="116"/>
      <c r="DM115" s="116"/>
      <c r="DN115" s="116"/>
      <c r="DO115" s="116"/>
      <c r="DP115" s="116"/>
      <c r="DQ115" s="116"/>
      <c r="DR115" s="116"/>
      <c r="DS115" s="116"/>
      <c r="DT115" s="116"/>
      <c r="DU115" s="116"/>
      <c r="DV115" s="116"/>
      <c r="DW115" s="116"/>
      <c r="DX115" s="116"/>
      <c r="DY115" s="116"/>
      <c r="DZ115" s="116"/>
      <c r="EA115" s="116"/>
      <c r="EB115" s="116"/>
      <c r="EC115" s="116"/>
      <c r="ED115" s="116"/>
      <c r="EE115" s="116"/>
      <c r="EF115" s="116"/>
    </row>
    <row r="116" spans="1:136" ht="13.95" customHeight="1">
      <c r="A116" s="14">
        <f t="shared" si="19"/>
        <v>1911</v>
      </c>
      <c r="B116" s="119">
        <f t="shared" si="10"/>
        <v>6.4081012932873702E-2</v>
      </c>
      <c r="C116" s="119">
        <f t="shared" si="11"/>
        <v>4.2155900756944281E-2</v>
      </c>
      <c r="D116" s="119">
        <f t="shared" si="12"/>
        <v>1.5348153858740603E-2</v>
      </c>
      <c r="E116" s="119">
        <f t="shared" si="13"/>
        <v>2.80251363121275E-3</v>
      </c>
      <c r="F116" s="119">
        <f t="shared" si="14"/>
        <v>1.8160422299092645E-3</v>
      </c>
      <c r="G116" s="119">
        <f t="shared" si="15"/>
        <v>1.08977235737714E-4</v>
      </c>
      <c r="H116" s="119">
        <f t="shared" si="16"/>
        <v>0</v>
      </c>
      <c r="I116" s="119">
        <f t="shared" si="17"/>
        <v>1.8494252203290901E-3</v>
      </c>
      <c r="J116" s="119">
        <f t="shared" si="18"/>
        <v>0</v>
      </c>
      <c r="K116" s="119">
        <v>1.0613649130089199E-2</v>
      </c>
      <c r="L116" s="119">
        <v>1.6079150983024901E-4</v>
      </c>
      <c r="M116" s="119">
        <v>2.0502622097993599E-3</v>
      </c>
      <c r="N116" s="119">
        <v>4.0321418758727402E-3</v>
      </c>
      <c r="O116" s="119">
        <v>1.0176393916521399E-2</v>
      </c>
      <c r="P116" s="119">
        <v>4.2817607719163797E-3</v>
      </c>
      <c r="Q116" s="119">
        <v>4.1249290291634402E-3</v>
      </c>
      <c r="R116" s="119">
        <v>8.2483151769814395E-4</v>
      </c>
      <c r="S116" s="119">
        <v>2.68743082735289E-4</v>
      </c>
      <c r="T116" s="119">
        <v>3.7588966473414498E-3</v>
      </c>
      <c r="U116" s="119">
        <v>1.86350106597663E-3</v>
      </c>
      <c r="V116" s="119">
        <v>1.463409356028E-2</v>
      </c>
      <c r="W116" s="119">
        <v>1.16425394461205E-4</v>
      </c>
      <c r="X116" s="119">
        <v>3.9120196820570299E-4</v>
      </c>
      <c r="Y116" s="119">
        <v>2.0643293579369499E-4</v>
      </c>
      <c r="Z116" s="119" t="s">
        <v>170</v>
      </c>
      <c r="AA116" s="119">
        <v>6.0576826226537697E-4</v>
      </c>
      <c r="AB116" s="119">
        <v>5.45645456110587E-4</v>
      </c>
      <c r="AC116" s="119">
        <v>1.54012459350144E-4</v>
      </c>
      <c r="AD116" s="119">
        <v>9.5501429859106405E-5</v>
      </c>
      <c r="AE116" s="119">
        <v>7.6114645495625895E-4</v>
      </c>
      <c r="AF116" s="119">
        <v>6.4043956867127698E-4</v>
      </c>
      <c r="AG116" s="119" t="s">
        <v>170</v>
      </c>
      <c r="AH116" s="119">
        <v>2.0815165760137199E-4</v>
      </c>
      <c r="AI116" s="119">
        <v>3.5632560507675698E-4</v>
      </c>
      <c r="AJ116" s="119">
        <v>1.9657316163449601E-4</v>
      </c>
      <c r="AK116" s="119" t="s">
        <v>170</v>
      </c>
      <c r="AL116" s="119">
        <v>5.4771508767110602E-5</v>
      </c>
      <c r="AM116" s="119">
        <v>5.7415721625199802E-4</v>
      </c>
      <c r="AN116" s="119">
        <v>4.2606308057753099E-4</v>
      </c>
      <c r="AO116" s="119" t="s">
        <v>170</v>
      </c>
      <c r="AP116" s="119" t="s">
        <v>170</v>
      </c>
      <c r="AQ116" s="119" t="s">
        <v>170</v>
      </c>
      <c r="AR116" s="119" t="s">
        <v>170</v>
      </c>
      <c r="AS116" s="119" t="s">
        <v>170</v>
      </c>
      <c r="AT116" s="119" t="s">
        <v>170</v>
      </c>
      <c r="AU116" s="119" t="s">
        <v>170</v>
      </c>
      <c r="AV116" s="119" t="s">
        <v>170</v>
      </c>
      <c r="AW116" s="119" t="s">
        <v>170</v>
      </c>
      <c r="AX116" s="119">
        <v>1.08977235737714E-4</v>
      </c>
      <c r="AY116" s="119" t="s">
        <v>170</v>
      </c>
      <c r="AZ116" s="119" t="s">
        <v>170</v>
      </c>
      <c r="BA116" s="119" t="s">
        <v>170</v>
      </c>
      <c r="BB116" s="119" t="s">
        <v>170</v>
      </c>
      <c r="BC116" s="119">
        <v>1.8494252203290901E-3</v>
      </c>
      <c r="BD116" s="119" t="s">
        <v>170</v>
      </c>
      <c r="BE116" s="119" t="s">
        <v>170</v>
      </c>
      <c r="BF116" s="119" t="s">
        <v>170</v>
      </c>
      <c r="BG116" s="119" t="s">
        <v>170</v>
      </c>
      <c r="BH116" s="119" t="s">
        <v>170</v>
      </c>
      <c r="BI116" s="119" t="s">
        <v>170</v>
      </c>
      <c r="BJ116" s="119" t="s">
        <v>170</v>
      </c>
      <c r="BK116" s="119" t="s">
        <v>170</v>
      </c>
      <c r="BL116" s="119" t="s">
        <v>170</v>
      </c>
      <c r="BM116" s="119" t="s">
        <v>170</v>
      </c>
      <c r="BN116" s="119" t="s">
        <v>170</v>
      </c>
      <c r="BO116" s="119" t="s">
        <v>170</v>
      </c>
      <c r="BP116" s="120"/>
      <c r="BQ116" s="130"/>
      <c r="BR116" s="130"/>
      <c r="BS116" s="116"/>
      <c r="BT116" s="116"/>
      <c r="BU116" s="116"/>
      <c r="BV116" s="116"/>
      <c r="BW116" s="116"/>
      <c r="BX116" s="116"/>
      <c r="BY116" s="116"/>
      <c r="BZ116" s="116"/>
      <c r="CA116" s="116"/>
      <c r="CB116" s="116"/>
      <c r="CC116" s="116"/>
      <c r="CD116" s="116"/>
      <c r="CE116" s="116"/>
      <c r="CF116" s="116"/>
      <c r="CG116" s="116"/>
      <c r="CH116" s="116"/>
      <c r="CI116" s="116"/>
      <c r="CJ116" s="116"/>
      <c r="CK116" s="116"/>
      <c r="CL116" s="116"/>
      <c r="CM116" s="116"/>
      <c r="CN116" s="116"/>
      <c r="CO116" s="116"/>
      <c r="CP116" s="116"/>
      <c r="CQ116" s="116"/>
      <c r="CR116" s="116"/>
      <c r="CS116" s="116"/>
      <c r="CT116" s="116"/>
      <c r="CU116" s="116"/>
      <c r="CV116" s="116"/>
      <c r="CW116" s="116"/>
      <c r="CX116" s="116"/>
      <c r="CY116" s="116"/>
      <c r="CZ116" s="116"/>
      <c r="DA116" s="116"/>
      <c r="DB116" s="116"/>
      <c r="DC116" s="116"/>
      <c r="DD116" s="116"/>
      <c r="DE116" s="116"/>
      <c r="DF116" s="116"/>
      <c r="DG116" s="116"/>
      <c r="DH116" s="116"/>
      <c r="DI116" s="116"/>
      <c r="DJ116" s="116"/>
      <c r="DK116" s="116"/>
      <c r="DL116" s="116"/>
      <c r="DM116" s="116"/>
      <c r="DN116" s="116"/>
      <c r="DO116" s="116"/>
      <c r="DP116" s="116"/>
      <c r="DQ116" s="116"/>
      <c r="DR116" s="116"/>
      <c r="DS116" s="116"/>
      <c r="DT116" s="116"/>
      <c r="DU116" s="116"/>
      <c r="DV116" s="116"/>
      <c r="DW116" s="116"/>
      <c r="DX116" s="116"/>
      <c r="DY116" s="116"/>
      <c r="DZ116" s="116"/>
      <c r="EA116" s="116"/>
      <c r="EB116" s="116"/>
      <c r="EC116" s="116"/>
      <c r="ED116" s="116"/>
      <c r="EE116" s="116"/>
      <c r="EF116" s="116"/>
    </row>
    <row r="117" spans="1:136" ht="13.95" customHeight="1">
      <c r="A117" s="14">
        <f t="shared" si="19"/>
        <v>1912</v>
      </c>
      <c r="B117" s="119">
        <f t="shared" si="10"/>
        <v>6.3059019129814875E-2</v>
      </c>
      <c r="C117" s="119">
        <f t="shared" si="11"/>
        <v>4.0151474208207291E-2</v>
      </c>
      <c r="D117" s="119">
        <f t="shared" si="12"/>
        <v>1.562508873882873E-2</v>
      </c>
      <c r="E117" s="119">
        <f t="shared" si="13"/>
        <v>2.7559959781254858E-3</v>
      </c>
      <c r="F117" s="119">
        <f t="shared" si="14"/>
        <v>1.7453965477750093E-3</v>
      </c>
      <c r="G117" s="119">
        <f t="shared" si="15"/>
        <v>1.06700919606164E-4</v>
      </c>
      <c r="H117" s="119">
        <f t="shared" si="16"/>
        <v>0</v>
      </c>
      <c r="I117" s="119">
        <f t="shared" si="17"/>
        <v>2.674362737272193E-3</v>
      </c>
      <c r="J117" s="119">
        <f t="shared" si="18"/>
        <v>0</v>
      </c>
      <c r="K117" s="119">
        <v>9.8936230717489807E-3</v>
      </c>
      <c r="L117" s="119">
        <v>1.4939925660117199E-4</v>
      </c>
      <c r="M117" s="119">
        <v>1.83854708549674E-3</v>
      </c>
      <c r="N117" s="119">
        <v>4.5742075674307702E-3</v>
      </c>
      <c r="O117" s="119">
        <v>9.6816320305482591E-3</v>
      </c>
      <c r="P117" s="119">
        <v>3.5502645475054199E-3</v>
      </c>
      <c r="Q117" s="119">
        <v>4.1135727103092804E-3</v>
      </c>
      <c r="R117" s="119">
        <v>7.9966015553008295E-4</v>
      </c>
      <c r="S117" s="119">
        <v>2.6256856444063201E-4</v>
      </c>
      <c r="T117" s="119">
        <v>3.5496518285849901E-3</v>
      </c>
      <c r="U117" s="119">
        <v>1.7383473900109601E-3</v>
      </c>
      <c r="V117" s="119">
        <v>1.51179393210229E-2</v>
      </c>
      <c r="W117" s="119">
        <v>1.14179541312565E-4</v>
      </c>
      <c r="X117" s="119">
        <v>2.1397195024846599E-4</v>
      </c>
      <c r="Y117" s="119">
        <v>1.7899792624479901E-4</v>
      </c>
      <c r="Z117" s="119" t="s">
        <v>170</v>
      </c>
      <c r="AA117" s="119">
        <v>6.0294121564170996E-4</v>
      </c>
      <c r="AB117" s="119">
        <v>5.1784668876378003E-4</v>
      </c>
      <c r="AC117" s="119">
        <v>1.5735980615904101E-4</v>
      </c>
      <c r="AD117" s="119">
        <v>1.1099458498971401E-4</v>
      </c>
      <c r="AE117" s="119">
        <v>7.3823896992630605E-4</v>
      </c>
      <c r="AF117" s="119">
        <v>6.2861471264493503E-4</v>
      </c>
      <c r="AG117" s="119" t="s">
        <v>170</v>
      </c>
      <c r="AH117" s="119">
        <v>1.9662756696100999E-4</v>
      </c>
      <c r="AI117" s="119">
        <v>3.4538521963690299E-4</v>
      </c>
      <c r="AJ117" s="119">
        <v>1.87899918605786E-4</v>
      </c>
      <c r="AK117" s="119" t="s">
        <v>170</v>
      </c>
      <c r="AL117" s="119">
        <v>5.3249513433473401E-5</v>
      </c>
      <c r="AM117" s="119">
        <v>5.4854846938703601E-4</v>
      </c>
      <c r="AN117" s="119">
        <v>4.13685859750801E-4</v>
      </c>
      <c r="AO117" s="119" t="s">
        <v>170</v>
      </c>
      <c r="AP117" s="119" t="s">
        <v>170</v>
      </c>
      <c r="AQ117" s="119" t="s">
        <v>170</v>
      </c>
      <c r="AR117" s="119" t="s">
        <v>170</v>
      </c>
      <c r="AS117" s="119" t="s">
        <v>170</v>
      </c>
      <c r="AT117" s="119" t="s">
        <v>170</v>
      </c>
      <c r="AU117" s="119" t="s">
        <v>170</v>
      </c>
      <c r="AV117" s="119" t="s">
        <v>170</v>
      </c>
      <c r="AW117" s="119" t="s">
        <v>170</v>
      </c>
      <c r="AX117" s="119">
        <v>1.06700919606164E-4</v>
      </c>
      <c r="AY117" s="119" t="s">
        <v>170</v>
      </c>
      <c r="AZ117" s="119" t="s">
        <v>170</v>
      </c>
      <c r="BA117" s="119" t="s">
        <v>170</v>
      </c>
      <c r="BB117" s="119">
        <v>8.3131177618237298E-4</v>
      </c>
      <c r="BC117" s="119">
        <v>1.8430509610898201E-3</v>
      </c>
      <c r="BD117" s="119" t="s">
        <v>170</v>
      </c>
      <c r="BE117" s="119" t="s">
        <v>170</v>
      </c>
      <c r="BF117" s="119" t="s">
        <v>170</v>
      </c>
      <c r="BG117" s="119" t="s">
        <v>170</v>
      </c>
      <c r="BH117" s="119" t="s">
        <v>170</v>
      </c>
      <c r="BI117" s="119" t="s">
        <v>170</v>
      </c>
      <c r="BJ117" s="119" t="s">
        <v>170</v>
      </c>
      <c r="BK117" s="119" t="s">
        <v>170</v>
      </c>
      <c r="BL117" s="119" t="s">
        <v>170</v>
      </c>
      <c r="BM117" s="119" t="s">
        <v>170</v>
      </c>
      <c r="BN117" s="119" t="s">
        <v>170</v>
      </c>
      <c r="BO117" s="119" t="s">
        <v>170</v>
      </c>
      <c r="BP117" s="120"/>
      <c r="BQ117" s="130"/>
      <c r="BR117" s="130"/>
      <c r="BS117" s="116"/>
      <c r="BT117" s="116"/>
      <c r="BU117" s="116"/>
      <c r="BV117" s="116"/>
      <c r="BW117" s="116"/>
      <c r="BX117" s="116"/>
      <c r="BY117" s="116"/>
      <c r="BZ117" s="116"/>
      <c r="CA117" s="116"/>
      <c r="CB117" s="116"/>
      <c r="CC117" s="116"/>
      <c r="CD117" s="116"/>
      <c r="CE117" s="116"/>
      <c r="CF117" s="116"/>
      <c r="CG117" s="116"/>
      <c r="CH117" s="116"/>
      <c r="CI117" s="116"/>
      <c r="CJ117" s="116"/>
      <c r="CK117" s="116"/>
      <c r="CL117" s="116"/>
      <c r="CM117" s="116"/>
      <c r="CN117" s="116"/>
      <c r="CO117" s="116"/>
      <c r="CP117" s="116"/>
      <c r="CQ117" s="116"/>
      <c r="CR117" s="116"/>
      <c r="CS117" s="116"/>
      <c r="CT117" s="116"/>
      <c r="CU117" s="116"/>
      <c r="CV117" s="116"/>
      <c r="CW117" s="116"/>
      <c r="CX117" s="116"/>
      <c r="CY117" s="116"/>
      <c r="CZ117" s="116"/>
      <c r="DA117" s="116"/>
      <c r="DB117" s="116"/>
      <c r="DC117" s="116"/>
      <c r="DD117" s="116"/>
      <c r="DE117" s="116"/>
      <c r="DF117" s="116"/>
      <c r="DG117" s="116"/>
      <c r="DH117" s="116"/>
      <c r="DI117" s="116"/>
      <c r="DJ117" s="116"/>
      <c r="DK117" s="116"/>
      <c r="DL117" s="116"/>
      <c r="DM117" s="116"/>
      <c r="DN117" s="116"/>
      <c r="DO117" s="116"/>
      <c r="DP117" s="116"/>
      <c r="DQ117" s="116"/>
      <c r="DR117" s="116"/>
      <c r="DS117" s="116"/>
      <c r="DT117" s="116"/>
      <c r="DU117" s="116"/>
      <c r="DV117" s="116"/>
      <c r="DW117" s="116"/>
      <c r="DX117" s="116"/>
      <c r="DY117" s="116"/>
      <c r="DZ117" s="116"/>
      <c r="EA117" s="116"/>
      <c r="EB117" s="116"/>
      <c r="EC117" s="116"/>
      <c r="ED117" s="116"/>
      <c r="EE117" s="116"/>
      <c r="EF117" s="116"/>
    </row>
    <row r="118" spans="1:136" ht="13.95" customHeight="1">
      <c r="A118" s="14">
        <f t="shared" si="19"/>
        <v>1913</v>
      </c>
      <c r="B118" s="119">
        <f t="shared" si="10"/>
        <v>6.1932859799326626E-2</v>
      </c>
      <c r="C118" s="119">
        <f t="shared" si="11"/>
        <v>4.0293659124233473E-2</v>
      </c>
      <c r="D118" s="119">
        <f t="shared" si="12"/>
        <v>1.32098020764651E-2</v>
      </c>
      <c r="E118" s="119">
        <f t="shared" si="13"/>
        <v>2.6282521830318008E-3</v>
      </c>
      <c r="F118" s="119">
        <f t="shared" si="14"/>
        <v>1.7139295762058976E-3</v>
      </c>
      <c r="G118" s="119">
        <f t="shared" si="15"/>
        <v>1.07572398719732E-4</v>
      </c>
      <c r="H118" s="119">
        <f t="shared" si="16"/>
        <v>0</v>
      </c>
      <c r="I118" s="119">
        <f t="shared" si="17"/>
        <v>3.9796444406706198E-3</v>
      </c>
      <c r="J118" s="119">
        <f t="shared" si="18"/>
        <v>0</v>
      </c>
      <c r="K118" s="119">
        <v>9.8706113939298606E-3</v>
      </c>
      <c r="L118" s="119">
        <v>1.4415928814999701E-4</v>
      </c>
      <c r="M118" s="119">
        <v>1.76180432653237E-3</v>
      </c>
      <c r="N118" s="119">
        <v>4.6340305323406298E-3</v>
      </c>
      <c r="O118" s="119">
        <v>1.0534847650302199E-2</v>
      </c>
      <c r="P118" s="119">
        <v>3.4631668145285398E-3</v>
      </c>
      <c r="Q118" s="119">
        <v>3.90384907584177E-3</v>
      </c>
      <c r="R118" s="119">
        <v>8.0671459815931097E-4</v>
      </c>
      <c r="S118" s="119">
        <v>2.6277615727772399E-4</v>
      </c>
      <c r="T118" s="119">
        <v>3.3203147903813398E-3</v>
      </c>
      <c r="U118" s="119">
        <v>1.59138449678973E-3</v>
      </c>
      <c r="V118" s="119">
        <v>1.2733753212937999E-2</v>
      </c>
      <c r="W118" s="119">
        <v>1.0945977586673E-4</v>
      </c>
      <c r="X118" s="119">
        <v>1.85192339786312E-4</v>
      </c>
      <c r="Y118" s="119">
        <v>1.8139674787405799E-4</v>
      </c>
      <c r="Z118" s="119" t="s">
        <v>170</v>
      </c>
      <c r="AA118" s="119">
        <v>5.8187013004757304E-4</v>
      </c>
      <c r="AB118" s="119">
        <v>4.5153755061609499E-4</v>
      </c>
      <c r="AC118" s="119">
        <v>1.52402632633473E-4</v>
      </c>
      <c r="AD118" s="119">
        <v>1.04079272322817E-4</v>
      </c>
      <c r="AE118" s="119">
        <v>7.3467719869789601E-4</v>
      </c>
      <c r="AF118" s="119">
        <v>6.0368539871394702E-4</v>
      </c>
      <c r="AG118" s="119" t="s">
        <v>170</v>
      </c>
      <c r="AH118" s="119">
        <v>1.88141917954539E-4</v>
      </c>
      <c r="AI118" s="119">
        <v>3.4502970232075299E-4</v>
      </c>
      <c r="AJ118" s="119">
        <v>1.80644150955853E-4</v>
      </c>
      <c r="AK118" s="119" t="s">
        <v>170</v>
      </c>
      <c r="AL118" s="119">
        <v>5.2542046784563602E-5</v>
      </c>
      <c r="AM118" s="119">
        <v>5.3699842607067897E-4</v>
      </c>
      <c r="AN118" s="119">
        <v>4.1057333211951002E-4</v>
      </c>
      <c r="AO118" s="119" t="s">
        <v>170</v>
      </c>
      <c r="AP118" s="119" t="s">
        <v>170</v>
      </c>
      <c r="AQ118" s="119" t="s">
        <v>170</v>
      </c>
      <c r="AR118" s="119" t="s">
        <v>170</v>
      </c>
      <c r="AS118" s="119" t="s">
        <v>170</v>
      </c>
      <c r="AT118" s="119" t="s">
        <v>170</v>
      </c>
      <c r="AU118" s="119" t="s">
        <v>170</v>
      </c>
      <c r="AV118" s="119" t="s">
        <v>170</v>
      </c>
      <c r="AW118" s="119" t="s">
        <v>170</v>
      </c>
      <c r="AX118" s="119">
        <v>1.07572398719732E-4</v>
      </c>
      <c r="AY118" s="119" t="s">
        <v>170</v>
      </c>
      <c r="AZ118" s="119" t="s">
        <v>170</v>
      </c>
      <c r="BA118" s="119" t="s">
        <v>170</v>
      </c>
      <c r="BB118" s="119">
        <v>2.1645191868020098E-3</v>
      </c>
      <c r="BC118" s="119">
        <v>1.8151252538686101E-3</v>
      </c>
      <c r="BD118" s="119" t="s">
        <v>170</v>
      </c>
      <c r="BE118" s="119" t="s">
        <v>170</v>
      </c>
      <c r="BF118" s="119" t="s">
        <v>170</v>
      </c>
      <c r="BG118" s="119" t="s">
        <v>170</v>
      </c>
      <c r="BH118" s="119" t="s">
        <v>170</v>
      </c>
      <c r="BI118" s="119" t="s">
        <v>170</v>
      </c>
      <c r="BJ118" s="119" t="s">
        <v>170</v>
      </c>
      <c r="BK118" s="119" t="s">
        <v>170</v>
      </c>
      <c r="BL118" s="119" t="s">
        <v>170</v>
      </c>
      <c r="BM118" s="119" t="s">
        <v>170</v>
      </c>
      <c r="BN118" s="119" t="s">
        <v>170</v>
      </c>
      <c r="BO118" s="119" t="s">
        <v>170</v>
      </c>
      <c r="BP118" s="120"/>
      <c r="BQ118" s="130"/>
      <c r="BR118" s="130"/>
      <c r="BS118" s="116"/>
      <c r="BT118" s="116"/>
      <c r="BU118" s="116"/>
      <c r="BV118" s="116"/>
      <c r="BW118" s="116"/>
      <c r="BX118" s="116"/>
      <c r="BY118" s="116"/>
      <c r="BZ118" s="116"/>
      <c r="CA118" s="116"/>
      <c r="CB118" s="116"/>
      <c r="CC118" s="116"/>
      <c r="CD118" s="116"/>
      <c r="CE118" s="116"/>
      <c r="CF118" s="116"/>
      <c r="CG118" s="116"/>
      <c r="CH118" s="116"/>
      <c r="CI118" s="116"/>
      <c r="CJ118" s="116"/>
      <c r="CK118" s="116"/>
      <c r="CL118" s="116"/>
      <c r="CM118" s="116"/>
      <c r="CN118" s="116"/>
      <c r="CO118" s="116"/>
      <c r="CP118" s="116"/>
      <c r="CQ118" s="116"/>
      <c r="CR118" s="116"/>
      <c r="CS118" s="116"/>
      <c r="CT118" s="116"/>
      <c r="CU118" s="116"/>
      <c r="CV118" s="116"/>
      <c r="CW118" s="116"/>
      <c r="CX118" s="116"/>
      <c r="CY118" s="116"/>
      <c r="CZ118" s="116"/>
      <c r="DA118" s="116"/>
      <c r="DB118" s="116"/>
      <c r="DC118" s="116"/>
      <c r="DD118" s="116"/>
      <c r="DE118" s="116"/>
      <c r="DF118" s="116"/>
      <c r="DG118" s="116"/>
      <c r="DH118" s="116"/>
      <c r="DI118" s="116"/>
      <c r="DJ118" s="116"/>
      <c r="DK118" s="116"/>
      <c r="DL118" s="116"/>
      <c r="DM118" s="116"/>
      <c r="DN118" s="116"/>
      <c r="DO118" s="116"/>
      <c r="DP118" s="116"/>
      <c r="DQ118" s="116"/>
      <c r="DR118" s="116"/>
      <c r="DS118" s="116"/>
      <c r="DT118" s="116"/>
      <c r="DU118" s="116"/>
      <c r="DV118" s="116"/>
      <c r="DW118" s="116"/>
      <c r="DX118" s="116"/>
      <c r="DY118" s="116"/>
      <c r="DZ118" s="116"/>
      <c r="EA118" s="116"/>
      <c r="EB118" s="116"/>
      <c r="EC118" s="116"/>
      <c r="ED118" s="116"/>
      <c r="EE118" s="116"/>
      <c r="EF118" s="116"/>
    </row>
    <row r="119" spans="1:136" ht="13.95" customHeight="1">
      <c r="A119" s="14">
        <f t="shared" si="19"/>
        <v>1914</v>
      </c>
      <c r="B119" s="119">
        <f t="shared" si="10"/>
        <v>6.0366919521880495E-2</v>
      </c>
      <c r="C119" s="119">
        <f t="shared" si="11"/>
        <v>3.3710506623505401E-2</v>
      </c>
      <c r="D119" s="119">
        <f t="shared" si="12"/>
        <v>1.4668923258173788E-2</v>
      </c>
      <c r="E119" s="119">
        <f t="shared" si="13"/>
        <v>2.4640437947181012E-3</v>
      </c>
      <c r="F119" s="119">
        <f t="shared" si="14"/>
        <v>1.7042580744074454E-3</v>
      </c>
      <c r="G119" s="119">
        <f t="shared" si="15"/>
        <v>1.1560261402206701E-4</v>
      </c>
      <c r="H119" s="119">
        <f t="shared" si="16"/>
        <v>0</v>
      </c>
      <c r="I119" s="119">
        <f t="shared" si="17"/>
        <v>7.7035851570536901E-3</v>
      </c>
      <c r="J119" s="119">
        <f t="shared" si="18"/>
        <v>0</v>
      </c>
      <c r="K119" s="119">
        <v>8.0926304731462496E-3</v>
      </c>
      <c r="L119" s="119">
        <v>1.5399384378789101E-4</v>
      </c>
      <c r="M119" s="119">
        <v>1.8918600779218499E-3</v>
      </c>
      <c r="N119" s="119">
        <v>4.6065767070807701E-3</v>
      </c>
      <c r="O119" s="119">
        <v>5.4299445259913901E-3</v>
      </c>
      <c r="P119" s="119">
        <v>3.74371534761879E-3</v>
      </c>
      <c r="Q119" s="119">
        <v>4.0510330898898602E-3</v>
      </c>
      <c r="R119" s="119">
        <v>8.4533674179224398E-4</v>
      </c>
      <c r="S119" s="119">
        <v>2.8351434291705099E-4</v>
      </c>
      <c r="T119" s="119">
        <v>3.14772660732902E-3</v>
      </c>
      <c r="U119" s="119">
        <v>1.46417486603029E-3</v>
      </c>
      <c r="V119" s="119">
        <v>1.43097015102396E-2</v>
      </c>
      <c r="W119" s="119" t="s">
        <v>170</v>
      </c>
      <c r="X119" s="119">
        <v>1.6380797654818701E-4</v>
      </c>
      <c r="Y119" s="119">
        <v>1.95413771386003E-4</v>
      </c>
      <c r="Z119" s="119" t="s">
        <v>170</v>
      </c>
      <c r="AA119" s="119">
        <v>4.2879741113314101E-4</v>
      </c>
      <c r="AB119" s="119">
        <v>4.7804759650646298E-4</v>
      </c>
      <c r="AC119" s="119">
        <v>1.31091315125733E-4</v>
      </c>
      <c r="AD119" s="119">
        <v>9.9336215451449107E-5</v>
      </c>
      <c r="AE119" s="119">
        <v>7.31856101846209E-4</v>
      </c>
      <c r="AF119" s="119">
        <v>5.94915154655106E-4</v>
      </c>
      <c r="AG119" s="119" t="s">
        <v>170</v>
      </c>
      <c r="AH119" s="119">
        <v>1.9009239235394601E-4</v>
      </c>
      <c r="AI119" s="119">
        <v>3.6160817349336998E-4</v>
      </c>
      <c r="AJ119" s="119">
        <v>1.9026939703762301E-4</v>
      </c>
      <c r="AK119" s="119" t="s">
        <v>170</v>
      </c>
      <c r="AL119" s="119">
        <v>5.75207439313105E-5</v>
      </c>
      <c r="AM119" s="119">
        <v>4.9060621182442702E-4</v>
      </c>
      <c r="AN119" s="119">
        <v>4.1416115576676903E-4</v>
      </c>
      <c r="AO119" s="119" t="s">
        <v>170</v>
      </c>
      <c r="AP119" s="119" t="s">
        <v>170</v>
      </c>
      <c r="AQ119" s="119" t="s">
        <v>170</v>
      </c>
      <c r="AR119" s="119" t="s">
        <v>170</v>
      </c>
      <c r="AS119" s="119" t="s">
        <v>170</v>
      </c>
      <c r="AT119" s="119" t="s">
        <v>170</v>
      </c>
      <c r="AU119" s="119" t="s">
        <v>170</v>
      </c>
      <c r="AV119" s="119" t="s">
        <v>170</v>
      </c>
      <c r="AW119" s="119" t="s">
        <v>170</v>
      </c>
      <c r="AX119" s="119">
        <v>1.1560261402206701E-4</v>
      </c>
      <c r="AY119" s="119" t="s">
        <v>170</v>
      </c>
      <c r="AZ119" s="119" t="s">
        <v>170</v>
      </c>
      <c r="BA119" s="119" t="s">
        <v>170</v>
      </c>
      <c r="BB119" s="119">
        <v>5.7754771439746198E-3</v>
      </c>
      <c r="BC119" s="119">
        <v>1.9281080130790699E-3</v>
      </c>
      <c r="BD119" s="119" t="s">
        <v>170</v>
      </c>
      <c r="BE119" s="119" t="s">
        <v>170</v>
      </c>
      <c r="BF119" s="119" t="s">
        <v>170</v>
      </c>
      <c r="BG119" s="119" t="s">
        <v>170</v>
      </c>
      <c r="BH119" s="119" t="s">
        <v>170</v>
      </c>
      <c r="BI119" s="119" t="s">
        <v>170</v>
      </c>
      <c r="BJ119" s="119" t="s">
        <v>170</v>
      </c>
      <c r="BK119" s="119" t="s">
        <v>170</v>
      </c>
      <c r="BL119" s="119" t="s">
        <v>170</v>
      </c>
      <c r="BM119" s="119" t="s">
        <v>170</v>
      </c>
      <c r="BN119" s="119" t="s">
        <v>170</v>
      </c>
      <c r="BO119" s="119" t="s">
        <v>170</v>
      </c>
      <c r="BP119" s="120"/>
      <c r="BQ119" s="130"/>
      <c r="BR119" s="130"/>
      <c r="BS119" s="116"/>
      <c r="BT119" s="116"/>
      <c r="BU119" s="116"/>
      <c r="BV119" s="116"/>
      <c r="BW119" s="116"/>
      <c r="BX119" s="116"/>
      <c r="BY119" s="116"/>
      <c r="BZ119" s="116"/>
      <c r="CA119" s="116"/>
      <c r="CB119" s="116"/>
      <c r="CC119" s="116"/>
      <c r="CD119" s="116"/>
      <c r="CE119" s="116"/>
      <c r="CF119" s="116"/>
      <c r="CG119" s="116"/>
      <c r="CH119" s="116"/>
      <c r="CI119" s="116"/>
      <c r="CJ119" s="116"/>
      <c r="CK119" s="116"/>
      <c r="CL119" s="116"/>
      <c r="CM119" s="116"/>
      <c r="CN119" s="116"/>
      <c r="CO119" s="116"/>
      <c r="CP119" s="116"/>
      <c r="CQ119" s="116"/>
      <c r="CR119" s="116"/>
      <c r="CS119" s="116"/>
      <c r="CT119" s="116"/>
      <c r="CU119" s="116"/>
      <c r="CV119" s="116"/>
      <c r="CW119" s="116"/>
      <c r="CX119" s="116"/>
      <c r="CY119" s="116"/>
      <c r="CZ119" s="116"/>
      <c r="DA119" s="116"/>
      <c r="DB119" s="116"/>
      <c r="DC119" s="116"/>
      <c r="DD119" s="116"/>
      <c r="DE119" s="116"/>
      <c r="DF119" s="116"/>
      <c r="DG119" s="116"/>
      <c r="DH119" s="116"/>
      <c r="DI119" s="116"/>
      <c r="DJ119" s="116"/>
      <c r="DK119" s="116"/>
      <c r="DL119" s="116"/>
      <c r="DM119" s="116"/>
      <c r="DN119" s="116"/>
      <c r="DO119" s="116"/>
      <c r="DP119" s="116"/>
      <c r="DQ119" s="116"/>
      <c r="DR119" s="116"/>
      <c r="DS119" s="116"/>
      <c r="DT119" s="116"/>
      <c r="DU119" s="116"/>
      <c r="DV119" s="116"/>
      <c r="DW119" s="116"/>
      <c r="DX119" s="116"/>
      <c r="DY119" s="116"/>
      <c r="DZ119" s="116"/>
      <c r="EA119" s="116"/>
      <c r="EB119" s="116"/>
      <c r="EC119" s="116"/>
      <c r="ED119" s="116"/>
      <c r="EE119" s="116"/>
      <c r="EF119" s="116"/>
    </row>
    <row r="120" spans="1:136" ht="13.95" customHeight="1">
      <c r="A120" s="14">
        <f t="shared" si="19"/>
        <v>1915</v>
      </c>
      <c r="B120" s="119">
        <f t="shared" si="10"/>
        <v>6.7531235836211873E-2</v>
      </c>
      <c r="C120" s="119">
        <f t="shared" si="11"/>
        <v>3.438208387005854E-2</v>
      </c>
      <c r="D120" s="119">
        <f t="shared" si="12"/>
        <v>2.1451959001581714E-2</v>
      </c>
      <c r="E120" s="119">
        <f t="shared" si="13"/>
        <v>2.3183259526006967E-3</v>
      </c>
      <c r="F120" s="119">
        <f t="shared" si="14"/>
        <v>1.6355414350992126E-3</v>
      </c>
      <c r="G120" s="119">
        <f t="shared" si="15"/>
        <v>1.16533540144031E-4</v>
      </c>
      <c r="H120" s="119">
        <f t="shared" si="16"/>
        <v>0</v>
      </c>
      <c r="I120" s="119">
        <f t="shared" si="17"/>
        <v>7.6267920367276802E-3</v>
      </c>
      <c r="J120" s="119">
        <f t="shared" si="18"/>
        <v>0</v>
      </c>
      <c r="K120" s="119">
        <v>6.1708417876561302E-3</v>
      </c>
      <c r="L120" s="119">
        <v>1.45202358286546E-4</v>
      </c>
      <c r="M120" s="119">
        <v>1.6498981838079399E-3</v>
      </c>
      <c r="N120" s="119">
        <v>4.41751163323887E-3</v>
      </c>
      <c r="O120" s="119">
        <v>5.4203547843898201E-3</v>
      </c>
      <c r="P120" s="119">
        <v>7.2560922844300598E-3</v>
      </c>
      <c r="Q120" s="119">
        <v>3.8003207428038499E-3</v>
      </c>
      <c r="R120" s="119">
        <v>9.8414478361319902E-4</v>
      </c>
      <c r="S120" s="119">
        <v>1.8645335226549E-4</v>
      </c>
      <c r="T120" s="119">
        <v>3.0138965943627902E-3</v>
      </c>
      <c r="U120" s="119">
        <v>1.3373673652038499E-3</v>
      </c>
      <c r="V120" s="119">
        <v>2.11332930259359E-2</v>
      </c>
      <c r="W120" s="119" t="s">
        <v>170</v>
      </c>
      <c r="X120" s="119">
        <v>1.2504685985506399E-4</v>
      </c>
      <c r="Y120" s="119">
        <v>1.93619115790752E-4</v>
      </c>
      <c r="Z120" s="119" t="s">
        <v>170</v>
      </c>
      <c r="AA120" s="119">
        <v>4.3930500319468602E-4</v>
      </c>
      <c r="AB120" s="119">
        <v>5.0912692875284497E-4</v>
      </c>
      <c r="AC120" s="119">
        <v>1.20339387859523E-4</v>
      </c>
      <c r="AD120" s="119">
        <v>1.15394383198053E-4</v>
      </c>
      <c r="AE120" s="119">
        <v>5.2335156457962201E-4</v>
      </c>
      <c r="AF120" s="119">
        <v>6.1080868501596801E-4</v>
      </c>
      <c r="AG120" s="119" t="s">
        <v>170</v>
      </c>
      <c r="AH120" s="119">
        <v>1.8469549707309099E-4</v>
      </c>
      <c r="AI120" s="119">
        <v>3.6310184975021502E-4</v>
      </c>
      <c r="AJ120" s="119">
        <v>1.98260516898213E-4</v>
      </c>
      <c r="AK120" s="119" t="s">
        <v>170</v>
      </c>
      <c r="AL120" s="119">
        <v>6.1062984292772606E-5</v>
      </c>
      <c r="AM120" s="119">
        <v>4.2653881940719099E-4</v>
      </c>
      <c r="AN120" s="119">
        <v>4.0188176767773002E-4</v>
      </c>
      <c r="AO120" s="119" t="s">
        <v>170</v>
      </c>
      <c r="AP120" s="119" t="s">
        <v>170</v>
      </c>
      <c r="AQ120" s="119" t="s">
        <v>170</v>
      </c>
      <c r="AR120" s="119" t="s">
        <v>170</v>
      </c>
      <c r="AS120" s="119" t="s">
        <v>170</v>
      </c>
      <c r="AT120" s="119" t="s">
        <v>170</v>
      </c>
      <c r="AU120" s="119" t="s">
        <v>170</v>
      </c>
      <c r="AV120" s="119" t="s">
        <v>170</v>
      </c>
      <c r="AW120" s="119" t="s">
        <v>170</v>
      </c>
      <c r="AX120" s="119">
        <v>1.16533540144031E-4</v>
      </c>
      <c r="AY120" s="119" t="s">
        <v>170</v>
      </c>
      <c r="AZ120" s="119" t="s">
        <v>170</v>
      </c>
      <c r="BA120" s="119" t="s">
        <v>170</v>
      </c>
      <c r="BB120" s="119">
        <v>5.4508172687722598E-3</v>
      </c>
      <c r="BC120" s="119">
        <v>2.17597476795542E-3</v>
      </c>
      <c r="BD120" s="119" t="s">
        <v>170</v>
      </c>
      <c r="BE120" s="119" t="s">
        <v>170</v>
      </c>
      <c r="BF120" s="119" t="s">
        <v>170</v>
      </c>
      <c r="BG120" s="119" t="s">
        <v>170</v>
      </c>
      <c r="BH120" s="119" t="s">
        <v>170</v>
      </c>
      <c r="BI120" s="119" t="s">
        <v>170</v>
      </c>
      <c r="BJ120" s="119" t="s">
        <v>170</v>
      </c>
      <c r="BK120" s="119" t="s">
        <v>170</v>
      </c>
      <c r="BL120" s="119" t="s">
        <v>170</v>
      </c>
      <c r="BM120" s="119" t="s">
        <v>170</v>
      </c>
      <c r="BN120" s="119" t="s">
        <v>170</v>
      </c>
      <c r="BO120" s="119" t="s">
        <v>170</v>
      </c>
      <c r="BP120" s="120"/>
      <c r="BQ120" s="130"/>
      <c r="BR120" s="130"/>
      <c r="BS120" s="116"/>
      <c r="BT120" s="116"/>
      <c r="BU120" s="116"/>
      <c r="BV120" s="116"/>
      <c r="BW120" s="116"/>
      <c r="BX120" s="116"/>
      <c r="BY120" s="116"/>
      <c r="BZ120" s="116"/>
      <c r="CA120" s="116"/>
      <c r="CB120" s="116"/>
      <c r="CC120" s="116"/>
      <c r="CD120" s="116"/>
      <c r="CE120" s="116"/>
      <c r="CF120" s="116"/>
      <c r="CG120" s="116"/>
      <c r="CH120" s="116"/>
      <c r="CI120" s="116"/>
      <c r="CJ120" s="116"/>
      <c r="CK120" s="116"/>
      <c r="CL120" s="116"/>
      <c r="CM120" s="116"/>
      <c r="CN120" s="116"/>
      <c r="CO120" s="116"/>
      <c r="CP120" s="116"/>
      <c r="CQ120" s="116"/>
      <c r="CR120" s="116"/>
      <c r="CS120" s="116"/>
      <c r="CT120" s="116"/>
      <c r="CU120" s="116"/>
      <c r="CV120" s="116"/>
      <c r="CW120" s="116"/>
      <c r="CX120" s="116"/>
      <c r="CY120" s="116"/>
      <c r="CZ120" s="116"/>
      <c r="DA120" s="116"/>
      <c r="DB120" s="116"/>
      <c r="DC120" s="116"/>
      <c r="DD120" s="116"/>
      <c r="DE120" s="116"/>
      <c r="DF120" s="116"/>
      <c r="DG120" s="116"/>
      <c r="DH120" s="116"/>
      <c r="DI120" s="116"/>
      <c r="DJ120" s="116"/>
      <c r="DK120" s="116"/>
      <c r="DL120" s="116"/>
      <c r="DM120" s="116"/>
      <c r="DN120" s="116"/>
      <c r="DO120" s="116"/>
      <c r="DP120" s="116"/>
      <c r="DQ120" s="116"/>
      <c r="DR120" s="116"/>
      <c r="DS120" s="116"/>
      <c r="DT120" s="116"/>
      <c r="DU120" s="116"/>
      <c r="DV120" s="116"/>
      <c r="DW120" s="116"/>
      <c r="DX120" s="116"/>
      <c r="DY120" s="116"/>
      <c r="DZ120" s="116"/>
      <c r="EA120" s="116"/>
      <c r="EB120" s="116"/>
      <c r="EC120" s="116"/>
      <c r="ED120" s="116"/>
      <c r="EE120" s="116"/>
      <c r="EF120" s="116"/>
    </row>
    <row r="121" spans="1:136" ht="13.95" customHeight="1">
      <c r="A121" s="14">
        <f t="shared" si="19"/>
        <v>1916</v>
      </c>
      <c r="B121" s="119">
        <f t="shared" si="10"/>
        <v>6.5750433512650461E-2</v>
      </c>
      <c r="C121" s="119">
        <f t="shared" si="11"/>
        <v>3.126382107253535E-2</v>
      </c>
      <c r="D121" s="119">
        <f t="shared" si="12"/>
        <v>2.769312411511695E-2</v>
      </c>
      <c r="E121" s="119">
        <f t="shared" si="13"/>
        <v>2.2036325036464566E-3</v>
      </c>
      <c r="F121" s="119">
        <f t="shared" si="14"/>
        <v>1.6060494076131136E-3</v>
      </c>
      <c r="G121" s="119">
        <f t="shared" si="15"/>
        <v>2.1917741950490499E-4</v>
      </c>
      <c r="H121" s="119">
        <f t="shared" si="16"/>
        <v>0</v>
      </c>
      <c r="I121" s="119">
        <f t="shared" si="17"/>
        <v>2.7646289942336918E-3</v>
      </c>
      <c r="J121" s="119">
        <f t="shared" si="18"/>
        <v>0</v>
      </c>
      <c r="K121" s="119">
        <v>5.1990861496846903E-3</v>
      </c>
      <c r="L121" s="119">
        <v>1.5802894529355201E-4</v>
      </c>
      <c r="M121" s="119">
        <v>1.31995726454737E-3</v>
      </c>
      <c r="N121" s="119">
        <v>4.1047827436658003E-3</v>
      </c>
      <c r="O121" s="119">
        <v>4.39019275523866E-3</v>
      </c>
      <c r="P121" s="119">
        <v>6.85420472180427E-3</v>
      </c>
      <c r="Q121" s="119">
        <v>3.6633966815794298E-3</v>
      </c>
      <c r="R121" s="119">
        <v>1.22169799440289E-3</v>
      </c>
      <c r="S121" s="119">
        <v>1.7485635524833201E-4</v>
      </c>
      <c r="T121" s="119">
        <v>2.9074713851099001E-3</v>
      </c>
      <c r="U121" s="119">
        <v>1.2701460759604499E-3</v>
      </c>
      <c r="V121" s="119">
        <v>2.7205103686256799E-2</v>
      </c>
      <c r="W121" s="119">
        <v>1.19441497057744E-4</v>
      </c>
      <c r="X121" s="119">
        <v>1.4326873318929199E-4</v>
      </c>
      <c r="Y121" s="119">
        <v>1.9757377458440599E-4</v>
      </c>
      <c r="Z121" s="119">
        <v>2.7736424028707702E-5</v>
      </c>
      <c r="AA121" s="119">
        <v>4.6986208105095998E-4</v>
      </c>
      <c r="AB121" s="119">
        <v>5.6413858027889096E-4</v>
      </c>
      <c r="AC121" s="119">
        <v>1.5140573774868199E-4</v>
      </c>
      <c r="AD121" s="119">
        <v>1.0256264761135601E-4</v>
      </c>
      <c r="AE121" s="119">
        <v>2.58321601790425E-4</v>
      </c>
      <c r="AF121" s="119">
        <v>6.5734185516614296E-4</v>
      </c>
      <c r="AG121" s="119" t="s">
        <v>170</v>
      </c>
      <c r="AH121" s="119">
        <v>1.98392153948112E-4</v>
      </c>
      <c r="AI121" s="119">
        <v>3.7142763149705898E-4</v>
      </c>
      <c r="AJ121" s="119">
        <v>2.10338358140738E-4</v>
      </c>
      <c r="AK121" s="119" t="s">
        <v>170</v>
      </c>
      <c r="AL121" s="119">
        <v>6.4114525706757602E-5</v>
      </c>
      <c r="AM121" s="119">
        <v>3.6805337407214801E-4</v>
      </c>
      <c r="AN121" s="119">
        <v>3.9372336424829901E-4</v>
      </c>
      <c r="AO121" s="119">
        <v>1.1005035541907499E-4</v>
      </c>
      <c r="AP121" s="119" t="s">
        <v>170</v>
      </c>
      <c r="AQ121" s="119" t="s">
        <v>170</v>
      </c>
      <c r="AR121" s="119" t="s">
        <v>170</v>
      </c>
      <c r="AS121" s="119" t="s">
        <v>170</v>
      </c>
      <c r="AT121" s="119" t="s">
        <v>170</v>
      </c>
      <c r="AU121" s="119" t="s">
        <v>170</v>
      </c>
      <c r="AV121" s="119" t="s">
        <v>170</v>
      </c>
      <c r="AW121" s="119" t="s">
        <v>170</v>
      </c>
      <c r="AX121" s="119">
        <v>1.0912706408583E-4</v>
      </c>
      <c r="AY121" s="119" t="s">
        <v>170</v>
      </c>
      <c r="AZ121" s="119" t="s">
        <v>170</v>
      </c>
      <c r="BA121" s="119" t="s">
        <v>170</v>
      </c>
      <c r="BB121" s="119">
        <v>2.0235162466324E-4</v>
      </c>
      <c r="BC121" s="119">
        <v>2.4617601746652999E-3</v>
      </c>
      <c r="BD121" s="119" t="s">
        <v>170</v>
      </c>
      <c r="BE121" s="119" t="s">
        <v>170</v>
      </c>
      <c r="BF121" s="119">
        <v>1.00517194905152E-4</v>
      </c>
      <c r="BG121" s="119" t="s">
        <v>170</v>
      </c>
      <c r="BH121" s="119" t="s">
        <v>170</v>
      </c>
      <c r="BI121" s="119" t="s">
        <v>170</v>
      </c>
      <c r="BJ121" s="119" t="s">
        <v>170</v>
      </c>
      <c r="BK121" s="119" t="s">
        <v>170</v>
      </c>
      <c r="BL121" s="119" t="s">
        <v>170</v>
      </c>
      <c r="BM121" s="119" t="s">
        <v>170</v>
      </c>
      <c r="BN121" s="119" t="s">
        <v>170</v>
      </c>
      <c r="BO121" s="119" t="s">
        <v>170</v>
      </c>
      <c r="BP121" s="120"/>
      <c r="BQ121" s="130"/>
      <c r="BR121" s="130"/>
      <c r="BS121" s="116"/>
      <c r="BT121" s="116"/>
      <c r="BU121" s="116"/>
      <c r="BV121" s="116"/>
      <c r="BW121" s="116"/>
      <c r="BX121" s="116"/>
      <c r="BY121" s="116"/>
      <c r="BZ121" s="116"/>
      <c r="CA121" s="116"/>
      <c r="CB121" s="116"/>
      <c r="CC121" s="116"/>
      <c r="CD121" s="116"/>
      <c r="CE121" s="116"/>
      <c r="CF121" s="116"/>
      <c r="CG121" s="116"/>
      <c r="CH121" s="116"/>
      <c r="CI121" s="116"/>
      <c r="CJ121" s="116"/>
      <c r="CK121" s="116"/>
      <c r="CL121" s="116"/>
      <c r="CM121" s="116"/>
      <c r="CN121" s="116"/>
      <c r="CO121" s="116"/>
      <c r="CP121" s="116"/>
      <c r="CQ121" s="116"/>
      <c r="CR121" s="116"/>
      <c r="CS121" s="116"/>
      <c r="CT121" s="116"/>
      <c r="CU121" s="116"/>
      <c r="CV121" s="116"/>
      <c r="CW121" s="116"/>
      <c r="CX121" s="116"/>
      <c r="CY121" s="116"/>
      <c r="CZ121" s="116"/>
      <c r="DA121" s="116"/>
      <c r="DB121" s="116"/>
      <c r="DC121" s="116"/>
      <c r="DD121" s="116"/>
      <c r="DE121" s="116"/>
      <c r="DF121" s="116"/>
      <c r="DG121" s="116"/>
      <c r="DH121" s="116"/>
      <c r="DI121" s="116"/>
      <c r="DJ121" s="116"/>
      <c r="DK121" s="116"/>
      <c r="DL121" s="116"/>
      <c r="DM121" s="116"/>
      <c r="DN121" s="116"/>
      <c r="DO121" s="116"/>
      <c r="DP121" s="116"/>
      <c r="DQ121" s="116"/>
      <c r="DR121" s="116"/>
      <c r="DS121" s="116"/>
      <c r="DT121" s="116"/>
      <c r="DU121" s="116"/>
      <c r="DV121" s="116"/>
      <c r="DW121" s="116"/>
      <c r="DX121" s="116"/>
      <c r="DY121" s="116"/>
      <c r="DZ121" s="116"/>
      <c r="EA121" s="116"/>
      <c r="EB121" s="116"/>
      <c r="EC121" s="116"/>
      <c r="ED121" s="116"/>
      <c r="EE121" s="116"/>
      <c r="EF121" s="116"/>
    </row>
    <row r="122" spans="1:136" ht="13.95" customHeight="1">
      <c r="A122" s="14">
        <f t="shared" si="19"/>
        <v>1917</v>
      </c>
      <c r="B122" s="119">
        <f t="shared" si="10"/>
        <v>5.7432899023875633E-2</v>
      </c>
      <c r="C122" s="119">
        <f t="shared" si="11"/>
        <v>2.8034614519340667E-2</v>
      </c>
      <c r="D122" s="119">
        <f t="shared" si="12"/>
        <v>1.5353715832680916E-2</v>
      </c>
      <c r="E122" s="119">
        <f t="shared" si="13"/>
        <v>2.7191126765586833E-3</v>
      </c>
      <c r="F122" s="119">
        <f t="shared" si="14"/>
        <v>1.6845968392346223E-3</v>
      </c>
      <c r="G122" s="119">
        <f t="shared" si="15"/>
        <v>2.36459660862692E-4</v>
      </c>
      <c r="H122" s="119">
        <f t="shared" si="16"/>
        <v>0</v>
      </c>
      <c r="I122" s="119">
        <f t="shared" si="17"/>
        <v>8.9113438727134158E-3</v>
      </c>
      <c r="J122" s="119">
        <f t="shared" si="18"/>
        <v>4.9305562248463703E-4</v>
      </c>
      <c r="K122" s="119">
        <v>3.9526469500604502E-3</v>
      </c>
      <c r="L122" s="119">
        <v>1.4267146202124901E-4</v>
      </c>
      <c r="M122" s="119">
        <v>1.2491778717261101E-3</v>
      </c>
      <c r="N122" s="119">
        <v>3.81624324713977E-3</v>
      </c>
      <c r="O122" s="119">
        <v>4.9480348756848497E-3</v>
      </c>
      <c r="P122" s="119">
        <v>6.0536804130469201E-3</v>
      </c>
      <c r="Q122" s="119">
        <v>3.7691055643343102E-3</v>
      </c>
      <c r="R122" s="119">
        <v>1.1822880166721199E-3</v>
      </c>
      <c r="S122" s="119">
        <v>1.5800052032299299E-4</v>
      </c>
      <c r="T122" s="119">
        <v>2.7627655983319E-3</v>
      </c>
      <c r="U122" s="119" t="s">
        <v>170</v>
      </c>
      <c r="V122" s="119">
        <v>1.4829931030865801E-2</v>
      </c>
      <c r="W122" s="119">
        <v>1.3302372808050099E-4</v>
      </c>
      <c r="X122" s="119">
        <v>1.4683859450291401E-4</v>
      </c>
      <c r="Y122" s="119">
        <v>2.1413555119019701E-4</v>
      </c>
      <c r="Z122" s="119">
        <v>2.9786928041503701E-5</v>
      </c>
      <c r="AA122" s="119">
        <v>4.9062388994559902E-4</v>
      </c>
      <c r="AB122" s="119">
        <v>6.5058547349448599E-4</v>
      </c>
      <c r="AC122" s="119">
        <v>1.6349101560920299E-4</v>
      </c>
      <c r="AD122" s="119">
        <v>9.1434621479655206E-5</v>
      </c>
      <c r="AE122" s="119">
        <v>6.4411231542211504E-4</v>
      </c>
      <c r="AF122" s="119">
        <v>6.7886536060762499E-4</v>
      </c>
      <c r="AG122" s="119">
        <v>6.3343245213959699E-7</v>
      </c>
      <c r="AH122" s="119">
        <v>2.2172721757705101E-4</v>
      </c>
      <c r="AI122" s="119">
        <v>4.03831349328341E-4</v>
      </c>
      <c r="AJ122" s="119">
        <v>2.41737608451437E-4</v>
      </c>
      <c r="AK122" s="119" t="s">
        <v>170</v>
      </c>
      <c r="AL122" s="119">
        <v>7.0758275250725494E-5</v>
      </c>
      <c r="AM122" s="119">
        <v>3.3635570086037E-4</v>
      </c>
      <c r="AN122" s="119">
        <v>4.0955325531455802E-4</v>
      </c>
      <c r="AO122" s="119">
        <v>1.1978200010264801E-4</v>
      </c>
      <c r="AP122" s="119" t="s">
        <v>170</v>
      </c>
      <c r="AQ122" s="119" t="s">
        <v>170</v>
      </c>
      <c r="AR122" s="119" t="s">
        <v>170</v>
      </c>
      <c r="AS122" s="119" t="s">
        <v>170</v>
      </c>
      <c r="AT122" s="119" t="s">
        <v>170</v>
      </c>
      <c r="AU122" s="119" t="s">
        <v>170</v>
      </c>
      <c r="AV122" s="119" t="s">
        <v>170</v>
      </c>
      <c r="AW122" s="119" t="s">
        <v>170</v>
      </c>
      <c r="AX122" s="119">
        <v>1.1667766076004401E-4</v>
      </c>
      <c r="AY122" s="119" t="s">
        <v>170</v>
      </c>
      <c r="AZ122" s="119" t="s">
        <v>170</v>
      </c>
      <c r="BA122" s="119" t="s">
        <v>170</v>
      </c>
      <c r="BB122" s="119">
        <v>6.11393643187486E-3</v>
      </c>
      <c r="BC122" s="119">
        <v>2.63299429421981E-3</v>
      </c>
      <c r="BD122" s="119" t="s">
        <v>170</v>
      </c>
      <c r="BE122" s="119">
        <v>5.2674245744426101E-5</v>
      </c>
      <c r="BF122" s="119">
        <v>1.11738900874319E-4</v>
      </c>
      <c r="BG122" s="119" t="s">
        <v>170</v>
      </c>
      <c r="BH122" s="119" t="s">
        <v>170</v>
      </c>
      <c r="BI122" s="119" t="s">
        <v>170</v>
      </c>
      <c r="BJ122" s="119" t="s">
        <v>170</v>
      </c>
      <c r="BK122" s="119" t="s">
        <v>170</v>
      </c>
      <c r="BL122" s="119">
        <v>1.4350616634040101E-4</v>
      </c>
      <c r="BM122" s="119" t="s">
        <v>170</v>
      </c>
      <c r="BN122" s="119" t="s">
        <v>170</v>
      </c>
      <c r="BO122" s="119">
        <v>3.4954945614423599E-4</v>
      </c>
      <c r="BP122" s="120"/>
      <c r="BQ122" s="130"/>
      <c r="BR122" s="130"/>
      <c r="BS122" s="116"/>
      <c r="BT122" s="116"/>
      <c r="BU122" s="116"/>
      <c r="BV122" s="116"/>
      <c r="BW122" s="116"/>
      <c r="BX122" s="116"/>
      <c r="BY122" s="116"/>
      <c r="BZ122" s="116"/>
      <c r="CA122" s="116"/>
      <c r="CB122" s="116"/>
      <c r="CC122" s="116"/>
      <c r="CD122" s="116"/>
      <c r="CE122" s="116"/>
      <c r="CF122" s="116"/>
      <c r="CG122" s="116"/>
      <c r="CH122" s="116"/>
      <c r="CI122" s="116"/>
      <c r="CJ122" s="116"/>
      <c r="CK122" s="116"/>
      <c r="CL122" s="116"/>
      <c r="CM122" s="116"/>
      <c r="CN122" s="116"/>
      <c r="CO122" s="116"/>
      <c r="CP122" s="116"/>
      <c r="CQ122" s="116"/>
      <c r="CR122" s="116"/>
      <c r="CS122" s="116"/>
      <c r="CT122" s="116"/>
      <c r="CU122" s="116"/>
      <c r="CV122" s="116"/>
      <c r="CW122" s="116"/>
      <c r="CX122" s="116"/>
      <c r="CY122" s="116"/>
      <c r="CZ122" s="116"/>
      <c r="DA122" s="116"/>
      <c r="DB122" s="116"/>
      <c r="DC122" s="116"/>
      <c r="DD122" s="116"/>
      <c r="DE122" s="116"/>
      <c r="DF122" s="116"/>
      <c r="DG122" s="116"/>
      <c r="DH122" s="116"/>
      <c r="DI122" s="116"/>
      <c r="DJ122" s="116"/>
      <c r="DK122" s="116"/>
      <c r="DL122" s="116"/>
      <c r="DM122" s="116"/>
      <c r="DN122" s="116"/>
      <c r="DO122" s="116"/>
      <c r="DP122" s="116"/>
      <c r="DQ122" s="116"/>
      <c r="DR122" s="116"/>
      <c r="DS122" s="116"/>
      <c r="DT122" s="116"/>
      <c r="DU122" s="116"/>
      <c r="DV122" s="116"/>
      <c r="DW122" s="116"/>
      <c r="DX122" s="116"/>
      <c r="DY122" s="116"/>
      <c r="DZ122" s="116"/>
      <c r="EA122" s="116"/>
      <c r="EB122" s="116"/>
      <c r="EC122" s="116"/>
      <c r="ED122" s="116"/>
      <c r="EE122" s="116"/>
      <c r="EF122" s="116"/>
    </row>
    <row r="123" spans="1:136" ht="13.95" customHeight="1">
      <c r="A123" s="14">
        <f t="shared" si="19"/>
        <v>1918</v>
      </c>
      <c r="B123" s="119">
        <f t="shared" si="10"/>
        <v>5.1452579238845178E-2</v>
      </c>
      <c r="C123" s="119">
        <f t="shared" si="11"/>
        <v>2.6561852412104684E-2</v>
      </c>
      <c r="D123" s="119">
        <f t="shared" si="12"/>
        <v>9.8151191638492247E-3</v>
      </c>
      <c r="E123" s="119">
        <f t="shared" si="13"/>
        <v>2.9085351181076919E-3</v>
      </c>
      <c r="F123" s="119">
        <f t="shared" si="14"/>
        <v>1.8837312267931082E-3</v>
      </c>
      <c r="G123" s="119">
        <f t="shared" si="15"/>
        <v>2.8659047791158724E-4</v>
      </c>
      <c r="H123" s="119">
        <f t="shared" si="16"/>
        <v>0</v>
      </c>
      <c r="I123" s="119">
        <f t="shared" si="17"/>
        <v>9.3865241304888613E-3</v>
      </c>
      <c r="J123" s="119">
        <f t="shared" si="18"/>
        <v>6.1022670959001799E-4</v>
      </c>
      <c r="K123" s="119">
        <v>3.5261182199401902E-3</v>
      </c>
      <c r="L123" s="119">
        <v>1.4541358769582099E-4</v>
      </c>
      <c r="M123" s="119">
        <v>9.6510965835489503E-4</v>
      </c>
      <c r="N123" s="119">
        <v>3.7757901552735902E-3</v>
      </c>
      <c r="O123" s="119">
        <v>6.0630812759405201E-3</v>
      </c>
      <c r="P123" s="119">
        <v>4.9215320810306598E-3</v>
      </c>
      <c r="Q123" s="119">
        <v>3.24050514699066E-3</v>
      </c>
      <c r="R123" s="119">
        <v>9.8090244121860296E-4</v>
      </c>
      <c r="S123" s="119">
        <v>1.2399277490460599E-4</v>
      </c>
      <c r="T123" s="119">
        <v>2.5934978643358201E-3</v>
      </c>
      <c r="U123" s="119">
        <v>2.2590920641931799E-4</v>
      </c>
      <c r="V123" s="119">
        <v>9.2220116028346403E-3</v>
      </c>
      <c r="W123" s="119">
        <v>1.3719554709774799E-4</v>
      </c>
      <c r="X123" s="119">
        <v>1.51433871082466E-4</v>
      </c>
      <c r="Y123" s="119">
        <v>2.6934078698633501E-4</v>
      </c>
      <c r="Z123" s="119">
        <v>3.5137355848034103E-5</v>
      </c>
      <c r="AA123" s="119">
        <v>6.84905805116076E-4</v>
      </c>
      <c r="AB123" s="119">
        <v>6.5778252700273603E-4</v>
      </c>
      <c r="AC123" s="119">
        <v>1.77110996715846E-4</v>
      </c>
      <c r="AD123" s="119">
        <v>8.5370025992683094E-5</v>
      </c>
      <c r="AE123" s="119">
        <v>5.9051794900105497E-4</v>
      </c>
      <c r="AF123" s="119">
        <v>7.1284781427929597E-4</v>
      </c>
      <c r="AG123" s="119">
        <v>7.4941408101592699E-7</v>
      </c>
      <c r="AH123" s="119">
        <v>2.5974695577295502E-4</v>
      </c>
      <c r="AI123" s="119">
        <v>4.4287967717159801E-4</v>
      </c>
      <c r="AJ123" s="119">
        <v>2.7546680319366602E-4</v>
      </c>
      <c r="AK123" s="119">
        <v>8.1703082124841501E-5</v>
      </c>
      <c r="AL123" s="119">
        <v>7.9234596663321799E-5</v>
      </c>
      <c r="AM123" s="119">
        <v>3.1302478030165198E-4</v>
      </c>
      <c r="AN123" s="119">
        <v>4.3092591748405799E-4</v>
      </c>
      <c r="AO123" s="119">
        <v>1.3239202924202601E-4</v>
      </c>
      <c r="AP123" s="119" t="s">
        <v>170</v>
      </c>
      <c r="AQ123" s="119" t="s">
        <v>170</v>
      </c>
      <c r="AR123" s="119" t="s">
        <v>170</v>
      </c>
      <c r="AS123" s="119" t="s">
        <v>170</v>
      </c>
      <c r="AT123" s="119">
        <v>1.8297929253452199E-5</v>
      </c>
      <c r="AU123" s="119" t="s">
        <v>170</v>
      </c>
      <c r="AV123" s="119" t="s">
        <v>170</v>
      </c>
      <c r="AW123" s="119" t="s">
        <v>170</v>
      </c>
      <c r="AX123" s="119">
        <v>1.35900519416109E-4</v>
      </c>
      <c r="AY123" s="119" t="s">
        <v>170</v>
      </c>
      <c r="AZ123" s="119" t="s">
        <v>170</v>
      </c>
      <c r="BA123" s="119" t="s">
        <v>170</v>
      </c>
      <c r="BB123" s="119">
        <v>6.5417190523538301E-3</v>
      </c>
      <c r="BC123" s="119">
        <v>2.6652224553651402E-3</v>
      </c>
      <c r="BD123" s="119" t="s">
        <v>170</v>
      </c>
      <c r="BE123" s="119">
        <v>5.8795522566004502E-5</v>
      </c>
      <c r="BF123" s="119">
        <v>1.2078710020388501E-4</v>
      </c>
      <c r="BG123" s="119" t="s">
        <v>170</v>
      </c>
      <c r="BH123" s="119" t="s">
        <v>170</v>
      </c>
      <c r="BI123" s="119" t="s">
        <v>170</v>
      </c>
      <c r="BJ123" s="119" t="s">
        <v>170</v>
      </c>
      <c r="BK123" s="119" t="s">
        <v>170</v>
      </c>
      <c r="BL123" s="119">
        <v>1.8833175061099599E-4</v>
      </c>
      <c r="BM123" s="119" t="s">
        <v>170</v>
      </c>
      <c r="BN123" s="119" t="s">
        <v>170</v>
      </c>
      <c r="BO123" s="119">
        <v>4.2189495897902198E-4</v>
      </c>
      <c r="BP123" s="120"/>
      <c r="BQ123" s="130"/>
      <c r="BR123" s="130"/>
      <c r="BS123" s="116"/>
      <c r="BT123" s="116"/>
      <c r="BU123" s="116"/>
      <c r="BV123" s="116"/>
      <c r="BW123" s="116"/>
      <c r="BX123" s="116"/>
      <c r="BY123" s="116"/>
      <c r="BZ123" s="116"/>
      <c r="CA123" s="116"/>
      <c r="CB123" s="116"/>
      <c r="CC123" s="116"/>
      <c r="CD123" s="116"/>
      <c r="CE123" s="116"/>
      <c r="CF123" s="116"/>
      <c r="CG123" s="116"/>
      <c r="CH123" s="116"/>
      <c r="CI123" s="116"/>
      <c r="CJ123" s="116"/>
      <c r="CK123" s="116"/>
      <c r="CL123" s="116"/>
      <c r="CM123" s="116"/>
      <c r="CN123" s="116"/>
      <c r="CO123" s="116"/>
      <c r="CP123" s="116"/>
      <c r="CQ123" s="116"/>
      <c r="CR123" s="116"/>
      <c r="CS123" s="116"/>
      <c r="CT123" s="116"/>
      <c r="CU123" s="116"/>
      <c r="CV123" s="116"/>
      <c r="CW123" s="116"/>
      <c r="CX123" s="116"/>
      <c r="CY123" s="116"/>
      <c r="CZ123" s="116"/>
      <c r="DA123" s="116"/>
      <c r="DB123" s="116"/>
      <c r="DC123" s="116"/>
      <c r="DD123" s="116"/>
      <c r="DE123" s="116"/>
      <c r="DF123" s="116"/>
      <c r="DG123" s="116"/>
      <c r="DH123" s="116"/>
      <c r="DI123" s="116"/>
      <c r="DJ123" s="116"/>
      <c r="DK123" s="116"/>
      <c r="DL123" s="116"/>
      <c r="DM123" s="116"/>
      <c r="DN123" s="116"/>
      <c r="DO123" s="116"/>
      <c r="DP123" s="116"/>
      <c r="DQ123" s="116"/>
      <c r="DR123" s="116"/>
      <c r="DS123" s="116"/>
      <c r="DT123" s="116"/>
      <c r="DU123" s="116"/>
      <c r="DV123" s="116"/>
      <c r="DW123" s="116"/>
      <c r="DX123" s="116"/>
      <c r="DY123" s="116"/>
      <c r="DZ123" s="116"/>
      <c r="EA123" s="116"/>
      <c r="EB123" s="116"/>
      <c r="EC123" s="116"/>
      <c r="ED123" s="116"/>
      <c r="EE123" s="116"/>
      <c r="EF123" s="116"/>
    </row>
    <row r="124" spans="1:136" ht="13.95" customHeight="1">
      <c r="A124" s="14">
        <f t="shared" si="19"/>
        <v>1919</v>
      </c>
      <c r="B124" s="119">
        <f t="shared" si="10"/>
        <v>5.0426060773248654E-2</v>
      </c>
      <c r="C124" s="119">
        <f t="shared" si="11"/>
        <v>2.5952054689426643E-2</v>
      </c>
      <c r="D124" s="119">
        <f t="shared" si="12"/>
        <v>8.2389233972643555E-3</v>
      </c>
      <c r="E124" s="119">
        <f t="shared" si="13"/>
        <v>3.2768062477810333E-3</v>
      </c>
      <c r="F124" s="119">
        <f t="shared" si="14"/>
        <v>2.0008929688383353E-3</v>
      </c>
      <c r="G124" s="119">
        <f t="shared" si="15"/>
        <v>3.4548769142193154E-4</v>
      </c>
      <c r="H124" s="119">
        <f t="shared" si="16"/>
        <v>0</v>
      </c>
      <c r="I124" s="119">
        <f t="shared" si="17"/>
        <v>9.6958399902750559E-3</v>
      </c>
      <c r="J124" s="119">
        <f t="shared" si="18"/>
        <v>9.1605578824130701E-4</v>
      </c>
      <c r="K124" s="119">
        <v>3.0911760890394301E-3</v>
      </c>
      <c r="L124" s="119">
        <v>1.4333142724350399E-4</v>
      </c>
      <c r="M124" s="119">
        <v>9.2308041208126002E-4</v>
      </c>
      <c r="N124" s="119">
        <v>3.5649672437640602E-3</v>
      </c>
      <c r="O124" s="119">
        <v>6.4332170721003602E-3</v>
      </c>
      <c r="P124" s="119">
        <v>4.6023858717956501E-3</v>
      </c>
      <c r="Q124" s="119">
        <v>3.4323436173848299E-3</v>
      </c>
      <c r="R124" s="119">
        <v>1.1416744113016001E-3</v>
      </c>
      <c r="S124" s="119">
        <v>1.1638286885294099E-4</v>
      </c>
      <c r="T124" s="119">
        <v>2.5034956758630102E-3</v>
      </c>
      <c r="U124" s="119" t="s">
        <v>170</v>
      </c>
      <c r="V124" s="119">
        <v>7.4161534501083403E-3</v>
      </c>
      <c r="W124" s="119">
        <v>1.3231582266127101E-4</v>
      </c>
      <c r="X124" s="119">
        <v>3.09196411977502E-4</v>
      </c>
      <c r="Y124" s="119">
        <v>3.4772951561485199E-4</v>
      </c>
      <c r="Z124" s="119">
        <v>3.3528196902389699E-5</v>
      </c>
      <c r="AA124" s="119">
        <v>9.15059882730589E-4</v>
      </c>
      <c r="AB124" s="119">
        <v>7.8338564084826198E-4</v>
      </c>
      <c r="AC124" s="119">
        <v>1.5419809638492901E-4</v>
      </c>
      <c r="AD124" s="119">
        <v>9.1398936134773007E-5</v>
      </c>
      <c r="AE124" s="119">
        <v>5.3464788809756204E-4</v>
      </c>
      <c r="AF124" s="119">
        <v>7.9811580358491797E-4</v>
      </c>
      <c r="AG124" s="119">
        <v>8.6046748704496503E-7</v>
      </c>
      <c r="AH124" s="119">
        <v>2.8193609269164401E-4</v>
      </c>
      <c r="AI124" s="119">
        <v>4.6167439494350799E-4</v>
      </c>
      <c r="AJ124" s="119">
        <v>2.9882394674520901E-4</v>
      </c>
      <c r="AK124" s="119">
        <v>8.7400461819160194E-5</v>
      </c>
      <c r="AL124" s="119">
        <v>8.6134840650514897E-5</v>
      </c>
      <c r="AM124" s="119">
        <v>3.2445001622670401E-4</v>
      </c>
      <c r="AN124" s="119">
        <v>4.5961274827454999E-4</v>
      </c>
      <c r="AO124" s="119">
        <v>1.4124086869918401E-4</v>
      </c>
      <c r="AP124" s="119" t="s">
        <v>170</v>
      </c>
      <c r="AQ124" s="119" t="s">
        <v>170</v>
      </c>
      <c r="AR124" s="119">
        <v>4.7767920979320298E-5</v>
      </c>
      <c r="AS124" s="119" t="s">
        <v>170</v>
      </c>
      <c r="AT124" s="119">
        <v>1.9326634758795199E-5</v>
      </c>
      <c r="AU124" s="119" t="s">
        <v>170</v>
      </c>
      <c r="AV124" s="119" t="s">
        <v>170</v>
      </c>
      <c r="AW124" s="119" t="s">
        <v>170</v>
      </c>
      <c r="AX124" s="119">
        <v>1.37152266984632E-4</v>
      </c>
      <c r="AY124" s="119" t="s">
        <v>170</v>
      </c>
      <c r="AZ124" s="119" t="s">
        <v>170</v>
      </c>
      <c r="BA124" s="119" t="s">
        <v>170</v>
      </c>
      <c r="BB124" s="119">
        <v>6.7923057295436601E-3</v>
      </c>
      <c r="BC124" s="119">
        <v>2.7075550917041199E-3</v>
      </c>
      <c r="BD124" s="119" t="s">
        <v>170</v>
      </c>
      <c r="BE124" s="119">
        <v>6.82077479187164E-5</v>
      </c>
      <c r="BF124" s="119">
        <v>1.2777142110855801E-4</v>
      </c>
      <c r="BG124" s="119">
        <v>2.9587953526555701E-4</v>
      </c>
      <c r="BH124" s="119" t="s">
        <v>170</v>
      </c>
      <c r="BI124" s="119" t="s">
        <v>170</v>
      </c>
      <c r="BJ124" s="119" t="s">
        <v>170</v>
      </c>
      <c r="BK124" s="119" t="s">
        <v>170</v>
      </c>
      <c r="BL124" s="119">
        <v>1.9618463160909799E-4</v>
      </c>
      <c r="BM124" s="119" t="s">
        <v>170</v>
      </c>
      <c r="BN124" s="119" t="s">
        <v>170</v>
      </c>
      <c r="BO124" s="119">
        <v>4.2399162136665201E-4</v>
      </c>
      <c r="BP124" s="120"/>
      <c r="BQ124" s="130"/>
      <c r="BR124" s="130"/>
      <c r="BS124" s="116"/>
      <c r="BT124" s="116"/>
      <c r="BU124" s="116"/>
      <c r="BV124" s="116"/>
      <c r="BW124" s="116"/>
      <c r="BX124" s="116"/>
      <c r="BY124" s="116"/>
      <c r="BZ124" s="116"/>
      <c r="CA124" s="116"/>
      <c r="CB124" s="116"/>
      <c r="CC124" s="116"/>
      <c r="CD124" s="116"/>
      <c r="CE124" s="116"/>
      <c r="CF124" s="116"/>
      <c r="CG124" s="116"/>
      <c r="CH124" s="116"/>
      <c r="CI124" s="116"/>
      <c r="CJ124" s="116"/>
      <c r="CK124" s="116"/>
      <c r="CL124" s="116"/>
      <c r="CM124" s="116"/>
      <c r="CN124" s="116"/>
      <c r="CO124" s="116"/>
      <c r="CP124" s="116"/>
      <c r="CQ124" s="116"/>
      <c r="CR124" s="116"/>
      <c r="CS124" s="116"/>
      <c r="CT124" s="116"/>
      <c r="CU124" s="116"/>
      <c r="CV124" s="116"/>
      <c r="CW124" s="116"/>
      <c r="CX124" s="116"/>
      <c r="CY124" s="116"/>
      <c r="CZ124" s="116"/>
      <c r="DA124" s="116"/>
      <c r="DB124" s="116"/>
      <c r="DC124" s="116"/>
      <c r="DD124" s="116"/>
      <c r="DE124" s="116"/>
      <c r="DF124" s="116"/>
      <c r="DG124" s="116"/>
      <c r="DH124" s="116"/>
      <c r="DI124" s="116"/>
      <c r="DJ124" s="116"/>
      <c r="DK124" s="116"/>
      <c r="DL124" s="116"/>
      <c r="DM124" s="116"/>
      <c r="DN124" s="116"/>
      <c r="DO124" s="116"/>
      <c r="DP124" s="116"/>
      <c r="DQ124" s="116"/>
      <c r="DR124" s="116"/>
      <c r="DS124" s="116"/>
      <c r="DT124" s="116"/>
      <c r="DU124" s="116"/>
      <c r="DV124" s="116"/>
      <c r="DW124" s="116"/>
      <c r="DX124" s="116"/>
      <c r="DY124" s="116"/>
      <c r="DZ124" s="116"/>
      <c r="EA124" s="116"/>
      <c r="EB124" s="116"/>
      <c r="EC124" s="116"/>
      <c r="ED124" s="116"/>
      <c r="EE124" s="116"/>
      <c r="EF124" s="116"/>
    </row>
    <row r="125" spans="1:136" ht="13.95" customHeight="1">
      <c r="A125" s="14">
        <f t="shared" si="19"/>
        <v>1920</v>
      </c>
      <c r="B125" s="119">
        <f t="shared" si="10"/>
        <v>4.6002412332186111E-2</v>
      </c>
      <c r="C125" s="119">
        <f t="shared" si="11"/>
        <v>2.422364036282202E-2</v>
      </c>
      <c r="D125" s="119">
        <f t="shared" si="12"/>
        <v>3.8091404537114724E-3</v>
      </c>
      <c r="E125" s="119">
        <f t="shared" si="13"/>
        <v>3.5283468439266386E-3</v>
      </c>
      <c r="F125" s="119">
        <f t="shared" si="14"/>
        <v>2.121861379924777E-3</v>
      </c>
      <c r="G125" s="119">
        <f t="shared" si="15"/>
        <v>1.0576975500877306E-3</v>
      </c>
      <c r="H125" s="119">
        <f t="shared" si="16"/>
        <v>0</v>
      </c>
      <c r="I125" s="119">
        <f t="shared" si="17"/>
        <v>9.8195922645646239E-3</v>
      </c>
      <c r="J125" s="119">
        <f t="shared" si="18"/>
        <v>1.4421334771488529E-3</v>
      </c>
      <c r="K125" s="119">
        <v>2.75178130704267E-3</v>
      </c>
      <c r="L125" s="119">
        <v>1.3540932928336299E-4</v>
      </c>
      <c r="M125" s="119">
        <v>1.01037432116469E-3</v>
      </c>
      <c r="N125" s="119">
        <v>3.8510419117221699E-3</v>
      </c>
      <c r="O125" s="119">
        <v>5.2336660966029701E-3</v>
      </c>
      <c r="P125" s="119">
        <v>3.4768657422882899E-3</v>
      </c>
      <c r="Q125" s="119">
        <v>4.2162704348576302E-3</v>
      </c>
      <c r="R125" s="119">
        <v>1.06070875293741E-3</v>
      </c>
      <c r="S125" s="119">
        <v>1.12856016703317E-4</v>
      </c>
      <c r="T125" s="119">
        <v>2.3746664502195102E-3</v>
      </c>
      <c r="U125" s="119" t="s">
        <v>170</v>
      </c>
      <c r="V125" s="119">
        <v>3.0510740578463202E-3</v>
      </c>
      <c r="W125" s="119">
        <v>1.2813857049534199E-4</v>
      </c>
      <c r="X125" s="119">
        <v>1.5206715278815599E-4</v>
      </c>
      <c r="Y125" s="119">
        <v>4.44475017407452E-4</v>
      </c>
      <c r="Z125" s="119">
        <v>3.3385655174202502E-5</v>
      </c>
      <c r="AA125" s="119">
        <v>9.03900250508931E-4</v>
      </c>
      <c r="AB125" s="119">
        <v>9.8743024658922199E-4</v>
      </c>
      <c r="AC125" s="119">
        <v>2.0503636263173599E-4</v>
      </c>
      <c r="AD125" s="119">
        <v>9.82849659105344E-5</v>
      </c>
      <c r="AE125" s="119">
        <v>4.7288151059463501E-4</v>
      </c>
      <c r="AF125" s="119">
        <v>8.6081350769157995E-4</v>
      </c>
      <c r="AG125" s="119">
        <v>9.7611007126302709E-7</v>
      </c>
      <c r="AH125" s="119">
        <v>3.0095823839235099E-4</v>
      </c>
      <c r="AI125" s="119">
        <v>4.9141047449461695E-4</v>
      </c>
      <c r="AJ125" s="119">
        <v>3.1573710509394197E-4</v>
      </c>
      <c r="AK125" s="119">
        <v>9.3525502731771506E-5</v>
      </c>
      <c r="AL125" s="119">
        <v>9.2589783966676601E-5</v>
      </c>
      <c r="AM125" s="119">
        <v>3.33353660176108E-4</v>
      </c>
      <c r="AN125" s="119">
        <v>4.93310504998048E-4</v>
      </c>
      <c r="AO125" s="119">
        <v>1.49650319361845E-4</v>
      </c>
      <c r="AP125" s="119" t="s">
        <v>170</v>
      </c>
      <c r="AQ125" s="119">
        <v>1.7549607761930199E-4</v>
      </c>
      <c r="AR125" s="119">
        <v>5.52400664627457E-5</v>
      </c>
      <c r="AS125" s="119" t="s">
        <v>170</v>
      </c>
      <c r="AT125" s="119">
        <v>1.9320182837251901E-5</v>
      </c>
      <c r="AU125" s="119">
        <v>3.61612941893559E-4</v>
      </c>
      <c r="AV125" s="119" t="s">
        <v>170</v>
      </c>
      <c r="AW125" s="119" t="s">
        <v>170</v>
      </c>
      <c r="AX125" s="119">
        <v>2.96377961913027E-4</v>
      </c>
      <c r="AY125" s="119" t="s">
        <v>170</v>
      </c>
      <c r="AZ125" s="119" t="s">
        <v>170</v>
      </c>
      <c r="BA125" s="119" t="s">
        <v>170</v>
      </c>
      <c r="BB125" s="119">
        <v>6.9852748583378796E-3</v>
      </c>
      <c r="BC125" s="119">
        <v>2.6317565063776601E-3</v>
      </c>
      <c r="BD125" s="119" t="s">
        <v>170</v>
      </c>
      <c r="BE125" s="119">
        <v>7.1772016661412406E-5</v>
      </c>
      <c r="BF125" s="119">
        <v>1.3078888318767001E-4</v>
      </c>
      <c r="BG125" s="119">
        <v>3.2235577649420701E-4</v>
      </c>
      <c r="BH125" s="119" t="s">
        <v>170</v>
      </c>
      <c r="BI125" s="119" t="s">
        <v>170</v>
      </c>
      <c r="BJ125" s="119" t="s">
        <v>170</v>
      </c>
      <c r="BK125" s="119">
        <v>2.7495925165877202E-4</v>
      </c>
      <c r="BL125" s="119">
        <v>2.2502876023063E-4</v>
      </c>
      <c r="BM125" s="119">
        <v>1.13741840189839E-4</v>
      </c>
      <c r="BN125" s="119" t="s">
        <v>170</v>
      </c>
      <c r="BO125" s="119">
        <v>5.0604784857540496E-4</v>
      </c>
      <c r="BP125" s="120"/>
      <c r="BQ125" s="130"/>
      <c r="BR125" s="130"/>
      <c r="BS125" s="116"/>
      <c r="BT125" s="116"/>
      <c r="BU125" s="116"/>
      <c r="BV125" s="116"/>
      <c r="BW125" s="116"/>
      <c r="BX125" s="116"/>
      <c r="BY125" s="116"/>
      <c r="BZ125" s="116"/>
      <c r="CA125" s="116"/>
      <c r="CB125" s="116"/>
      <c r="CC125" s="116"/>
      <c r="CD125" s="116"/>
      <c r="CE125" s="116"/>
      <c r="CF125" s="116"/>
      <c r="CG125" s="116"/>
      <c r="CH125" s="116"/>
      <c r="CI125" s="116"/>
      <c r="CJ125" s="116"/>
      <c r="CK125" s="116"/>
      <c r="CL125" s="116"/>
      <c r="CM125" s="116"/>
      <c r="CN125" s="116"/>
      <c r="CO125" s="116"/>
      <c r="CP125" s="116"/>
      <c r="CQ125" s="116"/>
      <c r="CR125" s="116"/>
      <c r="CS125" s="116"/>
      <c r="CT125" s="116"/>
      <c r="CU125" s="116"/>
      <c r="CV125" s="116"/>
      <c r="CW125" s="116"/>
      <c r="CX125" s="116"/>
      <c r="CY125" s="116"/>
      <c r="CZ125" s="116"/>
      <c r="DA125" s="116"/>
      <c r="DB125" s="116"/>
      <c r="DC125" s="116"/>
      <c r="DD125" s="116"/>
      <c r="DE125" s="116"/>
      <c r="DF125" s="116"/>
      <c r="DG125" s="116"/>
      <c r="DH125" s="116"/>
      <c r="DI125" s="116"/>
      <c r="DJ125" s="116"/>
      <c r="DK125" s="116"/>
      <c r="DL125" s="116"/>
      <c r="DM125" s="116"/>
      <c r="DN125" s="116"/>
      <c r="DO125" s="116"/>
      <c r="DP125" s="116"/>
      <c r="DQ125" s="116"/>
      <c r="DR125" s="116"/>
      <c r="DS125" s="116"/>
      <c r="DT125" s="116"/>
      <c r="DU125" s="116"/>
      <c r="DV125" s="116"/>
      <c r="DW125" s="116"/>
      <c r="DX125" s="116"/>
      <c r="DY125" s="116"/>
      <c r="DZ125" s="116"/>
      <c r="EA125" s="116"/>
      <c r="EB125" s="116"/>
      <c r="EC125" s="116"/>
      <c r="ED125" s="116"/>
      <c r="EE125" s="116"/>
      <c r="EF125" s="116"/>
    </row>
    <row r="126" spans="1:136" ht="13.95" customHeight="1">
      <c r="A126" s="14">
        <f t="shared" si="19"/>
        <v>1921</v>
      </c>
      <c r="B126" s="119">
        <f t="shared" si="10"/>
        <v>4.4406016937397007E-2</v>
      </c>
      <c r="C126" s="119">
        <f t="shared" si="11"/>
        <v>2.3139111703243804E-2</v>
      </c>
      <c r="D126" s="119">
        <f t="shared" si="12"/>
        <v>4.879019395462438E-3</v>
      </c>
      <c r="E126" s="119">
        <f t="shared" si="13"/>
        <v>2.9326596142068852E-3</v>
      </c>
      <c r="F126" s="119">
        <f t="shared" si="14"/>
        <v>1.9620386399653569E-3</v>
      </c>
      <c r="G126" s="119">
        <f t="shared" si="15"/>
        <v>8.0693750836712235E-4</v>
      </c>
      <c r="H126" s="119">
        <f t="shared" si="16"/>
        <v>0</v>
      </c>
      <c r="I126" s="119">
        <f t="shared" si="17"/>
        <v>9.3715923617578595E-3</v>
      </c>
      <c r="J126" s="119">
        <f t="shared" si="18"/>
        <v>1.3146577143935509E-3</v>
      </c>
      <c r="K126" s="119">
        <v>1.87038492457269E-3</v>
      </c>
      <c r="L126" s="119">
        <v>1.1360127412805799E-4</v>
      </c>
      <c r="M126" s="119">
        <v>1.0413451719573799E-3</v>
      </c>
      <c r="N126" s="119">
        <v>3.46302089915424E-3</v>
      </c>
      <c r="O126" s="119">
        <v>7.6365502403083797E-3</v>
      </c>
      <c r="P126" s="119">
        <v>1.9951783599108301E-3</v>
      </c>
      <c r="Q126" s="119">
        <v>3.9245321466849902E-3</v>
      </c>
      <c r="R126" s="119">
        <v>7.0907159463941705E-4</v>
      </c>
      <c r="S126" s="119">
        <v>1.3883484460397799E-4</v>
      </c>
      <c r="T126" s="119">
        <v>2.2465922472838401E-3</v>
      </c>
      <c r="U126" s="119" t="s">
        <v>170</v>
      </c>
      <c r="V126" s="119">
        <v>3.8398482951211101E-3</v>
      </c>
      <c r="W126" s="119">
        <v>4.1643826736059302E-4</v>
      </c>
      <c r="X126" s="119">
        <v>3.1138726960899398E-4</v>
      </c>
      <c r="Y126" s="119">
        <v>2.8202104415292001E-4</v>
      </c>
      <c r="Z126" s="119">
        <v>2.93245192188206E-5</v>
      </c>
      <c r="AA126" s="119">
        <v>6.8736041322966395E-4</v>
      </c>
      <c r="AB126" s="119">
        <v>6.7709872063493497E-4</v>
      </c>
      <c r="AC126" s="119">
        <v>1.4315888956786601E-4</v>
      </c>
      <c r="AD126" s="119">
        <v>9.9829482615886297E-5</v>
      </c>
      <c r="AE126" s="119">
        <v>5.2060992234069796E-4</v>
      </c>
      <c r="AF126" s="119">
        <v>8.0460218581783602E-4</v>
      </c>
      <c r="AG126" s="119">
        <v>1.0296801518990299E-6</v>
      </c>
      <c r="AH126" s="119">
        <v>2.5861909169714101E-4</v>
      </c>
      <c r="AI126" s="119">
        <v>4.5292029670765399E-4</v>
      </c>
      <c r="AJ126" s="119">
        <v>2.9207409447496E-4</v>
      </c>
      <c r="AK126" s="119">
        <v>8.4938777880472498E-5</v>
      </c>
      <c r="AL126" s="119">
        <v>9.1887032820070293E-5</v>
      </c>
      <c r="AM126" s="119">
        <v>3.1000510570244102E-4</v>
      </c>
      <c r="AN126" s="119">
        <v>4.7056456053071898E-4</v>
      </c>
      <c r="AO126" s="119">
        <v>1.4529921608135601E-4</v>
      </c>
      <c r="AP126" s="119" t="s">
        <v>170</v>
      </c>
      <c r="AQ126" s="119">
        <v>1.67157536220257E-4</v>
      </c>
      <c r="AR126" s="119">
        <v>5.2321292637622701E-5</v>
      </c>
      <c r="AS126" s="119" t="s">
        <v>170</v>
      </c>
      <c r="AT126" s="119">
        <v>1.9422709979896602E-5</v>
      </c>
      <c r="AU126" s="119">
        <v>3.0429341489990899E-4</v>
      </c>
      <c r="AV126" s="119" t="s">
        <v>170</v>
      </c>
      <c r="AW126" s="119" t="s">
        <v>170</v>
      </c>
      <c r="AX126" s="119">
        <v>1.18443338548081E-4</v>
      </c>
      <c r="AY126" s="119" t="s">
        <v>170</v>
      </c>
      <c r="AZ126" s="119" t="s">
        <v>170</v>
      </c>
      <c r="BA126" s="119" t="s">
        <v>170</v>
      </c>
      <c r="BB126" s="119">
        <v>6.4646451285703399E-3</v>
      </c>
      <c r="BC126" s="119">
        <v>2.7130045895083399E-3</v>
      </c>
      <c r="BD126" s="119" t="s">
        <v>170</v>
      </c>
      <c r="BE126" s="119">
        <v>6.9445157819842003E-5</v>
      </c>
      <c r="BF126" s="119">
        <v>1.24497485859338E-4</v>
      </c>
      <c r="BG126" s="119">
        <v>3.0034518349075898E-4</v>
      </c>
      <c r="BH126" s="119" t="s">
        <v>170</v>
      </c>
      <c r="BI126" s="119" t="s">
        <v>170</v>
      </c>
      <c r="BJ126" s="119" t="s">
        <v>170</v>
      </c>
      <c r="BK126" s="119">
        <v>2.55781622572268E-4</v>
      </c>
      <c r="BL126" s="119">
        <v>2.0638598986366601E-4</v>
      </c>
      <c r="BM126" s="119">
        <v>1.0439641435527001E-4</v>
      </c>
      <c r="BN126" s="119" t="s">
        <v>170</v>
      </c>
      <c r="BO126" s="119">
        <v>4.4774850411158801E-4</v>
      </c>
      <c r="BP126" s="120"/>
      <c r="BQ126" s="130"/>
      <c r="BR126" s="130"/>
      <c r="BS126" s="116"/>
      <c r="BT126" s="116"/>
      <c r="BU126" s="116"/>
      <c r="BV126" s="116"/>
      <c r="BW126" s="116"/>
      <c r="BX126" s="116"/>
      <c r="BY126" s="116"/>
      <c r="BZ126" s="116"/>
      <c r="CA126" s="116"/>
      <c r="CB126" s="116"/>
      <c r="CC126" s="116"/>
      <c r="CD126" s="116"/>
      <c r="CE126" s="116"/>
      <c r="CF126" s="116"/>
      <c r="CG126" s="116"/>
      <c r="CH126" s="116"/>
      <c r="CI126" s="116"/>
      <c r="CJ126" s="116"/>
      <c r="CK126" s="116"/>
      <c r="CL126" s="116"/>
      <c r="CM126" s="116"/>
      <c r="CN126" s="116"/>
      <c r="CO126" s="116"/>
      <c r="CP126" s="116"/>
      <c r="CQ126" s="116"/>
      <c r="CR126" s="116"/>
      <c r="CS126" s="116"/>
      <c r="CT126" s="116"/>
      <c r="CU126" s="116"/>
      <c r="CV126" s="116"/>
      <c r="CW126" s="116"/>
      <c r="CX126" s="116"/>
      <c r="CY126" s="116"/>
      <c r="CZ126" s="116"/>
      <c r="DA126" s="116"/>
      <c r="DB126" s="116"/>
      <c r="DC126" s="116"/>
      <c r="DD126" s="116"/>
      <c r="DE126" s="116"/>
      <c r="DF126" s="116"/>
      <c r="DG126" s="116"/>
      <c r="DH126" s="116"/>
      <c r="DI126" s="116"/>
      <c r="DJ126" s="116"/>
      <c r="DK126" s="116"/>
      <c r="DL126" s="116"/>
      <c r="DM126" s="116"/>
      <c r="DN126" s="116"/>
      <c r="DO126" s="116"/>
      <c r="DP126" s="116"/>
      <c r="DQ126" s="116"/>
      <c r="DR126" s="116"/>
      <c r="DS126" s="116"/>
      <c r="DT126" s="116"/>
      <c r="DU126" s="116"/>
      <c r="DV126" s="116"/>
      <c r="DW126" s="116"/>
      <c r="DX126" s="116"/>
      <c r="DY126" s="116"/>
      <c r="DZ126" s="116"/>
      <c r="EA126" s="116"/>
      <c r="EB126" s="116"/>
      <c r="EC126" s="116"/>
      <c r="ED126" s="116"/>
      <c r="EE126" s="116"/>
      <c r="EF126" s="116"/>
    </row>
    <row r="127" spans="1:136" ht="13.95" customHeight="1">
      <c r="A127" s="14">
        <f t="shared" si="19"/>
        <v>1922</v>
      </c>
      <c r="B127" s="119">
        <f t="shared" si="10"/>
        <v>4.503964189917526E-2</v>
      </c>
      <c r="C127" s="119">
        <f t="shared" si="11"/>
        <v>2.2059369281031176E-2</v>
      </c>
      <c r="D127" s="119">
        <f t="shared" si="12"/>
        <v>8.2386031820392211E-3</v>
      </c>
      <c r="E127" s="119">
        <f t="shared" si="13"/>
        <v>2.9437635946147926E-3</v>
      </c>
      <c r="F127" s="119">
        <f t="shared" si="14"/>
        <v>1.8133985418353827E-3</v>
      </c>
      <c r="G127" s="119">
        <f t="shared" si="15"/>
        <v>6.1199945001067727E-4</v>
      </c>
      <c r="H127" s="119">
        <f t="shared" si="16"/>
        <v>0</v>
      </c>
      <c r="I127" s="119">
        <f t="shared" si="17"/>
        <v>8.7363446742128575E-3</v>
      </c>
      <c r="J127" s="119">
        <f t="shared" si="18"/>
        <v>6.3616317543115401E-4</v>
      </c>
      <c r="K127" s="119">
        <v>1.42287223885798E-3</v>
      </c>
      <c r="L127" s="119">
        <v>1.08599003199557E-4</v>
      </c>
      <c r="M127" s="119">
        <v>1.23067853472857E-3</v>
      </c>
      <c r="N127" s="119">
        <v>3.2779973088612399E-3</v>
      </c>
      <c r="O127" s="119">
        <v>7.28441221373492E-3</v>
      </c>
      <c r="P127" s="119">
        <v>1.9219852824053699E-3</v>
      </c>
      <c r="Q127" s="119">
        <v>3.7674595327160301E-3</v>
      </c>
      <c r="R127" s="119">
        <v>7.0734278273258103E-4</v>
      </c>
      <c r="S127" s="119">
        <v>1.53045932735861E-4</v>
      </c>
      <c r="T127" s="119">
        <v>2.1849764510590698E-3</v>
      </c>
      <c r="U127" s="119" t="s">
        <v>170</v>
      </c>
      <c r="V127" s="119">
        <v>7.7055115123898198E-3</v>
      </c>
      <c r="W127" s="119">
        <v>1.47132033495271E-4</v>
      </c>
      <c r="X127" s="119">
        <v>1.9020666389387499E-4</v>
      </c>
      <c r="Y127" s="119">
        <v>1.66442130841414E-4</v>
      </c>
      <c r="Z127" s="119">
        <v>2.9310841418842E-5</v>
      </c>
      <c r="AA127" s="119">
        <v>7.6946857981035504E-4</v>
      </c>
      <c r="AB127" s="119">
        <v>7.0090861777845695E-4</v>
      </c>
      <c r="AC127" s="119">
        <v>1.3987948363845701E-4</v>
      </c>
      <c r="AD127" s="119">
        <v>1.0606648687526401E-4</v>
      </c>
      <c r="AE127" s="119">
        <v>4.3796347967914101E-4</v>
      </c>
      <c r="AF127" s="119">
        <v>7.8947694683311896E-4</v>
      </c>
      <c r="AG127" s="119">
        <v>1.0707088078908299E-6</v>
      </c>
      <c r="AH127" s="119">
        <v>2.31410678935518E-4</v>
      </c>
      <c r="AI127" s="119">
        <v>4.1217237609062201E-4</v>
      </c>
      <c r="AJ127" s="119">
        <v>2.7005364755771299E-4</v>
      </c>
      <c r="AK127" s="119">
        <v>7.7356371980180703E-5</v>
      </c>
      <c r="AL127" s="119">
        <v>9.0037629739770806E-5</v>
      </c>
      <c r="AM127" s="119">
        <v>2.8601578230613202E-4</v>
      </c>
      <c r="AN127" s="119">
        <v>4.4528134641755502E-4</v>
      </c>
      <c r="AO127" s="119">
        <v>1.3921309932393599E-4</v>
      </c>
      <c r="AP127" s="119" t="s">
        <v>170</v>
      </c>
      <c r="AQ127" s="119" t="s">
        <v>170</v>
      </c>
      <c r="AR127" s="119">
        <v>5.1725406287107599E-5</v>
      </c>
      <c r="AS127" s="119" t="s">
        <v>170</v>
      </c>
      <c r="AT127" s="119">
        <v>1.95159725034996E-5</v>
      </c>
      <c r="AU127" s="119">
        <v>2.8636976318437401E-4</v>
      </c>
      <c r="AV127" s="119" t="s">
        <v>170</v>
      </c>
      <c r="AW127" s="119" t="s">
        <v>170</v>
      </c>
      <c r="AX127" s="119">
        <v>1.1517520871176E-4</v>
      </c>
      <c r="AY127" s="119" t="s">
        <v>170</v>
      </c>
      <c r="AZ127" s="119" t="s">
        <v>170</v>
      </c>
      <c r="BA127" s="119" t="s">
        <v>170</v>
      </c>
      <c r="BB127" s="119">
        <v>5.9244365187286997E-3</v>
      </c>
      <c r="BC127" s="119">
        <v>2.6225400094131201E-3</v>
      </c>
      <c r="BD127" s="119" t="s">
        <v>170</v>
      </c>
      <c r="BE127" s="119">
        <v>7.2323584261154694E-5</v>
      </c>
      <c r="BF127" s="119">
        <v>1.17044561809884E-4</v>
      </c>
      <c r="BG127" s="119" t="s">
        <v>170</v>
      </c>
      <c r="BH127" s="119" t="s">
        <v>170</v>
      </c>
      <c r="BI127" s="119" t="s">
        <v>170</v>
      </c>
      <c r="BJ127" s="119" t="s">
        <v>170</v>
      </c>
      <c r="BK127" s="119" t="s">
        <v>170</v>
      </c>
      <c r="BL127" s="119">
        <v>2.1504979710016201E-4</v>
      </c>
      <c r="BM127" s="119" t="s">
        <v>170</v>
      </c>
      <c r="BN127" s="119" t="s">
        <v>170</v>
      </c>
      <c r="BO127" s="119">
        <v>4.21113378330992E-4</v>
      </c>
      <c r="BP127" s="120"/>
      <c r="BQ127" s="130"/>
      <c r="BR127" s="130"/>
      <c r="BS127" s="116"/>
      <c r="BT127" s="116"/>
      <c r="BU127" s="116"/>
      <c r="BV127" s="116"/>
      <c r="BW127" s="116"/>
      <c r="BX127" s="116"/>
      <c r="BY127" s="116"/>
      <c r="BZ127" s="116"/>
      <c r="CA127" s="116"/>
      <c r="CB127" s="116"/>
      <c r="CC127" s="116"/>
      <c r="CD127" s="116"/>
      <c r="CE127" s="116"/>
      <c r="CF127" s="116"/>
      <c r="CG127" s="116"/>
      <c r="CH127" s="116"/>
      <c r="CI127" s="116"/>
      <c r="CJ127" s="116"/>
      <c r="CK127" s="116"/>
      <c r="CL127" s="116"/>
      <c r="CM127" s="116"/>
      <c r="CN127" s="116"/>
      <c r="CO127" s="116"/>
      <c r="CP127" s="116"/>
      <c r="CQ127" s="116"/>
      <c r="CR127" s="116"/>
      <c r="CS127" s="116"/>
      <c r="CT127" s="116"/>
      <c r="CU127" s="116"/>
      <c r="CV127" s="116"/>
      <c r="CW127" s="116"/>
      <c r="CX127" s="116"/>
      <c r="CY127" s="116"/>
      <c r="CZ127" s="116"/>
      <c r="DA127" s="116"/>
      <c r="DB127" s="116"/>
      <c r="DC127" s="116"/>
      <c r="DD127" s="116"/>
      <c r="DE127" s="116"/>
      <c r="DF127" s="116"/>
      <c r="DG127" s="116"/>
      <c r="DH127" s="116"/>
      <c r="DI127" s="116"/>
      <c r="DJ127" s="116"/>
      <c r="DK127" s="116"/>
      <c r="DL127" s="116"/>
      <c r="DM127" s="116"/>
      <c r="DN127" s="116"/>
      <c r="DO127" s="116"/>
      <c r="DP127" s="116"/>
      <c r="DQ127" s="116"/>
      <c r="DR127" s="116"/>
      <c r="DS127" s="116"/>
      <c r="DT127" s="116"/>
      <c r="DU127" s="116"/>
      <c r="DV127" s="116"/>
      <c r="DW127" s="116"/>
      <c r="DX127" s="116"/>
      <c r="DY127" s="116"/>
      <c r="DZ127" s="116"/>
      <c r="EA127" s="116"/>
      <c r="EB127" s="116"/>
      <c r="EC127" s="116"/>
      <c r="ED127" s="116"/>
      <c r="EE127" s="116"/>
      <c r="EF127" s="116"/>
    </row>
    <row r="128" spans="1:136" ht="13.95" customHeight="1">
      <c r="A128" s="14">
        <f t="shared" si="19"/>
        <v>1923</v>
      </c>
      <c r="B128" s="119">
        <f t="shared" si="10"/>
        <v>4.459326031578225E-2</v>
      </c>
      <c r="C128" s="119">
        <f t="shared" si="11"/>
        <v>2.2398701346272972E-2</v>
      </c>
      <c r="D128" s="119">
        <f t="shared" si="12"/>
        <v>6.3886276198675419E-3</v>
      </c>
      <c r="E128" s="119">
        <f t="shared" si="13"/>
        <v>3.5656448341708684E-3</v>
      </c>
      <c r="F128" s="119">
        <f t="shared" si="14"/>
        <v>1.832280484521107E-3</v>
      </c>
      <c r="G128" s="119">
        <f t="shared" si="15"/>
        <v>7.6192267335329679E-4</v>
      </c>
      <c r="H128" s="119">
        <f t="shared" si="16"/>
        <v>0</v>
      </c>
      <c r="I128" s="119">
        <f t="shared" si="17"/>
        <v>8.7450513021245287E-3</v>
      </c>
      <c r="J128" s="119">
        <f t="shared" si="18"/>
        <v>9.0103205547192693E-4</v>
      </c>
      <c r="K128" s="119">
        <v>2.2896488796718002E-5</v>
      </c>
      <c r="L128" s="119">
        <v>1.0911250190374201E-4</v>
      </c>
      <c r="M128" s="119">
        <v>1.1315491953391699E-3</v>
      </c>
      <c r="N128" s="119">
        <v>2.9193861388957E-3</v>
      </c>
      <c r="O128" s="119">
        <v>9.3922395957947904E-3</v>
      </c>
      <c r="P128" s="119">
        <v>1.9905303893841E-3</v>
      </c>
      <c r="Q128" s="119">
        <v>3.82371047402172E-3</v>
      </c>
      <c r="R128" s="119">
        <v>7.1005945394595697E-4</v>
      </c>
      <c r="S128" s="119">
        <v>2.1500136761414801E-4</v>
      </c>
      <c r="T128" s="119">
        <v>2.08421574057693E-3</v>
      </c>
      <c r="U128" s="119" t="s">
        <v>170</v>
      </c>
      <c r="V128" s="119">
        <v>5.65205222875671E-3</v>
      </c>
      <c r="W128" s="119">
        <v>1.0702103322105999E-4</v>
      </c>
      <c r="X128" s="119">
        <v>3.47349227097132E-4</v>
      </c>
      <c r="Y128" s="119">
        <v>2.5005741063737299E-4</v>
      </c>
      <c r="Z128" s="119">
        <v>3.2147720155266599E-5</v>
      </c>
      <c r="AA128" s="119">
        <v>9.9934648757606906E-4</v>
      </c>
      <c r="AB128" s="119">
        <v>9.2000605918455603E-4</v>
      </c>
      <c r="AC128" s="119">
        <v>1.6460026168374999E-4</v>
      </c>
      <c r="AD128" s="119">
        <v>1.15371093962808E-4</v>
      </c>
      <c r="AE128" s="119">
        <v>4.4946447390961202E-4</v>
      </c>
      <c r="AF128" s="119">
        <v>9.1685645785407298E-4</v>
      </c>
      <c r="AG128" s="119">
        <v>1.1858606107474699E-6</v>
      </c>
      <c r="AH128" s="119">
        <v>2.2300819212592199E-4</v>
      </c>
      <c r="AI128" s="119">
        <v>4.1605301820437903E-4</v>
      </c>
      <c r="AJ128" s="119">
        <v>2.7955962958574202E-4</v>
      </c>
      <c r="AK128" s="119">
        <v>7.7594974493624903E-5</v>
      </c>
      <c r="AL128" s="119">
        <v>9.4363807791764595E-5</v>
      </c>
      <c r="AM128" s="119">
        <v>2.82188081121132E-4</v>
      </c>
      <c r="AN128" s="119">
        <v>4.5832692058779502E-4</v>
      </c>
      <c r="AO128" s="119">
        <v>1.44933745824638E-4</v>
      </c>
      <c r="AP128" s="119" t="s">
        <v>170</v>
      </c>
      <c r="AQ128" s="119">
        <v>1.6390656142180299E-4</v>
      </c>
      <c r="AR128" s="119">
        <v>5.7183243620718499E-5</v>
      </c>
      <c r="AS128" s="119" t="s">
        <v>170</v>
      </c>
      <c r="AT128" s="119">
        <v>1.9818917499383399E-5</v>
      </c>
      <c r="AU128" s="119">
        <v>2.4765003012944698E-4</v>
      </c>
      <c r="AV128" s="119" t="s">
        <v>170</v>
      </c>
      <c r="AW128" s="119" t="s">
        <v>170</v>
      </c>
      <c r="AX128" s="119">
        <v>1.2843017485730701E-4</v>
      </c>
      <c r="AY128" s="119" t="s">
        <v>170</v>
      </c>
      <c r="AZ128" s="119" t="s">
        <v>170</v>
      </c>
      <c r="BA128" s="119" t="s">
        <v>170</v>
      </c>
      <c r="BB128" s="119">
        <v>5.8469594196943597E-3</v>
      </c>
      <c r="BC128" s="119">
        <v>2.70628306439775E-3</v>
      </c>
      <c r="BD128" s="119" t="s">
        <v>170</v>
      </c>
      <c r="BE128" s="119">
        <v>7.3548830218162495E-5</v>
      </c>
      <c r="BF128" s="119">
        <v>1.18259987814256E-4</v>
      </c>
      <c r="BG128" s="119">
        <v>2.7261502156743201E-4</v>
      </c>
      <c r="BH128" s="119" t="s">
        <v>170</v>
      </c>
      <c r="BI128" s="119" t="s">
        <v>170</v>
      </c>
      <c r="BJ128" s="119" t="s">
        <v>170</v>
      </c>
      <c r="BK128" s="119" t="s">
        <v>170</v>
      </c>
      <c r="BL128" s="119">
        <v>1.9958990816011299E-4</v>
      </c>
      <c r="BM128" s="119" t="s">
        <v>170</v>
      </c>
      <c r="BN128" s="119" t="s">
        <v>170</v>
      </c>
      <c r="BO128" s="119">
        <v>4.2882712574438198E-4</v>
      </c>
      <c r="BP128" s="120"/>
      <c r="BQ128" s="130"/>
      <c r="BR128" s="130"/>
      <c r="BS128" s="116"/>
      <c r="BT128" s="116"/>
      <c r="BU128" s="116"/>
      <c r="BV128" s="116"/>
      <c r="BW128" s="116"/>
      <c r="BX128" s="116"/>
      <c r="BY128" s="116"/>
      <c r="BZ128" s="116"/>
      <c r="CA128" s="116"/>
      <c r="CB128" s="116"/>
      <c r="CC128" s="116"/>
      <c r="CD128" s="116"/>
      <c r="CE128" s="116"/>
      <c r="CF128" s="116"/>
      <c r="CG128" s="116"/>
      <c r="CH128" s="116"/>
      <c r="CI128" s="116"/>
      <c r="CJ128" s="116"/>
      <c r="CK128" s="116"/>
      <c r="CL128" s="116"/>
      <c r="CM128" s="116"/>
      <c r="CN128" s="116"/>
      <c r="CO128" s="116"/>
      <c r="CP128" s="116"/>
      <c r="CQ128" s="116"/>
      <c r="CR128" s="116"/>
      <c r="CS128" s="116"/>
      <c r="CT128" s="116"/>
      <c r="CU128" s="116"/>
      <c r="CV128" s="116"/>
      <c r="CW128" s="116"/>
      <c r="CX128" s="116"/>
      <c r="CY128" s="116"/>
      <c r="CZ128" s="116"/>
      <c r="DA128" s="116"/>
      <c r="DB128" s="116"/>
      <c r="DC128" s="116"/>
      <c r="DD128" s="116"/>
      <c r="DE128" s="116"/>
      <c r="DF128" s="116"/>
      <c r="DG128" s="116"/>
      <c r="DH128" s="116"/>
      <c r="DI128" s="116"/>
      <c r="DJ128" s="116"/>
      <c r="DK128" s="116"/>
      <c r="DL128" s="116"/>
      <c r="DM128" s="116"/>
      <c r="DN128" s="116"/>
      <c r="DO128" s="116"/>
      <c r="DP128" s="116"/>
      <c r="DQ128" s="116"/>
      <c r="DR128" s="116"/>
      <c r="DS128" s="116"/>
      <c r="DT128" s="116"/>
      <c r="DU128" s="116"/>
      <c r="DV128" s="116"/>
      <c r="DW128" s="116"/>
      <c r="DX128" s="116"/>
      <c r="DY128" s="116"/>
      <c r="DZ128" s="116"/>
      <c r="EA128" s="116"/>
      <c r="EB128" s="116"/>
      <c r="EC128" s="116"/>
      <c r="ED128" s="116"/>
      <c r="EE128" s="116"/>
      <c r="EF128" s="116"/>
    </row>
    <row r="129" spans="1:136" ht="13.95" customHeight="1">
      <c r="A129" s="14">
        <f t="shared" si="19"/>
        <v>1924</v>
      </c>
      <c r="B129" s="119">
        <f t="shared" si="10"/>
        <v>4.3167664561286061E-2</v>
      </c>
      <c r="C129" s="119">
        <f t="shared" si="11"/>
        <v>1.9918008831628559E-2</v>
      </c>
      <c r="D129" s="119">
        <f t="shared" si="12"/>
        <v>7.5136558178323723E-3</v>
      </c>
      <c r="E129" s="119">
        <f t="shared" si="13"/>
        <v>3.6838952000231443E-3</v>
      </c>
      <c r="F129" s="119">
        <f t="shared" si="14"/>
        <v>1.8357444333484988E-3</v>
      </c>
      <c r="G129" s="119">
        <f t="shared" si="15"/>
        <v>7.6211084258294025E-4</v>
      </c>
      <c r="H129" s="119">
        <f t="shared" si="16"/>
        <v>0</v>
      </c>
      <c r="I129" s="119">
        <f t="shared" si="17"/>
        <v>8.5749084704919414E-3</v>
      </c>
      <c r="J129" s="119">
        <f t="shared" si="18"/>
        <v>8.7934096537861097E-4</v>
      </c>
      <c r="K129" s="119" t="s">
        <v>170</v>
      </c>
      <c r="L129" s="119">
        <v>1.01727507219327E-4</v>
      </c>
      <c r="M129" s="119">
        <v>9.7610627953933105E-4</v>
      </c>
      <c r="N129" s="119">
        <v>2.3682167679939998E-3</v>
      </c>
      <c r="O129" s="119">
        <v>8.3155540414666697E-3</v>
      </c>
      <c r="P129" s="119">
        <v>1.75173187189092E-3</v>
      </c>
      <c r="Q129" s="119">
        <v>3.67417690211732E-3</v>
      </c>
      <c r="R129" s="119">
        <v>6.5435381116270199E-4</v>
      </c>
      <c r="S129" s="119">
        <v>1.49849869941006E-4</v>
      </c>
      <c r="T129" s="119">
        <v>1.92629178029728E-3</v>
      </c>
      <c r="U129" s="119" t="s">
        <v>170</v>
      </c>
      <c r="V129" s="119">
        <v>6.8187891622694501E-3</v>
      </c>
      <c r="W129" s="119">
        <v>1.04934655197294E-4</v>
      </c>
      <c r="X129" s="119">
        <v>3.4216454758126402E-4</v>
      </c>
      <c r="Y129" s="119">
        <v>2.1723987755217699E-4</v>
      </c>
      <c r="Z129" s="119">
        <v>3.0527575232187303E-5</v>
      </c>
      <c r="AA129" s="119">
        <v>1.2158164901678601E-3</v>
      </c>
      <c r="AB129" s="119">
        <v>8.6545777854669795E-4</v>
      </c>
      <c r="AC129" s="119">
        <v>1.70380742943325E-4</v>
      </c>
      <c r="AD129" s="119">
        <v>1.25256504981209E-4</v>
      </c>
      <c r="AE129" s="119">
        <v>3.8789238725491198E-4</v>
      </c>
      <c r="AF129" s="119">
        <v>9.1909129612914001E-4</v>
      </c>
      <c r="AG129" s="119">
        <v>1.27953282648247E-6</v>
      </c>
      <c r="AH129" s="119">
        <v>2.0749886076306201E-4</v>
      </c>
      <c r="AI129" s="119">
        <v>4.0914494108091601E-4</v>
      </c>
      <c r="AJ129" s="119">
        <v>2.7912605881353101E-4</v>
      </c>
      <c r="AK129" s="119">
        <v>7.5916457519630196E-5</v>
      </c>
      <c r="AL129" s="119">
        <v>9.6265544211033199E-5</v>
      </c>
      <c r="AM129" s="119">
        <v>3.0337158372454101E-4</v>
      </c>
      <c r="AN129" s="119">
        <v>4.6314145440930302E-4</v>
      </c>
      <c r="AO129" s="119">
        <v>1.4708164789812599E-4</v>
      </c>
      <c r="AP129" s="119" t="s">
        <v>170</v>
      </c>
      <c r="AQ129" s="119" t="s">
        <v>170</v>
      </c>
      <c r="AR129" s="119">
        <v>6.0622069778147402E-5</v>
      </c>
      <c r="AS129" s="119" t="s">
        <v>170</v>
      </c>
      <c r="AT129" s="119">
        <v>1.9876214480058799E-5</v>
      </c>
      <c r="AU129" s="119">
        <v>3.1820486239700802E-4</v>
      </c>
      <c r="AV129" s="119" t="s">
        <v>170</v>
      </c>
      <c r="AW129" s="119" t="s">
        <v>170</v>
      </c>
      <c r="AX129" s="119">
        <v>2.1632604802959999E-4</v>
      </c>
      <c r="AY129" s="119" t="s">
        <v>170</v>
      </c>
      <c r="AZ129" s="119" t="s">
        <v>170</v>
      </c>
      <c r="BA129" s="119" t="s">
        <v>170</v>
      </c>
      <c r="BB129" s="119">
        <v>5.61189431228553E-3</v>
      </c>
      <c r="BC129" s="119">
        <v>2.76717974126627E-3</v>
      </c>
      <c r="BD129" s="119" t="s">
        <v>170</v>
      </c>
      <c r="BE129" s="119">
        <v>7.9347516137214902E-5</v>
      </c>
      <c r="BF129" s="119">
        <v>1.1648690080292599E-4</v>
      </c>
      <c r="BG129" s="119">
        <v>2.6498782802122797E-4</v>
      </c>
      <c r="BH129" s="119" t="s">
        <v>170</v>
      </c>
      <c r="BI129" s="119" t="s">
        <v>170</v>
      </c>
      <c r="BJ129" s="119" t="s">
        <v>170</v>
      </c>
      <c r="BK129" s="119" t="s">
        <v>170</v>
      </c>
      <c r="BL129" s="119">
        <v>2.1328593438298601E-4</v>
      </c>
      <c r="BM129" s="119" t="s">
        <v>170</v>
      </c>
      <c r="BN129" s="119" t="s">
        <v>170</v>
      </c>
      <c r="BO129" s="119">
        <v>4.0106720297439702E-4</v>
      </c>
      <c r="BP129" s="120"/>
      <c r="BQ129" s="130"/>
      <c r="BR129" s="130"/>
      <c r="BS129" s="116"/>
      <c r="BT129" s="116"/>
      <c r="BU129" s="116"/>
      <c r="BV129" s="116"/>
      <c r="BW129" s="116"/>
      <c r="BX129" s="116"/>
      <c r="BY129" s="116"/>
      <c r="BZ129" s="116"/>
      <c r="CA129" s="116"/>
      <c r="CB129" s="116"/>
      <c r="CC129" s="116"/>
      <c r="CD129" s="116"/>
      <c r="CE129" s="116"/>
      <c r="CF129" s="116"/>
      <c r="CG129" s="116"/>
      <c r="CH129" s="116"/>
      <c r="CI129" s="116"/>
      <c r="CJ129" s="116"/>
      <c r="CK129" s="116"/>
      <c r="CL129" s="116"/>
      <c r="CM129" s="116"/>
      <c r="CN129" s="116"/>
      <c r="CO129" s="116"/>
      <c r="CP129" s="116"/>
      <c r="CQ129" s="116"/>
      <c r="CR129" s="116"/>
      <c r="CS129" s="116"/>
      <c r="CT129" s="116"/>
      <c r="CU129" s="116"/>
      <c r="CV129" s="116"/>
      <c r="CW129" s="116"/>
      <c r="CX129" s="116"/>
      <c r="CY129" s="116"/>
      <c r="CZ129" s="116"/>
      <c r="DA129" s="116"/>
      <c r="DB129" s="116"/>
      <c r="DC129" s="116"/>
      <c r="DD129" s="116"/>
      <c r="DE129" s="116"/>
      <c r="DF129" s="116"/>
      <c r="DG129" s="116"/>
      <c r="DH129" s="116"/>
      <c r="DI129" s="116"/>
      <c r="DJ129" s="116"/>
      <c r="DK129" s="116"/>
      <c r="DL129" s="116"/>
      <c r="DM129" s="116"/>
      <c r="DN129" s="116"/>
      <c r="DO129" s="116"/>
      <c r="DP129" s="116"/>
      <c r="DQ129" s="116"/>
      <c r="DR129" s="116"/>
      <c r="DS129" s="116"/>
      <c r="DT129" s="116"/>
      <c r="DU129" s="116"/>
      <c r="DV129" s="116"/>
      <c r="DW129" s="116"/>
      <c r="DX129" s="116"/>
      <c r="DY129" s="116"/>
      <c r="DZ129" s="116"/>
      <c r="EA129" s="116"/>
      <c r="EB129" s="116"/>
      <c r="EC129" s="116"/>
      <c r="ED129" s="116"/>
      <c r="EE129" s="116"/>
      <c r="EF129" s="116"/>
    </row>
    <row r="130" spans="1:136" ht="13.95" customHeight="1">
      <c r="A130" s="14">
        <f t="shared" si="19"/>
        <v>1925</v>
      </c>
      <c r="B130" s="119">
        <f t="shared" si="10"/>
        <v>4.6327702863801043E-2</v>
      </c>
      <c r="C130" s="119">
        <f t="shared" si="11"/>
        <v>1.9462253064915513E-2</v>
      </c>
      <c r="D130" s="119">
        <f t="shared" si="12"/>
        <v>1.1747356538443842E-2</v>
      </c>
      <c r="E130" s="119">
        <f t="shared" si="13"/>
        <v>3.7584983129078887E-3</v>
      </c>
      <c r="F130" s="119">
        <f t="shared" si="14"/>
        <v>1.8416895074993944E-3</v>
      </c>
      <c r="G130" s="119">
        <f t="shared" si="15"/>
        <v>7.9197858523504395E-4</v>
      </c>
      <c r="H130" s="119">
        <f t="shared" si="16"/>
        <v>0</v>
      </c>
      <c r="I130" s="119">
        <f t="shared" si="17"/>
        <v>8.1025138561025504E-3</v>
      </c>
      <c r="J130" s="119">
        <f t="shared" si="18"/>
        <v>6.2341299869680803E-4</v>
      </c>
      <c r="K130" s="119">
        <v>8.4633057297161195E-4</v>
      </c>
      <c r="L130" s="119">
        <v>8.8961512549672603E-5</v>
      </c>
      <c r="M130" s="119">
        <v>9.1683797657121104E-4</v>
      </c>
      <c r="N130" s="119">
        <v>1.1322158372162299E-3</v>
      </c>
      <c r="O130" s="119">
        <v>9.5251879012059407E-3</v>
      </c>
      <c r="P130" s="119">
        <v>1.2329800627435201E-3</v>
      </c>
      <c r="Q130" s="119">
        <v>3.5131115830673099E-3</v>
      </c>
      <c r="R130" s="119">
        <v>5.9761400608384903E-4</v>
      </c>
      <c r="S130" s="119">
        <v>1.4735201116738701E-4</v>
      </c>
      <c r="T130" s="119">
        <v>1.4616616013387799E-3</v>
      </c>
      <c r="U130" s="119" t="s">
        <v>170</v>
      </c>
      <c r="V130" s="119">
        <v>1.10435994023319E-2</v>
      </c>
      <c r="W130" s="119">
        <v>1.07750799692557E-4</v>
      </c>
      <c r="X130" s="119">
        <v>3.1898558200957002E-4</v>
      </c>
      <c r="Y130" s="119">
        <v>2.4819608359189302E-4</v>
      </c>
      <c r="Z130" s="119">
        <v>2.88246708179222E-5</v>
      </c>
      <c r="AA130" s="119">
        <v>1.22755062680015E-3</v>
      </c>
      <c r="AB130" s="119">
        <v>9.3089345442682605E-4</v>
      </c>
      <c r="AC130" s="119">
        <v>1.7112090646286701E-4</v>
      </c>
      <c r="AD130" s="119">
        <v>1.34050122912959E-4</v>
      </c>
      <c r="AE130" s="119">
        <v>3.8370842567786499E-4</v>
      </c>
      <c r="AF130" s="119">
        <v>9.1117477662722201E-4</v>
      </c>
      <c r="AG130" s="119">
        <v>1.36004410437807E-6</v>
      </c>
      <c r="AH130" s="119">
        <v>1.90235035299668E-4</v>
      </c>
      <c r="AI130" s="119">
        <v>3.99084878812771E-4</v>
      </c>
      <c r="AJ130" s="119">
        <v>2.79205393661322E-4</v>
      </c>
      <c r="AK130" s="119">
        <v>7.5007253914356699E-5</v>
      </c>
      <c r="AL130" s="119">
        <v>9.6838617695672494E-5</v>
      </c>
      <c r="AM130" s="119">
        <v>3.3179685861287002E-4</v>
      </c>
      <c r="AN130" s="119">
        <v>4.6816142539835601E-4</v>
      </c>
      <c r="AO130" s="119">
        <v>1.4654092330072401E-4</v>
      </c>
      <c r="AP130" s="119" t="s">
        <v>170</v>
      </c>
      <c r="AQ130" s="119" t="s">
        <v>170</v>
      </c>
      <c r="AR130" s="119">
        <v>6.3741178129031895E-5</v>
      </c>
      <c r="AS130" s="119" t="s">
        <v>170</v>
      </c>
      <c r="AT130" s="119">
        <v>1.9941886681694099E-5</v>
      </c>
      <c r="AU130" s="119">
        <v>3.3923090459886602E-4</v>
      </c>
      <c r="AV130" s="119" t="s">
        <v>170</v>
      </c>
      <c r="AW130" s="119" t="s">
        <v>170</v>
      </c>
      <c r="AX130" s="119">
        <v>2.2252369252472799E-4</v>
      </c>
      <c r="AY130" s="119" t="s">
        <v>170</v>
      </c>
      <c r="AZ130" s="119" t="s">
        <v>170</v>
      </c>
      <c r="BA130" s="119" t="s">
        <v>170</v>
      </c>
      <c r="BB130" s="119">
        <v>5.3112096737078498E-3</v>
      </c>
      <c r="BC130" s="119">
        <v>2.5964623080100301E-3</v>
      </c>
      <c r="BD130" s="119" t="s">
        <v>170</v>
      </c>
      <c r="BE130" s="119">
        <v>8.2446837981032495E-5</v>
      </c>
      <c r="BF130" s="119">
        <v>1.12395036403638E-4</v>
      </c>
      <c r="BG130" s="119" t="s">
        <v>170</v>
      </c>
      <c r="BH130" s="119" t="s">
        <v>170</v>
      </c>
      <c r="BI130" s="119" t="s">
        <v>170</v>
      </c>
      <c r="BJ130" s="119" t="s">
        <v>170</v>
      </c>
      <c r="BK130" s="119" t="s">
        <v>170</v>
      </c>
      <c r="BL130" s="119">
        <v>2.05741653878089E-4</v>
      </c>
      <c r="BM130" s="119" t="s">
        <v>170</v>
      </c>
      <c r="BN130" s="119" t="s">
        <v>170</v>
      </c>
      <c r="BO130" s="119">
        <v>4.1767134481871898E-4</v>
      </c>
      <c r="BP130" s="120"/>
      <c r="BQ130" s="130"/>
      <c r="BR130" s="130"/>
      <c r="BS130" s="116"/>
      <c r="BT130" s="116"/>
      <c r="BU130" s="116"/>
      <c r="BV130" s="116"/>
      <c r="BW130" s="116"/>
      <c r="BX130" s="116"/>
      <c r="BY130" s="116"/>
      <c r="BZ130" s="116"/>
      <c r="CA130" s="116"/>
      <c r="CB130" s="116"/>
      <c r="CC130" s="116"/>
      <c r="CD130" s="116"/>
      <c r="CE130" s="116"/>
      <c r="CF130" s="116"/>
      <c r="CG130" s="116"/>
      <c r="CH130" s="116"/>
      <c r="CI130" s="116"/>
      <c r="CJ130" s="116"/>
      <c r="CK130" s="116"/>
      <c r="CL130" s="116"/>
      <c r="CM130" s="116"/>
      <c r="CN130" s="116"/>
      <c r="CO130" s="116"/>
      <c r="CP130" s="116"/>
      <c r="CQ130" s="116"/>
      <c r="CR130" s="116"/>
      <c r="CS130" s="116"/>
      <c r="CT130" s="116"/>
      <c r="CU130" s="116"/>
      <c r="CV130" s="116"/>
      <c r="CW130" s="116"/>
      <c r="CX130" s="116"/>
      <c r="CY130" s="116"/>
      <c r="CZ130" s="116"/>
      <c r="DA130" s="116"/>
      <c r="DB130" s="116"/>
      <c r="DC130" s="116"/>
      <c r="DD130" s="116"/>
      <c r="DE130" s="116"/>
      <c r="DF130" s="116"/>
      <c r="DG130" s="116"/>
      <c r="DH130" s="116"/>
      <c r="DI130" s="116"/>
      <c r="DJ130" s="116"/>
      <c r="DK130" s="116"/>
      <c r="DL130" s="116"/>
      <c r="DM130" s="116"/>
      <c r="DN130" s="116"/>
      <c r="DO130" s="116"/>
      <c r="DP130" s="116"/>
      <c r="DQ130" s="116"/>
      <c r="DR130" s="116"/>
      <c r="DS130" s="116"/>
      <c r="DT130" s="116"/>
      <c r="DU130" s="116"/>
      <c r="DV130" s="116"/>
      <c r="DW130" s="116"/>
      <c r="DX130" s="116"/>
      <c r="DY130" s="116"/>
      <c r="DZ130" s="116"/>
      <c r="EA130" s="116"/>
      <c r="EB130" s="116"/>
      <c r="EC130" s="116"/>
      <c r="ED130" s="116"/>
      <c r="EE130" s="116"/>
      <c r="EF130" s="116"/>
    </row>
    <row r="131" spans="1:136" ht="13.95" customHeight="1">
      <c r="A131" s="14">
        <f t="shared" si="19"/>
        <v>1926</v>
      </c>
      <c r="B131" s="119">
        <f t="shared" si="10"/>
        <v>4.5159800961545656E-2</v>
      </c>
      <c r="C131" s="119">
        <f t="shared" si="11"/>
        <v>1.7705567068615719E-2</v>
      </c>
      <c r="D131" s="119">
        <f t="shared" si="12"/>
        <v>1.3065280940410887E-2</v>
      </c>
      <c r="E131" s="119">
        <f t="shared" si="13"/>
        <v>3.3179342209019511E-3</v>
      </c>
      <c r="F131" s="119">
        <f t="shared" si="14"/>
        <v>1.8729678657453087E-3</v>
      </c>
      <c r="G131" s="119">
        <f t="shared" si="15"/>
        <v>7.8209002097503924E-4</v>
      </c>
      <c r="H131" s="119">
        <f t="shared" si="16"/>
        <v>0</v>
      </c>
      <c r="I131" s="119">
        <f t="shared" si="17"/>
        <v>7.7977354830291602E-3</v>
      </c>
      <c r="J131" s="119">
        <f t="shared" si="18"/>
        <v>6.1822536186758399E-4</v>
      </c>
      <c r="K131" s="119">
        <v>1.23133833910634E-3</v>
      </c>
      <c r="L131" s="119">
        <v>8.6211912223408497E-5</v>
      </c>
      <c r="M131" s="119">
        <v>9.2898382423690505E-4</v>
      </c>
      <c r="N131" s="119">
        <v>1.6926658440679101E-3</v>
      </c>
      <c r="O131" s="119">
        <v>7.1263506824418201E-3</v>
      </c>
      <c r="P131" s="119">
        <v>1.06854292197569E-3</v>
      </c>
      <c r="Q131" s="119">
        <v>3.58782840596202E-3</v>
      </c>
      <c r="R131" s="119">
        <v>5.1882323091286204E-4</v>
      </c>
      <c r="S131" s="119">
        <v>1.5572480760913301E-4</v>
      </c>
      <c r="T131" s="119">
        <v>1.3090971000796301E-3</v>
      </c>
      <c r="U131" s="119" t="s">
        <v>170</v>
      </c>
      <c r="V131" s="119">
        <v>1.25057146750515E-2</v>
      </c>
      <c r="W131" s="119">
        <v>1.1131057710235601E-4</v>
      </c>
      <c r="X131" s="119">
        <v>2.1858536954555199E-4</v>
      </c>
      <c r="Y131" s="119">
        <v>2.00891755586953E-4</v>
      </c>
      <c r="Z131" s="119">
        <v>2.8778563124526001E-5</v>
      </c>
      <c r="AA131" s="119">
        <v>1.0509532374823199E-3</v>
      </c>
      <c r="AB131" s="119">
        <v>7.5670161420978202E-4</v>
      </c>
      <c r="AC131" s="119">
        <v>1.62564819370634E-4</v>
      </c>
      <c r="AD131" s="119">
        <v>1.55581846602996E-4</v>
      </c>
      <c r="AE131" s="119">
        <v>3.7469896750025002E-4</v>
      </c>
      <c r="AF131" s="119">
        <v>8.1743373573596901E-4</v>
      </c>
      <c r="AG131" s="119">
        <v>1.4594194168720099E-6</v>
      </c>
      <c r="AH131" s="119">
        <v>1.82413390854594E-4</v>
      </c>
      <c r="AI131" s="119">
        <v>3.8606981514890498E-4</v>
      </c>
      <c r="AJ131" s="119">
        <v>2.7158347236355099E-4</v>
      </c>
      <c r="AK131" s="119">
        <v>7.3512515464962201E-5</v>
      </c>
      <c r="AL131" s="119">
        <v>9.8314009952234506E-5</v>
      </c>
      <c r="AM131" s="119">
        <v>3.82641176207668E-4</v>
      </c>
      <c r="AN131" s="119">
        <v>4.7697406633652201E-4</v>
      </c>
      <c r="AO131" s="119">
        <v>1.4630899667429301E-4</v>
      </c>
      <c r="AP131" s="119" t="s">
        <v>170</v>
      </c>
      <c r="AQ131" s="119" t="s">
        <v>170</v>
      </c>
      <c r="AR131" s="119">
        <v>6.7010995749907195E-5</v>
      </c>
      <c r="AS131" s="119" t="s">
        <v>170</v>
      </c>
      <c r="AT131" s="119">
        <v>1.8784420262520099E-5</v>
      </c>
      <c r="AU131" s="119">
        <v>4.05214548822015E-4</v>
      </c>
      <c r="AV131" s="119" t="s">
        <v>170</v>
      </c>
      <c r="AW131" s="119" t="s">
        <v>170</v>
      </c>
      <c r="AX131" s="119">
        <v>1.4477105946630401E-4</v>
      </c>
      <c r="AY131" s="119" t="s">
        <v>170</v>
      </c>
      <c r="AZ131" s="119" t="s">
        <v>170</v>
      </c>
      <c r="BA131" s="119" t="s">
        <v>170</v>
      </c>
      <c r="BB131" s="119">
        <v>5.0740703432669799E-3</v>
      </c>
      <c r="BC131" s="119">
        <v>2.5332077385602299E-3</v>
      </c>
      <c r="BD131" s="119" t="s">
        <v>170</v>
      </c>
      <c r="BE131" s="119">
        <v>8.0060799056168105E-5</v>
      </c>
      <c r="BF131" s="119">
        <v>1.10396602145782E-4</v>
      </c>
      <c r="BG131" s="119" t="s">
        <v>170</v>
      </c>
      <c r="BH131" s="119" t="s">
        <v>170</v>
      </c>
      <c r="BI131" s="119" t="s">
        <v>170</v>
      </c>
      <c r="BJ131" s="119" t="s">
        <v>170</v>
      </c>
      <c r="BK131" s="119" t="s">
        <v>170</v>
      </c>
      <c r="BL131" s="119">
        <v>2.0972449829162999E-4</v>
      </c>
      <c r="BM131" s="119" t="s">
        <v>170</v>
      </c>
      <c r="BN131" s="119" t="s">
        <v>170</v>
      </c>
      <c r="BO131" s="119">
        <v>4.0850086357595397E-4</v>
      </c>
      <c r="BP131" s="120"/>
      <c r="BQ131" s="130"/>
      <c r="BR131" s="130"/>
      <c r="BS131" s="116"/>
      <c r="BT131" s="116"/>
      <c r="BU131" s="116"/>
      <c r="BV131" s="116"/>
      <c r="BW131" s="116"/>
      <c r="BX131" s="116"/>
      <c r="BY131" s="116"/>
      <c r="BZ131" s="116"/>
      <c r="CA131" s="116"/>
      <c r="CB131" s="116"/>
      <c r="CC131" s="116"/>
      <c r="CD131" s="116"/>
      <c r="CE131" s="116"/>
      <c r="CF131" s="116"/>
      <c r="CG131" s="116"/>
      <c r="CH131" s="116"/>
      <c r="CI131" s="116"/>
      <c r="CJ131" s="116"/>
      <c r="CK131" s="116"/>
      <c r="CL131" s="116"/>
      <c r="CM131" s="116"/>
      <c r="CN131" s="116"/>
      <c r="CO131" s="116"/>
      <c r="CP131" s="116"/>
      <c r="CQ131" s="116"/>
      <c r="CR131" s="116"/>
      <c r="CS131" s="116"/>
      <c r="CT131" s="116"/>
      <c r="CU131" s="116"/>
      <c r="CV131" s="116"/>
      <c r="CW131" s="116"/>
      <c r="CX131" s="116"/>
      <c r="CY131" s="116"/>
      <c r="CZ131" s="116"/>
      <c r="DA131" s="116"/>
      <c r="DB131" s="116"/>
      <c r="DC131" s="116"/>
      <c r="DD131" s="116"/>
      <c r="DE131" s="116"/>
      <c r="DF131" s="116"/>
      <c r="DG131" s="116"/>
      <c r="DH131" s="116"/>
      <c r="DI131" s="116"/>
      <c r="DJ131" s="116"/>
      <c r="DK131" s="116"/>
      <c r="DL131" s="116"/>
      <c r="DM131" s="116"/>
      <c r="DN131" s="116"/>
      <c r="DO131" s="116"/>
      <c r="DP131" s="116"/>
      <c r="DQ131" s="116"/>
      <c r="DR131" s="116"/>
      <c r="DS131" s="116"/>
      <c r="DT131" s="116"/>
      <c r="DU131" s="116"/>
      <c r="DV131" s="116"/>
      <c r="DW131" s="116"/>
      <c r="DX131" s="116"/>
      <c r="DY131" s="116"/>
      <c r="DZ131" s="116"/>
      <c r="EA131" s="116"/>
      <c r="EB131" s="116"/>
      <c r="EC131" s="116"/>
      <c r="ED131" s="116"/>
      <c r="EE131" s="116"/>
      <c r="EF131" s="116"/>
    </row>
    <row r="132" spans="1:136" ht="13.95" customHeight="1">
      <c r="A132" s="14">
        <f t="shared" si="19"/>
        <v>1927</v>
      </c>
      <c r="B132" s="119">
        <f t="shared" si="10"/>
        <v>4.7532384520058625E-2</v>
      </c>
      <c r="C132" s="119">
        <f t="shared" si="11"/>
        <v>1.8926831265732896E-2</v>
      </c>
      <c r="D132" s="119">
        <f t="shared" si="12"/>
        <v>1.669913591677296E-2</v>
      </c>
      <c r="E132" s="119">
        <f t="shared" si="13"/>
        <v>3.2538647235870878E-3</v>
      </c>
      <c r="F132" s="119">
        <f t="shared" si="14"/>
        <v>1.7510353826189582E-3</v>
      </c>
      <c r="G132" s="119">
        <f t="shared" si="15"/>
        <v>7.3901495713370288E-4</v>
      </c>
      <c r="H132" s="119">
        <f t="shared" si="16"/>
        <v>0</v>
      </c>
      <c r="I132" s="119">
        <f t="shared" si="17"/>
        <v>5.5591898948320669E-3</v>
      </c>
      <c r="J132" s="119">
        <f t="shared" si="18"/>
        <v>6.0331237938095997E-4</v>
      </c>
      <c r="K132" s="119">
        <v>1.6540616080374501E-3</v>
      </c>
      <c r="L132" s="119">
        <v>7.7473071423092194E-5</v>
      </c>
      <c r="M132" s="119">
        <v>8.9949196619872095E-4</v>
      </c>
      <c r="N132" s="119">
        <v>2.2711741361843701E-3</v>
      </c>
      <c r="O132" s="119">
        <v>7.53763253560818E-3</v>
      </c>
      <c r="P132" s="119">
        <v>9.7941690885877198E-4</v>
      </c>
      <c r="Q132" s="119">
        <v>3.6660557133089701E-3</v>
      </c>
      <c r="R132" s="119">
        <v>4.83833493490149E-4</v>
      </c>
      <c r="S132" s="119">
        <v>1.5981155289691401E-4</v>
      </c>
      <c r="T132" s="119">
        <v>1.19788027972628E-3</v>
      </c>
      <c r="U132" s="119" t="s">
        <v>170</v>
      </c>
      <c r="V132" s="119">
        <v>1.6058070159605701E-2</v>
      </c>
      <c r="W132" s="119">
        <v>1.12950079618215E-4</v>
      </c>
      <c r="X132" s="119">
        <v>3.1814163706523799E-4</v>
      </c>
      <c r="Y132" s="119">
        <v>1.8277883991498701E-4</v>
      </c>
      <c r="Z132" s="119">
        <v>2.7195200568818999E-5</v>
      </c>
      <c r="AA132" s="119">
        <v>1.08300473414486E-3</v>
      </c>
      <c r="AB132" s="119">
        <v>7.4984317467006805E-4</v>
      </c>
      <c r="AC132" s="119">
        <v>1.4886605760208E-4</v>
      </c>
      <c r="AD132" s="119">
        <v>1.5700422415170699E-4</v>
      </c>
      <c r="AE132" s="119">
        <v>3.2000252047644401E-4</v>
      </c>
      <c r="AF132" s="119">
        <v>7.9514401254192899E-4</v>
      </c>
      <c r="AG132" s="119">
        <v>1.55661768547074E-6</v>
      </c>
      <c r="AH132" s="119">
        <v>1.7461212213071701E-4</v>
      </c>
      <c r="AI132" s="119">
        <v>3.6336099759862401E-4</v>
      </c>
      <c r="AJ132" s="119">
        <v>2.64061593861445E-4</v>
      </c>
      <c r="AK132" s="119">
        <v>7.0672758014801999E-5</v>
      </c>
      <c r="AL132" s="119">
        <v>9.9120121599686307E-5</v>
      </c>
      <c r="AM132" s="119">
        <v>3.3008307013878801E-4</v>
      </c>
      <c r="AN132" s="119">
        <v>4.4756810158942499E-4</v>
      </c>
      <c r="AO132" s="119">
        <v>1.4343052779065401E-4</v>
      </c>
      <c r="AP132" s="119" t="s">
        <v>170</v>
      </c>
      <c r="AQ132" s="119" t="s">
        <v>170</v>
      </c>
      <c r="AR132" s="119">
        <v>8.0852133362854903E-5</v>
      </c>
      <c r="AS132" s="119" t="s">
        <v>170</v>
      </c>
      <c r="AT132" s="119">
        <v>2.0196722156195901E-5</v>
      </c>
      <c r="AU132" s="119">
        <v>3.5398992907184802E-4</v>
      </c>
      <c r="AV132" s="119" t="s">
        <v>170</v>
      </c>
      <c r="AW132" s="119" t="s">
        <v>170</v>
      </c>
      <c r="AX132" s="119">
        <v>1.4054564475215E-4</v>
      </c>
      <c r="AY132" s="119" t="s">
        <v>170</v>
      </c>
      <c r="AZ132" s="119" t="s">
        <v>170</v>
      </c>
      <c r="BA132" s="119" t="s">
        <v>170</v>
      </c>
      <c r="BB132" s="119">
        <v>2.9739114555904101E-3</v>
      </c>
      <c r="BC132" s="119">
        <v>2.4036640721550998E-3</v>
      </c>
      <c r="BD132" s="119" t="s">
        <v>170</v>
      </c>
      <c r="BE132" s="119">
        <v>7.5518611361395906E-5</v>
      </c>
      <c r="BF132" s="119">
        <v>1.0609575572516199E-4</v>
      </c>
      <c r="BG132" s="119" t="s">
        <v>170</v>
      </c>
      <c r="BH132" s="119" t="s">
        <v>170</v>
      </c>
      <c r="BI132" s="119" t="s">
        <v>170</v>
      </c>
      <c r="BJ132" s="119" t="s">
        <v>170</v>
      </c>
      <c r="BK132" s="119" t="s">
        <v>170</v>
      </c>
      <c r="BL132" s="119">
        <v>2.05116792093383E-4</v>
      </c>
      <c r="BM132" s="119" t="s">
        <v>170</v>
      </c>
      <c r="BN132" s="119" t="s">
        <v>170</v>
      </c>
      <c r="BO132" s="119">
        <v>3.9819558728757697E-4</v>
      </c>
      <c r="BP132" s="120"/>
      <c r="BQ132" s="130"/>
      <c r="BR132" s="130"/>
      <c r="BS132" s="116"/>
      <c r="BT132" s="116"/>
      <c r="BU132" s="116"/>
      <c r="BV132" s="116"/>
      <c r="BW132" s="116"/>
      <c r="BX132" s="116"/>
      <c r="BY132" s="116"/>
      <c r="BZ132" s="116"/>
      <c r="CA132" s="116"/>
      <c r="CB132" s="116"/>
      <c r="CC132" s="116"/>
      <c r="CD132" s="116"/>
      <c r="CE132" s="116"/>
      <c r="CF132" s="116"/>
      <c r="CG132" s="116"/>
      <c r="CH132" s="116"/>
      <c r="CI132" s="116"/>
      <c r="CJ132" s="116"/>
      <c r="CK132" s="116"/>
      <c r="CL132" s="116"/>
      <c r="CM132" s="116"/>
      <c r="CN132" s="116"/>
      <c r="CO132" s="116"/>
      <c r="CP132" s="116"/>
      <c r="CQ132" s="116"/>
      <c r="CR132" s="116"/>
      <c r="CS132" s="116"/>
      <c r="CT132" s="116"/>
      <c r="CU132" s="116"/>
      <c r="CV132" s="116"/>
      <c r="CW132" s="116"/>
      <c r="CX132" s="116"/>
      <c r="CY132" s="116"/>
      <c r="CZ132" s="116"/>
      <c r="DA132" s="116"/>
      <c r="DB132" s="116"/>
      <c r="DC132" s="116"/>
      <c r="DD132" s="116"/>
      <c r="DE132" s="116"/>
      <c r="DF132" s="116"/>
      <c r="DG132" s="116"/>
      <c r="DH132" s="116"/>
      <c r="DI132" s="116"/>
      <c r="DJ132" s="116"/>
      <c r="DK132" s="116"/>
      <c r="DL132" s="116"/>
      <c r="DM132" s="116"/>
      <c r="DN132" s="116"/>
      <c r="DO132" s="116"/>
      <c r="DP132" s="116"/>
      <c r="DQ132" s="116"/>
      <c r="DR132" s="116"/>
      <c r="DS132" s="116"/>
      <c r="DT132" s="116"/>
      <c r="DU132" s="116"/>
      <c r="DV132" s="116"/>
      <c r="DW132" s="116"/>
      <c r="DX132" s="116"/>
      <c r="DY132" s="116"/>
      <c r="DZ132" s="116"/>
      <c r="EA132" s="116"/>
      <c r="EB132" s="116"/>
      <c r="EC132" s="116"/>
      <c r="ED132" s="116"/>
      <c r="EE132" s="116"/>
      <c r="EF132" s="116"/>
    </row>
    <row r="133" spans="1:136" ht="13.95" customHeight="1">
      <c r="A133" s="14">
        <f t="shared" si="19"/>
        <v>1928</v>
      </c>
      <c r="B133" s="119">
        <f t="shared" ref="B133:B196" si="20">SUM(C133:J133)</f>
        <v>5.0815847720281429E-2</v>
      </c>
      <c r="C133" s="119">
        <f t="shared" ref="C133:C196" si="21">SUM(K133:U133)</f>
        <v>1.6536255524339256E-2</v>
      </c>
      <c r="D133" s="119">
        <f t="shared" ref="D133:D196" si="22">SUM(V133:Z133)</f>
        <v>2.5298561047246686E-2</v>
      </c>
      <c r="E133" s="119">
        <f t="shared" ref="E133:E196" si="23">SUM(AA133:AF133)</f>
        <v>3.5397110474613192E-3</v>
      </c>
      <c r="F133" s="119">
        <f t="shared" ref="F133:F196" si="24">SUM(AG133:AN133)</f>
        <v>1.5813106124479893E-3</v>
      </c>
      <c r="G133" s="119">
        <f t="shared" ref="G133:G196" si="25">SUM(AO133:AY133)</f>
        <v>7.3916091312931803E-4</v>
      </c>
      <c r="H133" s="119">
        <f t="shared" ref="H133:H196" si="26">SUM(AZ133:BA133)</f>
        <v>0</v>
      </c>
      <c r="I133" s="119">
        <f t="shared" ref="I133:I196" si="27">SUM(BB133:BF133)</f>
        <v>2.5373117775709022E-3</v>
      </c>
      <c r="J133" s="119">
        <f t="shared" ref="J133:J196" si="28">SUM(BG133:BO133)</f>
        <v>5.8353679808595198E-4</v>
      </c>
      <c r="K133" s="119">
        <v>1.56742810816356E-3</v>
      </c>
      <c r="L133" s="119">
        <v>6.8170306061500599E-5</v>
      </c>
      <c r="M133" s="119">
        <v>7.9995529798968098E-4</v>
      </c>
      <c r="N133" s="119">
        <v>2.1777618481211999E-3</v>
      </c>
      <c r="O133" s="119">
        <v>6.0230857149667603E-3</v>
      </c>
      <c r="P133" s="119">
        <v>8.9754152057983203E-4</v>
      </c>
      <c r="Q133" s="119">
        <v>3.3630611532686002E-3</v>
      </c>
      <c r="R133" s="119">
        <v>4.1547109822582401E-4</v>
      </c>
      <c r="S133" s="119">
        <v>1.5125277817712001E-4</v>
      </c>
      <c r="T133" s="119">
        <v>1.0725276987851801E-3</v>
      </c>
      <c r="U133" s="119" t="s">
        <v>170</v>
      </c>
      <c r="V133" s="119">
        <v>2.47288037254444E-2</v>
      </c>
      <c r="W133" s="119">
        <v>1.14580430747708E-4</v>
      </c>
      <c r="X133" s="119">
        <v>2.3457305965241199E-4</v>
      </c>
      <c r="Y133" s="119">
        <v>1.9560114148697499E-4</v>
      </c>
      <c r="Z133" s="119">
        <v>2.5002689915188901E-5</v>
      </c>
      <c r="AA133" s="119">
        <v>1.2032210366891101E-3</v>
      </c>
      <c r="AB133" s="119">
        <v>8.5343954451341103E-4</v>
      </c>
      <c r="AC133" s="119">
        <v>1.74150062545713E-4</v>
      </c>
      <c r="AD133" s="119">
        <v>1.69716405297348E-4</v>
      </c>
      <c r="AE133" s="119">
        <v>2.8637668984581499E-4</v>
      </c>
      <c r="AF133" s="119">
        <v>8.5280730856992202E-4</v>
      </c>
      <c r="AG133" s="119">
        <v>1.5749106161719601E-6</v>
      </c>
      <c r="AH133" s="119">
        <v>1.52958103553971E-4</v>
      </c>
      <c r="AI133" s="119">
        <v>3.2962324731158199E-4</v>
      </c>
      <c r="AJ133" s="119">
        <v>2.4375305391843001E-4</v>
      </c>
      <c r="AK133" s="119" t="s">
        <v>170</v>
      </c>
      <c r="AL133" s="119">
        <v>9.4850655852933094E-5</v>
      </c>
      <c r="AM133" s="119">
        <v>3.3663219817247302E-4</v>
      </c>
      <c r="AN133" s="119">
        <v>4.2191844302242801E-4</v>
      </c>
      <c r="AO133" s="119">
        <v>1.34301324867675E-4</v>
      </c>
      <c r="AP133" s="119" t="s">
        <v>170</v>
      </c>
      <c r="AQ133" s="119" t="s">
        <v>170</v>
      </c>
      <c r="AR133" s="119">
        <v>6.8245700182403507E-5</v>
      </c>
      <c r="AS133" s="119" t="s">
        <v>170</v>
      </c>
      <c r="AT133" s="119">
        <v>1.9589755569194601E-5</v>
      </c>
      <c r="AU133" s="119">
        <v>3.7576242696268599E-4</v>
      </c>
      <c r="AV133" s="119" t="s">
        <v>170</v>
      </c>
      <c r="AW133" s="119" t="s">
        <v>170</v>
      </c>
      <c r="AX133" s="119">
        <v>1.4126170554735901E-4</v>
      </c>
      <c r="AY133" s="119" t="s">
        <v>170</v>
      </c>
      <c r="AZ133" s="119" t="s">
        <v>170</v>
      </c>
      <c r="BA133" s="119" t="s">
        <v>170</v>
      </c>
      <c r="BB133" s="119" t="s">
        <v>170</v>
      </c>
      <c r="BC133" s="119">
        <v>2.36707407356426E-3</v>
      </c>
      <c r="BD133" s="119" t="s">
        <v>170</v>
      </c>
      <c r="BE133" s="119">
        <v>6.9966844795340399E-5</v>
      </c>
      <c r="BF133" s="119">
        <v>1.00270859211302E-4</v>
      </c>
      <c r="BG133" s="119" t="s">
        <v>170</v>
      </c>
      <c r="BH133" s="119" t="s">
        <v>170</v>
      </c>
      <c r="BI133" s="119" t="s">
        <v>170</v>
      </c>
      <c r="BJ133" s="119" t="s">
        <v>170</v>
      </c>
      <c r="BK133" s="119" t="s">
        <v>170</v>
      </c>
      <c r="BL133" s="119">
        <v>1.9502222634293701E-4</v>
      </c>
      <c r="BM133" s="119" t="s">
        <v>170</v>
      </c>
      <c r="BN133" s="119" t="s">
        <v>170</v>
      </c>
      <c r="BO133" s="119">
        <v>3.8851457174301498E-4</v>
      </c>
      <c r="BP133" s="120"/>
      <c r="BQ133" s="130"/>
      <c r="BR133" s="130"/>
      <c r="BS133" s="116"/>
      <c r="BT133" s="116"/>
      <c r="BU133" s="116"/>
      <c r="BV133" s="116"/>
      <c r="BW133" s="116"/>
      <c r="BX133" s="116"/>
      <c r="BY133" s="116"/>
      <c r="BZ133" s="116"/>
      <c r="CA133" s="116"/>
      <c r="CB133" s="116"/>
      <c r="CC133" s="116"/>
      <c r="CD133" s="116"/>
      <c r="CE133" s="116"/>
      <c r="CF133" s="116"/>
      <c r="CG133" s="116"/>
      <c r="CH133" s="116"/>
      <c r="CI133" s="116"/>
      <c r="CJ133" s="116"/>
      <c r="CK133" s="116"/>
      <c r="CL133" s="116"/>
      <c r="CM133" s="116"/>
      <c r="CN133" s="116"/>
      <c r="CO133" s="116"/>
      <c r="CP133" s="116"/>
      <c r="CQ133" s="116"/>
      <c r="CR133" s="116"/>
      <c r="CS133" s="116"/>
      <c r="CT133" s="116"/>
      <c r="CU133" s="116"/>
      <c r="CV133" s="116"/>
      <c r="CW133" s="116"/>
      <c r="CX133" s="116"/>
      <c r="CY133" s="116"/>
      <c r="CZ133" s="116"/>
      <c r="DA133" s="116"/>
      <c r="DB133" s="116"/>
      <c r="DC133" s="116"/>
      <c r="DD133" s="116"/>
      <c r="DE133" s="116"/>
      <c r="DF133" s="116"/>
      <c r="DG133" s="116"/>
      <c r="DH133" s="116"/>
      <c r="DI133" s="116"/>
      <c r="DJ133" s="116"/>
      <c r="DK133" s="116"/>
      <c r="DL133" s="116"/>
      <c r="DM133" s="116"/>
      <c r="DN133" s="116"/>
      <c r="DO133" s="116"/>
      <c r="DP133" s="116"/>
      <c r="DQ133" s="116"/>
      <c r="DR133" s="116"/>
      <c r="DS133" s="116"/>
      <c r="DT133" s="116"/>
      <c r="DU133" s="116"/>
      <c r="DV133" s="116"/>
      <c r="DW133" s="116"/>
      <c r="DX133" s="116"/>
      <c r="DY133" s="116"/>
      <c r="DZ133" s="116"/>
      <c r="EA133" s="116"/>
      <c r="EB133" s="116"/>
      <c r="EC133" s="116"/>
      <c r="ED133" s="116"/>
      <c r="EE133" s="116"/>
      <c r="EF133" s="116"/>
    </row>
    <row r="134" spans="1:136" ht="13.95" customHeight="1">
      <c r="A134" s="14">
        <f t="shared" si="19"/>
        <v>1929</v>
      </c>
      <c r="B134" s="119">
        <f t="shared" si="20"/>
        <v>5.2751266402681421E-2</v>
      </c>
      <c r="C134" s="119">
        <f t="shared" si="21"/>
        <v>1.537792217031975E-2</v>
      </c>
      <c r="D134" s="119">
        <f t="shared" si="22"/>
        <v>2.8709655270677131E-2</v>
      </c>
      <c r="E134" s="119">
        <f t="shared" si="23"/>
        <v>3.1163399663923291E-3</v>
      </c>
      <c r="F134" s="119">
        <f t="shared" si="24"/>
        <v>1.650428229138062E-3</v>
      </c>
      <c r="G134" s="119">
        <f t="shared" si="25"/>
        <v>7.3535898063516289E-4</v>
      </c>
      <c r="H134" s="119">
        <f t="shared" si="26"/>
        <v>0</v>
      </c>
      <c r="I134" s="119">
        <f t="shared" si="27"/>
        <v>2.5826430207924423E-3</v>
      </c>
      <c r="J134" s="119">
        <f t="shared" si="28"/>
        <v>5.7891876472654705E-4</v>
      </c>
      <c r="K134" s="119">
        <v>1.54850693445293E-3</v>
      </c>
      <c r="L134" s="119">
        <v>6.6834472449246003E-5</v>
      </c>
      <c r="M134" s="119">
        <v>7.3495255726859898E-4</v>
      </c>
      <c r="N134" s="119">
        <v>2.27070166929329E-3</v>
      </c>
      <c r="O134" s="119">
        <v>5.1182392530613402E-3</v>
      </c>
      <c r="P134" s="119">
        <v>8.0688010168045599E-4</v>
      </c>
      <c r="Q134" s="119">
        <v>3.2831823924784299E-3</v>
      </c>
      <c r="R134" s="119">
        <v>4.0742027592170901E-4</v>
      </c>
      <c r="S134" s="119">
        <v>1.57123109724922E-4</v>
      </c>
      <c r="T134" s="119">
        <v>9.84081403988828E-4</v>
      </c>
      <c r="U134" s="119" t="s">
        <v>170</v>
      </c>
      <c r="V134" s="119">
        <v>2.8207253124621801E-2</v>
      </c>
      <c r="W134" s="119">
        <v>1.15966157325828E-4</v>
      </c>
      <c r="X134" s="119">
        <v>1.6254050176692599E-4</v>
      </c>
      <c r="Y134" s="119">
        <v>1.9863644090525599E-4</v>
      </c>
      <c r="Z134" s="119">
        <v>2.52590460573213E-5</v>
      </c>
      <c r="AA134" s="119">
        <v>9.4879489808085804E-4</v>
      </c>
      <c r="AB134" s="119">
        <v>8.1104913320311596E-4</v>
      </c>
      <c r="AC134" s="119">
        <v>1.75405238425454E-4</v>
      </c>
      <c r="AD134" s="119">
        <v>1.49473924410956E-4</v>
      </c>
      <c r="AE134" s="119">
        <v>2.5931011134750599E-4</v>
      </c>
      <c r="AF134" s="119">
        <v>7.7230666092443904E-4</v>
      </c>
      <c r="AG134" s="119">
        <v>1.71368292610893E-6</v>
      </c>
      <c r="AH134" s="119">
        <v>1.46201853452468E-4</v>
      </c>
      <c r="AI134" s="119">
        <v>3.2450013144719598E-4</v>
      </c>
      <c r="AJ134" s="119">
        <v>2.5025171470668901E-4</v>
      </c>
      <c r="AK134" s="119" t="s">
        <v>170</v>
      </c>
      <c r="AL134" s="119">
        <v>9.7688095555265297E-5</v>
      </c>
      <c r="AM134" s="119">
        <v>3.9001383973569502E-4</v>
      </c>
      <c r="AN134" s="119">
        <v>4.4005891131464002E-4</v>
      </c>
      <c r="AO134" s="119">
        <v>1.35998797481973E-4</v>
      </c>
      <c r="AP134" s="119" t="s">
        <v>170</v>
      </c>
      <c r="AQ134" s="119" t="s">
        <v>170</v>
      </c>
      <c r="AR134" s="119">
        <v>5.4179633426443802E-5</v>
      </c>
      <c r="AS134" s="119" t="s">
        <v>170</v>
      </c>
      <c r="AT134" s="119">
        <v>2.0361891832292102E-5</v>
      </c>
      <c r="AU134" s="119">
        <v>3.89996028399532E-4</v>
      </c>
      <c r="AV134" s="119" t="s">
        <v>170</v>
      </c>
      <c r="AW134" s="119" t="s">
        <v>170</v>
      </c>
      <c r="AX134" s="119">
        <v>1.34822629494922E-4</v>
      </c>
      <c r="AY134" s="119" t="s">
        <v>170</v>
      </c>
      <c r="AZ134" s="119" t="s">
        <v>170</v>
      </c>
      <c r="BA134" s="119" t="s">
        <v>170</v>
      </c>
      <c r="BB134" s="119" t="s">
        <v>170</v>
      </c>
      <c r="BC134" s="119">
        <v>2.4110498303223202E-3</v>
      </c>
      <c r="BD134" s="119" t="s">
        <v>170</v>
      </c>
      <c r="BE134" s="119">
        <v>7.1760425004783093E-5</v>
      </c>
      <c r="BF134" s="119">
        <v>9.9832765465338998E-5</v>
      </c>
      <c r="BG134" s="119" t="s">
        <v>170</v>
      </c>
      <c r="BH134" s="119" t="s">
        <v>170</v>
      </c>
      <c r="BI134" s="119" t="s">
        <v>170</v>
      </c>
      <c r="BJ134" s="119" t="s">
        <v>170</v>
      </c>
      <c r="BK134" s="119" t="s">
        <v>170</v>
      </c>
      <c r="BL134" s="119">
        <v>1.97889345704078E-4</v>
      </c>
      <c r="BM134" s="119" t="s">
        <v>170</v>
      </c>
      <c r="BN134" s="119" t="s">
        <v>170</v>
      </c>
      <c r="BO134" s="119">
        <v>3.8102941902246903E-4</v>
      </c>
      <c r="BP134" s="120"/>
      <c r="BQ134" s="130"/>
      <c r="BR134" s="130"/>
      <c r="BS134" s="116"/>
      <c r="BT134" s="116"/>
      <c r="BU134" s="116"/>
      <c r="BV134" s="116"/>
      <c r="BW134" s="116"/>
      <c r="BX134" s="116"/>
      <c r="BY134" s="116"/>
      <c r="BZ134" s="116"/>
      <c r="CA134" s="116"/>
      <c r="CB134" s="116"/>
      <c r="CC134" s="116"/>
      <c r="CD134" s="116"/>
      <c r="CE134" s="116"/>
      <c r="CF134" s="116"/>
      <c r="CG134" s="116"/>
      <c r="CH134" s="116"/>
      <c r="CI134" s="116"/>
      <c r="CJ134" s="116"/>
      <c r="CK134" s="116"/>
      <c r="CL134" s="116"/>
      <c r="CM134" s="116"/>
      <c r="CN134" s="116"/>
      <c r="CO134" s="116"/>
      <c r="CP134" s="116"/>
      <c r="CQ134" s="116"/>
      <c r="CR134" s="116"/>
      <c r="CS134" s="116"/>
      <c r="CT134" s="116"/>
      <c r="CU134" s="116"/>
      <c r="CV134" s="116"/>
      <c r="CW134" s="116"/>
      <c r="CX134" s="116"/>
      <c r="CY134" s="116"/>
      <c r="CZ134" s="116"/>
      <c r="DA134" s="116"/>
      <c r="DB134" s="116"/>
      <c r="DC134" s="116"/>
      <c r="DD134" s="116"/>
      <c r="DE134" s="116"/>
      <c r="DF134" s="116"/>
      <c r="DG134" s="116"/>
      <c r="DH134" s="116"/>
      <c r="DI134" s="116"/>
      <c r="DJ134" s="116"/>
      <c r="DK134" s="116"/>
      <c r="DL134" s="116"/>
      <c r="DM134" s="116"/>
      <c r="DN134" s="116"/>
      <c r="DO134" s="116"/>
      <c r="DP134" s="116"/>
      <c r="DQ134" s="116"/>
      <c r="DR134" s="116"/>
      <c r="DS134" s="116"/>
      <c r="DT134" s="116"/>
      <c r="DU134" s="116"/>
      <c r="DV134" s="116"/>
      <c r="DW134" s="116"/>
      <c r="DX134" s="116"/>
      <c r="DY134" s="116"/>
      <c r="DZ134" s="116"/>
      <c r="EA134" s="116"/>
      <c r="EB134" s="116"/>
      <c r="EC134" s="116"/>
      <c r="ED134" s="116"/>
      <c r="EE134" s="116"/>
      <c r="EF134" s="116"/>
    </row>
    <row r="135" spans="1:136" ht="13.95" customHeight="1">
      <c r="A135" s="14">
        <f t="shared" ref="A135:A198" si="29">A134+1</f>
        <v>1930</v>
      </c>
      <c r="B135" s="119">
        <f t="shared" si="20"/>
        <v>4.5583381431647405E-2</v>
      </c>
      <c r="C135" s="119">
        <f t="shared" si="21"/>
        <v>1.8596070279991123E-2</v>
      </c>
      <c r="D135" s="119">
        <f t="shared" si="22"/>
        <v>1.7440448926953744E-2</v>
      </c>
      <c r="E135" s="119">
        <f t="shared" si="23"/>
        <v>2.9521109187224037E-3</v>
      </c>
      <c r="F135" s="119">
        <f t="shared" si="24"/>
        <v>1.7668422521797205E-3</v>
      </c>
      <c r="G135" s="119">
        <f t="shared" si="25"/>
        <v>9.2635698893247837E-4</v>
      </c>
      <c r="H135" s="119">
        <f t="shared" si="26"/>
        <v>0</v>
      </c>
      <c r="I135" s="119">
        <f t="shared" si="27"/>
        <v>3.3208410445045725E-3</v>
      </c>
      <c r="J135" s="119">
        <f t="shared" si="28"/>
        <v>5.8071102036336196E-4</v>
      </c>
      <c r="K135" s="119">
        <v>1.5884879885610099E-3</v>
      </c>
      <c r="L135" s="119">
        <v>6.4736781908345496E-5</v>
      </c>
      <c r="M135" s="119">
        <v>7.0336303226733597E-4</v>
      </c>
      <c r="N135" s="119">
        <v>3.1896131687896199E-3</v>
      </c>
      <c r="O135" s="119">
        <v>7.6228243086625298E-3</v>
      </c>
      <c r="P135" s="119">
        <v>6.7246513959545999E-4</v>
      </c>
      <c r="Q135" s="119">
        <v>3.2455653018274E-3</v>
      </c>
      <c r="R135" s="119">
        <v>4.2553733539509503E-4</v>
      </c>
      <c r="S135" s="119">
        <v>1.7329173267828301E-4</v>
      </c>
      <c r="T135" s="119">
        <v>9.1018549030604803E-4</v>
      </c>
      <c r="U135" s="119" t="s">
        <v>170</v>
      </c>
      <c r="V135" s="119">
        <v>1.6955075432953801E-2</v>
      </c>
      <c r="W135" s="119">
        <v>1.2124629039457E-4</v>
      </c>
      <c r="X135" s="119">
        <v>1.4552311385142999E-4</v>
      </c>
      <c r="Y135" s="119">
        <v>1.9523853088958899E-4</v>
      </c>
      <c r="Z135" s="119">
        <v>2.33655588643514E-5</v>
      </c>
      <c r="AA135" s="119">
        <v>9.7182577478250698E-4</v>
      </c>
      <c r="AB135" s="119">
        <v>7.3903372294434897E-4</v>
      </c>
      <c r="AC135" s="119">
        <v>1.5608816144880501E-4</v>
      </c>
      <c r="AD135" s="119">
        <v>1.20267114905144E-4</v>
      </c>
      <c r="AE135" s="119">
        <v>2.5006135233266097E-4</v>
      </c>
      <c r="AF135" s="119">
        <v>7.1483479230893799E-4</v>
      </c>
      <c r="AG135" s="119">
        <v>1.9456194180361899E-6</v>
      </c>
      <c r="AH135" s="119">
        <v>1.3343595728196501E-4</v>
      </c>
      <c r="AI135" s="119">
        <v>3.2731470787477799E-4</v>
      </c>
      <c r="AJ135" s="119">
        <v>2.6211778376128197E-4</v>
      </c>
      <c r="AK135" s="119">
        <v>6.3995712281808201E-5</v>
      </c>
      <c r="AL135" s="119">
        <v>1.04930873848183E-4</v>
      </c>
      <c r="AM135" s="119">
        <v>4.1443388643550602E-4</v>
      </c>
      <c r="AN135" s="119">
        <v>4.5866771127816202E-4</v>
      </c>
      <c r="AO135" s="119">
        <v>1.41936924900135E-4</v>
      </c>
      <c r="AP135" s="119" t="s">
        <v>170</v>
      </c>
      <c r="AQ135" s="119">
        <v>1.6006855625921501E-4</v>
      </c>
      <c r="AR135" s="119">
        <v>7.8076309804869397E-5</v>
      </c>
      <c r="AS135" s="119" t="s">
        <v>170</v>
      </c>
      <c r="AT135" s="119">
        <v>2.2077817731714901E-5</v>
      </c>
      <c r="AU135" s="119">
        <v>3.98999408295976E-4</v>
      </c>
      <c r="AV135" s="119" t="s">
        <v>170</v>
      </c>
      <c r="AW135" s="119" t="s">
        <v>170</v>
      </c>
      <c r="AX135" s="119">
        <v>1.25197971940568E-4</v>
      </c>
      <c r="AY135" s="119" t="s">
        <v>170</v>
      </c>
      <c r="AZ135" s="119" t="s">
        <v>170</v>
      </c>
      <c r="BA135" s="119" t="s">
        <v>170</v>
      </c>
      <c r="BB135" s="119">
        <v>7.1171222456854397E-4</v>
      </c>
      <c r="BC135" s="119">
        <v>2.4386978218733498E-3</v>
      </c>
      <c r="BD135" s="119" t="s">
        <v>170</v>
      </c>
      <c r="BE135" s="119">
        <v>7.5396637498619101E-5</v>
      </c>
      <c r="BF135" s="119">
        <v>9.5034360564059402E-5</v>
      </c>
      <c r="BG135" s="119" t="s">
        <v>170</v>
      </c>
      <c r="BH135" s="119" t="s">
        <v>170</v>
      </c>
      <c r="BI135" s="119" t="s">
        <v>170</v>
      </c>
      <c r="BJ135" s="119" t="s">
        <v>170</v>
      </c>
      <c r="BK135" s="119" t="s">
        <v>170</v>
      </c>
      <c r="BL135" s="119">
        <v>2.0108089288031799E-4</v>
      </c>
      <c r="BM135" s="119" t="s">
        <v>170</v>
      </c>
      <c r="BN135" s="119" t="s">
        <v>170</v>
      </c>
      <c r="BO135" s="119">
        <v>3.7963012748304397E-4</v>
      </c>
      <c r="BP135" s="120"/>
      <c r="BQ135" s="130"/>
      <c r="BR135" s="130"/>
      <c r="BS135" s="116"/>
      <c r="BT135" s="116"/>
      <c r="BU135" s="116"/>
      <c r="BV135" s="116"/>
      <c r="BW135" s="116"/>
      <c r="BX135" s="116"/>
      <c r="BY135" s="116"/>
      <c r="BZ135" s="116"/>
      <c r="CA135" s="116"/>
      <c r="CB135" s="116"/>
      <c r="CC135" s="116"/>
      <c r="CD135" s="116"/>
      <c r="CE135" s="116"/>
      <c r="CF135" s="116"/>
      <c r="CG135" s="116"/>
      <c r="CH135" s="116"/>
      <c r="CI135" s="116"/>
      <c r="CJ135" s="116"/>
      <c r="CK135" s="116"/>
      <c r="CL135" s="116"/>
      <c r="CM135" s="116"/>
      <c r="CN135" s="116"/>
      <c r="CO135" s="116"/>
      <c r="CP135" s="116"/>
      <c r="CQ135" s="116"/>
      <c r="CR135" s="116"/>
      <c r="CS135" s="116"/>
      <c r="CT135" s="116"/>
      <c r="CU135" s="116"/>
      <c r="CV135" s="116"/>
      <c r="CW135" s="116"/>
      <c r="CX135" s="116"/>
      <c r="CY135" s="116"/>
      <c r="CZ135" s="116"/>
      <c r="DA135" s="116"/>
      <c r="DB135" s="116"/>
      <c r="DC135" s="116"/>
      <c r="DD135" s="116"/>
      <c r="DE135" s="116"/>
      <c r="DF135" s="116"/>
      <c r="DG135" s="116"/>
      <c r="DH135" s="116"/>
      <c r="DI135" s="116"/>
      <c r="DJ135" s="116"/>
      <c r="DK135" s="116"/>
      <c r="DL135" s="116"/>
      <c r="DM135" s="116"/>
      <c r="DN135" s="116"/>
      <c r="DO135" s="116"/>
      <c r="DP135" s="116"/>
      <c r="DQ135" s="116"/>
      <c r="DR135" s="116"/>
      <c r="DS135" s="116"/>
      <c r="DT135" s="116"/>
      <c r="DU135" s="116"/>
      <c r="DV135" s="116"/>
      <c r="DW135" s="116"/>
      <c r="DX135" s="116"/>
      <c r="DY135" s="116"/>
      <c r="DZ135" s="116"/>
      <c r="EA135" s="116"/>
      <c r="EB135" s="116"/>
      <c r="EC135" s="116"/>
      <c r="ED135" s="116"/>
      <c r="EE135" s="116"/>
      <c r="EF135" s="116"/>
    </row>
    <row r="136" spans="1:136" ht="13.95" customHeight="1">
      <c r="A136" s="14">
        <f t="shared" si="29"/>
        <v>1931</v>
      </c>
      <c r="B136" s="119">
        <f t="shared" si="20"/>
        <v>3.9440875448161584E-2</v>
      </c>
      <c r="C136" s="119">
        <f t="shared" si="21"/>
        <v>1.645153419246316E-2</v>
      </c>
      <c r="D136" s="119">
        <f t="shared" si="22"/>
        <v>9.9102581167475733E-3</v>
      </c>
      <c r="E136" s="119">
        <f t="shared" si="23"/>
        <v>2.7157971489353548E-3</v>
      </c>
      <c r="F136" s="119">
        <f t="shared" si="24"/>
        <v>1.7427503803737643E-3</v>
      </c>
      <c r="G136" s="119">
        <f t="shared" si="25"/>
        <v>9.39869493081472E-4</v>
      </c>
      <c r="H136" s="119">
        <f t="shared" si="26"/>
        <v>0</v>
      </c>
      <c r="I136" s="119">
        <f t="shared" si="27"/>
        <v>7.0831308639383731E-3</v>
      </c>
      <c r="J136" s="119">
        <f t="shared" si="28"/>
        <v>5.9753525262188397E-4</v>
      </c>
      <c r="K136" s="119">
        <v>1.46746282670112E-3</v>
      </c>
      <c r="L136" s="119">
        <v>6.7045481840006106E-5</v>
      </c>
      <c r="M136" s="119">
        <v>7.1478478658606201E-4</v>
      </c>
      <c r="N136" s="119">
        <v>2.4791048075727901E-3</v>
      </c>
      <c r="O136" s="119">
        <v>6.5072801484774602E-3</v>
      </c>
      <c r="P136" s="119">
        <v>6.4324333893264404E-4</v>
      </c>
      <c r="Q136" s="119">
        <v>3.0080288963325302E-3</v>
      </c>
      <c r="R136" s="119">
        <v>4.0733335112121198E-4</v>
      </c>
      <c r="S136" s="119">
        <v>2.30428849967754E-4</v>
      </c>
      <c r="T136" s="119">
        <v>9.2682170493158401E-4</v>
      </c>
      <c r="U136" s="119" t="s">
        <v>170</v>
      </c>
      <c r="V136" s="119">
        <v>9.4545692065919097E-3</v>
      </c>
      <c r="W136" s="119">
        <v>1.4826344266823501E-4</v>
      </c>
      <c r="X136" s="119">
        <v>1.24825845294344E-4</v>
      </c>
      <c r="Y136" s="119">
        <v>1.5873660273636701E-4</v>
      </c>
      <c r="Z136" s="119">
        <v>2.3863019456717801E-5</v>
      </c>
      <c r="AA136" s="119">
        <v>1.00481248620928E-3</v>
      </c>
      <c r="AB136" s="119">
        <v>5.0701057143553996E-4</v>
      </c>
      <c r="AC136" s="119">
        <v>1.4152663398000901E-4</v>
      </c>
      <c r="AD136" s="119">
        <v>1.07441765334433E-4</v>
      </c>
      <c r="AE136" s="119">
        <v>2.3058649376363601E-4</v>
      </c>
      <c r="AF136" s="119">
        <v>7.2441919821245699E-4</v>
      </c>
      <c r="AG136" s="119">
        <v>2.2357887802162998E-6</v>
      </c>
      <c r="AH136" s="119">
        <v>1.1949420780978E-4</v>
      </c>
      <c r="AI136" s="119">
        <v>3.1720751379826897E-4</v>
      </c>
      <c r="AJ136" s="119">
        <v>2.63999063154248E-4</v>
      </c>
      <c r="AK136" s="119" t="s">
        <v>170</v>
      </c>
      <c r="AL136" s="119">
        <v>1.1355259042303999E-4</v>
      </c>
      <c r="AM136" s="119">
        <v>4.53045119433285E-4</v>
      </c>
      <c r="AN136" s="119">
        <v>4.7321609697492602E-4</v>
      </c>
      <c r="AO136" s="119">
        <v>1.43344005813839E-4</v>
      </c>
      <c r="AP136" s="119" t="s">
        <v>170</v>
      </c>
      <c r="AQ136" s="119">
        <v>1.6270114178780799E-4</v>
      </c>
      <c r="AR136" s="119">
        <v>7.2678610993667605E-5</v>
      </c>
      <c r="AS136" s="119" t="s">
        <v>170</v>
      </c>
      <c r="AT136" s="119">
        <v>2.3301880877462501E-5</v>
      </c>
      <c r="AU136" s="119">
        <v>4.2360014769425699E-4</v>
      </c>
      <c r="AV136" s="119" t="s">
        <v>170</v>
      </c>
      <c r="AW136" s="119" t="s">
        <v>170</v>
      </c>
      <c r="AX136" s="119">
        <v>1.14243705914438E-4</v>
      </c>
      <c r="AY136" s="119" t="s">
        <v>170</v>
      </c>
      <c r="AZ136" s="119" t="s">
        <v>170</v>
      </c>
      <c r="BA136" s="119" t="s">
        <v>170</v>
      </c>
      <c r="BB136" s="119">
        <v>4.2864173601084299E-3</v>
      </c>
      <c r="BC136" s="119">
        <v>2.6265844127063001E-3</v>
      </c>
      <c r="BD136" s="119" t="s">
        <v>170</v>
      </c>
      <c r="BE136" s="119">
        <v>7.54071582952104E-5</v>
      </c>
      <c r="BF136" s="119">
        <v>9.4721932828432801E-5</v>
      </c>
      <c r="BG136" s="119" t="s">
        <v>170</v>
      </c>
      <c r="BH136" s="119" t="s">
        <v>170</v>
      </c>
      <c r="BI136" s="119" t="s">
        <v>170</v>
      </c>
      <c r="BJ136" s="119" t="s">
        <v>170</v>
      </c>
      <c r="BK136" s="119" t="s">
        <v>170</v>
      </c>
      <c r="BL136" s="119">
        <v>2.1291561465412099E-4</v>
      </c>
      <c r="BM136" s="119" t="s">
        <v>170</v>
      </c>
      <c r="BN136" s="119" t="s">
        <v>170</v>
      </c>
      <c r="BO136" s="119">
        <v>3.8461963796776298E-4</v>
      </c>
      <c r="BP136" s="120"/>
      <c r="BQ136" s="130"/>
      <c r="BR136" s="130"/>
      <c r="BS136" s="116"/>
      <c r="BT136" s="116"/>
      <c r="BU136" s="116"/>
      <c r="BV136" s="116"/>
      <c r="BW136" s="116"/>
      <c r="BX136" s="116"/>
      <c r="BY136" s="116"/>
      <c r="BZ136" s="116"/>
      <c r="CA136" s="116"/>
      <c r="CB136" s="116"/>
      <c r="CC136" s="116"/>
      <c r="CD136" s="116"/>
      <c r="CE136" s="116"/>
      <c r="CF136" s="116"/>
      <c r="CG136" s="116"/>
      <c r="CH136" s="116"/>
      <c r="CI136" s="116"/>
      <c r="CJ136" s="116"/>
      <c r="CK136" s="116"/>
      <c r="CL136" s="116"/>
      <c r="CM136" s="116"/>
      <c r="CN136" s="116"/>
      <c r="CO136" s="116"/>
      <c r="CP136" s="116"/>
      <c r="CQ136" s="116"/>
      <c r="CR136" s="116"/>
      <c r="CS136" s="116"/>
      <c r="CT136" s="116"/>
      <c r="CU136" s="116"/>
      <c r="CV136" s="116"/>
      <c r="CW136" s="116"/>
      <c r="CX136" s="116"/>
      <c r="CY136" s="116"/>
      <c r="CZ136" s="116"/>
      <c r="DA136" s="116"/>
      <c r="DB136" s="116"/>
      <c r="DC136" s="116"/>
      <c r="DD136" s="116"/>
      <c r="DE136" s="116"/>
      <c r="DF136" s="116"/>
      <c r="DG136" s="116"/>
      <c r="DH136" s="116"/>
      <c r="DI136" s="116"/>
      <c r="DJ136" s="116"/>
      <c r="DK136" s="116"/>
      <c r="DL136" s="116"/>
      <c r="DM136" s="116"/>
      <c r="DN136" s="116"/>
      <c r="DO136" s="116"/>
      <c r="DP136" s="116"/>
      <c r="DQ136" s="116"/>
      <c r="DR136" s="116"/>
      <c r="DS136" s="116"/>
      <c r="DT136" s="116"/>
      <c r="DU136" s="116"/>
      <c r="DV136" s="116"/>
      <c r="DW136" s="116"/>
      <c r="DX136" s="116"/>
      <c r="DY136" s="116"/>
      <c r="DZ136" s="116"/>
      <c r="EA136" s="116"/>
      <c r="EB136" s="116"/>
      <c r="EC136" s="116"/>
      <c r="ED136" s="116"/>
      <c r="EE136" s="116"/>
      <c r="EF136" s="116"/>
    </row>
    <row r="137" spans="1:136" ht="13.95" customHeight="1">
      <c r="A137" s="14">
        <f t="shared" si="29"/>
        <v>1932</v>
      </c>
      <c r="B137" s="119">
        <f t="shared" si="20"/>
        <v>4.0955541132338805E-2</v>
      </c>
      <c r="C137" s="119">
        <f t="shared" si="21"/>
        <v>2.1006917851095964E-2</v>
      </c>
      <c r="D137" s="119">
        <f t="shared" si="22"/>
        <v>7.2952309503015386E-3</v>
      </c>
      <c r="E137" s="119">
        <f t="shared" si="23"/>
        <v>2.5932421646303453E-3</v>
      </c>
      <c r="F137" s="119">
        <f t="shared" si="24"/>
        <v>1.633018199950496E-3</v>
      </c>
      <c r="G137" s="119">
        <f t="shared" si="25"/>
        <v>9.0100957980020495E-4</v>
      </c>
      <c r="H137" s="119">
        <f t="shared" si="26"/>
        <v>0</v>
      </c>
      <c r="I137" s="119">
        <f t="shared" si="27"/>
        <v>6.9046038233731627E-3</v>
      </c>
      <c r="J137" s="119">
        <f t="shared" si="28"/>
        <v>6.2151856318709803E-4</v>
      </c>
      <c r="K137" s="119">
        <v>1.42718174806062E-3</v>
      </c>
      <c r="L137" s="119">
        <v>6.3260503898179002E-5</v>
      </c>
      <c r="M137" s="119">
        <v>6.8875812537731403E-4</v>
      </c>
      <c r="N137" s="119">
        <v>3.1050710886607398E-3</v>
      </c>
      <c r="O137" s="119">
        <v>1.1224732474930299E-2</v>
      </c>
      <c r="P137" s="119">
        <v>5.5943103349868895E-4</v>
      </c>
      <c r="Q137" s="119">
        <v>2.4005749202000502E-3</v>
      </c>
      <c r="R137" s="119">
        <v>4.0214447298451202E-4</v>
      </c>
      <c r="S137" s="119">
        <v>2.1958347694473699E-4</v>
      </c>
      <c r="T137" s="119">
        <v>9.1618000654082599E-4</v>
      </c>
      <c r="U137" s="119" t="s">
        <v>170</v>
      </c>
      <c r="V137" s="119">
        <v>6.8139316827588196E-3</v>
      </c>
      <c r="W137" s="119">
        <v>2.0991541149857699E-4</v>
      </c>
      <c r="X137" s="119">
        <v>1.00698121630318E-4</v>
      </c>
      <c r="Y137" s="119">
        <v>1.4895893374035501E-4</v>
      </c>
      <c r="Z137" s="119">
        <v>2.17268006734679E-5</v>
      </c>
      <c r="AA137" s="119">
        <v>1.0907700004561299E-3</v>
      </c>
      <c r="AB137" s="119">
        <v>5.6638275641133996E-4</v>
      </c>
      <c r="AC137" s="119">
        <v>4.36198067729811E-5</v>
      </c>
      <c r="AD137" s="119">
        <v>1.09616092052632E-4</v>
      </c>
      <c r="AE137" s="119" t="s">
        <v>170</v>
      </c>
      <c r="AF137" s="119">
        <v>7.8285350893726204E-4</v>
      </c>
      <c r="AG137" s="119">
        <v>2.4942228101160102E-6</v>
      </c>
      <c r="AH137" s="119">
        <v>8.6953730977983905E-5</v>
      </c>
      <c r="AI137" s="119">
        <v>2.9752736177729601E-4</v>
      </c>
      <c r="AJ137" s="119">
        <v>2.5557391692624E-4</v>
      </c>
      <c r="AK137" s="119" t="s">
        <v>170</v>
      </c>
      <c r="AL137" s="119">
        <v>1.19063106500047E-4</v>
      </c>
      <c r="AM137" s="119">
        <v>4.1444984837197603E-4</v>
      </c>
      <c r="AN137" s="119">
        <v>4.5695601258683702E-4</v>
      </c>
      <c r="AO137" s="119">
        <v>1.3816486161647999E-4</v>
      </c>
      <c r="AP137" s="119" t="s">
        <v>170</v>
      </c>
      <c r="AQ137" s="119">
        <v>1.5868898320184501E-4</v>
      </c>
      <c r="AR137" s="119">
        <v>6.66680574686424E-5</v>
      </c>
      <c r="AS137" s="119" t="s">
        <v>170</v>
      </c>
      <c r="AT137" s="119">
        <v>2.3988265597474001E-5</v>
      </c>
      <c r="AU137" s="119">
        <v>4.2023668847948202E-4</v>
      </c>
      <c r="AV137" s="119" t="s">
        <v>170</v>
      </c>
      <c r="AW137" s="119" t="s">
        <v>170</v>
      </c>
      <c r="AX137" s="119">
        <v>9.3262723436281599E-5</v>
      </c>
      <c r="AY137" s="119" t="s">
        <v>170</v>
      </c>
      <c r="AZ137" s="119" t="s">
        <v>170</v>
      </c>
      <c r="BA137" s="119" t="s">
        <v>170</v>
      </c>
      <c r="BB137" s="119">
        <v>2.9502979446589602E-3</v>
      </c>
      <c r="BC137" s="119">
        <v>3.7809071200509701E-3</v>
      </c>
      <c r="BD137" s="119" t="s">
        <v>170</v>
      </c>
      <c r="BE137" s="119">
        <v>7.8163586776372896E-5</v>
      </c>
      <c r="BF137" s="119">
        <v>9.5235171886859095E-5</v>
      </c>
      <c r="BG137" s="119" t="s">
        <v>170</v>
      </c>
      <c r="BH137" s="119" t="s">
        <v>170</v>
      </c>
      <c r="BI137" s="119" t="s">
        <v>170</v>
      </c>
      <c r="BJ137" s="119" t="s">
        <v>170</v>
      </c>
      <c r="BK137" s="119" t="s">
        <v>170</v>
      </c>
      <c r="BL137" s="119">
        <v>2.27561498774645E-4</v>
      </c>
      <c r="BM137" s="119" t="s">
        <v>170</v>
      </c>
      <c r="BN137" s="119" t="s">
        <v>170</v>
      </c>
      <c r="BO137" s="119">
        <v>3.9395706441245297E-4</v>
      </c>
      <c r="BP137" s="120"/>
      <c r="BQ137" s="130"/>
      <c r="BR137" s="130"/>
      <c r="BS137" s="116"/>
      <c r="BT137" s="116"/>
      <c r="BU137" s="116"/>
      <c r="BV137" s="116"/>
      <c r="BW137" s="116"/>
      <c r="BX137" s="116"/>
      <c r="BY137" s="116"/>
      <c r="BZ137" s="116"/>
      <c r="CA137" s="116"/>
      <c r="CB137" s="116"/>
      <c r="CC137" s="116"/>
      <c r="CD137" s="116"/>
      <c r="CE137" s="116"/>
      <c r="CF137" s="116"/>
      <c r="CG137" s="116"/>
      <c r="CH137" s="116"/>
      <c r="CI137" s="116"/>
      <c r="CJ137" s="116"/>
      <c r="CK137" s="116"/>
      <c r="CL137" s="116"/>
      <c r="CM137" s="116"/>
      <c r="CN137" s="116"/>
      <c r="CO137" s="116"/>
      <c r="CP137" s="116"/>
      <c r="CQ137" s="116"/>
      <c r="CR137" s="116"/>
      <c r="CS137" s="116"/>
      <c r="CT137" s="116"/>
      <c r="CU137" s="116"/>
      <c r="CV137" s="116"/>
      <c r="CW137" s="116"/>
      <c r="CX137" s="116"/>
      <c r="CY137" s="116"/>
      <c r="CZ137" s="116"/>
      <c r="DA137" s="116"/>
      <c r="DB137" s="116"/>
      <c r="DC137" s="116"/>
      <c r="DD137" s="116"/>
      <c r="DE137" s="116"/>
      <c r="DF137" s="116"/>
      <c r="DG137" s="116"/>
      <c r="DH137" s="116"/>
      <c r="DI137" s="116"/>
      <c r="DJ137" s="116"/>
      <c r="DK137" s="116"/>
      <c r="DL137" s="116"/>
      <c r="DM137" s="116"/>
      <c r="DN137" s="116"/>
      <c r="DO137" s="116"/>
      <c r="DP137" s="116"/>
      <c r="DQ137" s="116"/>
      <c r="DR137" s="116"/>
      <c r="DS137" s="116"/>
      <c r="DT137" s="116"/>
      <c r="DU137" s="116"/>
      <c r="DV137" s="116"/>
      <c r="DW137" s="116"/>
      <c r="DX137" s="116"/>
      <c r="DY137" s="116"/>
      <c r="DZ137" s="116"/>
      <c r="EA137" s="116"/>
      <c r="EB137" s="116"/>
      <c r="EC137" s="116"/>
      <c r="ED137" s="116"/>
      <c r="EE137" s="116"/>
      <c r="EF137" s="116"/>
    </row>
    <row r="138" spans="1:136" ht="13.95" customHeight="1">
      <c r="A138" s="14">
        <f t="shared" si="29"/>
        <v>1933</v>
      </c>
      <c r="B138" s="119">
        <f t="shared" si="20"/>
        <v>4.4179575235665798E-2</v>
      </c>
      <c r="C138" s="119">
        <f t="shared" si="21"/>
        <v>2.0724563254284616E-2</v>
      </c>
      <c r="D138" s="119">
        <f t="shared" si="22"/>
        <v>1.3502811370635784E-2</v>
      </c>
      <c r="E138" s="119">
        <f t="shared" si="23"/>
        <v>2.6962453166058638E-3</v>
      </c>
      <c r="F138" s="119">
        <f t="shared" si="24"/>
        <v>1.6534781214000132E-3</v>
      </c>
      <c r="G138" s="119">
        <f t="shared" si="25"/>
        <v>9.150792587088451E-4</v>
      </c>
      <c r="H138" s="119">
        <f t="shared" si="26"/>
        <v>0</v>
      </c>
      <c r="I138" s="119">
        <f t="shared" si="27"/>
        <v>4.0584497879542136E-3</v>
      </c>
      <c r="J138" s="119">
        <f t="shared" si="28"/>
        <v>6.28948126076459E-4</v>
      </c>
      <c r="K138" s="119">
        <v>1.29656061017009E-3</v>
      </c>
      <c r="L138" s="119">
        <v>6.4680402322026304E-5</v>
      </c>
      <c r="M138" s="119">
        <v>7.2444839806706503E-4</v>
      </c>
      <c r="N138" s="119">
        <v>1.4482942950897299E-3</v>
      </c>
      <c r="O138" s="119">
        <v>1.28803342912707E-2</v>
      </c>
      <c r="P138" s="119">
        <v>5.6932654698261696E-4</v>
      </c>
      <c r="Q138" s="119">
        <v>2.2760142948731001E-3</v>
      </c>
      <c r="R138" s="119">
        <v>4.0844111352236702E-4</v>
      </c>
      <c r="S138" s="119">
        <v>1.5024512177403801E-4</v>
      </c>
      <c r="T138" s="119">
        <v>9.0621818021287997E-4</v>
      </c>
      <c r="U138" s="119" t="s">
        <v>170</v>
      </c>
      <c r="V138" s="119">
        <v>1.28477261359032E-2</v>
      </c>
      <c r="W138" s="119">
        <v>3.4132956739225099E-4</v>
      </c>
      <c r="X138" s="119">
        <v>1.16245156640718E-4</v>
      </c>
      <c r="Y138" s="119">
        <v>1.762178169746E-4</v>
      </c>
      <c r="Z138" s="119">
        <v>2.1292693725014302E-5</v>
      </c>
      <c r="AA138" s="119">
        <v>1.0328921362063E-3</v>
      </c>
      <c r="AB138" s="119">
        <v>7.2447165297666696E-4</v>
      </c>
      <c r="AC138" s="119">
        <v>7.4073328845172901E-5</v>
      </c>
      <c r="AD138" s="119">
        <v>1.1574711135494699E-4</v>
      </c>
      <c r="AE138" s="119" t="s">
        <v>170</v>
      </c>
      <c r="AF138" s="119">
        <v>7.4906108722277705E-4</v>
      </c>
      <c r="AG138" s="119">
        <v>2.6529529483828299E-6</v>
      </c>
      <c r="AH138" s="119">
        <v>8.0880003961309604E-5</v>
      </c>
      <c r="AI138" s="119">
        <v>2.7914514356525198E-4</v>
      </c>
      <c r="AJ138" s="119">
        <v>2.4850063805694601E-4</v>
      </c>
      <c r="AK138" s="119" t="s">
        <v>170</v>
      </c>
      <c r="AL138" s="119">
        <v>1.19914512462481E-4</v>
      </c>
      <c r="AM138" s="119">
        <v>4.6060251808390001E-4</v>
      </c>
      <c r="AN138" s="119">
        <v>4.6178235232174198E-4</v>
      </c>
      <c r="AO138" s="119">
        <v>1.3347638505075801E-4</v>
      </c>
      <c r="AP138" s="119">
        <v>1.5938591996945801E-5</v>
      </c>
      <c r="AQ138" s="119">
        <v>1.5129886480751701E-4</v>
      </c>
      <c r="AR138" s="119">
        <v>7.4372311157212001E-5</v>
      </c>
      <c r="AS138" s="119" t="s">
        <v>170</v>
      </c>
      <c r="AT138" s="119">
        <v>2.4584714742926201E-5</v>
      </c>
      <c r="AU138" s="119">
        <v>4.06814890782714E-4</v>
      </c>
      <c r="AV138" s="119" t="s">
        <v>170</v>
      </c>
      <c r="AW138" s="119" t="s">
        <v>170</v>
      </c>
      <c r="AX138" s="119">
        <v>1.08593500170772E-4</v>
      </c>
      <c r="AY138" s="119" t="s">
        <v>170</v>
      </c>
      <c r="AZ138" s="119" t="s">
        <v>170</v>
      </c>
      <c r="BA138" s="119" t="s">
        <v>170</v>
      </c>
      <c r="BB138" s="119" t="s">
        <v>170</v>
      </c>
      <c r="BC138" s="119">
        <v>3.90574435009122E-3</v>
      </c>
      <c r="BD138" s="119" t="s">
        <v>170</v>
      </c>
      <c r="BE138" s="119">
        <v>6.9356675058201997E-5</v>
      </c>
      <c r="BF138" s="119">
        <v>8.33487628047918E-5</v>
      </c>
      <c r="BG138" s="119">
        <v>2.2016585936376001E-5</v>
      </c>
      <c r="BH138" s="119" t="s">
        <v>170</v>
      </c>
      <c r="BI138" s="119" t="s">
        <v>170</v>
      </c>
      <c r="BJ138" s="119" t="s">
        <v>170</v>
      </c>
      <c r="BK138" s="119" t="s">
        <v>170</v>
      </c>
      <c r="BL138" s="119">
        <v>2.25877296081092E-4</v>
      </c>
      <c r="BM138" s="119" t="s">
        <v>170</v>
      </c>
      <c r="BN138" s="119" t="s">
        <v>170</v>
      </c>
      <c r="BO138" s="119">
        <v>3.8105424405899098E-4</v>
      </c>
      <c r="BP138" s="120"/>
      <c r="BQ138" s="130"/>
      <c r="BR138" s="130"/>
      <c r="BS138" s="116"/>
      <c r="BT138" s="116"/>
      <c r="BU138" s="116"/>
      <c r="BV138" s="116"/>
      <c r="BW138" s="116"/>
      <c r="BX138" s="116"/>
      <c r="BY138" s="116"/>
      <c r="BZ138" s="116"/>
      <c r="CA138" s="116"/>
      <c r="CB138" s="116"/>
      <c r="CC138" s="116"/>
      <c r="CD138" s="116"/>
      <c r="CE138" s="116"/>
      <c r="CF138" s="116"/>
      <c r="CG138" s="116"/>
      <c r="CH138" s="116"/>
      <c r="CI138" s="116"/>
      <c r="CJ138" s="116"/>
      <c r="CK138" s="116"/>
      <c r="CL138" s="116"/>
      <c r="CM138" s="116"/>
      <c r="CN138" s="116"/>
      <c r="CO138" s="116"/>
      <c r="CP138" s="116"/>
      <c r="CQ138" s="116"/>
      <c r="CR138" s="116"/>
      <c r="CS138" s="116"/>
      <c r="CT138" s="116"/>
      <c r="CU138" s="116"/>
      <c r="CV138" s="116"/>
      <c r="CW138" s="116"/>
      <c r="CX138" s="116"/>
      <c r="CY138" s="116"/>
      <c r="CZ138" s="116"/>
      <c r="DA138" s="116"/>
      <c r="DB138" s="116"/>
      <c r="DC138" s="116"/>
      <c r="DD138" s="116"/>
      <c r="DE138" s="116"/>
      <c r="DF138" s="116"/>
      <c r="DG138" s="116"/>
      <c r="DH138" s="116"/>
      <c r="DI138" s="116"/>
      <c r="DJ138" s="116"/>
      <c r="DK138" s="116"/>
      <c r="DL138" s="116"/>
      <c r="DM138" s="116"/>
      <c r="DN138" s="116"/>
      <c r="DO138" s="116"/>
      <c r="DP138" s="116"/>
      <c r="DQ138" s="116"/>
      <c r="DR138" s="116"/>
      <c r="DS138" s="116"/>
      <c r="DT138" s="116"/>
      <c r="DU138" s="116"/>
      <c r="DV138" s="116"/>
      <c r="DW138" s="116"/>
      <c r="DX138" s="116"/>
      <c r="DY138" s="116"/>
      <c r="DZ138" s="116"/>
      <c r="EA138" s="116"/>
      <c r="EB138" s="116"/>
      <c r="EC138" s="116"/>
      <c r="ED138" s="116"/>
      <c r="EE138" s="116"/>
      <c r="EF138" s="116"/>
    </row>
    <row r="139" spans="1:136" ht="13.95" customHeight="1">
      <c r="A139" s="14">
        <f t="shared" si="29"/>
        <v>1934</v>
      </c>
      <c r="B139" s="119">
        <f t="shared" si="20"/>
        <v>4.0433745263560229E-2</v>
      </c>
      <c r="C139" s="119">
        <f t="shared" si="21"/>
        <v>1.8225092443352204E-2</v>
      </c>
      <c r="D139" s="119">
        <f t="shared" si="22"/>
        <v>1.162336185380884E-2</v>
      </c>
      <c r="E139" s="119">
        <f t="shared" si="23"/>
        <v>3.3569478092688736E-3</v>
      </c>
      <c r="F139" s="119">
        <f t="shared" si="24"/>
        <v>1.6874771661497918E-3</v>
      </c>
      <c r="G139" s="119">
        <f t="shared" si="25"/>
        <v>9.1647392056918935E-4</v>
      </c>
      <c r="H139" s="119">
        <f t="shared" si="26"/>
        <v>0</v>
      </c>
      <c r="I139" s="119">
        <f t="shared" si="27"/>
        <v>3.7610649267615201E-3</v>
      </c>
      <c r="J139" s="119">
        <f t="shared" si="28"/>
        <v>8.63327143649807E-4</v>
      </c>
      <c r="K139" s="119">
        <v>1.2107216877964399E-3</v>
      </c>
      <c r="L139" s="119">
        <v>6.6335091143177404E-5</v>
      </c>
      <c r="M139" s="119">
        <v>7.2133814719834203E-4</v>
      </c>
      <c r="N139" s="119">
        <v>2.4709155735083499E-3</v>
      </c>
      <c r="O139" s="119">
        <v>9.7984690674846799E-3</v>
      </c>
      <c r="P139" s="119">
        <v>6.1750094621261401E-4</v>
      </c>
      <c r="Q139" s="119">
        <v>1.85790144404452E-3</v>
      </c>
      <c r="R139" s="119">
        <v>4.3693238784909698E-4</v>
      </c>
      <c r="S139" s="119">
        <v>1.3286592723706E-4</v>
      </c>
      <c r="T139" s="119">
        <v>9.1211217087792203E-4</v>
      </c>
      <c r="U139" s="119" t="s">
        <v>170</v>
      </c>
      <c r="V139" s="119">
        <v>1.0907599347532101E-2</v>
      </c>
      <c r="W139" s="119">
        <v>3.6844117803983001E-4</v>
      </c>
      <c r="X139" s="119">
        <v>1.28499236189735E-4</v>
      </c>
      <c r="Y139" s="119">
        <v>1.9606360456289899E-4</v>
      </c>
      <c r="Z139" s="119">
        <v>2.2758487484274899E-5</v>
      </c>
      <c r="AA139" s="119">
        <v>1.48566445728938E-3</v>
      </c>
      <c r="AB139" s="119">
        <v>7.8468645652947095E-4</v>
      </c>
      <c r="AC139" s="119">
        <v>1.0800836696309E-4</v>
      </c>
      <c r="AD139" s="119">
        <v>1.51614482118757E-4</v>
      </c>
      <c r="AE139" s="119" t="s">
        <v>170</v>
      </c>
      <c r="AF139" s="119">
        <v>8.2697404636817597E-4</v>
      </c>
      <c r="AG139" s="119">
        <v>3.2549547820318199E-6</v>
      </c>
      <c r="AH139" s="119">
        <v>9.12265671431521E-5</v>
      </c>
      <c r="AI139" s="119">
        <v>2.7370781925283797E-4</v>
      </c>
      <c r="AJ139" s="119">
        <v>2.6104266470598102E-4</v>
      </c>
      <c r="AK139" s="119" t="s">
        <v>170</v>
      </c>
      <c r="AL139" s="119">
        <v>1.40243257536976E-4</v>
      </c>
      <c r="AM139" s="119">
        <v>4.5673573902763E-4</v>
      </c>
      <c r="AN139" s="119">
        <v>4.6126616370118298E-4</v>
      </c>
      <c r="AO139" s="119">
        <v>1.3399538806796601E-4</v>
      </c>
      <c r="AP139" s="119">
        <v>1.7620055712684998E-5</v>
      </c>
      <c r="AQ139" s="119">
        <v>1.4682289655696E-4</v>
      </c>
      <c r="AR139" s="119">
        <v>6.0978175661279398E-5</v>
      </c>
      <c r="AS139" s="119" t="s">
        <v>170</v>
      </c>
      <c r="AT139" s="119">
        <v>2.4816464386925999E-5</v>
      </c>
      <c r="AU139" s="119">
        <v>4.04812669098125E-4</v>
      </c>
      <c r="AV139" s="119" t="s">
        <v>170</v>
      </c>
      <c r="AW139" s="119" t="s">
        <v>170</v>
      </c>
      <c r="AX139" s="119">
        <v>1.2742827108524801E-4</v>
      </c>
      <c r="AY139" s="119" t="s">
        <v>170</v>
      </c>
      <c r="AZ139" s="119" t="s">
        <v>170</v>
      </c>
      <c r="BA139" s="119" t="s">
        <v>170</v>
      </c>
      <c r="BB139" s="119" t="s">
        <v>170</v>
      </c>
      <c r="BC139" s="119">
        <v>3.6104002804699998E-3</v>
      </c>
      <c r="BD139" s="119" t="s">
        <v>170</v>
      </c>
      <c r="BE139" s="119">
        <v>6.9356249864311104E-5</v>
      </c>
      <c r="BF139" s="119">
        <v>8.1308396427209E-5</v>
      </c>
      <c r="BG139" s="119">
        <v>2.30635824784516E-4</v>
      </c>
      <c r="BH139" s="119" t="s">
        <v>170</v>
      </c>
      <c r="BI139" s="119" t="s">
        <v>170</v>
      </c>
      <c r="BJ139" s="119" t="s">
        <v>170</v>
      </c>
      <c r="BK139" s="119" t="s">
        <v>170</v>
      </c>
      <c r="BL139" s="119">
        <v>2.2612691867770999E-4</v>
      </c>
      <c r="BM139" s="119" t="s">
        <v>170</v>
      </c>
      <c r="BN139" s="119" t="s">
        <v>170</v>
      </c>
      <c r="BO139" s="119">
        <v>4.0656440018758098E-4</v>
      </c>
      <c r="BP139" s="120"/>
      <c r="BQ139" s="130"/>
      <c r="BR139" s="130"/>
      <c r="BS139" s="116"/>
      <c r="BT139" s="116"/>
      <c r="BU139" s="116"/>
      <c r="BV139" s="116"/>
      <c r="BW139" s="116"/>
      <c r="BX139" s="116"/>
      <c r="BY139" s="116"/>
      <c r="BZ139" s="116"/>
      <c r="CA139" s="116"/>
      <c r="CB139" s="116"/>
      <c r="CC139" s="116"/>
      <c r="CD139" s="116"/>
      <c r="CE139" s="116"/>
      <c r="CF139" s="116"/>
      <c r="CG139" s="116"/>
      <c r="CH139" s="116"/>
      <c r="CI139" s="116"/>
      <c r="CJ139" s="116"/>
      <c r="CK139" s="116"/>
      <c r="CL139" s="116"/>
      <c r="CM139" s="116"/>
      <c r="CN139" s="116"/>
      <c r="CO139" s="116"/>
      <c r="CP139" s="116"/>
      <c r="CQ139" s="116"/>
      <c r="CR139" s="116"/>
      <c r="CS139" s="116"/>
      <c r="CT139" s="116"/>
      <c r="CU139" s="116"/>
      <c r="CV139" s="116"/>
      <c r="CW139" s="116"/>
      <c r="CX139" s="116"/>
      <c r="CY139" s="116"/>
      <c r="CZ139" s="116"/>
      <c r="DA139" s="116"/>
      <c r="DB139" s="116"/>
      <c r="DC139" s="116"/>
      <c r="DD139" s="116"/>
      <c r="DE139" s="116"/>
      <c r="DF139" s="116"/>
      <c r="DG139" s="116"/>
      <c r="DH139" s="116"/>
      <c r="DI139" s="116"/>
      <c r="DJ139" s="116"/>
      <c r="DK139" s="116"/>
      <c r="DL139" s="116"/>
      <c r="DM139" s="116"/>
      <c r="DN139" s="116"/>
      <c r="DO139" s="116"/>
      <c r="DP139" s="116"/>
      <c r="DQ139" s="116"/>
      <c r="DR139" s="116"/>
      <c r="DS139" s="116"/>
      <c r="DT139" s="116"/>
      <c r="DU139" s="116"/>
      <c r="DV139" s="116"/>
      <c r="DW139" s="116"/>
      <c r="DX139" s="116"/>
      <c r="DY139" s="116"/>
      <c r="DZ139" s="116"/>
      <c r="EA139" s="116"/>
      <c r="EB139" s="116"/>
      <c r="EC139" s="116"/>
      <c r="ED139" s="116"/>
      <c r="EE139" s="116"/>
      <c r="EF139" s="116"/>
    </row>
    <row r="140" spans="1:136" ht="13.95" customHeight="1">
      <c r="A140" s="14">
        <f t="shared" si="29"/>
        <v>1935</v>
      </c>
      <c r="B140" s="119">
        <f t="shared" si="20"/>
        <v>4.0195443242147376E-2</v>
      </c>
      <c r="C140" s="119">
        <f t="shared" si="21"/>
        <v>1.8388718260458715E-2</v>
      </c>
      <c r="D140" s="119">
        <f t="shared" si="22"/>
        <v>1.1368129200321471E-2</v>
      </c>
      <c r="E140" s="119">
        <f t="shared" si="23"/>
        <v>3.2674655229762849E-3</v>
      </c>
      <c r="F140" s="119">
        <f t="shared" si="24"/>
        <v>1.6410380934445915E-3</v>
      </c>
      <c r="G140" s="119">
        <f t="shared" si="25"/>
        <v>9.9716592103429413E-4</v>
      </c>
      <c r="H140" s="119">
        <f t="shared" si="26"/>
        <v>0</v>
      </c>
      <c r="I140" s="119">
        <f t="shared" si="27"/>
        <v>3.6887463809313955E-3</v>
      </c>
      <c r="J140" s="119">
        <f t="shared" si="28"/>
        <v>8.4417986298062503E-4</v>
      </c>
      <c r="K140" s="119">
        <v>1.3500196177143901E-3</v>
      </c>
      <c r="L140" s="119">
        <v>6.4331876316553804E-5</v>
      </c>
      <c r="M140" s="119">
        <v>6.5264216581600301E-4</v>
      </c>
      <c r="N140" s="119">
        <v>2.4621547700933201E-3</v>
      </c>
      <c r="O140" s="119">
        <v>9.9805875091660903E-3</v>
      </c>
      <c r="P140" s="119">
        <v>6.2060164643776999E-4</v>
      </c>
      <c r="Q140" s="119">
        <v>1.76686106158797E-3</v>
      </c>
      <c r="R140" s="119">
        <v>4.4529271267306798E-4</v>
      </c>
      <c r="S140" s="119">
        <v>1.16608336200943E-4</v>
      </c>
      <c r="T140" s="119">
        <v>9.2961856445260803E-4</v>
      </c>
      <c r="U140" s="119" t="s">
        <v>170</v>
      </c>
      <c r="V140" s="119">
        <v>1.08708691685324E-2</v>
      </c>
      <c r="W140" s="119">
        <v>1.8985250854215699E-4</v>
      </c>
      <c r="X140" s="119">
        <v>1.26956996324665E-4</v>
      </c>
      <c r="Y140" s="119">
        <v>1.56647146589829E-4</v>
      </c>
      <c r="Z140" s="119">
        <v>2.3803380332420301E-5</v>
      </c>
      <c r="AA140" s="119">
        <v>1.3105458504107099E-3</v>
      </c>
      <c r="AB140" s="119">
        <v>7.7886251906355501E-4</v>
      </c>
      <c r="AC140" s="119">
        <v>1.1069785822275199E-4</v>
      </c>
      <c r="AD140" s="119">
        <v>1.47450922087479E-4</v>
      </c>
      <c r="AE140" s="119">
        <v>1.4851002439560801E-4</v>
      </c>
      <c r="AF140" s="119">
        <v>7.7139834879618103E-4</v>
      </c>
      <c r="AG140" s="119">
        <v>3.3977516175896798E-6</v>
      </c>
      <c r="AH140" s="119">
        <v>7.9972149810829106E-5</v>
      </c>
      <c r="AI140" s="119">
        <v>2.6023616005611502E-4</v>
      </c>
      <c r="AJ140" s="119">
        <v>2.6293658709302E-4</v>
      </c>
      <c r="AK140" s="119" t="s">
        <v>170</v>
      </c>
      <c r="AL140" s="119">
        <v>1.3915000913482001E-4</v>
      </c>
      <c r="AM140" s="119">
        <v>4.4370415191684299E-4</v>
      </c>
      <c r="AN140" s="119">
        <v>4.5164128381537498E-4</v>
      </c>
      <c r="AO140" s="119">
        <v>1.32256675296571E-4</v>
      </c>
      <c r="AP140" s="119">
        <v>1.81070861437198E-5</v>
      </c>
      <c r="AQ140" s="119">
        <v>1.39561482816168E-4</v>
      </c>
      <c r="AR140" s="119">
        <v>6.3465376836878003E-5</v>
      </c>
      <c r="AS140" s="119" t="s">
        <v>170</v>
      </c>
      <c r="AT140" s="119">
        <v>2.4094738128004201E-5</v>
      </c>
      <c r="AU140" s="119">
        <v>4.0828816288975001E-4</v>
      </c>
      <c r="AV140" s="119" t="s">
        <v>170</v>
      </c>
      <c r="AW140" s="119" t="s">
        <v>170</v>
      </c>
      <c r="AX140" s="119">
        <v>2.1139239892320301E-4</v>
      </c>
      <c r="AY140" s="119" t="s">
        <v>170</v>
      </c>
      <c r="AZ140" s="119" t="s">
        <v>170</v>
      </c>
      <c r="BA140" s="119" t="s">
        <v>170</v>
      </c>
      <c r="BB140" s="119" t="s">
        <v>170</v>
      </c>
      <c r="BC140" s="119">
        <v>3.5348338523015898E-3</v>
      </c>
      <c r="BD140" s="119" t="s">
        <v>170</v>
      </c>
      <c r="BE140" s="119">
        <v>7.21041296274177E-5</v>
      </c>
      <c r="BF140" s="119">
        <v>8.1808399002388001E-5</v>
      </c>
      <c r="BG140" s="119">
        <v>2.26417963248151E-4</v>
      </c>
      <c r="BH140" s="119" t="s">
        <v>170</v>
      </c>
      <c r="BI140" s="119" t="s">
        <v>170</v>
      </c>
      <c r="BJ140" s="119" t="s">
        <v>170</v>
      </c>
      <c r="BK140" s="119" t="s">
        <v>170</v>
      </c>
      <c r="BL140" s="119">
        <v>2.03106667426486E-4</v>
      </c>
      <c r="BM140" s="119" t="s">
        <v>170</v>
      </c>
      <c r="BN140" s="119" t="s">
        <v>170</v>
      </c>
      <c r="BO140" s="119">
        <v>4.1465523230598802E-4</v>
      </c>
      <c r="BP140" s="120"/>
      <c r="BQ140" s="130"/>
      <c r="BR140" s="130"/>
      <c r="BS140" s="116"/>
      <c r="BT140" s="116"/>
      <c r="BU140" s="116"/>
      <c r="BV140" s="116"/>
      <c r="BW140" s="116"/>
      <c r="BX140" s="116"/>
      <c r="BY140" s="116"/>
      <c r="BZ140" s="116"/>
      <c r="CA140" s="116"/>
      <c r="CB140" s="116"/>
      <c r="CC140" s="116"/>
      <c r="CD140" s="116"/>
      <c r="CE140" s="116"/>
      <c r="CF140" s="116"/>
      <c r="CG140" s="116"/>
      <c r="CH140" s="116"/>
      <c r="CI140" s="116"/>
      <c r="CJ140" s="116"/>
      <c r="CK140" s="116"/>
      <c r="CL140" s="116"/>
      <c r="CM140" s="116"/>
      <c r="CN140" s="116"/>
      <c r="CO140" s="116"/>
      <c r="CP140" s="116"/>
      <c r="CQ140" s="116"/>
      <c r="CR140" s="116"/>
      <c r="CS140" s="116"/>
      <c r="CT140" s="116"/>
      <c r="CU140" s="116"/>
      <c r="CV140" s="116"/>
      <c r="CW140" s="116"/>
      <c r="CX140" s="116"/>
      <c r="CY140" s="116"/>
      <c r="CZ140" s="116"/>
      <c r="DA140" s="116"/>
      <c r="DB140" s="116"/>
      <c r="DC140" s="116"/>
      <c r="DD140" s="116"/>
      <c r="DE140" s="116"/>
      <c r="DF140" s="116"/>
      <c r="DG140" s="116"/>
      <c r="DH140" s="116"/>
      <c r="DI140" s="116"/>
      <c r="DJ140" s="116"/>
      <c r="DK140" s="116"/>
      <c r="DL140" s="116"/>
      <c r="DM140" s="116"/>
      <c r="DN140" s="116"/>
      <c r="DO140" s="116"/>
      <c r="DP140" s="116"/>
      <c r="DQ140" s="116"/>
      <c r="DR140" s="116"/>
      <c r="DS140" s="116"/>
      <c r="DT140" s="116"/>
      <c r="DU140" s="116"/>
      <c r="DV140" s="116"/>
      <c r="DW140" s="116"/>
      <c r="DX140" s="116"/>
      <c r="DY140" s="116"/>
      <c r="DZ140" s="116"/>
      <c r="EA140" s="116"/>
      <c r="EB140" s="116"/>
      <c r="EC140" s="116"/>
      <c r="ED140" s="116"/>
      <c r="EE140" s="116"/>
      <c r="EF140" s="116"/>
    </row>
    <row r="141" spans="1:136" ht="13.95" customHeight="1">
      <c r="A141" s="14">
        <f t="shared" si="29"/>
        <v>1936</v>
      </c>
      <c r="B141" s="119">
        <f t="shared" si="20"/>
        <v>3.8976010488803808E-2</v>
      </c>
      <c r="C141" s="119">
        <f t="shared" si="21"/>
        <v>1.5289100725579903E-2</v>
      </c>
      <c r="D141" s="119">
        <f t="shared" si="22"/>
        <v>1.3789775413301508E-2</v>
      </c>
      <c r="E141" s="119">
        <f t="shared" si="23"/>
        <v>3.0818635980939231E-3</v>
      </c>
      <c r="F141" s="119">
        <f t="shared" si="24"/>
        <v>1.6770652684649798E-3</v>
      </c>
      <c r="G141" s="119">
        <f t="shared" si="25"/>
        <v>9.2639999046741409E-4</v>
      </c>
      <c r="H141" s="119">
        <f t="shared" si="26"/>
        <v>0</v>
      </c>
      <c r="I141" s="119">
        <f t="shared" si="27"/>
        <v>3.5721314522307803E-3</v>
      </c>
      <c r="J141" s="119">
        <f t="shared" si="28"/>
        <v>6.3967404066530707E-4</v>
      </c>
      <c r="K141" s="119">
        <v>1.52650810588336E-3</v>
      </c>
      <c r="L141" s="119">
        <v>6.3198761046139899E-5</v>
      </c>
      <c r="M141" s="119">
        <v>5.5292186992998899E-4</v>
      </c>
      <c r="N141" s="119">
        <v>2.4421812409561598E-3</v>
      </c>
      <c r="O141" s="119">
        <v>6.9342475267416496E-3</v>
      </c>
      <c r="P141" s="119">
        <v>5.3898063955713196E-4</v>
      </c>
      <c r="Q141" s="119">
        <v>1.80303172147905E-3</v>
      </c>
      <c r="R141" s="119">
        <v>4.3270949794382298E-4</v>
      </c>
      <c r="S141" s="119">
        <v>1.02514584300646E-4</v>
      </c>
      <c r="T141" s="119">
        <v>8.9280677774195298E-4</v>
      </c>
      <c r="U141" s="119" t="s">
        <v>170</v>
      </c>
      <c r="V141" s="119">
        <v>1.32636278277471E-2</v>
      </c>
      <c r="W141" s="119">
        <v>1.8719864125152301E-4</v>
      </c>
      <c r="X141" s="119">
        <v>1.5171320714487001E-4</v>
      </c>
      <c r="Y141" s="119">
        <v>1.6190385533309501E-4</v>
      </c>
      <c r="Z141" s="119">
        <v>2.5331881824918E-5</v>
      </c>
      <c r="AA141" s="119">
        <v>1.22412812940433E-3</v>
      </c>
      <c r="AB141" s="119">
        <v>7.2877721621672595E-4</v>
      </c>
      <c r="AC141" s="119">
        <v>1.0868797401203E-4</v>
      </c>
      <c r="AD141" s="119">
        <v>1.4886887231447101E-4</v>
      </c>
      <c r="AE141" s="119">
        <v>1.7188816069092799E-4</v>
      </c>
      <c r="AF141" s="119">
        <v>6.9951324545543801E-4</v>
      </c>
      <c r="AG141" s="119">
        <v>3.52880395689732E-6</v>
      </c>
      <c r="AH141" s="119">
        <v>8.2134489340796396E-5</v>
      </c>
      <c r="AI141" s="119">
        <v>2.45904037638752E-4</v>
      </c>
      <c r="AJ141" s="119">
        <v>2.5522894641664701E-4</v>
      </c>
      <c r="AK141" s="119" t="s">
        <v>170</v>
      </c>
      <c r="AL141" s="119">
        <v>1.17981278312712E-4</v>
      </c>
      <c r="AM141" s="119">
        <v>5.0943612316919798E-4</v>
      </c>
      <c r="AN141" s="119">
        <v>4.6285158962997702E-4</v>
      </c>
      <c r="AO141" s="119">
        <v>1.3066634786424E-4</v>
      </c>
      <c r="AP141" s="119">
        <v>1.82781856348831E-5</v>
      </c>
      <c r="AQ141" s="119" t="s">
        <v>170</v>
      </c>
      <c r="AR141" s="119">
        <v>7.8747361376980705E-5</v>
      </c>
      <c r="AS141" s="119" t="s">
        <v>170</v>
      </c>
      <c r="AT141" s="119">
        <v>2.31414453240764E-5</v>
      </c>
      <c r="AU141" s="119">
        <v>4.53007996805926E-4</v>
      </c>
      <c r="AV141" s="119" t="s">
        <v>170</v>
      </c>
      <c r="AW141" s="119" t="s">
        <v>170</v>
      </c>
      <c r="AX141" s="119">
        <v>2.2255865346130799E-4</v>
      </c>
      <c r="AY141" s="119" t="s">
        <v>170</v>
      </c>
      <c r="AZ141" s="119" t="s">
        <v>170</v>
      </c>
      <c r="BA141" s="119" t="s">
        <v>170</v>
      </c>
      <c r="BB141" s="119" t="s">
        <v>170</v>
      </c>
      <c r="BC141" s="119">
        <v>3.4349345088390301E-3</v>
      </c>
      <c r="BD141" s="119" t="s">
        <v>170</v>
      </c>
      <c r="BE141" s="119">
        <v>5.5856837002319601E-5</v>
      </c>
      <c r="BF141" s="119">
        <v>8.1340106389430906E-5</v>
      </c>
      <c r="BG141" s="119" t="s">
        <v>170</v>
      </c>
      <c r="BH141" s="119" t="s">
        <v>170</v>
      </c>
      <c r="BI141" s="119" t="s">
        <v>170</v>
      </c>
      <c r="BJ141" s="119" t="s">
        <v>170</v>
      </c>
      <c r="BK141" s="119" t="s">
        <v>170</v>
      </c>
      <c r="BL141" s="119">
        <v>2.26830607701835E-4</v>
      </c>
      <c r="BM141" s="119" t="s">
        <v>170</v>
      </c>
      <c r="BN141" s="119" t="s">
        <v>170</v>
      </c>
      <c r="BO141" s="119">
        <v>4.1284343296347202E-4</v>
      </c>
      <c r="BP141" s="120"/>
      <c r="BQ141" s="130"/>
      <c r="BR141" s="130"/>
      <c r="BS141" s="116"/>
      <c r="BT141" s="116"/>
      <c r="BU141" s="116"/>
      <c r="BV141" s="116"/>
      <c r="BW141" s="116"/>
      <c r="BX141" s="116"/>
      <c r="BY141" s="116"/>
      <c r="BZ141" s="116"/>
      <c r="CA141" s="116"/>
      <c r="CB141" s="116"/>
      <c r="CC141" s="116"/>
      <c r="CD141" s="116"/>
      <c r="CE141" s="116"/>
      <c r="CF141" s="116"/>
      <c r="CG141" s="116"/>
      <c r="CH141" s="116"/>
      <c r="CI141" s="116"/>
      <c r="CJ141" s="116"/>
      <c r="CK141" s="116"/>
      <c r="CL141" s="116"/>
      <c r="CM141" s="116"/>
      <c r="CN141" s="116"/>
      <c r="CO141" s="116"/>
      <c r="CP141" s="116"/>
      <c r="CQ141" s="116"/>
      <c r="CR141" s="116"/>
      <c r="CS141" s="116"/>
      <c r="CT141" s="116"/>
      <c r="CU141" s="116"/>
      <c r="CV141" s="116"/>
      <c r="CW141" s="116"/>
      <c r="CX141" s="116"/>
      <c r="CY141" s="116"/>
      <c r="CZ141" s="116"/>
      <c r="DA141" s="116"/>
      <c r="DB141" s="116"/>
      <c r="DC141" s="116"/>
      <c r="DD141" s="116"/>
      <c r="DE141" s="116"/>
      <c r="DF141" s="116"/>
      <c r="DG141" s="116"/>
      <c r="DH141" s="116"/>
      <c r="DI141" s="116"/>
      <c r="DJ141" s="116"/>
      <c r="DK141" s="116"/>
      <c r="DL141" s="116"/>
      <c r="DM141" s="116"/>
      <c r="DN141" s="116"/>
      <c r="DO141" s="116"/>
      <c r="DP141" s="116"/>
      <c r="DQ141" s="116"/>
      <c r="DR141" s="116"/>
      <c r="DS141" s="116"/>
      <c r="DT141" s="116"/>
      <c r="DU141" s="116"/>
      <c r="DV141" s="116"/>
      <c r="DW141" s="116"/>
      <c r="DX141" s="116"/>
      <c r="DY141" s="116"/>
      <c r="DZ141" s="116"/>
      <c r="EA141" s="116"/>
      <c r="EB141" s="116"/>
      <c r="EC141" s="116"/>
      <c r="ED141" s="116"/>
      <c r="EE141" s="116"/>
      <c r="EF141" s="116"/>
    </row>
    <row r="142" spans="1:136" ht="13.95" customHeight="1">
      <c r="A142" s="14">
        <f t="shared" si="29"/>
        <v>1937</v>
      </c>
      <c r="B142" s="119">
        <f t="shared" si="20"/>
        <v>3.9713929615935152E-2</v>
      </c>
      <c r="C142" s="119">
        <f t="shared" si="21"/>
        <v>1.6356088077530334E-2</v>
      </c>
      <c r="D142" s="119">
        <f t="shared" si="22"/>
        <v>1.2971732124336371E-2</v>
      </c>
      <c r="E142" s="119">
        <f t="shared" si="23"/>
        <v>3.3746747881496699E-3</v>
      </c>
      <c r="F142" s="119">
        <f t="shared" si="24"/>
        <v>1.7308356027968632E-3</v>
      </c>
      <c r="G142" s="119">
        <f t="shared" si="25"/>
        <v>1.0321343863767709E-3</v>
      </c>
      <c r="H142" s="119">
        <f t="shared" si="26"/>
        <v>0</v>
      </c>
      <c r="I142" s="119">
        <f t="shared" si="27"/>
        <v>3.5507969446832866E-3</v>
      </c>
      <c r="J142" s="119">
        <f t="shared" si="28"/>
        <v>6.9766769206186692E-4</v>
      </c>
      <c r="K142" s="119">
        <v>1.78847998036664E-3</v>
      </c>
      <c r="L142" s="119">
        <v>6.4304839427009198E-5</v>
      </c>
      <c r="M142" s="119">
        <v>6.3964082794459897E-4</v>
      </c>
      <c r="N142" s="119">
        <v>2.4401172045761602E-3</v>
      </c>
      <c r="O142" s="119">
        <v>7.1182308576688601E-3</v>
      </c>
      <c r="P142" s="119">
        <v>5.6709900932198302E-4</v>
      </c>
      <c r="Q142" s="119">
        <v>2.2528845735754598E-3</v>
      </c>
      <c r="R142" s="119">
        <v>4.78310745136699E-4</v>
      </c>
      <c r="S142" s="119">
        <v>9.3002531773107999E-5</v>
      </c>
      <c r="T142" s="119">
        <v>9.1401750773981703E-4</v>
      </c>
      <c r="U142" s="119" t="s">
        <v>170</v>
      </c>
      <c r="V142" s="119">
        <v>1.2596188499382399E-2</v>
      </c>
      <c r="W142" s="119">
        <v>1.4477631013280499E-4</v>
      </c>
      <c r="X142" s="119">
        <v>1.2744136022158599E-4</v>
      </c>
      <c r="Y142" s="119">
        <v>7.7336043929126998E-5</v>
      </c>
      <c r="Z142" s="119">
        <v>2.5989910670452999E-5</v>
      </c>
      <c r="AA142" s="119">
        <v>1.36926824293087E-3</v>
      </c>
      <c r="AB142" s="119">
        <v>7.6033840258909904E-4</v>
      </c>
      <c r="AC142" s="119">
        <v>1.26202561577891E-4</v>
      </c>
      <c r="AD142" s="119">
        <v>1.43413495095254E-4</v>
      </c>
      <c r="AE142" s="119">
        <v>2.2287883781581399E-4</v>
      </c>
      <c r="AF142" s="119">
        <v>7.5257324814074198E-4</v>
      </c>
      <c r="AG142" s="119">
        <v>3.8336311035281198E-6</v>
      </c>
      <c r="AH142" s="119">
        <v>9.5458865613136094E-5</v>
      </c>
      <c r="AI142" s="119">
        <v>2.47099349928896E-4</v>
      </c>
      <c r="AJ142" s="119">
        <v>2.6570726095382399E-4</v>
      </c>
      <c r="AK142" s="119" t="s">
        <v>170</v>
      </c>
      <c r="AL142" s="119">
        <v>1.22047990090911E-4</v>
      </c>
      <c r="AM142" s="119">
        <v>5.2177744517085999E-4</v>
      </c>
      <c r="AN142" s="119">
        <v>4.7491105993570799E-4</v>
      </c>
      <c r="AO142" s="119">
        <v>1.3511802225956199E-4</v>
      </c>
      <c r="AP142" s="119">
        <v>1.8415728170676001E-5</v>
      </c>
      <c r="AQ142" s="119" t="s">
        <v>170</v>
      </c>
      <c r="AR142" s="119">
        <v>6.3158331397327E-5</v>
      </c>
      <c r="AS142" s="119" t="s">
        <v>170</v>
      </c>
      <c r="AT142" s="119">
        <v>2.2639662310576999E-5</v>
      </c>
      <c r="AU142" s="119">
        <v>4.8068633909607102E-4</v>
      </c>
      <c r="AV142" s="119" t="s">
        <v>170</v>
      </c>
      <c r="AW142" s="119" t="s">
        <v>170</v>
      </c>
      <c r="AX142" s="119">
        <v>3.1211630314255802E-4</v>
      </c>
      <c r="AY142" s="119" t="s">
        <v>170</v>
      </c>
      <c r="AZ142" s="119" t="s">
        <v>170</v>
      </c>
      <c r="BA142" s="119" t="s">
        <v>170</v>
      </c>
      <c r="BB142" s="119" t="s">
        <v>170</v>
      </c>
      <c r="BC142" s="119">
        <v>3.4012123927130399E-3</v>
      </c>
      <c r="BD142" s="119" t="s">
        <v>170</v>
      </c>
      <c r="BE142" s="119">
        <v>6.8715365933915299E-5</v>
      </c>
      <c r="BF142" s="119">
        <v>8.0869186036331605E-5</v>
      </c>
      <c r="BG142" s="119" t="s">
        <v>170</v>
      </c>
      <c r="BH142" s="119" t="s">
        <v>170</v>
      </c>
      <c r="BI142" s="119" t="s">
        <v>170</v>
      </c>
      <c r="BJ142" s="119" t="s">
        <v>170</v>
      </c>
      <c r="BK142" s="119" t="s">
        <v>170</v>
      </c>
      <c r="BL142" s="119">
        <v>2.4998745617660199E-4</v>
      </c>
      <c r="BM142" s="119" t="s">
        <v>170</v>
      </c>
      <c r="BN142" s="119" t="s">
        <v>170</v>
      </c>
      <c r="BO142" s="119">
        <v>4.4768023588526498E-4</v>
      </c>
      <c r="BP142" s="120"/>
      <c r="BQ142" s="130"/>
      <c r="BR142" s="130"/>
      <c r="BS142" s="116"/>
      <c r="BT142" s="116"/>
      <c r="BU142" s="116"/>
      <c r="BV142" s="116"/>
      <c r="BW142" s="116"/>
      <c r="BX142" s="116"/>
      <c r="BY142" s="116"/>
      <c r="BZ142" s="116"/>
      <c r="CA142" s="116"/>
      <c r="CB142" s="116"/>
      <c r="CC142" s="116"/>
      <c r="CD142" s="116"/>
      <c r="CE142" s="116"/>
      <c r="CF142" s="116"/>
      <c r="CG142" s="116"/>
      <c r="CH142" s="116"/>
      <c r="CI142" s="116"/>
      <c r="CJ142" s="116"/>
      <c r="CK142" s="116"/>
      <c r="CL142" s="116"/>
      <c r="CM142" s="116"/>
      <c r="CN142" s="116"/>
      <c r="CO142" s="116"/>
      <c r="CP142" s="116"/>
      <c r="CQ142" s="116"/>
      <c r="CR142" s="116"/>
      <c r="CS142" s="116"/>
      <c r="CT142" s="116"/>
      <c r="CU142" s="116"/>
      <c r="CV142" s="116"/>
      <c r="CW142" s="116"/>
      <c r="CX142" s="116"/>
      <c r="CY142" s="116"/>
      <c r="CZ142" s="116"/>
      <c r="DA142" s="116"/>
      <c r="DB142" s="116"/>
      <c r="DC142" s="116"/>
      <c r="DD142" s="116"/>
      <c r="DE142" s="116"/>
      <c r="DF142" s="116"/>
      <c r="DG142" s="116"/>
      <c r="DH142" s="116"/>
      <c r="DI142" s="116"/>
      <c r="DJ142" s="116"/>
      <c r="DK142" s="116"/>
      <c r="DL142" s="116"/>
      <c r="DM142" s="116"/>
      <c r="DN142" s="116"/>
      <c r="DO142" s="116"/>
      <c r="DP142" s="116"/>
      <c r="DQ142" s="116"/>
      <c r="DR142" s="116"/>
      <c r="DS142" s="116"/>
      <c r="DT142" s="116"/>
      <c r="DU142" s="116"/>
      <c r="DV142" s="116"/>
      <c r="DW142" s="116"/>
      <c r="DX142" s="116"/>
      <c r="DY142" s="116"/>
      <c r="DZ142" s="116"/>
      <c r="EA142" s="116"/>
      <c r="EB142" s="116"/>
      <c r="EC142" s="116"/>
      <c r="ED142" s="116"/>
      <c r="EE142" s="116"/>
      <c r="EF142" s="116"/>
    </row>
    <row r="143" spans="1:136" ht="13.95" customHeight="1">
      <c r="A143" s="14">
        <f t="shared" si="29"/>
        <v>1938</v>
      </c>
      <c r="B143" s="119">
        <f t="shared" si="20"/>
        <v>4.2795163648067069E-2</v>
      </c>
      <c r="C143" s="119">
        <f t="shared" si="21"/>
        <v>1.9325560352367138E-2</v>
      </c>
      <c r="D143" s="119">
        <f t="shared" si="22"/>
        <v>1.2609241961158594E-2</v>
      </c>
      <c r="E143" s="119">
        <f t="shared" si="23"/>
        <v>3.2936909256665592E-3</v>
      </c>
      <c r="F143" s="119">
        <f t="shared" si="24"/>
        <v>1.8227621545898486E-3</v>
      </c>
      <c r="G143" s="119">
        <f t="shared" si="25"/>
        <v>1.0509124024828459E-3</v>
      </c>
      <c r="H143" s="119">
        <f t="shared" si="26"/>
        <v>0</v>
      </c>
      <c r="I143" s="119">
        <f t="shared" si="27"/>
        <v>3.6453520561812668E-3</v>
      </c>
      <c r="J143" s="119">
        <f t="shared" si="28"/>
        <v>1.0476437956208199E-3</v>
      </c>
      <c r="K143" s="119">
        <v>2.56980507562989E-3</v>
      </c>
      <c r="L143" s="119">
        <v>6.76085708385628E-5</v>
      </c>
      <c r="M143" s="119">
        <v>6.2419938551312596E-4</v>
      </c>
      <c r="N143" s="119">
        <v>1.6830410368857099E-3</v>
      </c>
      <c r="O143" s="119">
        <v>1.01821587939859E-2</v>
      </c>
      <c r="P143" s="119">
        <v>5.7703493335809896E-4</v>
      </c>
      <c r="Q143" s="119">
        <v>2.0962743721866101E-3</v>
      </c>
      <c r="R143" s="119">
        <v>4.8394583577916203E-4</v>
      </c>
      <c r="S143" s="119">
        <v>8.9991433246018894E-5</v>
      </c>
      <c r="T143" s="119">
        <v>9.5150091494405897E-4</v>
      </c>
      <c r="U143" s="119" t="s">
        <v>170</v>
      </c>
      <c r="V143" s="119">
        <v>1.20591779122333E-2</v>
      </c>
      <c r="W143" s="119">
        <v>3.3192189246312803E-4</v>
      </c>
      <c r="X143" s="119">
        <v>1.3387338505000499E-4</v>
      </c>
      <c r="Y143" s="119">
        <v>5.9137037902251697E-5</v>
      </c>
      <c r="Z143" s="119">
        <v>2.5131733509908399E-5</v>
      </c>
      <c r="AA143" s="119">
        <v>1.44411144450369E-3</v>
      </c>
      <c r="AB143" s="119">
        <v>6.2625000572739703E-4</v>
      </c>
      <c r="AC143" s="119">
        <v>1.2874351845754901E-4</v>
      </c>
      <c r="AD143" s="119">
        <v>1.71451913385472E-4</v>
      </c>
      <c r="AE143" s="119">
        <v>1.92685227313631E-4</v>
      </c>
      <c r="AF143" s="119">
        <v>7.3044881627882001E-4</v>
      </c>
      <c r="AG143" s="119">
        <v>4.6517684302921901E-6</v>
      </c>
      <c r="AH143" s="119">
        <v>9.4948366685357303E-5</v>
      </c>
      <c r="AI143" s="119">
        <v>2.4049445609575801E-4</v>
      </c>
      <c r="AJ143" s="119">
        <v>2.7072235043655102E-4</v>
      </c>
      <c r="AK143" s="119" t="s">
        <v>170</v>
      </c>
      <c r="AL143" s="119">
        <v>1.4806706197327999E-4</v>
      </c>
      <c r="AM143" s="119">
        <v>5.6900962446673298E-4</v>
      </c>
      <c r="AN143" s="119">
        <v>4.9486852650187701E-4</v>
      </c>
      <c r="AO143" s="119">
        <v>1.39106623801918E-4</v>
      </c>
      <c r="AP143" s="119">
        <v>1.85357270038361E-5</v>
      </c>
      <c r="AQ143" s="119">
        <v>1.3044897689105101E-4</v>
      </c>
      <c r="AR143" s="119">
        <v>7.1134674553795796E-5</v>
      </c>
      <c r="AS143" s="119" t="s">
        <v>170</v>
      </c>
      <c r="AT143" s="119">
        <v>2.22261850644899E-5</v>
      </c>
      <c r="AU143" s="119">
        <v>4.6164832160625502E-4</v>
      </c>
      <c r="AV143" s="119" t="s">
        <v>170</v>
      </c>
      <c r="AW143" s="119" t="s">
        <v>170</v>
      </c>
      <c r="AX143" s="119">
        <v>2.0781189356150001E-4</v>
      </c>
      <c r="AY143" s="119" t="s">
        <v>170</v>
      </c>
      <c r="AZ143" s="119" t="s">
        <v>170</v>
      </c>
      <c r="BA143" s="119" t="s">
        <v>170</v>
      </c>
      <c r="BB143" s="119" t="s">
        <v>170</v>
      </c>
      <c r="BC143" s="119">
        <v>3.4945695609903101E-3</v>
      </c>
      <c r="BD143" s="119" t="s">
        <v>170</v>
      </c>
      <c r="BE143" s="119">
        <v>7.1300318333113394E-5</v>
      </c>
      <c r="BF143" s="119">
        <v>7.94821768578437E-5</v>
      </c>
      <c r="BG143" s="119">
        <v>2.35049741587964E-4</v>
      </c>
      <c r="BH143" s="119" t="s">
        <v>170</v>
      </c>
      <c r="BI143" s="119" t="s">
        <v>170</v>
      </c>
      <c r="BJ143" s="119" t="s">
        <v>170</v>
      </c>
      <c r="BK143" s="119" t="s">
        <v>170</v>
      </c>
      <c r="BL143" s="119">
        <v>2.6719660521841698E-4</v>
      </c>
      <c r="BM143" s="119">
        <v>1.12970020495448E-4</v>
      </c>
      <c r="BN143" s="119" t="s">
        <v>170</v>
      </c>
      <c r="BO143" s="119">
        <v>4.3242742831899099E-4</v>
      </c>
      <c r="BP143" s="120"/>
      <c r="BQ143" s="130"/>
      <c r="BR143" s="130"/>
      <c r="BS143" s="116"/>
      <c r="BT143" s="116"/>
      <c r="BU143" s="116"/>
      <c r="BV143" s="116"/>
      <c r="BW143" s="116"/>
      <c r="BX143" s="116"/>
      <c r="BY143" s="116"/>
      <c r="BZ143" s="116"/>
      <c r="CA143" s="116"/>
      <c r="CB143" s="116"/>
      <c r="CC143" s="116"/>
      <c r="CD143" s="116"/>
      <c r="CE143" s="116"/>
      <c r="CF143" s="116"/>
      <c r="CG143" s="116"/>
      <c r="CH143" s="116"/>
      <c r="CI143" s="116"/>
      <c r="CJ143" s="116"/>
      <c r="CK143" s="116"/>
      <c r="CL143" s="116"/>
      <c r="CM143" s="116"/>
      <c r="CN143" s="116"/>
      <c r="CO143" s="116"/>
      <c r="CP143" s="116"/>
      <c r="CQ143" s="116"/>
      <c r="CR143" s="116"/>
      <c r="CS143" s="116"/>
      <c r="CT143" s="116"/>
      <c r="CU143" s="116"/>
      <c r="CV143" s="116"/>
      <c r="CW143" s="116"/>
      <c r="CX143" s="116"/>
      <c r="CY143" s="116"/>
      <c r="CZ143" s="116"/>
      <c r="DA143" s="116"/>
      <c r="DB143" s="116"/>
      <c r="DC143" s="116"/>
      <c r="DD143" s="116"/>
      <c r="DE143" s="116"/>
      <c r="DF143" s="116"/>
      <c r="DG143" s="116"/>
      <c r="DH143" s="116"/>
      <c r="DI143" s="116"/>
      <c r="DJ143" s="116"/>
      <c r="DK143" s="116"/>
      <c r="DL143" s="116"/>
      <c r="DM143" s="116"/>
      <c r="DN143" s="116"/>
      <c r="DO143" s="116"/>
      <c r="DP143" s="116"/>
      <c r="DQ143" s="116"/>
      <c r="DR143" s="116"/>
      <c r="DS143" s="116"/>
      <c r="DT143" s="116"/>
      <c r="DU143" s="116"/>
      <c r="DV143" s="116"/>
      <c r="DW143" s="116"/>
      <c r="DX143" s="116"/>
      <c r="DY143" s="116"/>
      <c r="DZ143" s="116"/>
      <c r="EA143" s="116"/>
      <c r="EB143" s="116"/>
      <c r="EC143" s="116"/>
      <c r="ED143" s="116"/>
      <c r="EE143" s="116"/>
      <c r="EF143" s="116"/>
    </row>
    <row r="144" spans="1:136" ht="13.95" customHeight="1">
      <c r="A144" s="14">
        <f t="shared" si="29"/>
        <v>1939</v>
      </c>
      <c r="B144" s="119">
        <f t="shared" si="20"/>
        <v>3.827056939411342E-2</v>
      </c>
      <c r="C144" s="119">
        <f t="shared" si="21"/>
        <v>1.6424589319151722E-2</v>
      </c>
      <c r="D144" s="119">
        <f t="shared" si="22"/>
        <v>1.1199057603687397E-2</v>
      </c>
      <c r="E144" s="119">
        <f t="shared" si="23"/>
        <v>3.1162634091235373E-3</v>
      </c>
      <c r="F144" s="119">
        <f t="shared" si="24"/>
        <v>1.8214741426721115E-3</v>
      </c>
      <c r="G144" s="119">
        <f t="shared" si="25"/>
        <v>8.1552501865981327E-4</v>
      </c>
      <c r="H144" s="119">
        <f t="shared" si="26"/>
        <v>0</v>
      </c>
      <c r="I144" s="119">
        <f t="shared" si="27"/>
        <v>3.8149682599352567E-3</v>
      </c>
      <c r="J144" s="119">
        <f t="shared" si="28"/>
        <v>1.07869164088358E-3</v>
      </c>
      <c r="K144" s="119">
        <v>3.34874151236549E-3</v>
      </c>
      <c r="L144" s="119">
        <v>6.7953499403039394E-5</v>
      </c>
      <c r="M144" s="119">
        <v>5.78381607462831E-4</v>
      </c>
      <c r="N144" s="119">
        <v>1.26983299098928E-3</v>
      </c>
      <c r="O144" s="119">
        <v>6.83111946566231E-3</v>
      </c>
      <c r="P144" s="119">
        <v>5.9299086407919605E-4</v>
      </c>
      <c r="Q144" s="119">
        <v>1.4364802722052401E-3</v>
      </c>
      <c r="R144" s="119">
        <v>4.9495891477860105E-4</v>
      </c>
      <c r="S144" s="119">
        <v>8.3975618682038402E-5</v>
      </c>
      <c r="T144" s="119">
        <v>9.8330285222800401E-4</v>
      </c>
      <c r="U144" s="119">
        <v>7.3685172129569403E-4</v>
      </c>
      <c r="V144" s="119">
        <v>1.0810194622151501E-2</v>
      </c>
      <c r="W144" s="119">
        <v>1.7653677469422501E-4</v>
      </c>
      <c r="X144" s="119">
        <v>1.1833795809859E-4</v>
      </c>
      <c r="Y144" s="119">
        <v>6.7737745061626902E-5</v>
      </c>
      <c r="Z144" s="119">
        <v>2.62505036814547E-5</v>
      </c>
      <c r="AA144" s="119">
        <v>1.3225038731752301E-3</v>
      </c>
      <c r="AB144" s="119">
        <v>6.1795728241107199E-4</v>
      </c>
      <c r="AC144" s="119">
        <v>1.261935414399E-4</v>
      </c>
      <c r="AD144" s="119">
        <v>1.78717323279155E-4</v>
      </c>
      <c r="AE144" s="119">
        <v>1.6271371654927701E-4</v>
      </c>
      <c r="AF144" s="119">
        <v>7.0817767226890303E-4</v>
      </c>
      <c r="AG144" s="119">
        <v>5.00588891510622E-6</v>
      </c>
      <c r="AH144" s="119">
        <v>9.5673170285755498E-5</v>
      </c>
      <c r="AI144" s="119">
        <v>2.2988799772270501E-4</v>
      </c>
      <c r="AJ144" s="119">
        <v>2.6414304550090903E-4</v>
      </c>
      <c r="AK144" s="119" t="s">
        <v>170</v>
      </c>
      <c r="AL144" s="119">
        <v>1.4297101446473099E-4</v>
      </c>
      <c r="AM144" s="119">
        <v>5.9068926790533001E-4</v>
      </c>
      <c r="AN144" s="119">
        <v>4.9310375787757499E-4</v>
      </c>
      <c r="AO144" s="119">
        <v>1.3816383552238401E-4</v>
      </c>
      <c r="AP144" s="119">
        <v>1.9351742252107801E-5</v>
      </c>
      <c r="AQ144" s="119" t="s">
        <v>170</v>
      </c>
      <c r="AR144" s="119">
        <v>6.9402545284867495E-5</v>
      </c>
      <c r="AS144" s="119" t="s">
        <v>170</v>
      </c>
      <c r="AT144" s="119">
        <v>2.2269040488100001E-5</v>
      </c>
      <c r="AU144" s="119">
        <v>4.3140140858542801E-4</v>
      </c>
      <c r="AV144" s="119" t="s">
        <v>170</v>
      </c>
      <c r="AW144" s="119" t="s">
        <v>170</v>
      </c>
      <c r="AX144" s="119">
        <v>1.34936446526926E-4</v>
      </c>
      <c r="AY144" s="119" t="s">
        <v>170</v>
      </c>
      <c r="AZ144" s="119" t="s">
        <v>170</v>
      </c>
      <c r="BA144" s="119" t="s">
        <v>170</v>
      </c>
      <c r="BB144" s="119" t="s">
        <v>170</v>
      </c>
      <c r="BC144" s="119">
        <v>3.6691126220103299E-3</v>
      </c>
      <c r="BD144" s="119" t="s">
        <v>170</v>
      </c>
      <c r="BE144" s="119">
        <v>6.5248523607393306E-5</v>
      </c>
      <c r="BF144" s="119">
        <v>8.0607114317533002E-5</v>
      </c>
      <c r="BG144" s="119">
        <v>2.3943013737444101E-4</v>
      </c>
      <c r="BH144" s="119" t="s">
        <v>170</v>
      </c>
      <c r="BI144" s="119" t="s">
        <v>170</v>
      </c>
      <c r="BJ144" s="119" t="s">
        <v>170</v>
      </c>
      <c r="BK144" s="119" t="s">
        <v>170</v>
      </c>
      <c r="BL144" s="119">
        <v>2.8417153092861103E-4</v>
      </c>
      <c r="BM144" s="119">
        <v>1.14773839356594E-4</v>
      </c>
      <c r="BN144" s="119" t="s">
        <v>170</v>
      </c>
      <c r="BO144" s="119">
        <v>4.40316133223934E-4</v>
      </c>
      <c r="BP144" s="120"/>
      <c r="BQ144" s="130"/>
      <c r="BR144" s="130"/>
      <c r="BS144" s="116"/>
      <c r="BT144" s="116"/>
      <c r="BU144" s="116"/>
      <c r="BV144" s="116"/>
      <c r="BW144" s="116"/>
      <c r="BX144" s="116"/>
      <c r="BY144" s="116"/>
      <c r="BZ144" s="116"/>
      <c r="CA144" s="116"/>
      <c r="CB144" s="116"/>
      <c r="CC144" s="116"/>
      <c r="CD144" s="116"/>
      <c r="CE144" s="116"/>
      <c r="CF144" s="116"/>
      <c r="CG144" s="116"/>
      <c r="CH144" s="116"/>
      <c r="CI144" s="116"/>
      <c r="CJ144" s="116"/>
      <c r="CK144" s="116"/>
      <c r="CL144" s="116"/>
      <c r="CM144" s="116"/>
      <c r="CN144" s="116"/>
      <c r="CO144" s="116"/>
      <c r="CP144" s="116"/>
      <c r="CQ144" s="116"/>
      <c r="CR144" s="116"/>
      <c r="CS144" s="116"/>
      <c r="CT144" s="116"/>
      <c r="CU144" s="116"/>
      <c r="CV144" s="116"/>
      <c r="CW144" s="116"/>
      <c r="CX144" s="116"/>
      <c r="CY144" s="116"/>
      <c r="CZ144" s="116"/>
      <c r="DA144" s="116"/>
      <c r="DB144" s="116"/>
      <c r="DC144" s="116"/>
      <c r="DD144" s="116"/>
      <c r="DE144" s="116"/>
      <c r="DF144" s="116"/>
      <c r="DG144" s="116"/>
      <c r="DH144" s="116"/>
      <c r="DI144" s="116"/>
      <c r="DJ144" s="116"/>
      <c r="DK144" s="116"/>
      <c r="DL144" s="116"/>
      <c r="DM144" s="116"/>
      <c r="DN144" s="116"/>
      <c r="DO144" s="116"/>
      <c r="DP144" s="116"/>
      <c r="DQ144" s="116"/>
      <c r="DR144" s="116"/>
      <c r="DS144" s="116"/>
      <c r="DT144" s="116"/>
      <c r="DU144" s="116"/>
      <c r="DV144" s="116"/>
      <c r="DW144" s="116"/>
      <c r="DX144" s="116"/>
      <c r="DY144" s="116"/>
      <c r="DZ144" s="116"/>
      <c r="EA144" s="116"/>
      <c r="EB144" s="116"/>
      <c r="EC144" s="116"/>
      <c r="ED144" s="116"/>
      <c r="EE144" s="116"/>
      <c r="EF144" s="116"/>
    </row>
    <row r="145" spans="1:136" ht="13.95" customHeight="1">
      <c r="A145" s="14">
        <f t="shared" si="29"/>
        <v>1940</v>
      </c>
      <c r="B145" s="119">
        <f t="shared" si="20"/>
        <v>3.6908553095562791E-2</v>
      </c>
      <c r="C145" s="119">
        <f t="shared" si="21"/>
        <v>1.5185854620535552E-2</v>
      </c>
      <c r="D145" s="119">
        <f t="shared" si="22"/>
        <v>1.0494004529396148E-2</v>
      </c>
      <c r="E145" s="119">
        <f t="shared" si="23"/>
        <v>3.3082124668813305E-3</v>
      </c>
      <c r="F145" s="119">
        <f t="shared" si="24"/>
        <v>1.8327522520112539E-3</v>
      </c>
      <c r="G145" s="119">
        <f t="shared" si="25"/>
        <v>1.0701356383215907E-3</v>
      </c>
      <c r="H145" s="119">
        <f t="shared" si="26"/>
        <v>0</v>
      </c>
      <c r="I145" s="119">
        <f t="shared" si="27"/>
        <v>3.8247699543420186E-3</v>
      </c>
      <c r="J145" s="119">
        <f t="shared" si="28"/>
        <v>1.1928236340748989E-3</v>
      </c>
      <c r="K145" s="119">
        <v>4.3786839452909796E-3</v>
      </c>
      <c r="L145" s="119">
        <v>5.88567966979156E-5</v>
      </c>
      <c r="M145" s="119">
        <v>5.8858409699228905E-4</v>
      </c>
      <c r="N145" s="119">
        <v>1.1535809749738601E-3</v>
      </c>
      <c r="O145" s="119">
        <v>5.3508121838597303E-3</v>
      </c>
      <c r="P145" s="119">
        <v>6.3625858888822899E-4</v>
      </c>
      <c r="Q145" s="119">
        <v>8.3892377377592798E-4</v>
      </c>
      <c r="R145" s="119">
        <v>4.1756415430110302E-4</v>
      </c>
      <c r="S145" s="119">
        <v>7.3919794550731695E-5</v>
      </c>
      <c r="T145" s="119">
        <v>9.6867689002320804E-4</v>
      </c>
      <c r="U145" s="119">
        <v>7.1999342118158E-4</v>
      </c>
      <c r="V145" s="119">
        <v>1.0154070663816199E-2</v>
      </c>
      <c r="W145" s="119">
        <v>1.4555652954723099E-4</v>
      </c>
      <c r="X145" s="119">
        <v>1.05942422296988E-4</v>
      </c>
      <c r="Y145" s="119">
        <v>5.9019091606184801E-5</v>
      </c>
      <c r="Z145" s="119">
        <v>2.9415822129545199E-5</v>
      </c>
      <c r="AA145" s="119">
        <v>1.45380005452023E-3</v>
      </c>
      <c r="AB145" s="119">
        <v>6.5737734314912099E-4</v>
      </c>
      <c r="AC145" s="119">
        <v>1.3509066986915701E-4</v>
      </c>
      <c r="AD145" s="119">
        <v>1.8078216362640999E-4</v>
      </c>
      <c r="AE145" s="119">
        <v>1.6075354764337601E-4</v>
      </c>
      <c r="AF145" s="119">
        <v>7.2040868807303601E-4</v>
      </c>
      <c r="AG145" s="119">
        <v>6.1096774796100199E-6</v>
      </c>
      <c r="AH145" s="119">
        <v>1.0693472793720801E-4</v>
      </c>
      <c r="AI145" s="119">
        <v>2.3606126844268901E-4</v>
      </c>
      <c r="AJ145" s="119">
        <v>2.7964196969770399E-4</v>
      </c>
      <c r="AK145" s="119" t="s">
        <v>170</v>
      </c>
      <c r="AL145" s="119">
        <v>1.46844501991925E-4</v>
      </c>
      <c r="AM145" s="119">
        <v>5.5980434857853898E-4</v>
      </c>
      <c r="AN145" s="119">
        <v>4.9735575788357903E-4</v>
      </c>
      <c r="AO145" s="119">
        <v>1.45728993147274E-4</v>
      </c>
      <c r="AP145" s="119">
        <v>2.1267405414772701E-5</v>
      </c>
      <c r="AQ145" s="119">
        <v>1.2657127005155999E-4</v>
      </c>
      <c r="AR145" s="119">
        <v>7.2103722384472794E-5</v>
      </c>
      <c r="AS145" s="119" t="s">
        <v>170</v>
      </c>
      <c r="AT145" s="119">
        <v>2.3419426079796402E-5</v>
      </c>
      <c r="AU145" s="119">
        <v>3.9011841611826198E-4</v>
      </c>
      <c r="AV145" s="119" t="s">
        <v>170</v>
      </c>
      <c r="AW145" s="119" t="s">
        <v>170</v>
      </c>
      <c r="AX145" s="119">
        <v>2.9092640512545299E-4</v>
      </c>
      <c r="AY145" s="119" t="s">
        <v>170</v>
      </c>
      <c r="AZ145" s="119" t="s">
        <v>170</v>
      </c>
      <c r="BA145" s="119" t="s">
        <v>170</v>
      </c>
      <c r="BB145" s="119" t="s">
        <v>170</v>
      </c>
      <c r="BC145" s="119">
        <v>3.6813228681675299E-3</v>
      </c>
      <c r="BD145" s="119" t="s">
        <v>170</v>
      </c>
      <c r="BE145" s="119">
        <v>5.9365484944200903E-5</v>
      </c>
      <c r="BF145" s="119">
        <v>8.4081601230287802E-5</v>
      </c>
      <c r="BG145" s="119">
        <v>2.5942892555954797E-4</v>
      </c>
      <c r="BH145" s="119" t="s">
        <v>170</v>
      </c>
      <c r="BI145" s="119" t="s">
        <v>170</v>
      </c>
      <c r="BJ145" s="119" t="s">
        <v>170</v>
      </c>
      <c r="BK145" s="119" t="s">
        <v>170</v>
      </c>
      <c r="BL145" s="119">
        <v>3.0378732729673401E-4</v>
      </c>
      <c r="BM145" s="119">
        <v>1.23710248136348E-4</v>
      </c>
      <c r="BN145" s="119" t="s">
        <v>170</v>
      </c>
      <c r="BO145" s="119">
        <v>5.05897133082269E-4</v>
      </c>
      <c r="BP145" s="120"/>
      <c r="BQ145" s="130"/>
      <c r="BR145" s="130"/>
      <c r="BS145" s="116"/>
      <c r="BT145" s="116"/>
      <c r="BU145" s="116"/>
      <c r="BV145" s="116"/>
      <c r="BW145" s="116"/>
      <c r="BX145" s="116"/>
      <c r="BY145" s="116"/>
      <c r="BZ145" s="116"/>
      <c r="CA145" s="116"/>
      <c r="CB145" s="116"/>
      <c r="CC145" s="116"/>
      <c r="CD145" s="116"/>
      <c r="CE145" s="116"/>
      <c r="CF145" s="116"/>
      <c r="CG145" s="116"/>
      <c r="CH145" s="116"/>
      <c r="CI145" s="116"/>
      <c r="CJ145" s="116"/>
      <c r="CK145" s="116"/>
      <c r="CL145" s="116"/>
      <c r="CM145" s="116"/>
      <c r="CN145" s="116"/>
      <c r="CO145" s="116"/>
      <c r="CP145" s="116"/>
      <c r="CQ145" s="116"/>
      <c r="CR145" s="116"/>
      <c r="CS145" s="116"/>
      <c r="CT145" s="116"/>
      <c r="CU145" s="116"/>
      <c r="CV145" s="116"/>
      <c r="CW145" s="116"/>
      <c r="CX145" s="116"/>
      <c r="CY145" s="116"/>
      <c r="CZ145" s="116"/>
      <c r="DA145" s="116"/>
      <c r="DB145" s="116"/>
      <c r="DC145" s="116"/>
      <c r="DD145" s="116"/>
      <c r="DE145" s="116"/>
      <c r="DF145" s="116"/>
      <c r="DG145" s="116"/>
      <c r="DH145" s="116"/>
      <c r="DI145" s="116"/>
      <c r="DJ145" s="116"/>
      <c r="DK145" s="116"/>
      <c r="DL145" s="116"/>
      <c r="DM145" s="116"/>
      <c r="DN145" s="116"/>
      <c r="DO145" s="116"/>
      <c r="DP145" s="116"/>
      <c r="DQ145" s="116"/>
      <c r="DR145" s="116"/>
      <c r="DS145" s="116"/>
      <c r="DT145" s="116"/>
      <c r="DU145" s="116"/>
      <c r="DV145" s="116"/>
      <c r="DW145" s="116"/>
      <c r="DX145" s="116"/>
      <c r="DY145" s="116"/>
      <c r="DZ145" s="116"/>
      <c r="EA145" s="116"/>
      <c r="EB145" s="116"/>
      <c r="EC145" s="116"/>
      <c r="ED145" s="116"/>
      <c r="EE145" s="116"/>
      <c r="EF145" s="116"/>
    </row>
    <row r="146" spans="1:136" ht="13.95" customHeight="1">
      <c r="A146" s="14">
        <f t="shared" si="29"/>
        <v>1941</v>
      </c>
      <c r="B146" s="119">
        <f t="shared" si="20"/>
        <v>3.4807238822015932E-2</v>
      </c>
      <c r="C146" s="119">
        <f t="shared" si="21"/>
        <v>1.5289742141115581E-2</v>
      </c>
      <c r="D146" s="119">
        <f t="shared" si="22"/>
        <v>6.9787396952541219E-3</v>
      </c>
      <c r="E146" s="119">
        <f t="shared" si="23"/>
        <v>3.4879248022036328E-3</v>
      </c>
      <c r="F146" s="119">
        <f t="shared" si="24"/>
        <v>1.8241175037884813E-3</v>
      </c>
      <c r="G146" s="119">
        <f t="shared" si="25"/>
        <v>1.6021336150072848E-3</v>
      </c>
      <c r="H146" s="119">
        <f t="shared" si="26"/>
        <v>0</v>
      </c>
      <c r="I146" s="119">
        <f t="shared" si="27"/>
        <v>4.533900040883266E-3</v>
      </c>
      <c r="J146" s="119">
        <f t="shared" si="28"/>
        <v>1.090681023763568E-3</v>
      </c>
      <c r="K146" s="119">
        <v>5.1071302128397299E-3</v>
      </c>
      <c r="L146" s="119">
        <v>5.51235580428969E-5</v>
      </c>
      <c r="M146" s="119">
        <v>4.3233437019716902E-4</v>
      </c>
      <c r="N146" s="119">
        <v>3.53221422350931E-4</v>
      </c>
      <c r="O146" s="119">
        <v>5.5813610704040298E-3</v>
      </c>
      <c r="P146" s="119">
        <v>6.7843566692119396E-4</v>
      </c>
      <c r="Q146" s="119">
        <v>6.9073064524989201E-4</v>
      </c>
      <c r="R146" s="119">
        <v>3.4419842073733499E-4</v>
      </c>
      <c r="S146" s="119">
        <v>7.0430766707490304E-5</v>
      </c>
      <c r="T146" s="119">
        <v>1.24193947176876E-3</v>
      </c>
      <c r="U146" s="119">
        <v>7.3483653589615297E-4</v>
      </c>
      <c r="V146" s="119">
        <v>6.6356807628659802E-3</v>
      </c>
      <c r="W146" s="119">
        <v>1.33097096052392E-4</v>
      </c>
      <c r="X146" s="119">
        <v>1.21137682170383E-4</v>
      </c>
      <c r="Y146" s="119">
        <v>5.6132577341798999E-5</v>
      </c>
      <c r="Z146" s="119">
        <v>3.2691576823567598E-5</v>
      </c>
      <c r="AA146" s="119">
        <v>1.5874857355877099E-3</v>
      </c>
      <c r="AB146" s="119">
        <v>6.8998977177652996E-4</v>
      </c>
      <c r="AC146" s="119">
        <v>1.2590331744922201E-4</v>
      </c>
      <c r="AD146" s="119">
        <v>1.58827049167457E-4</v>
      </c>
      <c r="AE146" s="119">
        <v>2.03657799330169E-4</v>
      </c>
      <c r="AF146" s="119">
        <v>7.2206112889254504E-4</v>
      </c>
      <c r="AG146" s="119">
        <v>7.0010663205857E-6</v>
      </c>
      <c r="AH146" s="119">
        <v>1.16709185222893E-4</v>
      </c>
      <c r="AI146" s="119">
        <v>2.43356019481009E-4</v>
      </c>
      <c r="AJ146" s="119">
        <v>2.7904452163690099E-4</v>
      </c>
      <c r="AK146" s="119">
        <v>5.48155011917947E-5</v>
      </c>
      <c r="AL146" s="119">
        <v>1.4051788856056499E-4</v>
      </c>
      <c r="AM146" s="119">
        <v>5.0047976684389304E-4</v>
      </c>
      <c r="AN146" s="119">
        <v>4.8219355453083998E-4</v>
      </c>
      <c r="AO146" s="119">
        <v>1.5044934833698801E-4</v>
      </c>
      <c r="AP146" s="119">
        <v>2.4048691395989401E-5</v>
      </c>
      <c r="AQ146" s="119">
        <v>1.2587681082540001E-4</v>
      </c>
      <c r="AR146" s="119">
        <v>7.4861600722713598E-5</v>
      </c>
      <c r="AS146" s="119" t="s">
        <v>170</v>
      </c>
      <c r="AT146" s="119">
        <v>2.48624595378148E-5</v>
      </c>
      <c r="AU146" s="119">
        <v>4.2815364159423398E-4</v>
      </c>
      <c r="AV146" s="119" t="s">
        <v>170</v>
      </c>
      <c r="AW146" s="119" t="s">
        <v>170</v>
      </c>
      <c r="AX146" s="119">
        <v>3.04406967337918E-4</v>
      </c>
      <c r="AY146" s="119">
        <v>4.69474095256227E-4</v>
      </c>
      <c r="AZ146" s="119" t="s">
        <v>170</v>
      </c>
      <c r="BA146" s="119" t="s">
        <v>170</v>
      </c>
      <c r="BB146" s="119" t="s">
        <v>170</v>
      </c>
      <c r="BC146" s="119">
        <v>4.3920178478668503E-3</v>
      </c>
      <c r="BD146" s="119" t="s">
        <v>170</v>
      </c>
      <c r="BE146" s="119">
        <v>5.5353355287677001E-5</v>
      </c>
      <c r="BF146" s="119">
        <v>8.6528837728738601E-5</v>
      </c>
      <c r="BG146" s="119">
        <v>2.53828115724521E-4</v>
      </c>
      <c r="BH146" s="119" t="s">
        <v>170</v>
      </c>
      <c r="BI146" s="119" t="s">
        <v>170</v>
      </c>
      <c r="BJ146" s="119" t="s">
        <v>170</v>
      </c>
      <c r="BK146" s="119" t="s">
        <v>170</v>
      </c>
      <c r="BL146" s="119">
        <v>2.5120156998437198E-4</v>
      </c>
      <c r="BM146" s="119">
        <v>1.2035169697518599E-4</v>
      </c>
      <c r="BN146" s="119" t="s">
        <v>170</v>
      </c>
      <c r="BO146" s="119">
        <v>4.6529964107948899E-4</v>
      </c>
      <c r="BP146" s="120"/>
      <c r="BQ146" s="130"/>
      <c r="BR146" s="130"/>
      <c r="BS146" s="116"/>
      <c r="BT146" s="116"/>
      <c r="BU146" s="116"/>
      <c r="BV146" s="116"/>
      <c r="BW146" s="116"/>
      <c r="BX146" s="116"/>
      <c r="BY146" s="116"/>
      <c r="BZ146" s="116"/>
      <c r="CA146" s="116"/>
      <c r="CB146" s="116"/>
      <c r="CC146" s="116"/>
      <c r="CD146" s="116"/>
      <c r="CE146" s="116"/>
      <c r="CF146" s="116"/>
      <c r="CG146" s="116"/>
      <c r="CH146" s="116"/>
      <c r="CI146" s="116"/>
      <c r="CJ146" s="116"/>
      <c r="CK146" s="116"/>
      <c r="CL146" s="116"/>
      <c r="CM146" s="116"/>
      <c r="CN146" s="116"/>
      <c r="CO146" s="116"/>
      <c r="CP146" s="116"/>
      <c r="CQ146" s="116"/>
      <c r="CR146" s="116"/>
      <c r="CS146" s="116"/>
      <c r="CT146" s="116"/>
      <c r="CU146" s="116"/>
      <c r="CV146" s="116"/>
      <c r="CW146" s="116"/>
      <c r="CX146" s="116"/>
      <c r="CY146" s="116"/>
      <c r="CZ146" s="116"/>
      <c r="DA146" s="116"/>
      <c r="DB146" s="116"/>
      <c r="DC146" s="116"/>
      <c r="DD146" s="116"/>
      <c r="DE146" s="116"/>
      <c r="DF146" s="116"/>
      <c r="DG146" s="116"/>
      <c r="DH146" s="116"/>
      <c r="DI146" s="116"/>
      <c r="DJ146" s="116"/>
      <c r="DK146" s="116"/>
      <c r="DL146" s="116"/>
      <c r="DM146" s="116"/>
      <c r="DN146" s="116"/>
      <c r="DO146" s="116"/>
      <c r="DP146" s="116"/>
      <c r="DQ146" s="116"/>
      <c r="DR146" s="116"/>
      <c r="DS146" s="116"/>
      <c r="DT146" s="116"/>
      <c r="DU146" s="116"/>
      <c r="DV146" s="116"/>
      <c r="DW146" s="116"/>
      <c r="DX146" s="116"/>
      <c r="DY146" s="116"/>
      <c r="DZ146" s="116"/>
      <c r="EA146" s="116"/>
      <c r="EB146" s="116"/>
      <c r="EC146" s="116"/>
      <c r="ED146" s="116"/>
      <c r="EE146" s="116"/>
      <c r="EF146" s="116"/>
    </row>
    <row r="147" spans="1:136" ht="13.95" customHeight="1">
      <c r="A147" s="14">
        <f t="shared" si="29"/>
        <v>1942</v>
      </c>
      <c r="B147" s="119">
        <f t="shared" si="20"/>
        <v>3.5362935628586667E-2</v>
      </c>
      <c r="C147" s="119">
        <f t="shared" si="21"/>
        <v>1.6276814138879301E-2</v>
      </c>
      <c r="D147" s="119">
        <f t="shared" si="22"/>
        <v>5.0270847367273981E-3</v>
      </c>
      <c r="E147" s="119">
        <f t="shared" si="23"/>
        <v>3.6885428075944366E-3</v>
      </c>
      <c r="F147" s="119">
        <f t="shared" si="24"/>
        <v>1.9575023319253235E-3</v>
      </c>
      <c r="G147" s="119">
        <f t="shared" si="25"/>
        <v>1.7680374402428796E-3</v>
      </c>
      <c r="H147" s="119">
        <f t="shared" si="26"/>
        <v>0</v>
      </c>
      <c r="I147" s="119">
        <f t="shared" si="27"/>
        <v>5.5877009604391433E-3</v>
      </c>
      <c r="J147" s="119">
        <f t="shared" si="28"/>
        <v>1.057253212778188E-3</v>
      </c>
      <c r="K147" s="119">
        <v>5.3783314708709604E-3</v>
      </c>
      <c r="L147" s="119">
        <v>5.9597141859066803E-5</v>
      </c>
      <c r="M147" s="119">
        <v>6.0517228319366097E-4</v>
      </c>
      <c r="N147" s="119">
        <v>4.9431072982885303E-4</v>
      </c>
      <c r="O147" s="119">
        <v>6.5490860418947602E-3</v>
      </c>
      <c r="P147" s="119" t="s">
        <v>170</v>
      </c>
      <c r="Q147" s="119">
        <v>6.7571962111932999E-4</v>
      </c>
      <c r="R147" s="119">
        <v>3.4612850385736302E-4</v>
      </c>
      <c r="S147" s="119">
        <v>7.6186303843597504E-5</v>
      </c>
      <c r="T147" s="119">
        <v>1.30974723853728E-3</v>
      </c>
      <c r="U147" s="119">
        <v>7.8253480387443001E-4</v>
      </c>
      <c r="V147" s="119">
        <v>4.5351834728467903E-3</v>
      </c>
      <c r="W147" s="119">
        <v>2.4656161958662703E-4</v>
      </c>
      <c r="X147" s="119">
        <v>1.3878029590720301E-4</v>
      </c>
      <c r="Y147" s="119">
        <v>6.8246509845112198E-5</v>
      </c>
      <c r="Z147" s="119">
        <v>3.8312838541665197E-5</v>
      </c>
      <c r="AA147" s="119">
        <v>1.7251078113029101E-3</v>
      </c>
      <c r="AB147" s="119">
        <v>6.6807283374199701E-4</v>
      </c>
      <c r="AC147" s="119">
        <v>1.3888665230305899E-4</v>
      </c>
      <c r="AD147" s="119">
        <v>1.59743026465456E-4</v>
      </c>
      <c r="AE147" s="119">
        <v>2.3935682207134801E-4</v>
      </c>
      <c r="AF147" s="119">
        <v>7.5737566170966603E-4</v>
      </c>
      <c r="AG147" s="119">
        <v>8.2070587223779492E-6</v>
      </c>
      <c r="AH147" s="119">
        <v>1.2918042946248601E-4</v>
      </c>
      <c r="AI147" s="119">
        <v>2.6063927381456798E-4</v>
      </c>
      <c r="AJ147" s="119">
        <v>2.9211534795097101E-4</v>
      </c>
      <c r="AK147" s="119">
        <v>6.2002246000207394E-5</v>
      </c>
      <c r="AL147" s="119">
        <v>1.54553653904651E-4</v>
      </c>
      <c r="AM147" s="119">
        <v>5.3937840421232797E-4</v>
      </c>
      <c r="AN147" s="119">
        <v>5.1142591785773397E-4</v>
      </c>
      <c r="AO147" s="119">
        <v>1.6022253531128199E-4</v>
      </c>
      <c r="AP147" s="119">
        <v>2.7511397242580699E-5</v>
      </c>
      <c r="AQ147" s="119">
        <v>1.2934837473923801E-4</v>
      </c>
      <c r="AR147" s="119">
        <v>7.8419758153467994E-5</v>
      </c>
      <c r="AS147" s="119">
        <v>2.1251999913166101E-5</v>
      </c>
      <c r="AT147" s="119">
        <v>2.6873023662148699E-5</v>
      </c>
      <c r="AU147" s="119">
        <v>4.8210651798299899E-4</v>
      </c>
      <c r="AV147" s="119" t="s">
        <v>170</v>
      </c>
      <c r="AW147" s="119" t="s">
        <v>170</v>
      </c>
      <c r="AX147" s="119">
        <v>3.2216804276333E-4</v>
      </c>
      <c r="AY147" s="119">
        <v>5.2013579047466697E-4</v>
      </c>
      <c r="AZ147" s="119" t="s">
        <v>170</v>
      </c>
      <c r="BA147" s="119" t="s">
        <v>170</v>
      </c>
      <c r="BB147" s="119" t="s">
        <v>170</v>
      </c>
      <c r="BC147" s="119">
        <v>5.4419465580652802E-3</v>
      </c>
      <c r="BD147" s="119" t="s">
        <v>170</v>
      </c>
      <c r="BE147" s="119">
        <v>5.3029227209526702E-5</v>
      </c>
      <c r="BF147" s="119">
        <v>9.2725175164336504E-5</v>
      </c>
      <c r="BG147" s="119">
        <v>2.5597296481918899E-4</v>
      </c>
      <c r="BH147" s="119" t="s">
        <v>170</v>
      </c>
      <c r="BI147" s="119" t="s">
        <v>170</v>
      </c>
      <c r="BJ147" s="119" t="s">
        <v>170</v>
      </c>
      <c r="BK147" s="119" t="s">
        <v>170</v>
      </c>
      <c r="BL147" s="119">
        <v>2.1341630285460201E-4</v>
      </c>
      <c r="BM147" s="119">
        <v>1.20516574260724E-4</v>
      </c>
      <c r="BN147" s="119" t="s">
        <v>170</v>
      </c>
      <c r="BO147" s="119">
        <v>4.67347370843673E-4</v>
      </c>
      <c r="BP147" s="120"/>
      <c r="BQ147" s="130"/>
      <c r="BR147" s="130"/>
      <c r="BS147" s="116"/>
      <c r="BT147" s="116"/>
      <c r="BU147" s="116"/>
      <c r="BV147" s="116"/>
      <c r="BW147" s="116"/>
      <c r="BX147" s="116"/>
      <c r="BY147" s="116"/>
      <c r="BZ147" s="116"/>
      <c r="CA147" s="116"/>
      <c r="CB147" s="116"/>
      <c r="CC147" s="116"/>
      <c r="CD147" s="116"/>
      <c r="CE147" s="116"/>
      <c r="CF147" s="116"/>
      <c r="CG147" s="116"/>
      <c r="CH147" s="116"/>
      <c r="CI147" s="116"/>
      <c r="CJ147" s="116"/>
      <c r="CK147" s="116"/>
      <c r="CL147" s="116"/>
      <c r="CM147" s="116"/>
      <c r="CN147" s="116"/>
      <c r="CO147" s="116"/>
      <c r="CP147" s="116"/>
      <c r="CQ147" s="116"/>
      <c r="CR147" s="116"/>
      <c r="CS147" s="116"/>
      <c r="CT147" s="116"/>
      <c r="CU147" s="116"/>
      <c r="CV147" s="116"/>
      <c r="CW147" s="116"/>
      <c r="CX147" s="116"/>
      <c r="CY147" s="116"/>
      <c r="CZ147" s="116"/>
      <c r="DA147" s="116"/>
      <c r="DB147" s="116"/>
      <c r="DC147" s="116"/>
      <c r="DD147" s="116"/>
      <c r="DE147" s="116"/>
      <c r="DF147" s="116"/>
      <c r="DG147" s="116"/>
      <c r="DH147" s="116"/>
      <c r="DI147" s="116"/>
      <c r="DJ147" s="116"/>
      <c r="DK147" s="116"/>
      <c r="DL147" s="116"/>
      <c r="DM147" s="116"/>
      <c r="DN147" s="116"/>
      <c r="DO147" s="116"/>
      <c r="DP147" s="116"/>
      <c r="DQ147" s="116"/>
      <c r="DR147" s="116"/>
      <c r="DS147" s="116"/>
      <c r="DT147" s="116"/>
      <c r="DU147" s="116"/>
      <c r="DV147" s="116"/>
      <c r="DW147" s="116"/>
      <c r="DX147" s="116"/>
      <c r="DY147" s="116"/>
      <c r="DZ147" s="116"/>
      <c r="EA147" s="116"/>
      <c r="EB147" s="116"/>
      <c r="EC147" s="116"/>
      <c r="ED147" s="116"/>
      <c r="EE147" s="116"/>
      <c r="EF147" s="116"/>
    </row>
    <row r="148" spans="1:136" ht="13.95" customHeight="1">
      <c r="A148" s="14">
        <f t="shared" si="29"/>
        <v>1943</v>
      </c>
      <c r="B148" s="119">
        <f t="shared" si="20"/>
        <v>3.2978133385655285E-2</v>
      </c>
      <c r="C148" s="119">
        <f t="shared" si="21"/>
        <v>1.5388721039097221E-2</v>
      </c>
      <c r="D148" s="119">
        <f t="shared" si="22"/>
        <v>4.1409436858700337E-3</v>
      </c>
      <c r="E148" s="119">
        <f t="shared" si="23"/>
        <v>3.7188361632418971E-3</v>
      </c>
      <c r="F148" s="119">
        <f t="shared" si="24"/>
        <v>1.7517511069623001E-3</v>
      </c>
      <c r="G148" s="119">
        <f t="shared" si="25"/>
        <v>1.5223748127903617E-3</v>
      </c>
      <c r="H148" s="119">
        <f t="shared" si="26"/>
        <v>0</v>
      </c>
      <c r="I148" s="119">
        <f t="shared" si="27"/>
        <v>5.535346108084511E-3</v>
      </c>
      <c r="J148" s="119">
        <f t="shared" si="28"/>
        <v>9.2016046960895898E-4</v>
      </c>
      <c r="K148" s="119">
        <v>5.3689123499004602E-3</v>
      </c>
      <c r="L148" s="119">
        <v>5.9462812022246597E-5</v>
      </c>
      <c r="M148" s="119">
        <v>5.0150440213383302E-4</v>
      </c>
      <c r="N148" s="119">
        <v>1.07505668108182E-4</v>
      </c>
      <c r="O148" s="119">
        <v>6.4137571097158796E-3</v>
      </c>
      <c r="P148" s="119" t="s">
        <v>170</v>
      </c>
      <c r="Q148" s="119">
        <v>6.1985941000695802E-4</v>
      </c>
      <c r="R148" s="119">
        <v>3.1670816568560599E-4</v>
      </c>
      <c r="S148" s="119">
        <v>8.0742298191611195E-5</v>
      </c>
      <c r="T148" s="119">
        <v>1.19499448801813E-3</v>
      </c>
      <c r="U148" s="119">
        <v>7.2527433531431205E-4</v>
      </c>
      <c r="V148" s="119">
        <v>3.5807262516458099E-3</v>
      </c>
      <c r="W148" s="119">
        <v>2.5913064112940499E-4</v>
      </c>
      <c r="X148" s="119">
        <v>1.95444518596897E-4</v>
      </c>
      <c r="Y148" s="119">
        <v>6.5845316144506506E-5</v>
      </c>
      <c r="Z148" s="119">
        <v>3.9796958353415699E-5</v>
      </c>
      <c r="AA148" s="119">
        <v>1.66116816828289E-3</v>
      </c>
      <c r="AB148" s="119">
        <v>7.5487526209248E-4</v>
      </c>
      <c r="AC148" s="119">
        <v>1.3403456589688699E-4</v>
      </c>
      <c r="AD148" s="119">
        <v>1.6251110326578999E-4</v>
      </c>
      <c r="AE148" s="119">
        <v>2.6045623547329999E-4</v>
      </c>
      <c r="AF148" s="119">
        <v>7.4579082823054998E-4</v>
      </c>
      <c r="AG148" s="119">
        <v>8.2498727217815302E-6</v>
      </c>
      <c r="AH148" s="119">
        <v>1.2238541359387199E-4</v>
      </c>
      <c r="AI148" s="119">
        <v>2.4797383296254997E-4</v>
      </c>
      <c r="AJ148" s="119">
        <v>2.7517936707331702E-4</v>
      </c>
      <c r="AK148" s="119">
        <v>6.0443767210107602E-5</v>
      </c>
      <c r="AL148" s="119">
        <v>1.2618244936525499E-4</v>
      </c>
      <c r="AM148" s="119">
        <v>4.4626349170362602E-4</v>
      </c>
      <c r="AN148" s="119">
        <v>4.6507291233179097E-4</v>
      </c>
      <c r="AO148" s="119">
        <v>1.52568826915378E-4</v>
      </c>
      <c r="AP148" s="119">
        <v>2.8081586873793199E-5</v>
      </c>
      <c r="AQ148" s="119">
        <v>1.1901751115839099E-4</v>
      </c>
      <c r="AR148" s="119">
        <v>5.8233807068149002E-5</v>
      </c>
      <c r="AS148" s="119" t="s">
        <v>170</v>
      </c>
      <c r="AT148" s="119">
        <v>2.59698908657995E-5</v>
      </c>
      <c r="AU148" s="119">
        <v>3.83551765203529E-4</v>
      </c>
      <c r="AV148" s="119" t="s">
        <v>170</v>
      </c>
      <c r="AW148" s="119" t="s">
        <v>170</v>
      </c>
      <c r="AX148" s="119">
        <v>2.9709467705543599E-4</v>
      </c>
      <c r="AY148" s="119">
        <v>4.5785674764988599E-4</v>
      </c>
      <c r="AZ148" s="119" t="s">
        <v>170</v>
      </c>
      <c r="BA148" s="119" t="s">
        <v>170</v>
      </c>
      <c r="BB148" s="119" t="s">
        <v>170</v>
      </c>
      <c r="BC148" s="119">
        <v>5.4025526796846503E-3</v>
      </c>
      <c r="BD148" s="119" t="s">
        <v>170</v>
      </c>
      <c r="BE148" s="119">
        <v>4.5309856643249801E-5</v>
      </c>
      <c r="BF148" s="119">
        <v>8.7483571756611094E-5</v>
      </c>
      <c r="BG148" s="119">
        <v>2.3002137285757499E-4</v>
      </c>
      <c r="BH148" s="119" t="s">
        <v>170</v>
      </c>
      <c r="BI148" s="119" t="s">
        <v>170</v>
      </c>
      <c r="BJ148" s="119" t="s">
        <v>170</v>
      </c>
      <c r="BK148" s="119" t="s">
        <v>170</v>
      </c>
      <c r="BL148" s="119">
        <v>1.62338988527285E-4</v>
      </c>
      <c r="BM148" s="119">
        <v>1.0785345689530899E-4</v>
      </c>
      <c r="BN148" s="119" t="s">
        <v>170</v>
      </c>
      <c r="BO148" s="119">
        <v>4.1994665132878998E-4</v>
      </c>
      <c r="BP148" s="120"/>
      <c r="BQ148" s="130"/>
      <c r="BR148" s="130"/>
      <c r="BS148" s="116"/>
      <c r="BT148" s="116"/>
      <c r="BU148" s="116"/>
      <c r="BV148" s="116"/>
      <c r="BW148" s="116"/>
      <c r="BX148" s="116"/>
      <c r="BY148" s="116"/>
      <c r="BZ148" s="116"/>
      <c r="CA148" s="116"/>
      <c r="CB148" s="116"/>
      <c r="CC148" s="116"/>
      <c r="CD148" s="116"/>
      <c r="CE148" s="116"/>
      <c r="CF148" s="116"/>
      <c r="CG148" s="116"/>
      <c r="CH148" s="116"/>
      <c r="CI148" s="116"/>
      <c r="CJ148" s="116"/>
      <c r="CK148" s="116"/>
      <c r="CL148" s="116"/>
      <c r="CM148" s="116"/>
      <c r="CN148" s="116"/>
      <c r="CO148" s="116"/>
      <c r="CP148" s="116"/>
      <c r="CQ148" s="116"/>
      <c r="CR148" s="116"/>
      <c r="CS148" s="116"/>
      <c r="CT148" s="116"/>
      <c r="CU148" s="116"/>
      <c r="CV148" s="116"/>
      <c r="CW148" s="116"/>
      <c r="CX148" s="116"/>
      <c r="CY148" s="116"/>
      <c r="CZ148" s="116"/>
      <c r="DA148" s="116"/>
      <c r="DB148" s="116"/>
      <c r="DC148" s="116"/>
      <c r="DD148" s="116"/>
      <c r="DE148" s="116"/>
      <c r="DF148" s="116"/>
      <c r="DG148" s="116"/>
      <c r="DH148" s="116"/>
      <c r="DI148" s="116"/>
      <c r="DJ148" s="116"/>
      <c r="DK148" s="116"/>
      <c r="DL148" s="116"/>
      <c r="DM148" s="116"/>
      <c r="DN148" s="116"/>
      <c r="DO148" s="116"/>
      <c r="DP148" s="116"/>
      <c r="DQ148" s="116"/>
      <c r="DR148" s="116"/>
      <c r="DS148" s="116"/>
      <c r="DT148" s="116"/>
      <c r="DU148" s="116"/>
      <c r="DV148" s="116"/>
      <c r="DW148" s="116"/>
      <c r="DX148" s="116"/>
      <c r="DY148" s="116"/>
      <c r="DZ148" s="116"/>
      <c r="EA148" s="116"/>
      <c r="EB148" s="116"/>
      <c r="EC148" s="116"/>
      <c r="ED148" s="116"/>
      <c r="EE148" s="116"/>
      <c r="EF148" s="116"/>
    </row>
    <row r="149" spans="1:136" ht="13.95" customHeight="1">
      <c r="A149" s="14">
        <f t="shared" si="29"/>
        <v>1944</v>
      </c>
      <c r="B149" s="119">
        <f t="shared" si="20"/>
        <v>3.2447575583038603E-2</v>
      </c>
      <c r="C149" s="119">
        <f t="shared" si="21"/>
        <v>1.4946451793840188E-2</v>
      </c>
      <c r="D149" s="119">
        <f t="shared" si="22"/>
        <v>5.2190290045420595E-3</v>
      </c>
      <c r="E149" s="119">
        <f t="shared" si="23"/>
        <v>4.1811668421669152E-3</v>
      </c>
      <c r="F149" s="119">
        <f t="shared" si="24"/>
        <v>1.6267437287496292E-3</v>
      </c>
      <c r="G149" s="119">
        <f t="shared" si="25"/>
        <v>1.49770949306077E-3</v>
      </c>
      <c r="H149" s="119">
        <f t="shared" si="26"/>
        <v>0</v>
      </c>
      <c r="I149" s="119">
        <f t="shared" si="27"/>
        <v>4.2855855367332487E-3</v>
      </c>
      <c r="J149" s="119">
        <f t="shared" si="28"/>
        <v>6.9088918394578794E-4</v>
      </c>
      <c r="K149" s="119">
        <v>5.2799141702866599E-3</v>
      </c>
      <c r="L149" s="119">
        <v>5.6646638011014103E-5</v>
      </c>
      <c r="M149" s="119">
        <v>4.5414413470708101E-4</v>
      </c>
      <c r="N149" s="119">
        <v>2.9976063723689502E-4</v>
      </c>
      <c r="O149" s="119">
        <v>6.5298567611738103E-3</v>
      </c>
      <c r="P149" s="119" t="s">
        <v>170</v>
      </c>
      <c r="Q149" s="119">
        <v>5.2223514145245101E-4</v>
      </c>
      <c r="R149" s="119">
        <v>2.7315349921701998E-4</v>
      </c>
      <c r="S149" s="119">
        <v>8.5684805490927906E-5</v>
      </c>
      <c r="T149" s="119">
        <v>8.0198279342780395E-4</v>
      </c>
      <c r="U149" s="119">
        <v>6.4307321283652301E-4</v>
      </c>
      <c r="V149" s="119">
        <v>4.65452294258755E-3</v>
      </c>
      <c r="W149" s="119">
        <v>2.75075488831548E-4</v>
      </c>
      <c r="X149" s="119">
        <v>1.9378238618916399E-4</v>
      </c>
      <c r="Y149" s="119">
        <v>5.7634226523468498E-5</v>
      </c>
      <c r="Z149" s="119">
        <v>3.8013960410329102E-5</v>
      </c>
      <c r="AA149" s="119">
        <v>1.8528055046415099E-3</v>
      </c>
      <c r="AB149" s="119">
        <v>8.4279162510515196E-4</v>
      </c>
      <c r="AC149" s="119">
        <v>1.21124345472744E-4</v>
      </c>
      <c r="AD149" s="119">
        <v>1.7656689166331999E-4</v>
      </c>
      <c r="AE149" s="119">
        <v>3.8262876262163997E-4</v>
      </c>
      <c r="AF149" s="119">
        <v>8.0524971266255003E-4</v>
      </c>
      <c r="AG149" s="119">
        <v>8.7432003296080394E-6</v>
      </c>
      <c r="AH149" s="119">
        <v>1.12394409703724E-4</v>
      </c>
      <c r="AI149" s="119">
        <v>2.34316070128334E-4</v>
      </c>
      <c r="AJ149" s="119">
        <v>2.5996442429690702E-4</v>
      </c>
      <c r="AK149" s="119">
        <v>5.7139334918908297E-5</v>
      </c>
      <c r="AL149" s="119">
        <v>1.27718103949081E-4</v>
      </c>
      <c r="AM149" s="119">
        <v>3.92791005021505E-4</v>
      </c>
      <c r="AN149" s="119">
        <v>4.33677180401562E-4</v>
      </c>
      <c r="AO149" s="119">
        <v>1.4530172571002701E-4</v>
      </c>
      <c r="AP149" s="119">
        <v>2.8777558011592E-5</v>
      </c>
      <c r="AQ149" s="119">
        <v>1.09655780020579E-4</v>
      </c>
      <c r="AR149" s="119">
        <v>7.0720791113362496E-5</v>
      </c>
      <c r="AS149" s="119" t="s">
        <v>170</v>
      </c>
      <c r="AT149" s="119">
        <v>2.51938692586814E-5</v>
      </c>
      <c r="AU149" s="119">
        <v>3.8805877475331802E-4</v>
      </c>
      <c r="AV149" s="119" t="s">
        <v>170</v>
      </c>
      <c r="AW149" s="119" t="s">
        <v>170</v>
      </c>
      <c r="AX149" s="119">
        <v>2.7623838686024799E-4</v>
      </c>
      <c r="AY149" s="119">
        <v>4.5376260733296199E-4</v>
      </c>
      <c r="AZ149" s="119" t="s">
        <v>170</v>
      </c>
      <c r="BA149" s="119" t="s">
        <v>170</v>
      </c>
      <c r="BB149" s="119" t="s">
        <v>170</v>
      </c>
      <c r="BC149" s="119">
        <v>4.1745552436539502E-3</v>
      </c>
      <c r="BD149" s="119" t="s">
        <v>170</v>
      </c>
      <c r="BE149" s="119">
        <v>3.8788832785560403E-5</v>
      </c>
      <c r="BF149" s="119">
        <v>7.2241460293737494E-5</v>
      </c>
      <c r="BG149" s="119">
        <v>2.0689012361684901E-4</v>
      </c>
      <c r="BH149" s="119" t="s">
        <v>170</v>
      </c>
      <c r="BI149" s="119" t="s">
        <v>170</v>
      </c>
      <c r="BJ149" s="119" t="s">
        <v>170</v>
      </c>
      <c r="BK149" s="119" t="s">
        <v>170</v>
      </c>
      <c r="BL149" s="119">
        <v>1.23525736628046E-4</v>
      </c>
      <c r="BM149" s="119" t="s">
        <v>170</v>
      </c>
      <c r="BN149" s="119" t="s">
        <v>170</v>
      </c>
      <c r="BO149" s="119">
        <v>3.6047332370089301E-4</v>
      </c>
      <c r="BP149" s="120"/>
      <c r="BQ149" s="130"/>
      <c r="BR149" s="130"/>
      <c r="BS149" s="116"/>
      <c r="BT149" s="116"/>
      <c r="BU149" s="116"/>
      <c r="BV149" s="116"/>
      <c r="BW149" s="116"/>
      <c r="BX149" s="116"/>
      <c r="BY149" s="116"/>
      <c r="BZ149" s="116"/>
      <c r="CA149" s="116"/>
      <c r="CB149" s="116"/>
      <c r="CC149" s="116"/>
      <c r="CD149" s="116"/>
      <c r="CE149" s="116"/>
      <c r="CF149" s="116"/>
      <c r="CG149" s="116"/>
      <c r="CH149" s="116"/>
      <c r="CI149" s="116"/>
      <c r="CJ149" s="116"/>
      <c r="CK149" s="116"/>
      <c r="CL149" s="116"/>
      <c r="CM149" s="116"/>
      <c r="CN149" s="116"/>
      <c r="CO149" s="116"/>
      <c r="CP149" s="116"/>
      <c r="CQ149" s="116"/>
      <c r="CR149" s="116"/>
      <c r="CS149" s="116"/>
      <c r="CT149" s="116"/>
      <c r="CU149" s="116"/>
      <c r="CV149" s="116"/>
      <c r="CW149" s="116"/>
      <c r="CX149" s="116"/>
      <c r="CY149" s="116"/>
      <c r="CZ149" s="116"/>
      <c r="DA149" s="116"/>
      <c r="DB149" s="116"/>
      <c r="DC149" s="116"/>
      <c r="DD149" s="116"/>
      <c r="DE149" s="116"/>
      <c r="DF149" s="116"/>
      <c r="DG149" s="116"/>
      <c r="DH149" s="116"/>
      <c r="DI149" s="116"/>
      <c r="DJ149" s="116"/>
      <c r="DK149" s="116"/>
      <c r="DL149" s="116"/>
      <c r="DM149" s="116"/>
      <c r="DN149" s="116"/>
      <c r="DO149" s="116"/>
      <c r="DP149" s="116"/>
      <c r="DQ149" s="116"/>
      <c r="DR149" s="116"/>
      <c r="DS149" s="116"/>
      <c r="DT149" s="116"/>
      <c r="DU149" s="116"/>
      <c r="DV149" s="116"/>
      <c r="DW149" s="116"/>
      <c r="DX149" s="116"/>
      <c r="DY149" s="116"/>
      <c r="DZ149" s="116"/>
      <c r="EA149" s="116"/>
      <c r="EB149" s="116"/>
      <c r="EC149" s="116"/>
      <c r="ED149" s="116"/>
      <c r="EE149" s="116"/>
      <c r="EF149" s="116"/>
    </row>
    <row r="150" spans="1:136" ht="13.95" customHeight="1">
      <c r="A150" s="14">
        <f t="shared" si="29"/>
        <v>1945</v>
      </c>
      <c r="B150" s="119">
        <f t="shared" si="20"/>
        <v>2.885541702347505E-2</v>
      </c>
      <c r="C150" s="119">
        <f t="shared" si="21"/>
        <v>1.1588797115745534E-2</v>
      </c>
      <c r="D150" s="119">
        <f t="shared" si="22"/>
        <v>7.2418584272393224E-3</v>
      </c>
      <c r="E150" s="119">
        <f t="shared" si="23"/>
        <v>4.3820212683864422E-3</v>
      </c>
      <c r="F150" s="119">
        <f t="shared" si="24"/>
        <v>1.6660295596036831E-3</v>
      </c>
      <c r="G150" s="119">
        <f t="shared" si="25"/>
        <v>1.6453204291991407E-3</v>
      </c>
      <c r="H150" s="119">
        <f t="shared" si="26"/>
        <v>0</v>
      </c>
      <c r="I150" s="119">
        <f t="shared" si="27"/>
        <v>1.6577957327202301E-3</v>
      </c>
      <c r="J150" s="119">
        <f t="shared" si="28"/>
        <v>6.7359449058069999E-4</v>
      </c>
      <c r="K150" s="119">
        <v>5.6159476471097499E-4</v>
      </c>
      <c r="L150" s="119">
        <v>6.1346680744066198E-5</v>
      </c>
      <c r="M150" s="119">
        <v>4.9944512894793095E-4</v>
      </c>
      <c r="N150" s="119">
        <v>2.3945568854750299E-4</v>
      </c>
      <c r="O150" s="119">
        <v>8.2455142904150295E-3</v>
      </c>
      <c r="P150" s="119" t="s">
        <v>170</v>
      </c>
      <c r="Q150" s="119">
        <v>8.4895805499542697E-4</v>
      </c>
      <c r="R150" s="119">
        <v>3.6452337583369702E-4</v>
      </c>
      <c r="S150" s="119">
        <v>1.03227602914571E-4</v>
      </c>
      <c r="T150" s="119">
        <v>6.6473152863633295E-4</v>
      </c>
      <c r="U150" s="119" t="s">
        <v>170</v>
      </c>
      <c r="V150" s="119">
        <v>6.5588901330077302E-3</v>
      </c>
      <c r="W150" s="119">
        <v>3.8982899434148902E-4</v>
      </c>
      <c r="X150" s="119">
        <v>1.9298433266508999E-4</v>
      </c>
      <c r="Y150" s="119">
        <v>6.20653736349062E-5</v>
      </c>
      <c r="Z150" s="119">
        <v>3.8089593590106302E-5</v>
      </c>
      <c r="AA150" s="119">
        <v>1.8334658108117301E-3</v>
      </c>
      <c r="AB150" s="119">
        <v>9.3441721253861604E-4</v>
      </c>
      <c r="AC150" s="119">
        <v>1.42721588142853E-4</v>
      </c>
      <c r="AD150" s="119">
        <v>2.2422611621721901E-4</v>
      </c>
      <c r="AE150" s="119">
        <v>4.2837977218972601E-4</v>
      </c>
      <c r="AF150" s="119">
        <v>8.1881076848629804E-4</v>
      </c>
      <c r="AG150" s="119">
        <v>1.0550658746997799E-5</v>
      </c>
      <c r="AH150" s="119">
        <v>1.17101855992437E-4</v>
      </c>
      <c r="AI150" s="119">
        <v>2.5429603688316801E-4</v>
      </c>
      <c r="AJ150" s="119">
        <v>2.8439350433872099E-4</v>
      </c>
      <c r="AK150" s="119">
        <v>6.1662602351663306E-5</v>
      </c>
      <c r="AL150" s="119">
        <v>1.34597795293905E-4</v>
      </c>
      <c r="AM150" s="119">
        <v>3.50951752343431E-4</v>
      </c>
      <c r="AN150" s="119">
        <v>4.5247535365335999E-4</v>
      </c>
      <c r="AO150" s="119">
        <v>1.5820222508560101E-4</v>
      </c>
      <c r="AP150" s="119">
        <v>3.3306305971023897E-5</v>
      </c>
      <c r="AQ150" s="119">
        <v>1.15593987248689E-4</v>
      </c>
      <c r="AR150" s="119">
        <v>7.04562082010723E-5</v>
      </c>
      <c r="AS150" s="119" t="s">
        <v>170</v>
      </c>
      <c r="AT150" s="119">
        <v>2.76254319714895E-5</v>
      </c>
      <c r="AU150" s="119">
        <v>4.4869925197029402E-4</v>
      </c>
      <c r="AV150" s="119" t="s">
        <v>170</v>
      </c>
      <c r="AW150" s="119" t="s">
        <v>170</v>
      </c>
      <c r="AX150" s="119">
        <v>2.90183052615257E-4</v>
      </c>
      <c r="AY150" s="119">
        <v>5.0125396613571397E-4</v>
      </c>
      <c r="AZ150" s="119" t="s">
        <v>170</v>
      </c>
      <c r="BA150" s="119" t="s">
        <v>170</v>
      </c>
      <c r="BB150" s="119" t="s">
        <v>170</v>
      </c>
      <c r="BC150" s="119">
        <v>1.6577957327202301E-3</v>
      </c>
      <c r="BD150" s="119" t="s">
        <v>170</v>
      </c>
      <c r="BE150" s="119" t="s">
        <v>170</v>
      </c>
      <c r="BF150" s="119" t="s">
        <v>170</v>
      </c>
      <c r="BG150" s="119">
        <v>2.1158815998932701E-4</v>
      </c>
      <c r="BH150" s="119" t="s">
        <v>170</v>
      </c>
      <c r="BI150" s="119" t="s">
        <v>170</v>
      </c>
      <c r="BJ150" s="119" t="s">
        <v>170</v>
      </c>
      <c r="BK150" s="119" t="s">
        <v>170</v>
      </c>
      <c r="BL150" s="119">
        <v>1.06688150988484E-4</v>
      </c>
      <c r="BM150" s="119" t="s">
        <v>170</v>
      </c>
      <c r="BN150" s="119" t="s">
        <v>170</v>
      </c>
      <c r="BO150" s="119">
        <v>3.5531817960288901E-4</v>
      </c>
      <c r="BP150" s="120"/>
      <c r="BQ150" s="130"/>
      <c r="BR150" s="130"/>
      <c r="BS150" s="116"/>
      <c r="BT150" s="116"/>
      <c r="BU150" s="116"/>
      <c r="BV150" s="116"/>
      <c r="BW150" s="116"/>
      <c r="BX150" s="116"/>
      <c r="BY150" s="116"/>
      <c r="BZ150" s="116"/>
      <c r="CA150" s="116"/>
      <c r="CB150" s="116"/>
      <c r="CC150" s="116"/>
      <c r="CD150" s="116"/>
      <c r="CE150" s="116"/>
      <c r="CF150" s="116"/>
      <c r="CG150" s="116"/>
      <c r="CH150" s="116"/>
      <c r="CI150" s="116"/>
      <c r="CJ150" s="116"/>
      <c r="CK150" s="116"/>
      <c r="CL150" s="116"/>
      <c r="CM150" s="116"/>
      <c r="CN150" s="116"/>
      <c r="CO150" s="116"/>
      <c r="CP150" s="116"/>
      <c r="CQ150" s="116"/>
      <c r="CR150" s="116"/>
      <c r="CS150" s="116"/>
      <c r="CT150" s="116"/>
      <c r="CU150" s="116"/>
      <c r="CV150" s="116"/>
      <c r="CW150" s="116"/>
      <c r="CX150" s="116"/>
      <c r="CY150" s="116"/>
      <c r="CZ150" s="116"/>
      <c r="DA150" s="116"/>
      <c r="DB150" s="116"/>
      <c r="DC150" s="116"/>
      <c r="DD150" s="116"/>
      <c r="DE150" s="116"/>
      <c r="DF150" s="116"/>
      <c r="DG150" s="116"/>
      <c r="DH150" s="116"/>
      <c r="DI150" s="116"/>
      <c r="DJ150" s="116"/>
      <c r="DK150" s="116"/>
      <c r="DL150" s="116"/>
      <c r="DM150" s="116"/>
      <c r="DN150" s="116"/>
      <c r="DO150" s="116"/>
      <c r="DP150" s="116"/>
      <c r="DQ150" s="116"/>
      <c r="DR150" s="116"/>
      <c r="DS150" s="116"/>
      <c r="DT150" s="116"/>
      <c r="DU150" s="116"/>
      <c r="DV150" s="116"/>
      <c r="DW150" s="116"/>
      <c r="DX150" s="116"/>
      <c r="DY150" s="116"/>
      <c r="DZ150" s="116"/>
      <c r="EA150" s="116"/>
      <c r="EB150" s="116"/>
      <c r="EC150" s="116"/>
      <c r="ED150" s="116"/>
      <c r="EE150" s="116"/>
      <c r="EF150" s="116"/>
    </row>
    <row r="151" spans="1:136" ht="13.95" customHeight="1">
      <c r="A151" s="14">
        <f t="shared" si="29"/>
        <v>1946</v>
      </c>
      <c r="B151" s="119">
        <f t="shared" si="20"/>
        <v>2.9555402595844944E-2</v>
      </c>
      <c r="C151" s="119">
        <f t="shared" si="21"/>
        <v>1.2455658588093187E-2</v>
      </c>
      <c r="D151" s="119">
        <f t="shared" si="22"/>
        <v>7.3258624751974541E-3</v>
      </c>
      <c r="E151" s="119">
        <f t="shared" si="23"/>
        <v>5.0113624598564681E-3</v>
      </c>
      <c r="F151" s="119">
        <f t="shared" si="24"/>
        <v>1.8780201962968687E-3</v>
      </c>
      <c r="G151" s="119">
        <f t="shared" si="25"/>
        <v>1.7562305682840163E-3</v>
      </c>
      <c r="H151" s="119">
        <f t="shared" si="26"/>
        <v>0</v>
      </c>
      <c r="I151" s="119">
        <f t="shared" si="27"/>
        <v>7.8273120160430199E-4</v>
      </c>
      <c r="J151" s="119">
        <f t="shared" si="28"/>
        <v>3.45537106512651E-4</v>
      </c>
      <c r="K151" s="119" t="s">
        <v>170</v>
      </c>
      <c r="L151" s="119">
        <v>6.2179434978885297E-5</v>
      </c>
      <c r="M151" s="119">
        <v>5.1543654765497495E-4</v>
      </c>
      <c r="N151" s="119" t="s">
        <v>170</v>
      </c>
      <c r="O151" s="119">
        <v>9.1326446414683807E-3</v>
      </c>
      <c r="P151" s="119" t="s">
        <v>170</v>
      </c>
      <c r="Q151" s="119">
        <v>8.9500463788938901E-4</v>
      </c>
      <c r="R151" s="119">
        <v>4.70754480301865E-4</v>
      </c>
      <c r="S151" s="119">
        <v>1.0892404501448499E-4</v>
      </c>
      <c r="T151" s="119">
        <v>6.8967941921953204E-4</v>
      </c>
      <c r="U151" s="119">
        <v>5.8103538156567503E-4</v>
      </c>
      <c r="V151" s="119">
        <v>6.3201379521484096E-3</v>
      </c>
      <c r="W151" s="119">
        <v>6.8105226126371099E-4</v>
      </c>
      <c r="X151" s="119">
        <v>2.0194289624257501E-4</v>
      </c>
      <c r="Y151" s="119">
        <v>9.1926606989963203E-5</v>
      </c>
      <c r="Z151" s="119">
        <v>3.0802758552795E-5</v>
      </c>
      <c r="AA151" s="119">
        <v>2.0796175369408301E-3</v>
      </c>
      <c r="AB151" s="119">
        <v>1.0563471691394199E-3</v>
      </c>
      <c r="AC151" s="119">
        <v>1.8886132548811801E-4</v>
      </c>
      <c r="AD151" s="119">
        <v>2.3137743667365601E-4</v>
      </c>
      <c r="AE151" s="119">
        <v>5.4338782967455605E-4</v>
      </c>
      <c r="AF151" s="119">
        <v>9.1177116193988795E-4</v>
      </c>
      <c r="AG151" s="119">
        <v>1.1906663084365099E-5</v>
      </c>
      <c r="AH151" s="119">
        <v>1.21402449714269E-4</v>
      </c>
      <c r="AI151" s="119">
        <v>2.6936955852723899E-4</v>
      </c>
      <c r="AJ151" s="119">
        <v>3.0611174842259199E-4</v>
      </c>
      <c r="AK151" s="119">
        <v>6.7085107592547595E-5</v>
      </c>
      <c r="AL151" s="119">
        <v>1.33753103323273E-4</v>
      </c>
      <c r="AM151" s="119">
        <v>4.6793773033194903E-4</v>
      </c>
      <c r="AN151" s="119">
        <v>5.0045383530063399E-4</v>
      </c>
      <c r="AO151" s="119">
        <v>1.64033751901519E-4</v>
      </c>
      <c r="AP151" s="119">
        <v>3.3186237176797201E-5</v>
      </c>
      <c r="AQ151" s="119">
        <v>1.1638320376626399E-4</v>
      </c>
      <c r="AR151" s="119">
        <v>7.2467782111827202E-5</v>
      </c>
      <c r="AS151" s="119" t="s">
        <v>170</v>
      </c>
      <c r="AT151" s="119">
        <v>2.6364153732328801E-5</v>
      </c>
      <c r="AU151" s="119">
        <v>4.8865320157373895E-4</v>
      </c>
      <c r="AV151" s="119" t="s">
        <v>170</v>
      </c>
      <c r="AW151" s="119" t="s">
        <v>170</v>
      </c>
      <c r="AX151" s="119">
        <v>3.16016196419043E-4</v>
      </c>
      <c r="AY151" s="119">
        <v>5.3912604160249805E-4</v>
      </c>
      <c r="AZ151" s="119" t="s">
        <v>170</v>
      </c>
      <c r="BA151" s="119" t="s">
        <v>170</v>
      </c>
      <c r="BB151" s="119" t="s">
        <v>170</v>
      </c>
      <c r="BC151" s="119">
        <v>7.8273120160430199E-4</v>
      </c>
      <c r="BD151" s="119" t="s">
        <v>170</v>
      </c>
      <c r="BE151" s="119" t="s">
        <v>170</v>
      </c>
      <c r="BF151" s="119" t="s">
        <v>170</v>
      </c>
      <c r="BG151" s="119" t="s">
        <v>170</v>
      </c>
      <c r="BH151" s="119" t="s">
        <v>170</v>
      </c>
      <c r="BI151" s="119" t="s">
        <v>170</v>
      </c>
      <c r="BJ151" s="119" t="s">
        <v>170</v>
      </c>
      <c r="BK151" s="119" t="s">
        <v>170</v>
      </c>
      <c r="BL151" s="119" t="s">
        <v>170</v>
      </c>
      <c r="BM151" s="119" t="s">
        <v>170</v>
      </c>
      <c r="BN151" s="119" t="s">
        <v>170</v>
      </c>
      <c r="BO151" s="119">
        <v>3.45537106512651E-4</v>
      </c>
      <c r="BP151" s="120"/>
      <c r="BQ151" s="130"/>
      <c r="BR151" s="130"/>
      <c r="BS151" s="116"/>
      <c r="BT151" s="116"/>
      <c r="BU151" s="116"/>
      <c r="BV151" s="116"/>
      <c r="BW151" s="116"/>
      <c r="BX151" s="116"/>
      <c r="BY151" s="116"/>
      <c r="BZ151" s="116"/>
      <c r="CA151" s="116"/>
      <c r="CB151" s="116"/>
      <c r="CC151" s="116"/>
      <c r="CD151" s="116"/>
      <c r="CE151" s="116"/>
      <c r="CF151" s="116"/>
      <c r="CG151" s="116"/>
      <c r="CH151" s="116"/>
      <c r="CI151" s="116"/>
      <c r="CJ151" s="116"/>
      <c r="CK151" s="116"/>
      <c r="CL151" s="116"/>
      <c r="CM151" s="116"/>
      <c r="CN151" s="116"/>
      <c r="CO151" s="116"/>
      <c r="CP151" s="116"/>
      <c r="CQ151" s="116"/>
      <c r="CR151" s="116"/>
      <c r="CS151" s="116"/>
      <c r="CT151" s="116"/>
      <c r="CU151" s="116"/>
      <c r="CV151" s="116"/>
      <c r="CW151" s="116"/>
      <c r="CX151" s="116"/>
      <c r="CY151" s="116"/>
      <c r="CZ151" s="116"/>
      <c r="DA151" s="116"/>
      <c r="DB151" s="116"/>
      <c r="DC151" s="116"/>
      <c r="DD151" s="116"/>
      <c r="DE151" s="116"/>
      <c r="DF151" s="116"/>
      <c r="DG151" s="116"/>
      <c r="DH151" s="116"/>
      <c r="DI151" s="116"/>
      <c r="DJ151" s="116"/>
      <c r="DK151" s="116"/>
      <c r="DL151" s="116"/>
      <c r="DM151" s="116"/>
      <c r="DN151" s="116"/>
      <c r="DO151" s="116"/>
      <c r="DP151" s="116"/>
      <c r="DQ151" s="116"/>
      <c r="DR151" s="116"/>
      <c r="DS151" s="116"/>
      <c r="DT151" s="116"/>
      <c r="DU151" s="116"/>
      <c r="DV151" s="116"/>
      <c r="DW151" s="116"/>
      <c r="DX151" s="116"/>
      <c r="DY151" s="116"/>
      <c r="DZ151" s="116"/>
      <c r="EA151" s="116"/>
      <c r="EB151" s="116"/>
      <c r="EC151" s="116"/>
      <c r="ED151" s="116"/>
      <c r="EE151" s="116"/>
      <c r="EF151" s="116"/>
    </row>
    <row r="152" spans="1:136" ht="13.95" customHeight="1">
      <c r="A152" s="14">
        <f t="shared" si="29"/>
        <v>1947</v>
      </c>
      <c r="B152" s="119">
        <f t="shared" si="20"/>
        <v>2.9906896545969994E-2</v>
      </c>
      <c r="C152" s="119">
        <f t="shared" si="21"/>
        <v>1.066532605571878E-2</v>
      </c>
      <c r="D152" s="119">
        <f t="shared" si="22"/>
        <v>8.4173688703226435E-3</v>
      </c>
      <c r="E152" s="119">
        <f t="shared" si="23"/>
        <v>5.702276898054557E-3</v>
      </c>
      <c r="F152" s="119">
        <f t="shared" si="24"/>
        <v>2.0026840523864721E-3</v>
      </c>
      <c r="G152" s="119">
        <f t="shared" si="25"/>
        <v>1.9411659569793195E-3</v>
      </c>
      <c r="H152" s="119">
        <f t="shared" si="26"/>
        <v>0</v>
      </c>
      <c r="I152" s="119">
        <f t="shared" si="27"/>
        <v>6.2601306889785999E-4</v>
      </c>
      <c r="J152" s="119">
        <f t="shared" si="28"/>
        <v>5.5206164361036396E-4</v>
      </c>
      <c r="K152" s="119" t="s">
        <v>170</v>
      </c>
      <c r="L152" s="119">
        <v>6.0981553397086197E-5</v>
      </c>
      <c r="M152" s="119">
        <v>5.3199572481361901E-4</v>
      </c>
      <c r="N152" s="119" t="s">
        <v>170</v>
      </c>
      <c r="O152" s="119">
        <v>6.71990965737446E-3</v>
      </c>
      <c r="P152" s="119">
        <v>2.4135593656269999E-4</v>
      </c>
      <c r="Q152" s="119">
        <v>1.20305304204201E-3</v>
      </c>
      <c r="R152" s="119">
        <v>5.2434796832849496E-4</v>
      </c>
      <c r="S152" s="119">
        <v>1.3561700084565201E-4</v>
      </c>
      <c r="T152" s="119">
        <v>6.6970528610445202E-4</v>
      </c>
      <c r="U152" s="119">
        <v>5.7835988625030402E-4</v>
      </c>
      <c r="V152" s="119">
        <v>7.3365863126954398E-3</v>
      </c>
      <c r="W152" s="119">
        <v>6.9618829044820404E-4</v>
      </c>
      <c r="X152" s="119">
        <v>2.0783629162778801E-4</v>
      </c>
      <c r="Y152" s="119">
        <v>1.4987860743259201E-4</v>
      </c>
      <c r="Z152" s="119">
        <v>2.6879368118621399E-5</v>
      </c>
      <c r="AA152" s="119">
        <v>2.8457837625715399E-3</v>
      </c>
      <c r="AB152" s="119">
        <v>9.4058003145843796E-4</v>
      </c>
      <c r="AC152" s="119">
        <v>1.71309502790543E-4</v>
      </c>
      <c r="AD152" s="119">
        <v>2.48496526301834E-4</v>
      </c>
      <c r="AE152" s="119">
        <v>5.4367544061435704E-4</v>
      </c>
      <c r="AF152" s="119">
        <v>9.52431634317845E-4</v>
      </c>
      <c r="AG152" s="119">
        <v>1.3625370120348501E-5</v>
      </c>
      <c r="AH152" s="119">
        <v>1.22362953772701E-4</v>
      </c>
      <c r="AI152" s="119">
        <v>2.8706553503822898E-4</v>
      </c>
      <c r="AJ152" s="119">
        <v>3.3094495501613801E-4</v>
      </c>
      <c r="AK152" s="119">
        <v>7.2158316197143903E-5</v>
      </c>
      <c r="AL152" s="119">
        <v>1.4677360371642001E-4</v>
      </c>
      <c r="AM152" s="119">
        <v>4.9966715439822497E-4</v>
      </c>
      <c r="AN152" s="119">
        <v>5.3008616412726704E-4</v>
      </c>
      <c r="AO152" s="119">
        <v>1.7198885065461799E-4</v>
      </c>
      <c r="AP152" s="119">
        <v>3.8188690926404802E-5</v>
      </c>
      <c r="AQ152" s="119">
        <v>1.18706336929123E-4</v>
      </c>
      <c r="AR152" s="119">
        <v>7.4874342278211296E-5</v>
      </c>
      <c r="AS152" s="119" t="s">
        <v>170</v>
      </c>
      <c r="AT152" s="119">
        <v>2.8529272167142499E-5</v>
      </c>
      <c r="AU152" s="119">
        <v>5.3980140313310797E-4</v>
      </c>
      <c r="AV152" s="119" t="s">
        <v>170</v>
      </c>
      <c r="AW152" s="119" t="s">
        <v>170</v>
      </c>
      <c r="AX152" s="119">
        <v>3.92700927255553E-4</v>
      </c>
      <c r="AY152" s="119">
        <v>5.7637613363515901E-4</v>
      </c>
      <c r="AZ152" s="119" t="s">
        <v>170</v>
      </c>
      <c r="BA152" s="119" t="s">
        <v>170</v>
      </c>
      <c r="BB152" s="119" t="s">
        <v>170</v>
      </c>
      <c r="BC152" s="119">
        <v>6.2601306889785999E-4</v>
      </c>
      <c r="BD152" s="119" t="s">
        <v>170</v>
      </c>
      <c r="BE152" s="119" t="s">
        <v>170</v>
      </c>
      <c r="BF152" s="119" t="s">
        <v>170</v>
      </c>
      <c r="BG152" s="119">
        <v>1.2077477718194299E-4</v>
      </c>
      <c r="BH152" s="119" t="s">
        <v>170</v>
      </c>
      <c r="BI152" s="119" t="s">
        <v>170</v>
      </c>
      <c r="BJ152" s="119" t="s">
        <v>170</v>
      </c>
      <c r="BK152" s="119" t="s">
        <v>170</v>
      </c>
      <c r="BL152" s="119">
        <v>1.11820589574847E-4</v>
      </c>
      <c r="BM152" s="119" t="s">
        <v>170</v>
      </c>
      <c r="BN152" s="119" t="s">
        <v>170</v>
      </c>
      <c r="BO152" s="119">
        <v>3.19466276853574E-4</v>
      </c>
      <c r="BP152" s="120"/>
      <c r="BQ152" s="130"/>
      <c r="BR152" s="130"/>
      <c r="BS152" s="116"/>
      <c r="BT152" s="116"/>
      <c r="BU152" s="116"/>
      <c r="BV152" s="116"/>
      <c r="BW152" s="116"/>
      <c r="BX152" s="116"/>
      <c r="BY152" s="116"/>
      <c r="BZ152" s="116"/>
      <c r="CA152" s="116"/>
      <c r="CB152" s="116"/>
      <c r="CC152" s="116"/>
      <c r="CD152" s="116"/>
      <c r="CE152" s="116"/>
      <c r="CF152" s="116"/>
      <c r="CG152" s="116"/>
      <c r="CH152" s="116"/>
      <c r="CI152" s="116"/>
      <c r="CJ152" s="116"/>
      <c r="CK152" s="116"/>
      <c r="CL152" s="116"/>
      <c r="CM152" s="116"/>
      <c r="CN152" s="116"/>
      <c r="CO152" s="116"/>
      <c r="CP152" s="116"/>
      <c r="CQ152" s="116"/>
      <c r="CR152" s="116"/>
      <c r="CS152" s="116"/>
      <c r="CT152" s="116"/>
      <c r="CU152" s="116"/>
      <c r="CV152" s="116"/>
      <c r="CW152" s="116"/>
      <c r="CX152" s="116"/>
      <c r="CY152" s="116"/>
      <c r="CZ152" s="116"/>
      <c r="DA152" s="116"/>
      <c r="DB152" s="116"/>
      <c r="DC152" s="116"/>
      <c r="DD152" s="116"/>
      <c r="DE152" s="116"/>
      <c r="DF152" s="116"/>
      <c r="DG152" s="116"/>
      <c r="DH152" s="116"/>
      <c r="DI152" s="116"/>
      <c r="DJ152" s="116"/>
      <c r="DK152" s="116"/>
      <c r="DL152" s="116"/>
      <c r="DM152" s="116"/>
      <c r="DN152" s="116"/>
      <c r="DO152" s="116"/>
      <c r="DP152" s="116"/>
      <c r="DQ152" s="116"/>
      <c r="DR152" s="116"/>
      <c r="DS152" s="116"/>
      <c r="DT152" s="116"/>
      <c r="DU152" s="116"/>
      <c r="DV152" s="116"/>
      <c r="DW152" s="116"/>
      <c r="DX152" s="116"/>
      <c r="DY152" s="116"/>
      <c r="DZ152" s="116"/>
      <c r="EA152" s="116"/>
      <c r="EB152" s="116"/>
      <c r="EC152" s="116"/>
      <c r="ED152" s="116"/>
      <c r="EE152" s="116"/>
      <c r="EF152" s="116"/>
    </row>
    <row r="153" spans="1:136" ht="13.95" customHeight="1">
      <c r="A153" s="14">
        <f t="shared" si="29"/>
        <v>1948</v>
      </c>
      <c r="B153" s="119">
        <f t="shared" si="20"/>
        <v>2.9472438416238183E-2</v>
      </c>
      <c r="C153" s="119">
        <f t="shared" si="21"/>
        <v>1.0711861575488977E-2</v>
      </c>
      <c r="D153" s="119">
        <f t="shared" si="22"/>
        <v>7.7786563534934482E-3</v>
      </c>
      <c r="E153" s="119">
        <f t="shared" si="23"/>
        <v>5.9034115917725536E-3</v>
      </c>
      <c r="F153" s="119">
        <f t="shared" si="24"/>
        <v>2.0804479084542316E-3</v>
      </c>
      <c r="G153" s="119">
        <f t="shared" si="25"/>
        <v>2.0740720372773632E-3</v>
      </c>
      <c r="H153" s="119">
        <f t="shared" si="26"/>
        <v>0</v>
      </c>
      <c r="I153" s="119">
        <f t="shared" si="27"/>
        <v>5.1660745451967503E-4</v>
      </c>
      <c r="J153" s="119">
        <f t="shared" si="28"/>
        <v>4.07381495231942E-4</v>
      </c>
      <c r="K153" s="119">
        <v>3.5497398148966701E-4</v>
      </c>
      <c r="L153" s="119">
        <v>5.8965867766746503E-5</v>
      </c>
      <c r="M153" s="119">
        <v>5.02285307565136E-4</v>
      </c>
      <c r="N153" s="119" t="s">
        <v>170</v>
      </c>
      <c r="O153" s="119">
        <v>6.6246639333787296E-3</v>
      </c>
      <c r="P153" s="119">
        <v>2.4872366445929001E-4</v>
      </c>
      <c r="Q153" s="119">
        <v>1.03491739670869E-3</v>
      </c>
      <c r="R153" s="119">
        <v>5.1881433755863603E-4</v>
      </c>
      <c r="S153" s="119">
        <v>1.4138688030738999E-4</v>
      </c>
      <c r="T153" s="119">
        <v>6.5041733827374997E-4</v>
      </c>
      <c r="U153" s="119">
        <v>5.7671286798094195E-4</v>
      </c>
      <c r="V153" s="119">
        <v>6.2660525633523199E-3</v>
      </c>
      <c r="W153" s="119">
        <v>1.1659321917404501E-3</v>
      </c>
      <c r="X153" s="119">
        <v>2.1597361807895401E-4</v>
      </c>
      <c r="Y153" s="119">
        <v>1.07608959054654E-4</v>
      </c>
      <c r="Z153" s="119">
        <v>2.3089021267069799E-5</v>
      </c>
      <c r="AA153" s="119">
        <v>2.95558637965421E-3</v>
      </c>
      <c r="AB153" s="119">
        <v>1.0280557647424501E-3</v>
      </c>
      <c r="AC153" s="119">
        <v>1.9376828423799599E-4</v>
      </c>
      <c r="AD153" s="119">
        <v>2.6158563888605501E-4</v>
      </c>
      <c r="AE153" s="119">
        <v>4.9820343037909197E-4</v>
      </c>
      <c r="AF153" s="119">
        <v>9.6621209387275E-4</v>
      </c>
      <c r="AG153" s="119">
        <v>1.4501099145750601E-5</v>
      </c>
      <c r="AH153" s="119">
        <v>1.1356496224847101E-4</v>
      </c>
      <c r="AI153" s="119">
        <v>2.87414204477584E-4</v>
      </c>
      <c r="AJ153" s="119">
        <v>3.3914676573618401E-4</v>
      </c>
      <c r="AK153" s="119">
        <v>7.1048564852696004E-5</v>
      </c>
      <c r="AL153" s="119">
        <v>1.5287171625211299E-4</v>
      </c>
      <c r="AM153" s="119">
        <v>5.5198129649943405E-4</v>
      </c>
      <c r="AN153" s="119">
        <v>5.4991929924199897E-4</v>
      </c>
      <c r="AO153" s="119">
        <v>1.7134275688157499E-4</v>
      </c>
      <c r="AP153" s="119">
        <v>3.6808247998720698E-5</v>
      </c>
      <c r="AQ153" s="119">
        <v>1.15179613315745E-4</v>
      </c>
      <c r="AR153" s="119">
        <v>7.2550903342289102E-5</v>
      </c>
      <c r="AS153" s="119" t="s">
        <v>170</v>
      </c>
      <c r="AT153" s="119">
        <v>2.5362239551179602E-5</v>
      </c>
      <c r="AU153" s="119">
        <v>5.7032589271283996E-4</v>
      </c>
      <c r="AV153" s="119" t="s">
        <v>170</v>
      </c>
      <c r="AW153" s="119" t="s">
        <v>170</v>
      </c>
      <c r="AX153" s="119">
        <v>4.8356468042189598E-4</v>
      </c>
      <c r="AY153" s="119">
        <v>5.9893770305311802E-4</v>
      </c>
      <c r="AZ153" s="119" t="s">
        <v>170</v>
      </c>
      <c r="BA153" s="119" t="s">
        <v>170</v>
      </c>
      <c r="BB153" s="119" t="s">
        <v>170</v>
      </c>
      <c r="BC153" s="119">
        <v>5.1660745451967503E-4</v>
      </c>
      <c r="BD153" s="119" t="s">
        <v>170</v>
      </c>
      <c r="BE153" s="119" t="s">
        <v>170</v>
      </c>
      <c r="BF153" s="119" t="s">
        <v>170</v>
      </c>
      <c r="BG153" s="119" t="s">
        <v>170</v>
      </c>
      <c r="BH153" s="119" t="s">
        <v>170</v>
      </c>
      <c r="BI153" s="119" t="s">
        <v>170</v>
      </c>
      <c r="BJ153" s="119" t="s">
        <v>170</v>
      </c>
      <c r="BK153" s="119" t="s">
        <v>170</v>
      </c>
      <c r="BL153" s="119">
        <v>1.13575620321899E-4</v>
      </c>
      <c r="BM153" s="119" t="s">
        <v>170</v>
      </c>
      <c r="BN153" s="119" t="s">
        <v>170</v>
      </c>
      <c r="BO153" s="119">
        <v>2.9380587491004302E-4</v>
      </c>
      <c r="BP153" s="120"/>
      <c r="BQ153" s="130"/>
      <c r="BR153" s="130"/>
      <c r="BS153" s="116"/>
      <c r="BT153" s="116"/>
      <c r="BU153" s="116"/>
      <c r="BV153" s="116"/>
      <c r="BW153" s="116"/>
      <c r="BX153" s="116"/>
      <c r="BY153" s="116"/>
      <c r="BZ153" s="116"/>
      <c r="CA153" s="116"/>
      <c r="CB153" s="116"/>
      <c r="CC153" s="116"/>
      <c r="CD153" s="116"/>
      <c r="CE153" s="116"/>
      <c r="CF153" s="116"/>
      <c r="CG153" s="116"/>
      <c r="CH153" s="116"/>
      <c r="CI153" s="116"/>
      <c r="CJ153" s="116"/>
      <c r="CK153" s="116"/>
      <c r="CL153" s="116"/>
      <c r="CM153" s="116"/>
      <c r="CN153" s="116"/>
      <c r="CO153" s="116"/>
      <c r="CP153" s="116"/>
      <c r="CQ153" s="116"/>
      <c r="CR153" s="116"/>
      <c r="CS153" s="116"/>
      <c r="CT153" s="116"/>
      <c r="CU153" s="116"/>
      <c r="CV153" s="116"/>
      <c r="CW153" s="116"/>
      <c r="CX153" s="116"/>
      <c r="CY153" s="116"/>
      <c r="CZ153" s="116"/>
      <c r="DA153" s="116"/>
      <c r="DB153" s="116"/>
      <c r="DC153" s="116"/>
      <c r="DD153" s="116"/>
      <c r="DE153" s="116"/>
      <c r="DF153" s="116"/>
      <c r="DG153" s="116"/>
      <c r="DH153" s="116"/>
      <c r="DI153" s="116"/>
      <c r="DJ153" s="116"/>
      <c r="DK153" s="116"/>
      <c r="DL153" s="116"/>
      <c r="DM153" s="116"/>
      <c r="DN153" s="116"/>
      <c r="DO153" s="116"/>
      <c r="DP153" s="116"/>
      <c r="DQ153" s="116"/>
      <c r="DR153" s="116"/>
      <c r="DS153" s="116"/>
      <c r="DT153" s="116"/>
      <c r="DU153" s="116"/>
      <c r="DV153" s="116"/>
      <c r="DW153" s="116"/>
      <c r="DX153" s="116"/>
      <c r="DY153" s="116"/>
      <c r="DZ153" s="116"/>
      <c r="EA153" s="116"/>
      <c r="EB153" s="116"/>
      <c r="EC153" s="116"/>
      <c r="ED153" s="116"/>
      <c r="EE153" s="116"/>
      <c r="EF153" s="116"/>
    </row>
    <row r="154" spans="1:136" ht="13.95" customHeight="1">
      <c r="A154" s="14">
        <f t="shared" si="29"/>
        <v>1949</v>
      </c>
      <c r="B154" s="119">
        <f t="shared" si="20"/>
        <v>2.8377813343784673E-2</v>
      </c>
      <c r="C154" s="119">
        <f t="shared" si="21"/>
        <v>1.0886687002684295E-2</v>
      </c>
      <c r="D154" s="119">
        <f t="shared" si="22"/>
        <v>7.855785366214162E-3</v>
      </c>
      <c r="E154" s="119">
        <f t="shared" si="23"/>
        <v>5.466722820926485E-3</v>
      </c>
      <c r="F154" s="119">
        <f t="shared" si="24"/>
        <v>1.8954333692014001E-3</v>
      </c>
      <c r="G154" s="119">
        <f t="shared" si="25"/>
        <v>1.9208977743798916E-3</v>
      </c>
      <c r="H154" s="119">
        <f t="shared" si="26"/>
        <v>0</v>
      </c>
      <c r="I154" s="119">
        <f t="shared" si="27"/>
        <v>0</v>
      </c>
      <c r="J154" s="119">
        <f t="shared" si="28"/>
        <v>3.5228701037843857E-4</v>
      </c>
      <c r="K154" s="119">
        <v>8.3634450662044496E-4</v>
      </c>
      <c r="L154" s="119">
        <v>5.4126730065157E-5</v>
      </c>
      <c r="M154" s="119">
        <v>4.8012614310889701E-4</v>
      </c>
      <c r="N154" s="119">
        <v>2.1954908841249001E-4</v>
      </c>
      <c r="O154" s="119">
        <v>6.2332226982521697E-3</v>
      </c>
      <c r="P154" s="119">
        <v>2.3378277447150999E-4</v>
      </c>
      <c r="Q154" s="119">
        <v>9.9778307272095396E-4</v>
      </c>
      <c r="R154" s="119">
        <v>4.8543177044649001E-4</v>
      </c>
      <c r="S154" s="119">
        <v>1.4268950833082501E-4</v>
      </c>
      <c r="T154" s="119">
        <v>6.3326916028061701E-4</v>
      </c>
      <c r="U154" s="119">
        <v>5.7036154997473895E-4</v>
      </c>
      <c r="V154" s="119">
        <v>6.3356796008868102E-3</v>
      </c>
      <c r="W154" s="119">
        <v>1.1626486966237501E-3</v>
      </c>
      <c r="X154" s="119">
        <v>1.9022852302063201E-4</v>
      </c>
      <c r="Y154" s="119">
        <v>1.4872206760243201E-4</v>
      </c>
      <c r="Z154" s="119">
        <v>1.85064780805378E-5</v>
      </c>
      <c r="AA154" s="119">
        <v>2.60509737576775E-3</v>
      </c>
      <c r="AB154" s="119">
        <v>1.0816445467161299E-3</v>
      </c>
      <c r="AC154" s="119">
        <v>1.7620650583204399E-4</v>
      </c>
      <c r="AD154" s="119">
        <v>2.7832594166603801E-4</v>
      </c>
      <c r="AE154" s="119">
        <v>4.4838282951598101E-4</v>
      </c>
      <c r="AF154" s="119">
        <v>8.7706562142854199E-4</v>
      </c>
      <c r="AG154" s="119">
        <v>1.49628555859316E-5</v>
      </c>
      <c r="AH154" s="119">
        <v>9.7603036073868197E-5</v>
      </c>
      <c r="AI154" s="119">
        <v>2.7058457790175502E-4</v>
      </c>
      <c r="AJ154" s="119">
        <v>3.3194009336204501E-4</v>
      </c>
      <c r="AK154" s="119">
        <v>6.3921690008776394E-5</v>
      </c>
      <c r="AL154" s="119">
        <v>1.25928177598692E-4</v>
      </c>
      <c r="AM154" s="119">
        <v>4.74884027463474E-4</v>
      </c>
      <c r="AN154" s="119">
        <v>5.1560891120685799E-4</v>
      </c>
      <c r="AO154" s="119">
        <v>1.6246173921982899E-4</v>
      </c>
      <c r="AP154" s="119">
        <v>3.8737734120771902E-5</v>
      </c>
      <c r="AQ154" s="119">
        <v>1.0657577799849199E-4</v>
      </c>
      <c r="AR154" s="119">
        <v>6.5665570448784606E-5</v>
      </c>
      <c r="AS154" s="119" t="s">
        <v>170</v>
      </c>
      <c r="AT154" s="119">
        <v>2.4921357312835099E-5</v>
      </c>
      <c r="AU154" s="119">
        <v>5.7789420088947099E-4</v>
      </c>
      <c r="AV154" s="119" t="s">
        <v>170</v>
      </c>
      <c r="AW154" s="119" t="s">
        <v>170</v>
      </c>
      <c r="AX154" s="119">
        <v>3.7485771001043199E-4</v>
      </c>
      <c r="AY154" s="119">
        <v>5.6978368437927604E-4</v>
      </c>
      <c r="AZ154" s="119" t="s">
        <v>170</v>
      </c>
      <c r="BA154" s="119" t="s">
        <v>170</v>
      </c>
      <c r="BB154" s="119" t="s">
        <v>170</v>
      </c>
      <c r="BC154" s="119" t="s">
        <v>170</v>
      </c>
      <c r="BD154" s="119" t="s">
        <v>170</v>
      </c>
      <c r="BE154" s="119" t="s">
        <v>170</v>
      </c>
      <c r="BF154" s="119" t="s">
        <v>170</v>
      </c>
      <c r="BG154" s="119" t="s">
        <v>170</v>
      </c>
      <c r="BH154" s="119" t="s">
        <v>170</v>
      </c>
      <c r="BI154" s="119" t="s">
        <v>170</v>
      </c>
      <c r="BJ154" s="119" t="s">
        <v>170</v>
      </c>
      <c r="BK154" s="119" t="s">
        <v>170</v>
      </c>
      <c r="BL154" s="119">
        <v>9.8704210691595595E-5</v>
      </c>
      <c r="BM154" s="119" t="s">
        <v>170</v>
      </c>
      <c r="BN154" s="119" t="s">
        <v>170</v>
      </c>
      <c r="BO154" s="119">
        <v>2.5358279968684298E-4</v>
      </c>
      <c r="BP154" s="120"/>
      <c r="BQ154" s="130"/>
      <c r="BR154" s="130"/>
      <c r="BS154" s="116"/>
      <c r="BT154" s="116"/>
      <c r="BU154" s="116"/>
      <c r="BV154" s="116"/>
      <c r="BW154" s="116"/>
      <c r="BX154" s="116"/>
      <c r="BY154" s="116"/>
      <c r="BZ154" s="116"/>
      <c r="CA154" s="116"/>
      <c r="CB154" s="116"/>
      <c r="CC154" s="116"/>
      <c r="CD154" s="116"/>
      <c r="CE154" s="116"/>
      <c r="CF154" s="116"/>
      <c r="CG154" s="116"/>
      <c r="CH154" s="116"/>
      <c r="CI154" s="116"/>
      <c r="CJ154" s="116"/>
      <c r="CK154" s="116"/>
      <c r="CL154" s="116"/>
      <c r="CM154" s="116"/>
      <c r="CN154" s="116"/>
      <c r="CO154" s="116"/>
      <c r="CP154" s="116"/>
      <c r="CQ154" s="116"/>
      <c r="CR154" s="116"/>
      <c r="CS154" s="116"/>
      <c r="CT154" s="116"/>
      <c r="CU154" s="116"/>
      <c r="CV154" s="116"/>
      <c r="CW154" s="116"/>
      <c r="CX154" s="116"/>
      <c r="CY154" s="116"/>
      <c r="CZ154" s="116"/>
      <c r="DA154" s="116"/>
      <c r="DB154" s="116"/>
      <c r="DC154" s="116"/>
      <c r="DD154" s="116"/>
      <c r="DE154" s="116"/>
      <c r="DF154" s="116"/>
      <c r="DG154" s="116"/>
      <c r="DH154" s="116"/>
      <c r="DI154" s="116"/>
      <c r="DJ154" s="116"/>
      <c r="DK154" s="116"/>
      <c r="DL154" s="116"/>
      <c r="DM154" s="116"/>
      <c r="DN154" s="116"/>
      <c r="DO154" s="116"/>
      <c r="DP154" s="116"/>
      <c r="DQ154" s="116"/>
      <c r="DR154" s="116"/>
      <c r="DS154" s="116"/>
      <c r="DT154" s="116"/>
      <c r="DU154" s="116"/>
      <c r="DV154" s="116"/>
      <c r="DW154" s="116"/>
      <c r="DX154" s="116"/>
      <c r="DY154" s="116"/>
      <c r="DZ154" s="116"/>
      <c r="EA154" s="116"/>
      <c r="EB154" s="116"/>
      <c r="EC154" s="116"/>
      <c r="ED154" s="116"/>
      <c r="EE154" s="116"/>
      <c r="EF154" s="116"/>
    </row>
    <row r="155" spans="1:136" ht="13.95" customHeight="1">
      <c r="A155" s="14">
        <f t="shared" si="29"/>
        <v>1950</v>
      </c>
      <c r="B155" s="119">
        <f t="shared" si="20"/>
        <v>2.9869449576596201E-2</v>
      </c>
      <c r="C155" s="119">
        <f t="shared" si="21"/>
        <v>1.4449049324084296E-2</v>
      </c>
      <c r="D155" s="119">
        <f t="shared" si="22"/>
        <v>6.3253096179255158E-3</v>
      </c>
      <c r="E155" s="119">
        <f t="shared" si="23"/>
        <v>5.0244063935603895E-3</v>
      </c>
      <c r="F155" s="119">
        <f t="shared" si="24"/>
        <v>1.8515745842174211E-3</v>
      </c>
      <c r="G155" s="119">
        <f t="shared" si="25"/>
        <v>2.0070823174141708E-3</v>
      </c>
      <c r="H155" s="119">
        <f t="shared" si="26"/>
        <v>0</v>
      </c>
      <c r="I155" s="119">
        <f t="shared" si="27"/>
        <v>0</v>
      </c>
      <c r="J155" s="119">
        <f t="shared" si="28"/>
        <v>2.12027339394407E-4</v>
      </c>
      <c r="K155" s="119">
        <v>8.1467909712807697E-4</v>
      </c>
      <c r="L155" s="119">
        <v>5.0522735588483898E-5</v>
      </c>
      <c r="M155" s="119">
        <v>4.0467851598691401E-4</v>
      </c>
      <c r="N155" s="119">
        <v>3.31064811751395E-4</v>
      </c>
      <c r="O155" s="119">
        <v>1.01079425331438E-2</v>
      </c>
      <c r="P155" s="119">
        <v>2.40119337598809E-4</v>
      </c>
      <c r="Q155" s="119">
        <v>7.7096291565820197E-4</v>
      </c>
      <c r="R155" s="119">
        <v>4.0850421709337303E-4</v>
      </c>
      <c r="S155" s="119">
        <v>1.3863457320605399E-4</v>
      </c>
      <c r="T155" s="119">
        <v>6.1219219481791398E-4</v>
      </c>
      <c r="U155" s="119">
        <v>5.69748392111275E-4</v>
      </c>
      <c r="V155" s="119">
        <v>5.0092841979837302E-3</v>
      </c>
      <c r="W155" s="119">
        <v>8.68654723734389E-4</v>
      </c>
      <c r="X155" s="119">
        <v>1.98035294996052E-4</v>
      </c>
      <c r="Y155" s="119">
        <v>2.3330383117006501E-4</v>
      </c>
      <c r="Z155" s="119">
        <v>1.6031570041279601E-5</v>
      </c>
      <c r="AA155" s="119">
        <v>2.1599801732547701E-3</v>
      </c>
      <c r="AB155" s="119">
        <v>1.1094501001408499E-3</v>
      </c>
      <c r="AC155" s="119">
        <v>1.6801255791659399E-4</v>
      </c>
      <c r="AD155" s="119">
        <v>2.9410558212731501E-4</v>
      </c>
      <c r="AE155" s="119">
        <v>4.80251569801551E-4</v>
      </c>
      <c r="AF155" s="119">
        <v>8.1260641031931E-4</v>
      </c>
      <c r="AG155" s="119">
        <v>1.9489839021635001E-5</v>
      </c>
      <c r="AH155" s="119">
        <v>7.8277630556111702E-5</v>
      </c>
      <c r="AI155" s="119">
        <v>2.51071798075684E-4</v>
      </c>
      <c r="AJ155" s="119">
        <v>3.1353280719686099E-4</v>
      </c>
      <c r="AK155" s="119">
        <v>5.9649493839801298E-5</v>
      </c>
      <c r="AL155" s="119">
        <v>1.3206858405916499E-4</v>
      </c>
      <c r="AM155" s="119">
        <v>4.9412770306561096E-4</v>
      </c>
      <c r="AN155" s="119">
        <v>5.0335672840255198E-4</v>
      </c>
      <c r="AO155" s="119">
        <v>1.5592585615875799E-4</v>
      </c>
      <c r="AP155" s="119">
        <v>4.1242245626769699E-5</v>
      </c>
      <c r="AQ155" s="119">
        <v>9.9230090436033198E-5</v>
      </c>
      <c r="AR155" s="119">
        <v>6.1611516162740306E-5</v>
      </c>
      <c r="AS155" s="119" t="s">
        <v>170</v>
      </c>
      <c r="AT155" s="119">
        <v>2.49600991277587E-5</v>
      </c>
      <c r="AU155" s="119">
        <v>5.9328872679129498E-4</v>
      </c>
      <c r="AV155" s="119" t="s">
        <v>170</v>
      </c>
      <c r="AW155" s="119" t="s">
        <v>170</v>
      </c>
      <c r="AX155" s="119">
        <v>4.50182285860071E-4</v>
      </c>
      <c r="AY155" s="119">
        <v>5.8064149725074504E-4</v>
      </c>
      <c r="AZ155" s="119" t="s">
        <v>170</v>
      </c>
      <c r="BA155" s="119" t="s">
        <v>170</v>
      </c>
      <c r="BB155" s="119" t="s">
        <v>170</v>
      </c>
      <c r="BC155" s="119" t="s">
        <v>170</v>
      </c>
      <c r="BD155" s="119" t="s">
        <v>170</v>
      </c>
      <c r="BE155" s="119" t="s">
        <v>170</v>
      </c>
      <c r="BF155" s="119" t="s">
        <v>170</v>
      </c>
      <c r="BG155" s="119" t="s">
        <v>170</v>
      </c>
      <c r="BH155" s="119" t="s">
        <v>170</v>
      </c>
      <c r="BI155" s="119" t="s">
        <v>170</v>
      </c>
      <c r="BJ155" s="119" t="s">
        <v>170</v>
      </c>
      <c r="BK155" s="119" t="s">
        <v>170</v>
      </c>
      <c r="BL155" s="119" t="s">
        <v>170</v>
      </c>
      <c r="BM155" s="119" t="s">
        <v>170</v>
      </c>
      <c r="BN155" s="119" t="s">
        <v>170</v>
      </c>
      <c r="BO155" s="119">
        <v>2.12027339394407E-4</v>
      </c>
      <c r="BP155" s="120"/>
      <c r="BQ155" s="130"/>
      <c r="BR155" s="130"/>
      <c r="BS155" s="116"/>
      <c r="BT155" s="116"/>
      <c r="BU155" s="116"/>
      <c r="BV155" s="116"/>
      <c r="BW155" s="116"/>
      <c r="BX155" s="116"/>
      <c r="BY155" s="116"/>
      <c r="BZ155" s="116"/>
      <c r="CA155" s="116"/>
      <c r="CB155" s="116"/>
      <c r="CC155" s="116"/>
      <c r="CD155" s="116"/>
      <c r="CE155" s="116"/>
      <c r="CF155" s="116"/>
      <c r="CG155" s="116"/>
      <c r="CH155" s="116"/>
      <c r="CI155" s="116"/>
      <c r="CJ155" s="116"/>
      <c r="CK155" s="116"/>
      <c r="CL155" s="116"/>
      <c r="CM155" s="116"/>
      <c r="CN155" s="116"/>
      <c r="CO155" s="116"/>
      <c r="CP155" s="116"/>
      <c r="CQ155" s="116"/>
      <c r="CR155" s="116"/>
      <c r="CS155" s="116"/>
      <c r="CT155" s="116"/>
      <c r="CU155" s="116"/>
      <c r="CV155" s="116"/>
      <c r="CW155" s="116"/>
      <c r="CX155" s="116"/>
      <c r="CY155" s="116"/>
      <c r="CZ155" s="116"/>
      <c r="DA155" s="116"/>
      <c r="DB155" s="116"/>
      <c r="DC155" s="116"/>
      <c r="DD155" s="116"/>
      <c r="DE155" s="116"/>
      <c r="DF155" s="116"/>
      <c r="DG155" s="116"/>
      <c r="DH155" s="116"/>
      <c r="DI155" s="116"/>
      <c r="DJ155" s="116"/>
      <c r="DK155" s="116"/>
      <c r="DL155" s="116"/>
      <c r="DM155" s="116"/>
      <c r="DN155" s="116"/>
      <c r="DO155" s="116"/>
      <c r="DP155" s="116"/>
      <c r="DQ155" s="116"/>
      <c r="DR155" s="116"/>
      <c r="DS155" s="116"/>
      <c r="DT155" s="116"/>
      <c r="DU155" s="116"/>
      <c r="DV155" s="116"/>
      <c r="DW155" s="116"/>
      <c r="DX155" s="116"/>
      <c r="DY155" s="116"/>
      <c r="DZ155" s="116"/>
      <c r="EA155" s="116"/>
      <c r="EB155" s="116"/>
      <c r="EC155" s="116"/>
      <c r="ED155" s="116"/>
      <c r="EE155" s="116"/>
      <c r="EF155" s="116"/>
    </row>
    <row r="156" spans="1:136" ht="13.95" customHeight="1">
      <c r="A156" s="14">
        <f t="shared" si="29"/>
        <v>1951</v>
      </c>
      <c r="B156" s="119">
        <f t="shared" si="20"/>
        <v>2.927733437830898E-2</v>
      </c>
      <c r="C156" s="119">
        <f t="shared" si="21"/>
        <v>1.2260273171768067E-2</v>
      </c>
      <c r="D156" s="119">
        <f t="shared" si="22"/>
        <v>6.8098469085560113E-3</v>
      </c>
      <c r="E156" s="119">
        <f t="shared" si="23"/>
        <v>5.3445451877149981E-3</v>
      </c>
      <c r="F156" s="119">
        <f t="shared" si="24"/>
        <v>1.9257186119898662E-3</v>
      </c>
      <c r="G156" s="119">
        <f t="shared" si="25"/>
        <v>2.2267698434965842E-3</v>
      </c>
      <c r="H156" s="119">
        <f t="shared" si="26"/>
        <v>0</v>
      </c>
      <c r="I156" s="119">
        <f t="shared" si="27"/>
        <v>3.8824441674449101E-4</v>
      </c>
      <c r="J156" s="119">
        <f t="shared" si="28"/>
        <v>3.2193623803896299E-4</v>
      </c>
      <c r="K156" s="119">
        <v>7.6607882780329499E-4</v>
      </c>
      <c r="L156" s="119">
        <v>4.5597171975933999E-5</v>
      </c>
      <c r="M156" s="119">
        <v>4.44003240220552E-4</v>
      </c>
      <c r="N156" s="119">
        <v>4.2994050408882197E-4</v>
      </c>
      <c r="O156" s="119">
        <v>7.7929563568816E-3</v>
      </c>
      <c r="P156" s="119">
        <v>2.6104910812358898E-4</v>
      </c>
      <c r="Q156" s="119">
        <v>8.1451191933453002E-4</v>
      </c>
      <c r="R156" s="119">
        <v>4.1728592813570299E-4</v>
      </c>
      <c r="S156" s="119">
        <v>1.3193993690945301E-4</v>
      </c>
      <c r="T156" s="119">
        <v>6.0295719034379703E-4</v>
      </c>
      <c r="U156" s="119">
        <v>5.5395298795078902E-4</v>
      </c>
      <c r="V156" s="119">
        <v>6.26367680639225E-3</v>
      </c>
      <c r="W156" s="119">
        <v>1.91216035060505E-4</v>
      </c>
      <c r="X156" s="119">
        <v>2.1814118979062401E-4</v>
      </c>
      <c r="Y156" s="119">
        <v>1.19796287473184E-4</v>
      </c>
      <c r="Z156" s="119">
        <v>1.70165898394478E-5</v>
      </c>
      <c r="AA156" s="119">
        <v>2.2449301584192799E-3</v>
      </c>
      <c r="AB156" s="119">
        <v>1.1688851771570301E-3</v>
      </c>
      <c r="AC156" s="119">
        <v>1.7545150423292001E-4</v>
      </c>
      <c r="AD156" s="119">
        <v>2.8514058850779103E-4</v>
      </c>
      <c r="AE156" s="119">
        <v>5.6781788427513497E-4</v>
      </c>
      <c r="AF156" s="119">
        <v>9.0231987512284296E-4</v>
      </c>
      <c r="AG156" s="119">
        <v>2.0891455412720298E-5</v>
      </c>
      <c r="AH156" s="119">
        <v>8.1940786041586304E-5</v>
      </c>
      <c r="AI156" s="119">
        <v>2.4863435851698202E-4</v>
      </c>
      <c r="AJ156" s="119">
        <v>3.1192178169479201E-4</v>
      </c>
      <c r="AK156" s="119">
        <v>6.1801340397738696E-5</v>
      </c>
      <c r="AL156" s="119">
        <v>1.36153388708581E-4</v>
      </c>
      <c r="AM156" s="119">
        <v>5.5272751205623697E-4</v>
      </c>
      <c r="AN156" s="119">
        <v>5.11647989161229E-4</v>
      </c>
      <c r="AO156" s="119">
        <v>1.72711740363684E-4</v>
      </c>
      <c r="AP156" s="119">
        <v>4.2572610225479798E-5</v>
      </c>
      <c r="AQ156" s="119">
        <v>1.01455918246734E-4</v>
      </c>
      <c r="AR156" s="119">
        <v>8.3062965715228798E-5</v>
      </c>
      <c r="AS156" s="119" t="s">
        <v>170</v>
      </c>
      <c r="AT156" s="119">
        <v>2.6899738487602698E-5</v>
      </c>
      <c r="AU156" s="119">
        <v>6.1251816167719295E-4</v>
      </c>
      <c r="AV156" s="119" t="s">
        <v>170</v>
      </c>
      <c r="AW156" s="119" t="s">
        <v>170</v>
      </c>
      <c r="AX156" s="119">
        <v>5.4677077430005205E-4</v>
      </c>
      <c r="AY156" s="119">
        <v>6.4077793448061001E-4</v>
      </c>
      <c r="AZ156" s="119" t="s">
        <v>170</v>
      </c>
      <c r="BA156" s="119" t="s">
        <v>170</v>
      </c>
      <c r="BB156" s="119" t="s">
        <v>170</v>
      </c>
      <c r="BC156" s="119">
        <v>3.8824441674449101E-4</v>
      </c>
      <c r="BD156" s="119" t="s">
        <v>170</v>
      </c>
      <c r="BE156" s="119" t="s">
        <v>170</v>
      </c>
      <c r="BF156" s="119" t="s">
        <v>170</v>
      </c>
      <c r="BG156" s="119" t="s">
        <v>170</v>
      </c>
      <c r="BH156" s="119" t="s">
        <v>170</v>
      </c>
      <c r="BI156" s="119" t="s">
        <v>170</v>
      </c>
      <c r="BJ156" s="119" t="s">
        <v>170</v>
      </c>
      <c r="BK156" s="119" t="s">
        <v>170</v>
      </c>
      <c r="BL156" s="119">
        <v>9.8533579834679999E-5</v>
      </c>
      <c r="BM156" s="119" t="s">
        <v>170</v>
      </c>
      <c r="BN156" s="119" t="s">
        <v>170</v>
      </c>
      <c r="BO156" s="119">
        <v>2.23402658204283E-4</v>
      </c>
      <c r="BP156" s="120"/>
      <c r="BQ156" s="130"/>
      <c r="BR156" s="130"/>
      <c r="BS156" s="116"/>
      <c r="BT156" s="116"/>
      <c r="BU156" s="116"/>
      <c r="BV156" s="116"/>
      <c r="BW156" s="116"/>
      <c r="BX156" s="116"/>
      <c r="BY156" s="116"/>
      <c r="BZ156" s="116"/>
      <c r="CA156" s="116"/>
      <c r="CB156" s="116"/>
      <c r="CC156" s="116"/>
      <c r="CD156" s="116"/>
      <c r="CE156" s="116"/>
      <c r="CF156" s="116"/>
      <c r="CG156" s="116"/>
      <c r="CH156" s="116"/>
      <c r="CI156" s="116"/>
      <c r="CJ156" s="116"/>
      <c r="CK156" s="116"/>
      <c r="CL156" s="116"/>
      <c r="CM156" s="116"/>
      <c r="CN156" s="116"/>
      <c r="CO156" s="116"/>
      <c r="CP156" s="116"/>
      <c r="CQ156" s="116"/>
      <c r="CR156" s="116"/>
      <c r="CS156" s="116"/>
      <c r="CT156" s="116"/>
      <c r="CU156" s="116"/>
      <c r="CV156" s="116"/>
      <c r="CW156" s="116"/>
      <c r="CX156" s="116"/>
      <c r="CY156" s="116"/>
      <c r="CZ156" s="116"/>
      <c r="DA156" s="116"/>
      <c r="DB156" s="116"/>
      <c r="DC156" s="116"/>
      <c r="DD156" s="116"/>
      <c r="DE156" s="116"/>
      <c r="DF156" s="116"/>
      <c r="DG156" s="116"/>
      <c r="DH156" s="116"/>
      <c r="DI156" s="116"/>
      <c r="DJ156" s="116"/>
      <c r="DK156" s="116"/>
      <c r="DL156" s="116"/>
      <c r="DM156" s="116"/>
      <c r="DN156" s="116"/>
      <c r="DO156" s="116"/>
      <c r="DP156" s="116"/>
      <c r="DQ156" s="116"/>
      <c r="DR156" s="116"/>
      <c r="DS156" s="116"/>
      <c r="DT156" s="116"/>
      <c r="DU156" s="116"/>
      <c r="DV156" s="116"/>
      <c r="DW156" s="116"/>
      <c r="DX156" s="116"/>
      <c r="DY156" s="116"/>
      <c r="DZ156" s="116"/>
      <c r="EA156" s="116"/>
      <c r="EB156" s="116"/>
      <c r="EC156" s="116"/>
      <c r="ED156" s="116"/>
      <c r="EE156" s="116"/>
      <c r="EF156" s="116"/>
    </row>
    <row r="157" spans="1:136" ht="13.95" customHeight="1">
      <c r="A157" s="14">
        <f t="shared" si="29"/>
        <v>1952</v>
      </c>
      <c r="B157" s="119">
        <f t="shared" si="20"/>
        <v>2.7305888770200869E-2</v>
      </c>
      <c r="C157" s="119">
        <f t="shared" si="21"/>
        <v>1.0329217174948236E-2</v>
      </c>
      <c r="D157" s="119">
        <f t="shared" si="22"/>
        <v>7.3738204065820342E-3</v>
      </c>
      <c r="E157" s="119">
        <f t="shared" si="23"/>
        <v>4.4644976397264623E-3</v>
      </c>
      <c r="F157" s="119">
        <f t="shared" si="24"/>
        <v>2.1035380767190971E-3</v>
      </c>
      <c r="G157" s="119">
        <f t="shared" si="25"/>
        <v>2.2921972385821004E-3</v>
      </c>
      <c r="H157" s="119">
        <f t="shared" si="26"/>
        <v>0</v>
      </c>
      <c r="I157" s="119">
        <f t="shared" si="27"/>
        <v>4.1432051928116302E-4</v>
      </c>
      <c r="J157" s="119">
        <f t="shared" si="28"/>
        <v>3.2829771436177602E-4</v>
      </c>
      <c r="K157" s="119">
        <v>6.8700307347167996E-4</v>
      </c>
      <c r="L157" s="119">
        <v>4.4617480794268903E-5</v>
      </c>
      <c r="M157" s="119">
        <v>4.9139370374633195E-4</v>
      </c>
      <c r="N157" s="119">
        <v>2.3413149340038701E-4</v>
      </c>
      <c r="O157" s="119">
        <v>6.1427277037967697E-3</v>
      </c>
      <c r="P157" s="119">
        <v>2.7699286386109197E-4</v>
      </c>
      <c r="Q157" s="119">
        <v>7.3884973780019396E-4</v>
      </c>
      <c r="R157" s="119">
        <v>4.1879138285432502E-4</v>
      </c>
      <c r="S157" s="119">
        <v>1.2770218618932399E-4</v>
      </c>
      <c r="T157" s="119">
        <v>6.1322558161233903E-4</v>
      </c>
      <c r="U157" s="119">
        <v>5.5378196742152499E-4</v>
      </c>
      <c r="V157" s="119">
        <v>6.0868705213064497E-3</v>
      </c>
      <c r="W157" s="119">
        <v>9.2661644157531105E-4</v>
      </c>
      <c r="X157" s="119">
        <v>1.96698339582892E-4</v>
      </c>
      <c r="Y157" s="119">
        <v>1.4583380729902301E-4</v>
      </c>
      <c r="Z157" s="119">
        <v>1.7801296818358799E-5</v>
      </c>
      <c r="AA157" s="119">
        <v>1.53353823262519E-3</v>
      </c>
      <c r="AB157" s="119">
        <v>1.09151860695263E-3</v>
      </c>
      <c r="AC157" s="119">
        <v>1.87696101363677E-4</v>
      </c>
      <c r="AD157" s="119">
        <v>2.70624352503177E-4</v>
      </c>
      <c r="AE157" s="119">
        <v>5.9240922765227205E-4</v>
      </c>
      <c r="AF157" s="119">
        <v>7.8871111862951603E-4</v>
      </c>
      <c r="AG157" s="119">
        <v>2.18128923300811E-5</v>
      </c>
      <c r="AH157" s="119">
        <v>8.6003537235515199E-5</v>
      </c>
      <c r="AI157" s="119">
        <v>2.4455661640306303E-4</v>
      </c>
      <c r="AJ157" s="119">
        <v>2.9988545210404399E-4</v>
      </c>
      <c r="AK157" s="119">
        <v>6.0075491896318799E-5</v>
      </c>
      <c r="AL157" s="119">
        <v>1.5925949643872799E-4</v>
      </c>
      <c r="AM157" s="119">
        <v>7.0897125522939401E-4</v>
      </c>
      <c r="AN157" s="119">
        <v>5.22973335081953E-4</v>
      </c>
      <c r="AO157" s="119">
        <v>1.8405927214307699E-4</v>
      </c>
      <c r="AP157" s="119">
        <v>4.3360760285165497E-5</v>
      </c>
      <c r="AQ157" s="119">
        <v>1.03479099150128E-4</v>
      </c>
      <c r="AR157" s="119">
        <v>7.3023211841753905E-5</v>
      </c>
      <c r="AS157" s="119" t="s">
        <v>170</v>
      </c>
      <c r="AT157" s="119">
        <v>2.8114428618112901E-5</v>
      </c>
      <c r="AU157" s="119">
        <v>6.2853204071354799E-4</v>
      </c>
      <c r="AV157" s="119" t="s">
        <v>170</v>
      </c>
      <c r="AW157" s="119" t="s">
        <v>170</v>
      </c>
      <c r="AX157" s="119">
        <v>5.5854074925533502E-4</v>
      </c>
      <c r="AY157" s="119">
        <v>6.7308767657498002E-4</v>
      </c>
      <c r="AZ157" s="119" t="s">
        <v>170</v>
      </c>
      <c r="BA157" s="119" t="s">
        <v>170</v>
      </c>
      <c r="BB157" s="119" t="s">
        <v>170</v>
      </c>
      <c r="BC157" s="119">
        <v>4.1432051928116302E-4</v>
      </c>
      <c r="BD157" s="119" t="s">
        <v>170</v>
      </c>
      <c r="BE157" s="119" t="s">
        <v>170</v>
      </c>
      <c r="BF157" s="119" t="s">
        <v>170</v>
      </c>
      <c r="BG157" s="119" t="s">
        <v>170</v>
      </c>
      <c r="BH157" s="119" t="s">
        <v>170</v>
      </c>
      <c r="BI157" s="119" t="s">
        <v>170</v>
      </c>
      <c r="BJ157" s="119" t="s">
        <v>170</v>
      </c>
      <c r="BK157" s="119" t="s">
        <v>170</v>
      </c>
      <c r="BL157" s="119">
        <v>1.05550664966895E-4</v>
      </c>
      <c r="BM157" s="119" t="s">
        <v>170</v>
      </c>
      <c r="BN157" s="119" t="s">
        <v>170</v>
      </c>
      <c r="BO157" s="119">
        <v>2.2274704939488101E-4</v>
      </c>
      <c r="BP157" s="120"/>
      <c r="BQ157" s="130"/>
      <c r="BR157" s="130"/>
      <c r="BS157" s="116"/>
      <c r="BT157" s="116"/>
      <c r="BU157" s="116"/>
      <c r="BV157" s="116"/>
      <c r="BW157" s="116"/>
      <c r="BX157" s="116"/>
      <c r="BY157" s="116"/>
      <c r="BZ157" s="116"/>
      <c r="CA157" s="116"/>
      <c r="CB157" s="116"/>
      <c r="CC157" s="116"/>
      <c r="CD157" s="116"/>
      <c r="CE157" s="116"/>
      <c r="CF157" s="116"/>
      <c r="CG157" s="116"/>
      <c r="CH157" s="116"/>
      <c r="CI157" s="116"/>
      <c r="CJ157" s="116"/>
      <c r="CK157" s="116"/>
      <c r="CL157" s="116"/>
      <c r="CM157" s="116"/>
      <c r="CN157" s="116"/>
      <c r="CO157" s="116"/>
      <c r="CP157" s="116"/>
      <c r="CQ157" s="116"/>
      <c r="CR157" s="116"/>
      <c r="CS157" s="116"/>
      <c r="CT157" s="116"/>
      <c r="CU157" s="116"/>
      <c r="CV157" s="116"/>
      <c r="CW157" s="116"/>
      <c r="CX157" s="116"/>
      <c r="CY157" s="116"/>
      <c r="CZ157" s="116"/>
      <c r="DA157" s="116"/>
      <c r="DB157" s="116"/>
      <c r="DC157" s="116"/>
      <c r="DD157" s="116"/>
      <c r="DE157" s="116"/>
      <c r="DF157" s="116"/>
      <c r="DG157" s="116"/>
      <c r="DH157" s="116"/>
      <c r="DI157" s="116"/>
      <c r="DJ157" s="116"/>
      <c r="DK157" s="116"/>
      <c r="DL157" s="116"/>
      <c r="DM157" s="116"/>
      <c r="DN157" s="116"/>
      <c r="DO157" s="116"/>
      <c r="DP157" s="116"/>
      <c r="DQ157" s="116"/>
      <c r="DR157" s="116"/>
      <c r="DS157" s="116"/>
      <c r="DT157" s="116"/>
      <c r="DU157" s="116"/>
      <c r="DV157" s="116"/>
      <c r="DW157" s="116"/>
      <c r="DX157" s="116"/>
      <c r="DY157" s="116"/>
      <c r="DZ157" s="116"/>
      <c r="EA157" s="116"/>
      <c r="EB157" s="116"/>
      <c r="EC157" s="116"/>
      <c r="ED157" s="116"/>
      <c r="EE157" s="116"/>
      <c r="EF157" s="116"/>
    </row>
    <row r="158" spans="1:136" ht="13.95" customHeight="1">
      <c r="A158" s="14">
        <f t="shared" si="29"/>
        <v>1953</v>
      </c>
      <c r="B158" s="119">
        <f t="shared" si="20"/>
        <v>2.5178979981707705E-2</v>
      </c>
      <c r="C158" s="119">
        <f t="shared" si="21"/>
        <v>9.1689949034739551E-3</v>
      </c>
      <c r="D158" s="119">
        <f t="shared" si="22"/>
        <v>6.4908007613958619E-3</v>
      </c>
      <c r="E158" s="119">
        <f t="shared" si="23"/>
        <v>4.2004356194455935E-3</v>
      </c>
      <c r="F158" s="119">
        <f t="shared" si="24"/>
        <v>2.1144291911898028E-3</v>
      </c>
      <c r="G158" s="119">
        <f t="shared" si="25"/>
        <v>2.3357143732874622E-3</v>
      </c>
      <c r="H158" s="119">
        <f t="shared" si="26"/>
        <v>0</v>
      </c>
      <c r="I158" s="119">
        <f t="shared" si="27"/>
        <v>4.1862635093345597E-4</v>
      </c>
      <c r="J158" s="119">
        <f t="shared" si="28"/>
        <v>4.4997878198157462E-4</v>
      </c>
      <c r="K158" s="119">
        <v>5.5216464591492296E-4</v>
      </c>
      <c r="L158" s="119">
        <v>5.0040461226101001E-5</v>
      </c>
      <c r="M158" s="119">
        <v>5.21525676015186E-4</v>
      </c>
      <c r="N158" s="119">
        <v>3.0607119414897998E-4</v>
      </c>
      <c r="O158" s="119">
        <v>4.8625360161916303E-3</v>
      </c>
      <c r="P158" s="119">
        <v>2.9313249444380202E-4</v>
      </c>
      <c r="Q158" s="119">
        <v>6.9384196815820795E-4</v>
      </c>
      <c r="R158" s="119">
        <v>3.8581741094907099E-4</v>
      </c>
      <c r="S158" s="119">
        <v>1.20561288591585E-4</v>
      </c>
      <c r="T158" s="119">
        <v>8.2202250558803796E-4</v>
      </c>
      <c r="U158" s="119">
        <v>5.6128124224643099E-4</v>
      </c>
      <c r="V158" s="119">
        <v>5.64933667409496E-3</v>
      </c>
      <c r="W158" s="119">
        <v>4.7767319037469498E-4</v>
      </c>
      <c r="X158" s="119">
        <v>2.0232747517253701E-4</v>
      </c>
      <c r="Y158" s="119">
        <v>1.4271301361533999E-4</v>
      </c>
      <c r="Z158" s="119">
        <v>1.8750408138329701E-5</v>
      </c>
      <c r="AA158" s="119">
        <v>1.5322228389657801E-3</v>
      </c>
      <c r="AB158" s="119">
        <v>9.2776434223108297E-4</v>
      </c>
      <c r="AC158" s="119">
        <v>1.9112475017090701E-4</v>
      </c>
      <c r="AD158" s="119">
        <v>2.6261523524432403E-4</v>
      </c>
      <c r="AE158" s="119">
        <v>5.2538565733917003E-4</v>
      </c>
      <c r="AF158" s="119">
        <v>7.6132279549432898E-4</v>
      </c>
      <c r="AG158" s="119">
        <v>2.3208709266394899E-5</v>
      </c>
      <c r="AH158" s="119">
        <v>8.58033269394171E-5</v>
      </c>
      <c r="AI158" s="119">
        <v>2.3109343436162E-4</v>
      </c>
      <c r="AJ158" s="119">
        <v>2.6323064723341903E-4</v>
      </c>
      <c r="AK158" s="119">
        <v>5.6291572566931998E-5</v>
      </c>
      <c r="AL158" s="119">
        <v>1.98660937745665E-4</v>
      </c>
      <c r="AM158" s="119">
        <v>7.4535274579443198E-4</v>
      </c>
      <c r="AN158" s="119">
        <v>5.1078781728192298E-4</v>
      </c>
      <c r="AO158" s="119">
        <v>1.8463238108032699E-4</v>
      </c>
      <c r="AP158" s="119">
        <v>4.32561288073405E-5</v>
      </c>
      <c r="AQ158" s="119">
        <v>1.06714490392739E-4</v>
      </c>
      <c r="AR158" s="119">
        <v>6.88661221528716E-5</v>
      </c>
      <c r="AS158" s="119" t="s">
        <v>170</v>
      </c>
      <c r="AT158" s="119">
        <v>2.8625341335448998E-5</v>
      </c>
      <c r="AU158" s="119">
        <v>6.0128211395446204E-4</v>
      </c>
      <c r="AV158" s="119" t="s">
        <v>170</v>
      </c>
      <c r="AW158" s="119" t="s">
        <v>170</v>
      </c>
      <c r="AX158" s="119">
        <v>6.2340383881135904E-4</v>
      </c>
      <c r="AY158" s="119">
        <v>6.7893395675291404E-4</v>
      </c>
      <c r="AZ158" s="119" t="s">
        <v>170</v>
      </c>
      <c r="BA158" s="119" t="s">
        <v>170</v>
      </c>
      <c r="BB158" s="119" t="s">
        <v>170</v>
      </c>
      <c r="BC158" s="119">
        <v>4.1862635093345597E-4</v>
      </c>
      <c r="BD158" s="119" t="s">
        <v>170</v>
      </c>
      <c r="BE158" s="119" t="s">
        <v>170</v>
      </c>
      <c r="BF158" s="119" t="s">
        <v>170</v>
      </c>
      <c r="BG158" s="119" t="s">
        <v>170</v>
      </c>
      <c r="BH158" s="119" t="s">
        <v>170</v>
      </c>
      <c r="BI158" s="119" t="s">
        <v>170</v>
      </c>
      <c r="BJ158" s="119" t="s">
        <v>170</v>
      </c>
      <c r="BK158" s="119" t="s">
        <v>170</v>
      </c>
      <c r="BL158" s="119">
        <v>1.13402009276649E-4</v>
      </c>
      <c r="BM158" s="119">
        <v>9.0404580184938596E-5</v>
      </c>
      <c r="BN158" s="119" t="s">
        <v>170</v>
      </c>
      <c r="BO158" s="119">
        <v>2.46172192519987E-4</v>
      </c>
      <c r="BP158" s="120"/>
      <c r="BQ158" s="130"/>
      <c r="BR158" s="130"/>
      <c r="BS158" s="116"/>
      <c r="BT158" s="116"/>
      <c r="BU158" s="116"/>
      <c r="BV158" s="116"/>
      <c r="BW158" s="116"/>
      <c r="BX158" s="116"/>
      <c r="BY158" s="116"/>
      <c r="BZ158" s="116"/>
      <c r="CA158" s="116"/>
      <c r="CB158" s="116"/>
      <c r="CC158" s="116"/>
      <c r="CD158" s="116"/>
      <c r="CE158" s="116"/>
      <c r="CF158" s="116"/>
      <c r="CG158" s="116"/>
      <c r="CH158" s="116"/>
      <c r="CI158" s="116"/>
      <c r="CJ158" s="116"/>
      <c r="CK158" s="116"/>
      <c r="CL158" s="116"/>
      <c r="CM158" s="116"/>
      <c r="CN158" s="116"/>
      <c r="CO158" s="116"/>
      <c r="CP158" s="116"/>
      <c r="CQ158" s="116"/>
      <c r="CR158" s="116"/>
      <c r="CS158" s="116"/>
      <c r="CT158" s="116"/>
      <c r="CU158" s="116"/>
      <c r="CV158" s="116"/>
      <c r="CW158" s="116"/>
      <c r="CX158" s="116"/>
      <c r="CY158" s="116"/>
      <c r="CZ158" s="116"/>
      <c r="DA158" s="116"/>
      <c r="DB158" s="116"/>
      <c r="DC158" s="116"/>
      <c r="DD158" s="116"/>
      <c r="DE158" s="116"/>
      <c r="DF158" s="116"/>
      <c r="DG158" s="116"/>
      <c r="DH158" s="116"/>
      <c r="DI158" s="116"/>
      <c r="DJ158" s="116"/>
      <c r="DK158" s="116"/>
      <c r="DL158" s="116"/>
      <c r="DM158" s="116"/>
      <c r="DN158" s="116"/>
      <c r="DO158" s="116"/>
      <c r="DP158" s="116"/>
      <c r="DQ158" s="116"/>
      <c r="DR158" s="116"/>
      <c r="DS158" s="116"/>
      <c r="DT158" s="116"/>
      <c r="DU158" s="116"/>
      <c r="DV158" s="116"/>
      <c r="DW158" s="116"/>
      <c r="DX158" s="116"/>
      <c r="DY158" s="116"/>
      <c r="DZ158" s="116"/>
      <c r="EA158" s="116"/>
      <c r="EB158" s="116"/>
      <c r="EC158" s="116"/>
      <c r="ED158" s="116"/>
      <c r="EE158" s="116"/>
      <c r="EF158" s="116"/>
    </row>
    <row r="159" spans="1:136" ht="13.95" customHeight="1">
      <c r="A159" s="14">
        <f t="shared" si="29"/>
        <v>1954</v>
      </c>
      <c r="B159" s="119">
        <f t="shared" si="20"/>
        <v>2.4748422158354735E-2</v>
      </c>
      <c r="C159" s="119">
        <f t="shared" si="21"/>
        <v>8.3201293234911582E-3</v>
      </c>
      <c r="D159" s="119">
        <f t="shared" si="22"/>
        <v>6.6631035628285477E-3</v>
      </c>
      <c r="E159" s="119">
        <f t="shared" si="23"/>
        <v>4.4420630561806422E-3</v>
      </c>
      <c r="F159" s="119">
        <f t="shared" si="24"/>
        <v>2.0622128822544898E-3</v>
      </c>
      <c r="G159" s="119">
        <f t="shared" si="25"/>
        <v>2.4564064965786319E-3</v>
      </c>
      <c r="H159" s="119">
        <f t="shared" si="26"/>
        <v>0</v>
      </c>
      <c r="I159" s="119">
        <f t="shared" si="27"/>
        <v>4.2920163995602002E-4</v>
      </c>
      <c r="J159" s="119">
        <f t="shared" si="28"/>
        <v>3.7530519706524448E-4</v>
      </c>
      <c r="K159" s="119">
        <v>7.8485212157215203E-4</v>
      </c>
      <c r="L159" s="119">
        <v>4.9676340452978001E-5</v>
      </c>
      <c r="M159" s="119">
        <v>5.4215031112949904E-4</v>
      </c>
      <c r="N159" s="119">
        <v>2.8108907449211299E-4</v>
      </c>
      <c r="O159" s="119">
        <v>3.7257722572355502E-3</v>
      </c>
      <c r="P159" s="119">
        <v>3.0214716216421397E-4</v>
      </c>
      <c r="Q159" s="119">
        <v>7.3785935035639504E-4</v>
      </c>
      <c r="R159" s="119">
        <v>3.8482479002858598E-4</v>
      </c>
      <c r="S159" s="119">
        <v>9.2346535280814803E-5</v>
      </c>
      <c r="T159" s="119">
        <v>8.4882140762967896E-4</v>
      </c>
      <c r="U159" s="119">
        <v>5.7058997314917705E-4</v>
      </c>
      <c r="V159" s="119">
        <v>5.7905433171462298E-3</v>
      </c>
      <c r="W159" s="119">
        <v>4.68941767632556E-4</v>
      </c>
      <c r="X159" s="119">
        <v>2.20681267064072E-4</v>
      </c>
      <c r="Y159" s="119">
        <v>1.6374221266814501E-4</v>
      </c>
      <c r="Z159" s="119">
        <v>1.9194998317544801E-5</v>
      </c>
      <c r="AA159" s="119">
        <v>1.5886215711922E-3</v>
      </c>
      <c r="AB159" s="119">
        <v>9.6817468155884303E-4</v>
      </c>
      <c r="AC159" s="119">
        <v>1.8505009595568299E-4</v>
      </c>
      <c r="AD159" s="119">
        <v>2.82647210889968E-4</v>
      </c>
      <c r="AE159" s="119">
        <v>5.6911838276632804E-4</v>
      </c>
      <c r="AF159" s="119">
        <v>8.4845111381762E-4</v>
      </c>
      <c r="AG159" s="119">
        <v>2.5553703009080699E-5</v>
      </c>
      <c r="AH159" s="119">
        <v>9.4393768533958494E-5</v>
      </c>
      <c r="AI159" s="119">
        <v>2.2737677256310499E-4</v>
      </c>
      <c r="AJ159" s="119">
        <v>2.34358703264815E-4</v>
      </c>
      <c r="AK159" s="119">
        <v>5.4950339953322898E-5</v>
      </c>
      <c r="AL159" s="119">
        <v>2.28291323167137E-4</v>
      </c>
      <c r="AM159" s="119">
        <v>7.0520629621897697E-4</v>
      </c>
      <c r="AN159" s="119">
        <v>4.9208197554409397E-4</v>
      </c>
      <c r="AO159" s="119">
        <v>1.9213360438792999E-4</v>
      </c>
      <c r="AP159" s="119">
        <v>4.46032784758786E-5</v>
      </c>
      <c r="AQ159" s="119">
        <v>1.0759712767187E-4</v>
      </c>
      <c r="AR159" s="119">
        <v>7.9259659902213394E-5</v>
      </c>
      <c r="AS159" s="119" t="s">
        <v>170</v>
      </c>
      <c r="AT159" s="119">
        <v>3.01127626363979E-5</v>
      </c>
      <c r="AU159" s="119">
        <v>6.20807279949617E-4</v>
      </c>
      <c r="AV159" s="119" t="s">
        <v>170</v>
      </c>
      <c r="AW159" s="119" t="s">
        <v>170</v>
      </c>
      <c r="AX159" s="119">
        <v>6.5898259902964404E-4</v>
      </c>
      <c r="AY159" s="119">
        <v>7.2291018452508098E-4</v>
      </c>
      <c r="AZ159" s="119" t="s">
        <v>170</v>
      </c>
      <c r="BA159" s="119" t="s">
        <v>170</v>
      </c>
      <c r="BB159" s="119" t="s">
        <v>170</v>
      </c>
      <c r="BC159" s="119">
        <v>4.2920163995602002E-4</v>
      </c>
      <c r="BD159" s="119" t="s">
        <v>170</v>
      </c>
      <c r="BE159" s="119" t="s">
        <v>170</v>
      </c>
      <c r="BF159" s="119" t="s">
        <v>170</v>
      </c>
      <c r="BG159" s="119" t="s">
        <v>170</v>
      </c>
      <c r="BH159" s="119" t="s">
        <v>170</v>
      </c>
      <c r="BI159" s="119" t="s">
        <v>170</v>
      </c>
      <c r="BJ159" s="119" t="s">
        <v>170</v>
      </c>
      <c r="BK159" s="119" t="s">
        <v>170</v>
      </c>
      <c r="BL159" s="119">
        <v>1.24197539787065E-4</v>
      </c>
      <c r="BM159" s="119">
        <v>2.2328754394325499E-5</v>
      </c>
      <c r="BN159" s="119" t="s">
        <v>170</v>
      </c>
      <c r="BO159" s="119">
        <v>2.2877890288385401E-4</v>
      </c>
      <c r="BP159" s="120"/>
      <c r="BQ159" s="130"/>
      <c r="BR159" s="130"/>
      <c r="BS159" s="116"/>
      <c r="BT159" s="116"/>
      <c r="BU159" s="116"/>
      <c r="BV159" s="116"/>
      <c r="BW159" s="116"/>
      <c r="BX159" s="116"/>
      <c r="BY159" s="116"/>
      <c r="BZ159" s="116"/>
      <c r="CA159" s="116"/>
      <c r="CB159" s="116"/>
      <c r="CC159" s="116"/>
      <c r="CD159" s="116"/>
      <c r="CE159" s="116"/>
      <c r="CF159" s="116"/>
      <c r="CG159" s="116"/>
      <c r="CH159" s="116"/>
      <c r="CI159" s="116"/>
      <c r="CJ159" s="116"/>
      <c r="CK159" s="116"/>
      <c r="CL159" s="116"/>
      <c r="CM159" s="116"/>
      <c r="CN159" s="116"/>
      <c r="CO159" s="116"/>
      <c r="CP159" s="116"/>
      <c r="CQ159" s="116"/>
      <c r="CR159" s="116"/>
      <c r="CS159" s="116"/>
      <c r="CT159" s="116"/>
      <c r="CU159" s="116"/>
      <c r="CV159" s="116"/>
      <c r="CW159" s="116"/>
      <c r="CX159" s="116"/>
      <c r="CY159" s="116"/>
      <c r="CZ159" s="116"/>
      <c r="DA159" s="116"/>
      <c r="DB159" s="116"/>
      <c r="DC159" s="116"/>
      <c r="DD159" s="116"/>
      <c r="DE159" s="116"/>
      <c r="DF159" s="116"/>
      <c r="DG159" s="116"/>
      <c r="DH159" s="116"/>
      <c r="DI159" s="116"/>
      <c r="DJ159" s="116"/>
      <c r="DK159" s="116"/>
      <c r="DL159" s="116"/>
      <c r="DM159" s="116"/>
      <c r="DN159" s="116"/>
      <c r="DO159" s="116"/>
      <c r="DP159" s="116"/>
      <c r="DQ159" s="116"/>
      <c r="DR159" s="116"/>
      <c r="DS159" s="116"/>
      <c r="DT159" s="116"/>
      <c r="DU159" s="116"/>
      <c r="DV159" s="116"/>
      <c r="DW159" s="116"/>
      <c r="DX159" s="116"/>
      <c r="DY159" s="116"/>
      <c r="DZ159" s="116"/>
      <c r="EA159" s="116"/>
      <c r="EB159" s="116"/>
      <c r="EC159" s="116"/>
      <c r="ED159" s="116"/>
      <c r="EE159" s="116"/>
      <c r="EF159" s="116"/>
    </row>
    <row r="160" spans="1:136" ht="13.95" customHeight="1">
      <c r="A160" s="14">
        <f t="shared" si="29"/>
        <v>1955</v>
      </c>
      <c r="B160" s="119">
        <f t="shared" si="20"/>
        <v>2.5787640875915337E-2</v>
      </c>
      <c r="C160" s="119">
        <f t="shared" si="21"/>
        <v>8.9426115507494092E-3</v>
      </c>
      <c r="D160" s="119">
        <f t="shared" si="22"/>
        <v>7.2208881792300483E-3</v>
      </c>
      <c r="E160" s="119">
        <f t="shared" si="23"/>
        <v>4.2705293501325526E-3</v>
      </c>
      <c r="F160" s="119">
        <f t="shared" si="24"/>
        <v>1.9953042608008534E-3</v>
      </c>
      <c r="G160" s="119">
        <f t="shared" si="25"/>
        <v>2.4235409556776825E-3</v>
      </c>
      <c r="H160" s="119">
        <f t="shared" si="26"/>
        <v>0</v>
      </c>
      <c r="I160" s="119">
        <f t="shared" si="27"/>
        <v>4.5392927603539002E-4</v>
      </c>
      <c r="J160" s="119">
        <f t="shared" si="28"/>
        <v>4.808373032894005E-4</v>
      </c>
      <c r="K160" s="119">
        <v>1.07522540194245E-3</v>
      </c>
      <c r="L160" s="119">
        <v>4.4879888920809901E-5</v>
      </c>
      <c r="M160" s="119">
        <v>5.4322501033172901E-4</v>
      </c>
      <c r="N160" s="119">
        <v>2.53122435016902E-4</v>
      </c>
      <c r="O160" s="119">
        <v>3.8042652867533999E-3</v>
      </c>
      <c r="P160" s="119">
        <v>3.1150563905119299E-4</v>
      </c>
      <c r="Q160" s="119">
        <v>1.0319696338241E-3</v>
      </c>
      <c r="R160" s="119">
        <v>3.7810017204614602E-4</v>
      </c>
      <c r="S160" s="119">
        <v>8.7983781227790196E-5</v>
      </c>
      <c r="T160" s="119">
        <v>8.5038129541434098E-4</v>
      </c>
      <c r="U160" s="119">
        <v>5.6195300622054905E-4</v>
      </c>
      <c r="V160" s="119">
        <v>6.37703516549251E-3</v>
      </c>
      <c r="W160" s="119">
        <v>4.8668780309220002E-4</v>
      </c>
      <c r="X160" s="119">
        <v>2.16305453164516E-4</v>
      </c>
      <c r="Y160" s="119">
        <v>1.20341031402869E-4</v>
      </c>
      <c r="Z160" s="119">
        <v>2.0518726077952501E-5</v>
      </c>
      <c r="AA160" s="119">
        <v>1.54028103331996E-3</v>
      </c>
      <c r="AB160" s="119">
        <v>8.6916232666455395E-4</v>
      </c>
      <c r="AC160" s="119">
        <v>1.4874460198059501E-4</v>
      </c>
      <c r="AD160" s="119">
        <v>2.4889413638305702E-4</v>
      </c>
      <c r="AE160" s="119">
        <v>6.2628514014863301E-4</v>
      </c>
      <c r="AF160" s="119">
        <v>8.3716211163575405E-4</v>
      </c>
      <c r="AG160" s="119">
        <v>2.4810653024191699E-5</v>
      </c>
      <c r="AH160" s="119">
        <v>9.4214324830647301E-5</v>
      </c>
      <c r="AI160" s="119">
        <v>2.18700385405202E-4</v>
      </c>
      <c r="AJ160" s="119">
        <v>1.97667927124986E-4</v>
      </c>
      <c r="AK160" s="119">
        <v>5.2512120054690298E-5</v>
      </c>
      <c r="AL160" s="119">
        <v>2.1708092167044399E-4</v>
      </c>
      <c r="AM160" s="119">
        <v>7.1878017396168298E-4</v>
      </c>
      <c r="AN160" s="119">
        <v>4.7153775472900901E-4</v>
      </c>
      <c r="AO160" s="119">
        <v>1.8850786079286101E-4</v>
      </c>
      <c r="AP160" s="119">
        <v>4.4123407154523798E-5</v>
      </c>
      <c r="AQ160" s="119">
        <v>1.093156346701E-4</v>
      </c>
      <c r="AR160" s="119">
        <v>8.3067296737659695E-5</v>
      </c>
      <c r="AS160" s="119" t="s">
        <v>170</v>
      </c>
      <c r="AT160" s="119">
        <v>3.0274862151321101E-5</v>
      </c>
      <c r="AU160" s="119">
        <v>5.8655645649658805E-4</v>
      </c>
      <c r="AV160" s="119" t="s">
        <v>170</v>
      </c>
      <c r="AW160" s="119" t="s">
        <v>170</v>
      </c>
      <c r="AX160" s="119">
        <v>6.6131190802031002E-4</v>
      </c>
      <c r="AY160" s="119">
        <v>7.20383529654319E-4</v>
      </c>
      <c r="AZ160" s="119" t="s">
        <v>170</v>
      </c>
      <c r="BA160" s="119" t="s">
        <v>170</v>
      </c>
      <c r="BB160" s="119" t="s">
        <v>170</v>
      </c>
      <c r="BC160" s="119">
        <v>4.5392927603539002E-4</v>
      </c>
      <c r="BD160" s="119" t="s">
        <v>170</v>
      </c>
      <c r="BE160" s="119" t="s">
        <v>170</v>
      </c>
      <c r="BF160" s="119" t="s">
        <v>170</v>
      </c>
      <c r="BG160" s="119" t="s">
        <v>170</v>
      </c>
      <c r="BH160" s="119" t="s">
        <v>170</v>
      </c>
      <c r="BI160" s="119" t="s">
        <v>170</v>
      </c>
      <c r="BJ160" s="119" t="s">
        <v>170</v>
      </c>
      <c r="BK160" s="119" t="s">
        <v>170</v>
      </c>
      <c r="BL160" s="119">
        <v>1.29794932425355E-4</v>
      </c>
      <c r="BM160" s="119">
        <v>9.7330771509946496E-5</v>
      </c>
      <c r="BN160" s="119" t="s">
        <v>170</v>
      </c>
      <c r="BO160" s="119">
        <v>2.5371159935409901E-4</v>
      </c>
      <c r="BP160" s="120"/>
      <c r="BQ160" s="130"/>
      <c r="BR160" s="130"/>
      <c r="BS160" s="116"/>
      <c r="BT160" s="116"/>
      <c r="BU160" s="116"/>
      <c r="BV160" s="116"/>
      <c r="BW160" s="116"/>
      <c r="BX160" s="116"/>
      <c r="BY160" s="116"/>
      <c r="BZ160" s="116"/>
      <c r="CA160" s="116"/>
      <c r="CB160" s="116"/>
      <c r="CC160" s="116"/>
      <c r="CD160" s="116"/>
      <c r="CE160" s="116"/>
      <c r="CF160" s="116"/>
      <c r="CG160" s="116"/>
      <c r="CH160" s="116"/>
      <c r="CI160" s="116"/>
      <c r="CJ160" s="116"/>
      <c r="CK160" s="116"/>
      <c r="CL160" s="116"/>
      <c r="CM160" s="116"/>
      <c r="CN160" s="116"/>
      <c r="CO160" s="116"/>
      <c r="CP160" s="116"/>
      <c r="CQ160" s="116"/>
      <c r="CR160" s="116"/>
      <c r="CS160" s="116"/>
      <c r="CT160" s="116"/>
      <c r="CU160" s="116"/>
      <c r="CV160" s="116"/>
      <c r="CW160" s="116"/>
      <c r="CX160" s="116"/>
      <c r="CY160" s="116"/>
      <c r="CZ160" s="116"/>
      <c r="DA160" s="116"/>
      <c r="DB160" s="116"/>
      <c r="DC160" s="116"/>
      <c r="DD160" s="116"/>
      <c r="DE160" s="116"/>
      <c r="DF160" s="116"/>
      <c r="DG160" s="116"/>
      <c r="DH160" s="116"/>
      <c r="DI160" s="116"/>
      <c r="DJ160" s="116"/>
      <c r="DK160" s="116"/>
      <c r="DL160" s="116"/>
      <c r="DM160" s="116"/>
      <c r="DN160" s="116"/>
      <c r="DO160" s="116"/>
      <c r="DP160" s="116"/>
      <c r="DQ160" s="116"/>
      <c r="DR160" s="116"/>
      <c r="DS160" s="116"/>
      <c r="DT160" s="116"/>
      <c r="DU160" s="116"/>
      <c r="DV160" s="116"/>
      <c r="DW160" s="116"/>
      <c r="DX160" s="116"/>
      <c r="DY160" s="116"/>
      <c r="DZ160" s="116"/>
      <c r="EA160" s="116"/>
      <c r="EB160" s="116"/>
      <c r="EC160" s="116"/>
      <c r="ED160" s="116"/>
      <c r="EE160" s="116"/>
      <c r="EF160" s="116"/>
    </row>
    <row r="161" spans="1:136" ht="13.95" customHeight="1">
      <c r="A161" s="14">
        <f t="shared" si="29"/>
        <v>1956</v>
      </c>
      <c r="B161" s="119">
        <f t="shared" si="20"/>
        <v>2.6212625308669451E-2</v>
      </c>
      <c r="C161" s="119">
        <f t="shared" si="21"/>
        <v>9.421060842713571E-3</v>
      </c>
      <c r="D161" s="119">
        <f t="shared" si="22"/>
        <v>6.9046465477959288E-3</v>
      </c>
      <c r="E161" s="119">
        <f t="shared" si="23"/>
        <v>4.4994004613735702E-3</v>
      </c>
      <c r="F161" s="119">
        <f t="shared" si="24"/>
        <v>1.9957963996119778E-3</v>
      </c>
      <c r="G161" s="119">
        <f t="shared" si="25"/>
        <v>2.3778181072648076E-3</v>
      </c>
      <c r="H161" s="119">
        <f t="shared" si="26"/>
        <v>0</v>
      </c>
      <c r="I161" s="119">
        <f t="shared" si="27"/>
        <v>4.9434597109189503E-4</v>
      </c>
      <c r="J161" s="119">
        <f t="shared" si="28"/>
        <v>5.195569788176991E-4</v>
      </c>
      <c r="K161" s="119">
        <v>1.5916089493401701E-3</v>
      </c>
      <c r="L161" s="119">
        <v>4.1578737875565899E-5</v>
      </c>
      <c r="M161" s="119">
        <v>7.2408786643165201E-4</v>
      </c>
      <c r="N161" s="119">
        <v>2.9680469483885698E-4</v>
      </c>
      <c r="O161" s="119">
        <v>3.3431521990508798E-3</v>
      </c>
      <c r="P161" s="119">
        <v>3.1903676980255799E-4</v>
      </c>
      <c r="Q161" s="119">
        <v>1.25200431101085E-3</v>
      </c>
      <c r="R161" s="119">
        <v>3.8178331427133401E-4</v>
      </c>
      <c r="S161" s="119">
        <v>8.3414228169194501E-5</v>
      </c>
      <c r="T161" s="119">
        <v>8.4001598125081004E-4</v>
      </c>
      <c r="U161" s="119">
        <v>5.4757379067169997E-4</v>
      </c>
      <c r="V161" s="119">
        <v>6.0788981776601202E-3</v>
      </c>
      <c r="W161" s="119">
        <v>4.6741034977391803E-4</v>
      </c>
      <c r="X161" s="119">
        <v>2.07449086351316E-4</v>
      </c>
      <c r="Y161" s="119">
        <v>1.3002439432133599E-4</v>
      </c>
      <c r="Z161" s="119">
        <v>2.0864539689238099E-5</v>
      </c>
      <c r="AA161" s="119">
        <v>1.5980241455213599E-3</v>
      </c>
      <c r="AB161" s="119">
        <v>9.9216497804480901E-4</v>
      </c>
      <c r="AC161" s="119">
        <v>1.3609229018432699E-4</v>
      </c>
      <c r="AD161" s="119">
        <v>2.3609373259201E-4</v>
      </c>
      <c r="AE161" s="119">
        <v>6.5103038830282103E-4</v>
      </c>
      <c r="AF161" s="119">
        <v>8.8599492672824295E-4</v>
      </c>
      <c r="AG161" s="119">
        <v>2.5233273146546899E-5</v>
      </c>
      <c r="AH161" s="119">
        <v>1.02980734010539E-4</v>
      </c>
      <c r="AI161" s="119">
        <v>2.1877550867377199E-4</v>
      </c>
      <c r="AJ161" s="119">
        <v>2.0664752545441101E-4</v>
      </c>
      <c r="AK161" s="119">
        <v>4.9358411577041001E-5</v>
      </c>
      <c r="AL161" s="119">
        <v>2.2054002107646501E-4</v>
      </c>
      <c r="AM161" s="119">
        <v>7.0575868120144401E-4</v>
      </c>
      <c r="AN161" s="119">
        <v>4.6650224447175901E-4</v>
      </c>
      <c r="AO161" s="119">
        <v>1.9402228741480601E-4</v>
      </c>
      <c r="AP161" s="119">
        <v>4.3944704266114303E-5</v>
      </c>
      <c r="AQ161" s="119">
        <v>1.0887697541115899E-4</v>
      </c>
      <c r="AR161" s="119">
        <v>8.5779714366850199E-5</v>
      </c>
      <c r="AS161" s="119" t="s">
        <v>170</v>
      </c>
      <c r="AT161" s="119">
        <v>3.0689513580962701E-5</v>
      </c>
      <c r="AU161" s="119">
        <v>5.2830750818177302E-4</v>
      </c>
      <c r="AV161" s="119" t="s">
        <v>170</v>
      </c>
      <c r="AW161" s="119" t="s">
        <v>170</v>
      </c>
      <c r="AX161" s="119">
        <v>6.7269850509111097E-4</v>
      </c>
      <c r="AY161" s="119">
        <v>7.13498898952031E-4</v>
      </c>
      <c r="AZ161" s="119" t="s">
        <v>170</v>
      </c>
      <c r="BA161" s="119" t="s">
        <v>170</v>
      </c>
      <c r="BB161" s="119" t="s">
        <v>170</v>
      </c>
      <c r="BC161" s="119">
        <v>4.9434597109189503E-4</v>
      </c>
      <c r="BD161" s="119" t="s">
        <v>170</v>
      </c>
      <c r="BE161" s="119" t="s">
        <v>170</v>
      </c>
      <c r="BF161" s="119" t="s">
        <v>170</v>
      </c>
      <c r="BG161" s="119" t="s">
        <v>170</v>
      </c>
      <c r="BH161" s="119" t="s">
        <v>170</v>
      </c>
      <c r="BI161" s="119" t="s">
        <v>170</v>
      </c>
      <c r="BJ161" s="119" t="s">
        <v>170</v>
      </c>
      <c r="BK161" s="119" t="s">
        <v>170</v>
      </c>
      <c r="BL161" s="119">
        <v>1.3620781930009999E-4</v>
      </c>
      <c r="BM161" s="119">
        <v>9.7963561494301098E-5</v>
      </c>
      <c r="BN161" s="119" t="s">
        <v>170</v>
      </c>
      <c r="BO161" s="119">
        <v>2.8538559802329802E-4</v>
      </c>
      <c r="BP161" s="120"/>
      <c r="BQ161" s="130"/>
      <c r="BR161" s="130"/>
      <c r="BS161" s="116"/>
      <c r="BT161" s="116"/>
      <c r="BU161" s="116"/>
      <c r="BV161" s="116"/>
      <c r="BW161" s="116"/>
      <c r="BX161" s="116"/>
      <c r="BY161" s="116"/>
      <c r="BZ161" s="116"/>
      <c r="CA161" s="116"/>
      <c r="CB161" s="116"/>
      <c r="CC161" s="116"/>
      <c r="CD161" s="116"/>
      <c r="CE161" s="116"/>
      <c r="CF161" s="116"/>
      <c r="CG161" s="116"/>
      <c r="CH161" s="116"/>
      <c r="CI161" s="116"/>
      <c r="CJ161" s="116"/>
      <c r="CK161" s="116"/>
      <c r="CL161" s="116"/>
      <c r="CM161" s="116"/>
      <c r="CN161" s="116"/>
      <c r="CO161" s="116"/>
      <c r="CP161" s="116"/>
      <c r="CQ161" s="116"/>
      <c r="CR161" s="116"/>
      <c r="CS161" s="116"/>
      <c r="CT161" s="116"/>
      <c r="CU161" s="116"/>
      <c r="CV161" s="116"/>
      <c r="CW161" s="116"/>
      <c r="CX161" s="116"/>
      <c r="CY161" s="116"/>
      <c r="CZ161" s="116"/>
      <c r="DA161" s="116"/>
      <c r="DB161" s="116"/>
      <c r="DC161" s="116"/>
      <c r="DD161" s="116"/>
      <c r="DE161" s="116"/>
      <c r="DF161" s="116"/>
      <c r="DG161" s="116"/>
      <c r="DH161" s="116"/>
      <c r="DI161" s="116"/>
      <c r="DJ161" s="116"/>
      <c r="DK161" s="116"/>
      <c r="DL161" s="116"/>
      <c r="DM161" s="116"/>
      <c r="DN161" s="116"/>
      <c r="DO161" s="116"/>
      <c r="DP161" s="116"/>
      <c r="DQ161" s="116"/>
      <c r="DR161" s="116"/>
      <c r="DS161" s="116"/>
      <c r="DT161" s="116"/>
      <c r="DU161" s="116"/>
      <c r="DV161" s="116"/>
      <c r="DW161" s="116"/>
      <c r="DX161" s="116"/>
      <c r="DY161" s="116"/>
      <c r="DZ161" s="116"/>
      <c r="EA161" s="116"/>
      <c r="EB161" s="116"/>
      <c r="EC161" s="116"/>
      <c r="ED161" s="116"/>
      <c r="EE161" s="116"/>
      <c r="EF161" s="116"/>
    </row>
    <row r="162" spans="1:136" ht="13.95" customHeight="1">
      <c r="A162" s="14">
        <f t="shared" si="29"/>
        <v>1957</v>
      </c>
      <c r="B162" s="119">
        <f t="shared" si="20"/>
        <v>2.6347251524726941E-2</v>
      </c>
      <c r="C162" s="119">
        <f t="shared" si="21"/>
        <v>9.7681646636348894E-3</v>
      </c>
      <c r="D162" s="119">
        <f t="shared" si="22"/>
        <v>6.2945763530737045E-3</v>
      </c>
      <c r="E162" s="119">
        <f t="shared" si="23"/>
        <v>4.5611723204370194E-3</v>
      </c>
      <c r="F162" s="119">
        <f t="shared" si="24"/>
        <v>2.1739141369108718E-3</v>
      </c>
      <c r="G162" s="119">
        <f t="shared" si="25"/>
        <v>2.4887072284173928E-3</v>
      </c>
      <c r="H162" s="119">
        <f t="shared" si="26"/>
        <v>0</v>
      </c>
      <c r="I162" s="119">
        <f t="shared" si="27"/>
        <v>5.3634533993111497E-4</v>
      </c>
      <c r="J162" s="119">
        <f t="shared" si="28"/>
        <v>5.2437148232194935E-4</v>
      </c>
      <c r="K162" s="119">
        <v>1.8964422558364099E-3</v>
      </c>
      <c r="L162" s="119">
        <v>4.1031716318655698E-5</v>
      </c>
      <c r="M162" s="119">
        <v>7.0754102853782305E-4</v>
      </c>
      <c r="N162" s="119">
        <v>7.3645133265967102E-4</v>
      </c>
      <c r="O162" s="119">
        <v>3.4477737779976198E-3</v>
      </c>
      <c r="P162" s="119">
        <v>3.31470565722976E-4</v>
      </c>
      <c r="Q162" s="119">
        <v>7.3855154898832002E-4</v>
      </c>
      <c r="R162" s="119">
        <v>3.7953930054568803E-4</v>
      </c>
      <c r="S162" s="119">
        <v>8.2243796628760806E-5</v>
      </c>
      <c r="T162" s="119">
        <v>8.5630330255853995E-4</v>
      </c>
      <c r="U162" s="119">
        <v>5.5081603784042598E-4</v>
      </c>
      <c r="V162" s="119">
        <v>5.5001110622779504E-3</v>
      </c>
      <c r="W162" s="119">
        <v>4.3436118282432499E-4</v>
      </c>
      <c r="X162" s="119">
        <v>2.1539741849153801E-4</v>
      </c>
      <c r="Y162" s="119">
        <v>1.22869365268284E-4</v>
      </c>
      <c r="Z162" s="119">
        <v>2.1837324211607601E-5</v>
      </c>
      <c r="AA162" s="119">
        <v>1.5343328513280101E-3</v>
      </c>
      <c r="AB162" s="119">
        <v>9.1345113459427401E-4</v>
      </c>
      <c r="AC162" s="119">
        <v>1.55059901893277E-4</v>
      </c>
      <c r="AD162" s="119">
        <v>2.3993883232076101E-4</v>
      </c>
      <c r="AE162" s="119">
        <v>8.2312571836789703E-4</v>
      </c>
      <c r="AF162" s="119">
        <v>8.9526388193279999E-4</v>
      </c>
      <c r="AG162" s="119">
        <v>2.52489742888896E-5</v>
      </c>
      <c r="AH162" s="119">
        <v>1.12761718862729E-4</v>
      </c>
      <c r="AI162" s="119">
        <v>2.5863992500483799E-4</v>
      </c>
      <c r="AJ162" s="119">
        <v>2.4465535027154E-4</v>
      </c>
      <c r="AK162" s="119">
        <v>5.2600979655624903E-5</v>
      </c>
      <c r="AL162" s="119">
        <v>2.26629203551609E-4</v>
      </c>
      <c r="AM162" s="119">
        <v>7.4937298695660801E-4</v>
      </c>
      <c r="AN162" s="119">
        <v>5.0400499831903297E-4</v>
      </c>
      <c r="AO162" s="119">
        <v>1.94935469793685E-4</v>
      </c>
      <c r="AP162" s="119">
        <v>4.4765513823512102E-5</v>
      </c>
      <c r="AQ162" s="119">
        <v>1.0666083995475701E-4</v>
      </c>
      <c r="AR162" s="119">
        <v>8.7470062858881404E-5</v>
      </c>
      <c r="AS162" s="119">
        <v>1.97733993407689E-5</v>
      </c>
      <c r="AT162" s="119">
        <v>3.1722542765735397E-5</v>
      </c>
      <c r="AU162" s="119">
        <v>5.2218927672528E-4</v>
      </c>
      <c r="AV162" s="119" t="s">
        <v>170</v>
      </c>
      <c r="AW162" s="119" t="s">
        <v>170</v>
      </c>
      <c r="AX162" s="119">
        <v>7.5092594167515598E-4</v>
      </c>
      <c r="AY162" s="119">
        <v>7.3026418147961703E-4</v>
      </c>
      <c r="AZ162" s="119" t="s">
        <v>170</v>
      </c>
      <c r="BA162" s="119" t="s">
        <v>170</v>
      </c>
      <c r="BB162" s="119" t="s">
        <v>170</v>
      </c>
      <c r="BC162" s="119">
        <v>5.3634533993111497E-4</v>
      </c>
      <c r="BD162" s="119" t="s">
        <v>170</v>
      </c>
      <c r="BE162" s="119" t="s">
        <v>170</v>
      </c>
      <c r="BF162" s="119" t="s">
        <v>170</v>
      </c>
      <c r="BG162" s="119" t="s">
        <v>170</v>
      </c>
      <c r="BH162" s="119" t="s">
        <v>170</v>
      </c>
      <c r="BI162" s="119" t="s">
        <v>170</v>
      </c>
      <c r="BJ162" s="119" t="s">
        <v>170</v>
      </c>
      <c r="BK162" s="119" t="s">
        <v>170</v>
      </c>
      <c r="BL162" s="119">
        <v>1.4497772615529E-4</v>
      </c>
      <c r="BM162" s="119">
        <v>9.9970075779951399E-5</v>
      </c>
      <c r="BN162" s="119" t="s">
        <v>170</v>
      </c>
      <c r="BO162" s="119">
        <v>2.7942368038670802E-4</v>
      </c>
      <c r="BP162" s="120"/>
      <c r="BQ162" s="130"/>
      <c r="BR162" s="130"/>
      <c r="BS162" s="116"/>
      <c r="BT162" s="116"/>
      <c r="BU162" s="116"/>
      <c r="BV162" s="116"/>
      <c r="BW162" s="116"/>
      <c r="BX162" s="116"/>
      <c r="BY162" s="116"/>
      <c r="BZ162" s="116"/>
      <c r="CA162" s="116"/>
      <c r="CB162" s="116"/>
      <c r="CC162" s="116"/>
      <c r="CD162" s="116"/>
      <c r="CE162" s="116"/>
      <c r="CF162" s="116"/>
      <c r="CG162" s="116"/>
      <c r="CH162" s="116"/>
      <c r="CI162" s="116"/>
      <c r="CJ162" s="116"/>
      <c r="CK162" s="116"/>
      <c r="CL162" s="116"/>
      <c r="CM162" s="116"/>
      <c r="CN162" s="116"/>
      <c r="CO162" s="116"/>
      <c r="CP162" s="116"/>
      <c r="CQ162" s="116"/>
      <c r="CR162" s="116"/>
      <c r="CS162" s="116"/>
      <c r="CT162" s="116"/>
      <c r="CU162" s="116"/>
      <c r="CV162" s="116"/>
      <c r="CW162" s="116"/>
      <c r="CX162" s="116"/>
      <c r="CY162" s="116"/>
      <c r="CZ162" s="116"/>
      <c r="DA162" s="116"/>
      <c r="DB162" s="116"/>
      <c r="DC162" s="116"/>
      <c r="DD162" s="116"/>
      <c r="DE162" s="116"/>
      <c r="DF162" s="116"/>
      <c r="DG162" s="116"/>
      <c r="DH162" s="116"/>
      <c r="DI162" s="116"/>
      <c r="DJ162" s="116"/>
      <c r="DK162" s="116"/>
      <c r="DL162" s="116"/>
      <c r="DM162" s="116"/>
      <c r="DN162" s="116"/>
      <c r="DO162" s="116"/>
      <c r="DP162" s="116"/>
      <c r="DQ162" s="116"/>
      <c r="DR162" s="116"/>
      <c r="DS162" s="116"/>
      <c r="DT162" s="116"/>
      <c r="DU162" s="116"/>
      <c r="DV162" s="116"/>
      <c r="DW162" s="116"/>
      <c r="DX162" s="116"/>
      <c r="DY162" s="116"/>
      <c r="DZ162" s="116"/>
      <c r="EA162" s="116"/>
      <c r="EB162" s="116"/>
      <c r="EC162" s="116"/>
      <c r="ED162" s="116"/>
      <c r="EE162" s="116"/>
      <c r="EF162" s="116"/>
    </row>
    <row r="163" spans="1:136" ht="13.95" customHeight="1">
      <c r="A163" s="14">
        <f t="shared" si="29"/>
        <v>1958</v>
      </c>
      <c r="B163" s="119">
        <f t="shared" si="20"/>
        <v>2.6389987911434928E-2</v>
      </c>
      <c r="C163" s="119">
        <f t="shared" si="21"/>
        <v>9.7208654674896221E-3</v>
      </c>
      <c r="D163" s="119">
        <f t="shared" si="22"/>
        <v>6.3699295275363036E-3</v>
      </c>
      <c r="E163" s="119">
        <f t="shared" si="23"/>
        <v>4.5167543999578529E-3</v>
      </c>
      <c r="F163" s="119">
        <f t="shared" si="24"/>
        <v>2.2689849383358573E-3</v>
      </c>
      <c r="G163" s="119">
        <f t="shared" si="25"/>
        <v>2.4240450564597168E-3</v>
      </c>
      <c r="H163" s="119">
        <f t="shared" si="26"/>
        <v>0</v>
      </c>
      <c r="I163" s="119">
        <f t="shared" si="27"/>
        <v>5.4646162162999502E-4</v>
      </c>
      <c r="J163" s="119">
        <f t="shared" si="28"/>
        <v>5.4294690002557999E-4</v>
      </c>
      <c r="K163" s="119">
        <v>3.09304710133128E-3</v>
      </c>
      <c r="L163" s="119">
        <v>4.05530338958976E-5</v>
      </c>
      <c r="M163" s="119">
        <v>6.6663353288392104E-4</v>
      </c>
      <c r="N163" s="119">
        <v>3.1015575798812301E-4</v>
      </c>
      <c r="O163" s="119">
        <v>3.1607467818457699E-3</v>
      </c>
      <c r="P163" s="119">
        <v>3.4182583068772903E-4</v>
      </c>
      <c r="Q163" s="119">
        <v>2.8227979083624997E-4</v>
      </c>
      <c r="R163" s="119">
        <v>3.5185264922788E-4</v>
      </c>
      <c r="S163" s="119">
        <v>7.9702788147074802E-5</v>
      </c>
      <c r="T163" s="119">
        <v>8.5401604867102303E-4</v>
      </c>
      <c r="U163" s="119">
        <v>5.4005215197467304E-4</v>
      </c>
      <c r="V163" s="119">
        <v>5.5916213281603797E-3</v>
      </c>
      <c r="W163" s="119">
        <v>4.3661067655174598E-4</v>
      </c>
      <c r="X163" s="119">
        <v>2.1003521990391901E-4</v>
      </c>
      <c r="Y163" s="119">
        <v>1.09305985988877E-4</v>
      </c>
      <c r="Z163" s="119">
        <v>2.2356316931382401E-5</v>
      </c>
      <c r="AA163" s="119">
        <v>1.4978606230424999E-3</v>
      </c>
      <c r="AB163" s="119">
        <v>8.6825754134953203E-4</v>
      </c>
      <c r="AC163" s="119">
        <v>1.5744209434199999E-4</v>
      </c>
      <c r="AD163" s="119">
        <v>2.3358121496047801E-4</v>
      </c>
      <c r="AE163" s="119">
        <v>8.38191294284945E-4</v>
      </c>
      <c r="AF163" s="119">
        <v>9.2142163197839796E-4</v>
      </c>
      <c r="AG163" s="119">
        <v>2.5513235247774499E-5</v>
      </c>
      <c r="AH163" s="119">
        <v>1.07760375566796E-4</v>
      </c>
      <c r="AI163" s="119">
        <v>2.66334495720873E-4</v>
      </c>
      <c r="AJ163" s="119">
        <v>2.7721538702357501E-4</v>
      </c>
      <c r="AK163" s="119">
        <v>5.5963523347086702E-5</v>
      </c>
      <c r="AL163" s="119">
        <v>2.5206764581715699E-4</v>
      </c>
      <c r="AM163" s="119">
        <v>7.6503995439469795E-4</v>
      </c>
      <c r="AN163" s="119">
        <v>5.1909032121789705E-4</v>
      </c>
      <c r="AO163" s="119">
        <v>1.8138330272766799E-4</v>
      </c>
      <c r="AP163" s="119">
        <v>4.5191925811885903E-5</v>
      </c>
      <c r="AQ163" s="119">
        <v>1.0813241354745E-4</v>
      </c>
      <c r="AR163" s="119">
        <v>8.5968150087942699E-5</v>
      </c>
      <c r="AS163" s="119">
        <v>1.9565488054495699E-5</v>
      </c>
      <c r="AT163" s="119">
        <v>3.2452162546521802E-5</v>
      </c>
      <c r="AU163" s="119">
        <v>4.8519390472445201E-4</v>
      </c>
      <c r="AV163" s="119" t="s">
        <v>170</v>
      </c>
      <c r="AW163" s="119" t="s">
        <v>170</v>
      </c>
      <c r="AX163" s="119">
        <v>7.4696839095079895E-4</v>
      </c>
      <c r="AY163" s="119">
        <v>7.1918931800850198E-4</v>
      </c>
      <c r="AZ163" s="119" t="s">
        <v>170</v>
      </c>
      <c r="BA163" s="119" t="s">
        <v>170</v>
      </c>
      <c r="BB163" s="119" t="s">
        <v>170</v>
      </c>
      <c r="BC163" s="119">
        <v>5.4646162162999502E-4</v>
      </c>
      <c r="BD163" s="119" t="s">
        <v>170</v>
      </c>
      <c r="BE163" s="119" t="s">
        <v>170</v>
      </c>
      <c r="BF163" s="119" t="s">
        <v>170</v>
      </c>
      <c r="BG163" s="119" t="s">
        <v>170</v>
      </c>
      <c r="BH163" s="119" t="s">
        <v>170</v>
      </c>
      <c r="BI163" s="119" t="s">
        <v>170</v>
      </c>
      <c r="BJ163" s="119" t="s">
        <v>170</v>
      </c>
      <c r="BK163" s="119" t="s">
        <v>170</v>
      </c>
      <c r="BL163" s="119">
        <v>1.4962833556271199E-4</v>
      </c>
      <c r="BM163" s="119">
        <v>1.04284738324242E-4</v>
      </c>
      <c r="BN163" s="119" t="s">
        <v>170</v>
      </c>
      <c r="BO163" s="119">
        <v>2.89033826138626E-4</v>
      </c>
      <c r="BP163" s="120"/>
      <c r="BQ163" s="130"/>
      <c r="BR163" s="130"/>
      <c r="BS163" s="116"/>
      <c r="BT163" s="116"/>
      <c r="BU163" s="116"/>
      <c r="BV163" s="116"/>
      <c r="BW163" s="116"/>
      <c r="BX163" s="116"/>
      <c r="BY163" s="116"/>
      <c r="BZ163" s="116"/>
      <c r="CA163" s="116"/>
      <c r="CB163" s="116"/>
      <c r="CC163" s="116"/>
      <c r="CD163" s="116"/>
      <c r="CE163" s="116"/>
      <c r="CF163" s="116"/>
      <c r="CG163" s="116"/>
      <c r="CH163" s="116"/>
      <c r="CI163" s="116"/>
      <c r="CJ163" s="116"/>
      <c r="CK163" s="116"/>
      <c r="CL163" s="116"/>
      <c r="CM163" s="116"/>
      <c r="CN163" s="116"/>
      <c r="CO163" s="116"/>
      <c r="CP163" s="116"/>
      <c r="CQ163" s="116"/>
      <c r="CR163" s="116"/>
      <c r="CS163" s="116"/>
      <c r="CT163" s="116"/>
      <c r="CU163" s="116"/>
      <c r="CV163" s="116"/>
      <c r="CW163" s="116"/>
      <c r="CX163" s="116"/>
      <c r="CY163" s="116"/>
      <c r="CZ163" s="116"/>
      <c r="DA163" s="116"/>
      <c r="DB163" s="116"/>
      <c r="DC163" s="116"/>
      <c r="DD163" s="116"/>
      <c r="DE163" s="116"/>
      <c r="DF163" s="116"/>
      <c r="DG163" s="116"/>
      <c r="DH163" s="116"/>
      <c r="DI163" s="116"/>
      <c r="DJ163" s="116"/>
      <c r="DK163" s="116"/>
      <c r="DL163" s="116"/>
      <c r="DM163" s="116"/>
      <c r="DN163" s="116"/>
      <c r="DO163" s="116"/>
      <c r="DP163" s="116"/>
      <c r="DQ163" s="116"/>
      <c r="DR163" s="116"/>
      <c r="DS163" s="116"/>
      <c r="DT163" s="116"/>
      <c r="DU163" s="116"/>
      <c r="DV163" s="116"/>
      <c r="DW163" s="116"/>
      <c r="DX163" s="116"/>
      <c r="DY163" s="116"/>
      <c r="DZ163" s="116"/>
      <c r="EA163" s="116"/>
      <c r="EB163" s="116"/>
      <c r="EC163" s="116"/>
      <c r="ED163" s="116"/>
      <c r="EE163" s="116"/>
      <c r="EF163" s="116"/>
    </row>
    <row r="164" spans="1:136" ht="13.95" customHeight="1">
      <c r="A164" s="14">
        <f t="shared" si="29"/>
        <v>1959</v>
      </c>
      <c r="B164" s="119">
        <f t="shared" si="20"/>
        <v>2.7557704554387923E-2</v>
      </c>
      <c r="C164" s="119">
        <f t="shared" si="21"/>
        <v>1.0920817520162548E-2</v>
      </c>
      <c r="D164" s="119">
        <f t="shared" si="22"/>
        <v>6.6126951274921479E-3</v>
      </c>
      <c r="E164" s="119">
        <f t="shared" si="23"/>
        <v>4.1473719351512841E-3</v>
      </c>
      <c r="F164" s="119">
        <f t="shared" si="24"/>
        <v>2.3170012407734489E-3</v>
      </c>
      <c r="G164" s="119">
        <f t="shared" si="25"/>
        <v>2.4045413738338233E-3</v>
      </c>
      <c r="H164" s="119">
        <f t="shared" si="26"/>
        <v>0</v>
      </c>
      <c r="I164" s="119">
        <f t="shared" si="27"/>
        <v>5.9490918684936196E-4</v>
      </c>
      <c r="J164" s="119">
        <f t="shared" si="28"/>
        <v>5.6036817012530805E-4</v>
      </c>
      <c r="K164" s="119">
        <v>4.4122969000318802E-3</v>
      </c>
      <c r="L164" s="119">
        <v>4.0989624451741397E-5</v>
      </c>
      <c r="M164" s="119">
        <v>4.9721259467369399E-4</v>
      </c>
      <c r="N164" s="119">
        <v>8.6994016711193197E-4</v>
      </c>
      <c r="O164" s="119">
        <v>2.5120351181824002E-3</v>
      </c>
      <c r="P164" s="119">
        <v>3.56735727663007E-4</v>
      </c>
      <c r="Q164" s="119">
        <v>4.2205935014510802E-4</v>
      </c>
      <c r="R164" s="119">
        <v>3.47481644320286E-4</v>
      </c>
      <c r="S164" s="119">
        <v>7.8994407796902295E-5</v>
      </c>
      <c r="T164" s="119">
        <v>8.5024928229926E-4</v>
      </c>
      <c r="U164" s="119">
        <v>5.3282270348633501E-4</v>
      </c>
      <c r="V164" s="119">
        <v>5.7227522198817502E-3</v>
      </c>
      <c r="W164" s="119">
        <v>4.4599779797856501E-4</v>
      </c>
      <c r="X164" s="119">
        <v>3.0014267015209E-4</v>
      </c>
      <c r="Y164" s="119">
        <v>1.19679805870623E-4</v>
      </c>
      <c r="Z164" s="119">
        <v>2.4122633609119501E-5</v>
      </c>
      <c r="AA164" s="119">
        <v>1.0785007311180899E-3</v>
      </c>
      <c r="AB164" s="119">
        <v>9.9173712284294905E-4</v>
      </c>
      <c r="AC164" s="119">
        <v>1.4579387378135699E-4</v>
      </c>
      <c r="AD164" s="119">
        <v>2.3706414805598199E-4</v>
      </c>
      <c r="AE164" s="119">
        <v>8.1742560195245E-4</v>
      </c>
      <c r="AF164" s="119">
        <v>8.7685045740045603E-4</v>
      </c>
      <c r="AG164" s="119">
        <v>2.6416711369339099E-5</v>
      </c>
      <c r="AH164" s="119">
        <v>1.19144458043007E-4</v>
      </c>
      <c r="AI164" s="119">
        <v>2.6372277897153602E-4</v>
      </c>
      <c r="AJ164" s="119">
        <v>2.8815623396909201E-4</v>
      </c>
      <c r="AK164" s="119">
        <v>5.7313894543745703E-5</v>
      </c>
      <c r="AL164" s="119">
        <v>2.6937711651738499E-4</v>
      </c>
      <c r="AM164" s="119">
        <v>7.6608436556369996E-4</v>
      </c>
      <c r="AN164" s="119">
        <v>5.2678568179564402E-4</v>
      </c>
      <c r="AO164" s="119">
        <v>1.81508671232072E-4</v>
      </c>
      <c r="AP164" s="119">
        <v>4.4962734471156299E-5</v>
      </c>
      <c r="AQ164" s="119">
        <v>1.07312808439912E-4</v>
      </c>
      <c r="AR164" s="119">
        <v>8.5506267334467E-5</v>
      </c>
      <c r="AS164" s="119" t="s">
        <v>170</v>
      </c>
      <c r="AT164" s="119">
        <v>3.2609497875498803E-5</v>
      </c>
      <c r="AU164" s="119">
        <v>4.7201041831E-4</v>
      </c>
      <c r="AV164" s="119" t="s">
        <v>170</v>
      </c>
      <c r="AW164" s="119" t="s">
        <v>170</v>
      </c>
      <c r="AX164" s="119">
        <v>7.5554369269549505E-4</v>
      </c>
      <c r="AY164" s="119">
        <v>7.2508728347522205E-4</v>
      </c>
      <c r="AZ164" s="119" t="s">
        <v>170</v>
      </c>
      <c r="BA164" s="119" t="s">
        <v>170</v>
      </c>
      <c r="BB164" s="119" t="s">
        <v>170</v>
      </c>
      <c r="BC164" s="119">
        <v>5.9490918684936196E-4</v>
      </c>
      <c r="BD164" s="119" t="s">
        <v>170</v>
      </c>
      <c r="BE164" s="119" t="s">
        <v>170</v>
      </c>
      <c r="BF164" s="119" t="s">
        <v>170</v>
      </c>
      <c r="BG164" s="119" t="s">
        <v>170</v>
      </c>
      <c r="BH164" s="119" t="s">
        <v>170</v>
      </c>
      <c r="BI164" s="119" t="s">
        <v>170</v>
      </c>
      <c r="BJ164" s="119" t="s">
        <v>170</v>
      </c>
      <c r="BK164" s="119" t="s">
        <v>170</v>
      </c>
      <c r="BL164" s="119">
        <v>1.5684798019672999E-4</v>
      </c>
      <c r="BM164" s="119">
        <v>1.1503160850198E-4</v>
      </c>
      <c r="BN164" s="119" t="s">
        <v>170</v>
      </c>
      <c r="BO164" s="119">
        <v>2.88488581426598E-4</v>
      </c>
      <c r="BP164" s="120"/>
      <c r="BQ164" s="130"/>
      <c r="BR164" s="130"/>
      <c r="BS164" s="116"/>
      <c r="BT164" s="116"/>
      <c r="BU164" s="116"/>
      <c r="BV164" s="116"/>
      <c r="BW164" s="116"/>
      <c r="BX164" s="116"/>
      <c r="BY164" s="116"/>
      <c r="BZ164" s="116"/>
      <c r="CA164" s="116"/>
      <c r="CB164" s="116"/>
      <c r="CC164" s="116"/>
      <c r="CD164" s="116"/>
      <c r="CE164" s="116"/>
      <c r="CF164" s="116"/>
      <c r="CG164" s="116"/>
      <c r="CH164" s="116"/>
      <c r="CI164" s="116"/>
      <c r="CJ164" s="116"/>
      <c r="CK164" s="116"/>
      <c r="CL164" s="116"/>
      <c r="CM164" s="116"/>
      <c r="CN164" s="116"/>
      <c r="CO164" s="116"/>
      <c r="CP164" s="116"/>
      <c r="CQ164" s="116"/>
      <c r="CR164" s="116"/>
      <c r="CS164" s="116"/>
      <c r="CT164" s="116"/>
      <c r="CU164" s="116"/>
      <c r="CV164" s="116"/>
      <c r="CW164" s="116"/>
      <c r="CX164" s="116"/>
      <c r="CY164" s="116"/>
      <c r="CZ164" s="116"/>
      <c r="DA164" s="116"/>
      <c r="DB164" s="116"/>
      <c r="DC164" s="116"/>
      <c r="DD164" s="116"/>
      <c r="DE164" s="116"/>
      <c r="DF164" s="116"/>
      <c r="DG164" s="116"/>
      <c r="DH164" s="116"/>
      <c r="DI164" s="116"/>
      <c r="DJ164" s="116"/>
      <c r="DK164" s="116"/>
      <c r="DL164" s="116"/>
      <c r="DM164" s="116"/>
      <c r="DN164" s="116"/>
      <c r="DO164" s="116"/>
      <c r="DP164" s="116"/>
      <c r="DQ164" s="116"/>
      <c r="DR164" s="116"/>
      <c r="DS164" s="116"/>
      <c r="DT164" s="116"/>
      <c r="DU164" s="116"/>
      <c r="DV164" s="116"/>
      <c r="DW164" s="116"/>
      <c r="DX164" s="116"/>
      <c r="DY164" s="116"/>
      <c r="DZ164" s="116"/>
      <c r="EA164" s="116"/>
      <c r="EB164" s="116"/>
      <c r="EC164" s="116"/>
      <c r="ED164" s="116"/>
      <c r="EE164" s="116"/>
      <c r="EF164" s="116"/>
    </row>
    <row r="165" spans="1:136" ht="13.95" customHeight="1">
      <c r="A165" s="14">
        <f t="shared" si="29"/>
        <v>1960</v>
      </c>
      <c r="B165" s="119">
        <f t="shared" si="20"/>
        <v>2.9211573524754286E-2</v>
      </c>
      <c r="C165" s="119">
        <f t="shared" si="21"/>
        <v>1.1596610670524914E-2</v>
      </c>
      <c r="D165" s="119">
        <f t="shared" si="22"/>
        <v>7.4611989080360592E-3</v>
      </c>
      <c r="E165" s="119">
        <f t="shared" si="23"/>
        <v>4.2052322890604819E-3</v>
      </c>
      <c r="F165" s="119">
        <f t="shared" si="24"/>
        <v>2.2964427769479735E-3</v>
      </c>
      <c r="G165" s="119">
        <f t="shared" si="25"/>
        <v>2.4116881621246192E-3</v>
      </c>
      <c r="H165" s="119">
        <f t="shared" si="26"/>
        <v>0</v>
      </c>
      <c r="I165" s="119">
        <f t="shared" si="27"/>
        <v>6.6394941937978496E-4</v>
      </c>
      <c r="J165" s="119">
        <f t="shared" si="28"/>
        <v>5.7645129868045598E-4</v>
      </c>
      <c r="K165" s="119">
        <v>6.1502689606269404E-3</v>
      </c>
      <c r="L165" s="119">
        <v>4.2877822035902797E-5</v>
      </c>
      <c r="M165" s="119">
        <v>4.55773807609696E-4</v>
      </c>
      <c r="N165" s="119">
        <v>2.6144652810417799E-4</v>
      </c>
      <c r="O165" s="119">
        <v>1.68190653208024E-3</v>
      </c>
      <c r="P165" s="119">
        <v>3.70709857183975E-4</v>
      </c>
      <c r="Q165" s="119">
        <v>7.5595818438966905E-4</v>
      </c>
      <c r="R165" s="119">
        <v>3.5377688891579198E-4</v>
      </c>
      <c r="S165" s="119">
        <v>1.1840539344441199E-4</v>
      </c>
      <c r="T165" s="119">
        <v>8.6888243906180099E-4</v>
      </c>
      <c r="U165" s="119">
        <v>5.3660425707230798E-4</v>
      </c>
      <c r="V165" s="119">
        <v>6.5319932340495504E-3</v>
      </c>
      <c r="W165" s="119">
        <v>4.3732150140885802E-4</v>
      </c>
      <c r="X165" s="119">
        <v>3.5679458648709599E-4</v>
      </c>
      <c r="Y165" s="119">
        <v>1.10369356349975E-4</v>
      </c>
      <c r="Z165" s="119">
        <v>2.47202297405803E-5</v>
      </c>
      <c r="AA165" s="119">
        <v>1.00896573741304E-3</v>
      </c>
      <c r="AB165" s="119">
        <v>1.03891692706358E-3</v>
      </c>
      <c r="AC165" s="119">
        <v>1.5895559393374099E-4</v>
      </c>
      <c r="AD165" s="119">
        <v>2.3815394072300699E-4</v>
      </c>
      <c r="AE165" s="119">
        <v>8.5597062687447101E-4</v>
      </c>
      <c r="AF165" s="119">
        <v>9.0426946305264297E-4</v>
      </c>
      <c r="AG165" s="119">
        <v>2.6540402518793799E-5</v>
      </c>
      <c r="AH165" s="119">
        <v>1.08011083155542E-4</v>
      </c>
      <c r="AI165" s="119">
        <v>2.5866086001377002E-4</v>
      </c>
      <c r="AJ165" s="119">
        <v>2.9843250063936103E-4</v>
      </c>
      <c r="AK165" s="119">
        <v>5.9064980246868799E-5</v>
      </c>
      <c r="AL165" s="119">
        <v>2.8654898426925602E-4</v>
      </c>
      <c r="AM165" s="119">
        <v>7.4439446814785197E-4</v>
      </c>
      <c r="AN165" s="119">
        <v>5.1478949795653005E-4</v>
      </c>
      <c r="AO165" s="119">
        <v>1.76701128307569E-4</v>
      </c>
      <c r="AP165" s="119">
        <v>4.7230720827811598E-5</v>
      </c>
      <c r="AQ165" s="119">
        <v>1.07361374588799E-4</v>
      </c>
      <c r="AR165" s="119">
        <v>8.4607439026339898E-5</v>
      </c>
      <c r="AS165" s="119">
        <v>1.8881710270736399E-5</v>
      </c>
      <c r="AT165" s="119">
        <v>3.35749707221804E-5</v>
      </c>
      <c r="AU165" s="119">
        <v>4.5537613120643901E-4</v>
      </c>
      <c r="AV165" s="119" t="s">
        <v>170</v>
      </c>
      <c r="AW165" s="119" t="s">
        <v>170</v>
      </c>
      <c r="AX165" s="119">
        <v>7.6196043834849802E-4</v>
      </c>
      <c r="AY165" s="119">
        <v>7.2599424882624595E-4</v>
      </c>
      <c r="AZ165" s="119" t="s">
        <v>170</v>
      </c>
      <c r="BA165" s="119" t="s">
        <v>170</v>
      </c>
      <c r="BB165" s="119" t="s">
        <v>170</v>
      </c>
      <c r="BC165" s="119">
        <v>6.6394941937978496E-4</v>
      </c>
      <c r="BD165" s="119" t="s">
        <v>170</v>
      </c>
      <c r="BE165" s="119" t="s">
        <v>170</v>
      </c>
      <c r="BF165" s="119" t="s">
        <v>170</v>
      </c>
      <c r="BG165" s="119" t="s">
        <v>170</v>
      </c>
      <c r="BH165" s="119" t="s">
        <v>170</v>
      </c>
      <c r="BI165" s="119" t="s">
        <v>170</v>
      </c>
      <c r="BJ165" s="119" t="s">
        <v>170</v>
      </c>
      <c r="BK165" s="119" t="s">
        <v>170</v>
      </c>
      <c r="BL165" s="119">
        <v>1.53626156124073E-4</v>
      </c>
      <c r="BM165" s="119">
        <v>1.2568254908954901E-4</v>
      </c>
      <c r="BN165" s="119" t="s">
        <v>170</v>
      </c>
      <c r="BO165" s="119">
        <v>2.9714259346683402E-4</v>
      </c>
      <c r="BP165" s="120"/>
      <c r="BQ165" s="130"/>
      <c r="BR165" s="130"/>
      <c r="BS165" s="116"/>
      <c r="BT165" s="116"/>
      <c r="BU165" s="116"/>
      <c r="BV165" s="116"/>
      <c r="BW165" s="116"/>
      <c r="BX165" s="116"/>
      <c r="BY165" s="116"/>
      <c r="BZ165" s="116"/>
      <c r="CA165" s="116"/>
      <c r="CB165" s="116"/>
      <c r="CC165" s="116"/>
      <c r="CD165" s="116"/>
      <c r="CE165" s="116"/>
      <c r="CF165" s="116"/>
      <c r="CG165" s="116"/>
      <c r="CH165" s="116"/>
      <c r="CI165" s="116"/>
      <c r="CJ165" s="116"/>
      <c r="CK165" s="116"/>
      <c r="CL165" s="116"/>
      <c r="CM165" s="116"/>
      <c r="CN165" s="116"/>
      <c r="CO165" s="116"/>
      <c r="CP165" s="116"/>
      <c r="CQ165" s="116"/>
      <c r="CR165" s="116"/>
      <c r="CS165" s="116"/>
      <c r="CT165" s="116"/>
      <c r="CU165" s="116"/>
      <c r="CV165" s="116"/>
      <c r="CW165" s="116"/>
      <c r="CX165" s="116"/>
      <c r="CY165" s="116"/>
      <c r="CZ165" s="116"/>
      <c r="DA165" s="116"/>
      <c r="DB165" s="116"/>
      <c r="DC165" s="116"/>
      <c r="DD165" s="116"/>
      <c r="DE165" s="116"/>
      <c r="DF165" s="116"/>
      <c r="DG165" s="116"/>
      <c r="DH165" s="116"/>
      <c r="DI165" s="116"/>
      <c r="DJ165" s="116"/>
      <c r="DK165" s="116"/>
      <c r="DL165" s="116"/>
      <c r="DM165" s="116"/>
      <c r="DN165" s="116"/>
      <c r="DO165" s="116"/>
      <c r="DP165" s="116"/>
      <c r="DQ165" s="116"/>
      <c r="DR165" s="116"/>
      <c r="DS165" s="116"/>
      <c r="DT165" s="116"/>
      <c r="DU165" s="116"/>
      <c r="DV165" s="116"/>
      <c r="DW165" s="116"/>
      <c r="DX165" s="116"/>
      <c r="DY165" s="116"/>
      <c r="DZ165" s="116"/>
      <c r="EA165" s="116"/>
      <c r="EB165" s="116"/>
      <c r="EC165" s="116"/>
      <c r="ED165" s="116"/>
      <c r="EE165" s="116"/>
      <c r="EF165" s="116"/>
    </row>
    <row r="166" spans="1:136" ht="13.95" customHeight="1">
      <c r="A166" s="14">
        <f t="shared" si="29"/>
        <v>1961</v>
      </c>
      <c r="B166" s="119">
        <f t="shared" si="20"/>
        <v>2.997485565403378E-2</v>
      </c>
      <c r="C166" s="119">
        <f t="shared" si="21"/>
        <v>1.2034678875643634E-2</v>
      </c>
      <c r="D166" s="119">
        <f t="shared" si="22"/>
        <v>7.8394170333439192E-3</v>
      </c>
      <c r="E166" s="119">
        <f t="shared" si="23"/>
        <v>4.2164993605032655E-3</v>
      </c>
      <c r="F166" s="119">
        <f t="shared" si="24"/>
        <v>2.2327521432634508E-3</v>
      </c>
      <c r="G166" s="119">
        <f t="shared" si="25"/>
        <v>2.3246220921231435E-3</v>
      </c>
      <c r="H166" s="119">
        <f t="shared" si="26"/>
        <v>0</v>
      </c>
      <c r="I166" s="119">
        <f t="shared" si="27"/>
        <v>7.2133806569558902E-4</v>
      </c>
      <c r="J166" s="119">
        <f t="shared" si="28"/>
        <v>6.0554808346077803E-4</v>
      </c>
      <c r="K166" s="119">
        <v>6.4717608332173502E-3</v>
      </c>
      <c r="L166" s="119">
        <v>4.27340470102968E-5</v>
      </c>
      <c r="M166" s="119">
        <v>4.8853400101481605E-4</v>
      </c>
      <c r="N166" s="119">
        <v>5.7618224519565204E-4</v>
      </c>
      <c r="O166" s="119">
        <v>1.52746514708174E-3</v>
      </c>
      <c r="P166" s="119">
        <v>3.8872127246305702E-4</v>
      </c>
      <c r="Q166" s="119">
        <v>6.9261098496709202E-4</v>
      </c>
      <c r="R166" s="119">
        <v>3.5093081325797599E-4</v>
      </c>
      <c r="S166" s="119">
        <v>9.1004147874494996E-5</v>
      </c>
      <c r="T166" s="119">
        <v>8.7567351944088298E-4</v>
      </c>
      <c r="U166" s="119">
        <v>5.2906186412027603E-4</v>
      </c>
      <c r="V166" s="119">
        <v>6.8993946812999397E-3</v>
      </c>
      <c r="W166" s="119">
        <v>4.4083610902264698E-4</v>
      </c>
      <c r="X166" s="119">
        <v>3.5923745169415201E-4</v>
      </c>
      <c r="Y166" s="119">
        <v>1.1303595478829499E-4</v>
      </c>
      <c r="Z166" s="119">
        <v>2.6912836538885701E-5</v>
      </c>
      <c r="AA166" s="119">
        <v>1.00379327268116E-3</v>
      </c>
      <c r="AB166" s="119">
        <v>1.0405428576478501E-3</v>
      </c>
      <c r="AC166" s="119">
        <v>1.63381974360223E-4</v>
      </c>
      <c r="AD166" s="119">
        <v>2.40207860161196E-4</v>
      </c>
      <c r="AE166" s="119">
        <v>8.4426765853700498E-4</v>
      </c>
      <c r="AF166" s="119">
        <v>9.2430573711583196E-4</v>
      </c>
      <c r="AG166" s="119">
        <v>2.17465339730653E-5</v>
      </c>
      <c r="AH166" s="119">
        <v>6.2117909721296193E-5</v>
      </c>
      <c r="AI166" s="119">
        <v>2.5674552983763298E-4</v>
      </c>
      <c r="AJ166" s="119">
        <v>3.2213217474501499E-4</v>
      </c>
      <c r="AK166" s="119">
        <v>5.71560001174322E-5</v>
      </c>
      <c r="AL166" s="119">
        <v>3.0244269914490098E-4</v>
      </c>
      <c r="AM166" s="119">
        <v>7.1813124939472601E-4</v>
      </c>
      <c r="AN166" s="119">
        <v>4.9228004632938195E-4</v>
      </c>
      <c r="AO166" s="119">
        <v>1.52730037748649E-4</v>
      </c>
      <c r="AP166" s="119">
        <v>4.9000956229826798E-5</v>
      </c>
      <c r="AQ166" s="119">
        <v>1.09178998474352E-4</v>
      </c>
      <c r="AR166" s="119">
        <v>7.4939915238952004E-5</v>
      </c>
      <c r="AS166" s="119" t="s">
        <v>170</v>
      </c>
      <c r="AT166" s="119">
        <v>3.38247718098958E-5</v>
      </c>
      <c r="AU166" s="119">
        <v>4.2549124700179202E-4</v>
      </c>
      <c r="AV166" s="119" t="s">
        <v>170</v>
      </c>
      <c r="AW166" s="119" t="s">
        <v>170</v>
      </c>
      <c r="AX166" s="119">
        <v>7.76274434396378E-4</v>
      </c>
      <c r="AY166" s="119">
        <v>7.0318173122329805E-4</v>
      </c>
      <c r="AZ166" s="119" t="s">
        <v>170</v>
      </c>
      <c r="BA166" s="119" t="s">
        <v>170</v>
      </c>
      <c r="BB166" s="119" t="s">
        <v>170</v>
      </c>
      <c r="BC166" s="119">
        <v>7.2133806569558902E-4</v>
      </c>
      <c r="BD166" s="119" t="s">
        <v>170</v>
      </c>
      <c r="BE166" s="119" t="s">
        <v>170</v>
      </c>
      <c r="BF166" s="119" t="s">
        <v>170</v>
      </c>
      <c r="BG166" s="119" t="s">
        <v>170</v>
      </c>
      <c r="BH166" s="119" t="s">
        <v>170</v>
      </c>
      <c r="BI166" s="119" t="s">
        <v>170</v>
      </c>
      <c r="BJ166" s="119" t="s">
        <v>170</v>
      </c>
      <c r="BK166" s="119" t="s">
        <v>170</v>
      </c>
      <c r="BL166" s="119">
        <v>1.62974414164112E-4</v>
      </c>
      <c r="BM166" s="119">
        <v>1.34501862812105E-4</v>
      </c>
      <c r="BN166" s="119" t="s">
        <v>170</v>
      </c>
      <c r="BO166" s="119">
        <v>3.0807180648456098E-4</v>
      </c>
      <c r="BP166" s="120"/>
      <c r="BQ166" s="130"/>
      <c r="BR166" s="130"/>
      <c r="BS166" s="116"/>
      <c r="BT166" s="116"/>
      <c r="BU166" s="116"/>
      <c r="BV166" s="116"/>
      <c r="BW166" s="116"/>
      <c r="BX166" s="116"/>
      <c r="BY166" s="116"/>
      <c r="BZ166" s="116"/>
      <c r="CA166" s="116"/>
      <c r="CB166" s="116"/>
      <c r="CC166" s="116"/>
      <c r="CD166" s="116"/>
      <c r="CE166" s="116"/>
      <c r="CF166" s="116"/>
      <c r="CG166" s="116"/>
      <c r="CH166" s="116"/>
      <c r="CI166" s="116"/>
      <c r="CJ166" s="116"/>
      <c r="CK166" s="116"/>
      <c r="CL166" s="116"/>
      <c r="CM166" s="116"/>
      <c r="CN166" s="116"/>
      <c r="CO166" s="116"/>
      <c r="CP166" s="116"/>
      <c r="CQ166" s="116"/>
      <c r="CR166" s="116"/>
      <c r="CS166" s="116"/>
      <c r="CT166" s="116"/>
      <c r="CU166" s="116"/>
      <c r="CV166" s="116"/>
      <c r="CW166" s="116"/>
      <c r="CX166" s="116"/>
      <c r="CY166" s="116"/>
      <c r="CZ166" s="116"/>
      <c r="DA166" s="116"/>
      <c r="DB166" s="116"/>
      <c r="DC166" s="116"/>
      <c r="DD166" s="116"/>
      <c r="DE166" s="116"/>
      <c r="DF166" s="116"/>
      <c r="DG166" s="116"/>
      <c r="DH166" s="116"/>
      <c r="DI166" s="116"/>
      <c r="DJ166" s="116"/>
      <c r="DK166" s="116"/>
      <c r="DL166" s="116"/>
      <c r="DM166" s="116"/>
      <c r="DN166" s="116"/>
      <c r="DO166" s="116"/>
      <c r="DP166" s="116"/>
      <c r="DQ166" s="116"/>
      <c r="DR166" s="116"/>
      <c r="DS166" s="116"/>
      <c r="DT166" s="116"/>
      <c r="DU166" s="116"/>
      <c r="DV166" s="116"/>
      <c r="DW166" s="116"/>
      <c r="DX166" s="116"/>
      <c r="DY166" s="116"/>
      <c r="DZ166" s="116"/>
      <c r="EA166" s="116"/>
      <c r="EB166" s="116"/>
      <c r="EC166" s="116"/>
      <c r="ED166" s="116"/>
      <c r="EE166" s="116"/>
      <c r="EF166" s="116"/>
    </row>
    <row r="167" spans="1:136" ht="13.95" customHeight="1">
      <c r="A167" s="14">
        <f t="shared" si="29"/>
        <v>1962</v>
      </c>
      <c r="B167" s="119">
        <f t="shared" si="20"/>
        <v>2.9482752752227157E-2</v>
      </c>
      <c r="C167" s="119">
        <f t="shared" si="21"/>
        <v>1.1956501082176562E-2</v>
      </c>
      <c r="D167" s="119">
        <f t="shared" si="22"/>
        <v>7.0639328854117927E-3</v>
      </c>
      <c r="E167" s="119">
        <f t="shared" si="23"/>
        <v>4.1713542507667784E-3</v>
      </c>
      <c r="F167" s="119">
        <f t="shared" si="24"/>
        <v>2.1694145466471569E-3</v>
      </c>
      <c r="G167" s="119">
        <f t="shared" si="25"/>
        <v>2.4290165840647896E-3</v>
      </c>
      <c r="H167" s="119">
        <f t="shared" si="26"/>
        <v>0</v>
      </c>
      <c r="I167" s="119">
        <f t="shared" si="27"/>
        <v>7.5944115816496997E-4</v>
      </c>
      <c r="J167" s="119">
        <f t="shared" si="28"/>
        <v>9.3309224499511204E-4</v>
      </c>
      <c r="K167" s="119">
        <v>6.5638279862659304E-3</v>
      </c>
      <c r="L167" s="119">
        <v>4.1319519930558299E-5</v>
      </c>
      <c r="M167" s="119">
        <v>5.2695045400702196E-4</v>
      </c>
      <c r="N167" s="119">
        <v>8.4277836943652301E-4</v>
      </c>
      <c r="O167" s="119">
        <v>1.15710140857664E-3</v>
      </c>
      <c r="P167" s="119">
        <v>3.9665703810015998E-4</v>
      </c>
      <c r="Q167" s="119">
        <v>6.0965260763082404E-4</v>
      </c>
      <c r="R167" s="119">
        <v>3.35501354515527E-4</v>
      </c>
      <c r="S167" s="119">
        <v>8.9386879351169803E-5</v>
      </c>
      <c r="T167" s="119">
        <v>8.7438018169734403E-4</v>
      </c>
      <c r="U167" s="119">
        <v>5.1894528266486204E-4</v>
      </c>
      <c r="V167" s="119">
        <v>6.1925984875074603E-3</v>
      </c>
      <c r="W167" s="119">
        <v>3.5895442655249599E-4</v>
      </c>
      <c r="X167" s="119">
        <v>3.7350026796179801E-4</v>
      </c>
      <c r="Y167" s="119">
        <v>1.0867465882202001E-4</v>
      </c>
      <c r="Z167" s="119">
        <v>3.0205044568017499E-5</v>
      </c>
      <c r="AA167" s="119">
        <v>9.8913820130536699E-4</v>
      </c>
      <c r="AB167" s="119">
        <v>1.02008951330804E-3</v>
      </c>
      <c r="AC167" s="119">
        <v>1.6359846737690201E-4</v>
      </c>
      <c r="AD167" s="119">
        <v>2.4521555503868202E-4</v>
      </c>
      <c r="AE167" s="119">
        <v>8.3126494211397002E-4</v>
      </c>
      <c r="AF167" s="119">
        <v>9.2204757162381702E-4</v>
      </c>
      <c r="AG167" s="119">
        <v>2.1832698252418701E-5</v>
      </c>
      <c r="AH167" s="119" t="s">
        <v>170</v>
      </c>
      <c r="AI167" s="119">
        <v>2.4405768245332399E-4</v>
      </c>
      <c r="AJ167" s="119">
        <v>3.3360386226126198E-4</v>
      </c>
      <c r="AK167" s="119">
        <v>6.7551696508247403E-5</v>
      </c>
      <c r="AL167" s="119">
        <v>3.1732048147896098E-4</v>
      </c>
      <c r="AM167" s="119">
        <v>7.2680264672020595E-4</v>
      </c>
      <c r="AN167" s="119">
        <v>4.5824547897273802E-4</v>
      </c>
      <c r="AO167" s="119">
        <v>1.8392742539047899E-4</v>
      </c>
      <c r="AP167" s="119">
        <v>4.7436497359213003E-5</v>
      </c>
      <c r="AQ167" s="119">
        <v>1.0996139983266399E-4</v>
      </c>
      <c r="AR167" s="119">
        <v>7.9781537053265304E-5</v>
      </c>
      <c r="AS167" s="119" t="s">
        <v>170</v>
      </c>
      <c r="AT167" s="119">
        <v>3.5828987471763399E-5</v>
      </c>
      <c r="AU167" s="119">
        <v>4.22058277459938E-4</v>
      </c>
      <c r="AV167" s="119" t="s">
        <v>170</v>
      </c>
      <c r="AW167" s="119" t="s">
        <v>170</v>
      </c>
      <c r="AX167" s="119">
        <v>8.1899172960206695E-4</v>
      </c>
      <c r="AY167" s="119">
        <v>7.3103072989540001E-4</v>
      </c>
      <c r="AZ167" s="119" t="s">
        <v>170</v>
      </c>
      <c r="BA167" s="119" t="s">
        <v>170</v>
      </c>
      <c r="BB167" s="119" t="s">
        <v>170</v>
      </c>
      <c r="BC167" s="119">
        <v>7.5944115816496997E-4</v>
      </c>
      <c r="BD167" s="119" t="s">
        <v>170</v>
      </c>
      <c r="BE167" s="119" t="s">
        <v>170</v>
      </c>
      <c r="BF167" s="119" t="s">
        <v>170</v>
      </c>
      <c r="BG167" s="119">
        <v>1.9053953074956901E-4</v>
      </c>
      <c r="BH167" s="119" t="s">
        <v>170</v>
      </c>
      <c r="BI167" s="119" t="s">
        <v>170</v>
      </c>
      <c r="BJ167" s="119" t="s">
        <v>170</v>
      </c>
      <c r="BK167" s="119" t="s">
        <v>170</v>
      </c>
      <c r="BL167" s="119">
        <v>1.5162384698320401E-4</v>
      </c>
      <c r="BM167" s="119">
        <v>1.4680901321875001E-4</v>
      </c>
      <c r="BN167" s="119">
        <v>1.2808606351399199E-4</v>
      </c>
      <c r="BO167" s="119">
        <v>3.1603379052959698E-4</v>
      </c>
      <c r="BP167" s="120"/>
      <c r="BQ167" s="130"/>
      <c r="BR167" s="130"/>
      <c r="BS167" s="116"/>
      <c r="BT167" s="116"/>
      <c r="BU167" s="116"/>
      <c r="BV167" s="116"/>
      <c r="BW167" s="116"/>
      <c r="BX167" s="116"/>
      <c r="BY167" s="116"/>
      <c r="BZ167" s="116"/>
      <c r="CA167" s="116"/>
      <c r="CB167" s="116"/>
      <c r="CC167" s="116"/>
      <c r="CD167" s="116"/>
      <c r="CE167" s="116"/>
      <c r="CF167" s="116"/>
      <c r="CG167" s="116"/>
      <c r="CH167" s="116"/>
      <c r="CI167" s="116"/>
      <c r="CJ167" s="116"/>
      <c r="CK167" s="116"/>
      <c r="CL167" s="116"/>
      <c r="CM167" s="116"/>
      <c r="CN167" s="116"/>
      <c r="CO167" s="116"/>
      <c r="CP167" s="116"/>
      <c r="CQ167" s="116"/>
      <c r="CR167" s="116"/>
      <c r="CS167" s="116"/>
      <c r="CT167" s="116"/>
      <c r="CU167" s="116"/>
      <c r="CV167" s="116"/>
      <c r="CW167" s="116"/>
      <c r="CX167" s="116"/>
      <c r="CY167" s="116"/>
      <c r="CZ167" s="116"/>
      <c r="DA167" s="116"/>
      <c r="DB167" s="116"/>
      <c r="DC167" s="116"/>
      <c r="DD167" s="116"/>
      <c r="DE167" s="116"/>
      <c r="DF167" s="116"/>
      <c r="DG167" s="116"/>
      <c r="DH167" s="116"/>
      <c r="DI167" s="116"/>
      <c r="DJ167" s="116"/>
      <c r="DK167" s="116"/>
      <c r="DL167" s="116"/>
      <c r="DM167" s="116"/>
      <c r="DN167" s="116"/>
      <c r="DO167" s="116"/>
      <c r="DP167" s="116"/>
      <c r="DQ167" s="116"/>
      <c r="DR167" s="116"/>
      <c r="DS167" s="116"/>
      <c r="DT167" s="116"/>
      <c r="DU167" s="116"/>
      <c r="DV167" s="116"/>
      <c r="DW167" s="116"/>
      <c r="DX167" s="116"/>
      <c r="DY167" s="116"/>
      <c r="DZ167" s="116"/>
      <c r="EA167" s="116"/>
      <c r="EB167" s="116"/>
      <c r="EC167" s="116"/>
      <c r="ED167" s="116"/>
      <c r="EE167" s="116"/>
      <c r="EF167" s="116"/>
    </row>
    <row r="168" spans="1:136" ht="13.95" customHeight="1">
      <c r="A168" s="14">
        <f t="shared" si="29"/>
        <v>1963</v>
      </c>
      <c r="B168" s="119">
        <f t="shared" si="20"/>
        <v>2.9373008430588526E-2</v>
      </c>
      <c r="C168" s="119">
        <f t="shared" si="21"/>
        <v>1.1389656683017732E-2</v>
      </c>
      <c r="D168" s="119">
        <f t="shared" si="22"/>
        <v>7.2236453786354024E-3</v>
      </c>
      <c r="E168" s="119">
        <f t="shared" si="23"/>
        <v>3.9879917834832971E-3</v>
      </c>
      <c r="F168" s="119">
        <f t="shared" si="24"/>
        <v>2.3471716280206029E-3</v>
      </c>
      <c r="G168" s="119">
        <f t="shared" si="25"/>
        <v>2.6539930530289075E-3</v>
      </c>
      <c r="H168" s="119">
        <f t="shared" si="26"/>
        <v>0</v>
      </c>
      <c r="I168" s="119">
        <f t="shared" si="27"/>
        <v>7.9675305129689401E-4</v>
      </c>
      <c r="J168" s="119">
        <f t="shared" si="28"/>
        <v>9.7379685310568502E-4</v>
      </c>
      <c r="K168" s="119">
        <v>6.8674909070601999E-3</v>
      </c>
      <c r="L168" s="119">
        <v>3.8161772729320197E-5</v>
      </c>
      <c r="M168" s="119">
        <v>6.4338313922276198E-4</v>
      </c>
      <c r="N168" s="119">
        <v>6.09302899105386E-4</v>
      </c>
      <c r="O168" s="119">
        <v>5.4539794053948905E-4</v>
      </c>
      <c r="P168" s="119">
        <v>3.9088707000638001E-4</v>
      </c>
      <c r="Q168" s="119">
        <v>4.6827021039446901E-4</v>
      </c>
      <c r="R168" s="119">
        <v>3.26673654493109E-4</v>
      </c>
      <c r="S168" s="119">
        <v>1.15968773205639E-4</v>
      </c>
      <c r="T168" s="119">
        <v>8.7598115126266696E-4</v>
      </c>
      <c r="U168" s="119">
        <v>5.0813916499831103E-4</v>
      </c>
      <c r="V168" s="119">
        <v>6.3025978934924502E-3</v>
      </c>
      <c r="W168" s="119">
        <v>3.9658930843387402E-4</v>
      </c>
      <c r="X168" s="119">
        <v>3.6779113488456599E-4</v>
      </c>
      <c r="Y168" s="119">
        <v>1.23421385474707E-4</v>
      </c>
      <c r="Z168" s="119">
        <v>3.3245656349804298E-5</v>
      </c>
      <c r="AA168" s="119">
        <v>8.2258233295505402E-4</v>
      </c>
      <c r="AB168" s="119">
        <v>9.6691570435875399E-4</v>
      </c>
      <c r="AC168" s="119">
        <v>2.0062967761768301E-4</v>
      </c>
      <c r="AD168" s="119">
        <v>2.3950415010052801E-4</v>
      </c>
      <c r="AE168" s="119">
        <v>8.6810590315370599E-4</v>
      </c>
      <c r="AF168" s="119">
        <v>8.9025401529757196E-4</v>
      </c>
      <c r="AG168" s="119">
        <v>2.1787598095408001E-5</v>
      </c>
      <c r="AH168" s="119">
        <v>9.4744495004086006E-5</v>
      </c>
      <c r="AI168" s="119">
        <v>2.4731100005175499E-4</v>
      </c>
      <c r="AJ168" s="119">
        <v>3.5616174540189398E-4</v>
      </c>
      <c r="AK168" s="119">
        <v>7.3008858398167803E-5</v>
      </c>
      <c r="AL168" s="119">
        <v>3.1715428315136601E-4</v>
      </c>
      <c r="AM168" s="119">
        <v>7.6284981485017997E-4</v>
      </c>
      <c r="AN168" s="119">
        <v>4.7415383306774602E-4</v>
      </c>
      <c r="AO168" s="119">
        <v>1.9607013802444901E-4</v>
      </c>
      <c r="AP168" s="119">
        <v>5.21953010653791E-5</v>
      </c>
      <c r="AQ168" s="119">
        <v>1.2070549276429601E-4</v>
      </c>
      <c r="AR168" s="119">
        <v>8.4725909614247801E-5</v>
      </c>
      <c r="AS168" s="119">
        <v>1.8198499255052499E-5</v>
      </c>
      <c r="AT168" s="119">
        <v>3.7123476344725102E-5</v>
      </c>
      <c r="AU168" s="119">
        <v>4.2719314556032202E-4</v>
      </c>
      <c r="AV168" s="119" t="s">
        <v>170</v>
      </c>
      <c r="AW168" s="119" t="s">
        <v>170</v>
      </c>
      <c r="AX168" s="119">
        <v>9.4904911281538397E-4</v>
      </c>
      <c r="AY168" s="119">
        <v>7.6873197758505201E-4</v>
      </c>
      <c r="AZ168" s="119" t="s">
        <v>170</v>
      </c>
      <c r="BA168" s="119" t="s">
        <v>170</v>
      </c>
      <c r="BB168" s="119" t="s">
        <v>170</v>
      </c>
      <c r="BC168" s="119">
        <v>7.9675305129689401E-4</v>
      </c>
      <c r="BD168" s="119" t="s">
        <v>170</v>
      </c>
      <c r="BE168" s="119" t="s">
        <v>170</v>
      </c>
      <c r="BF168" s="119" t="s">
        <v>170</v>
      </c>
      <c r="BG168" s="119">
        <v>1.90583591525249E-4</v>
      </c>
      <c r="BH168" s="119" t="s">
        <v>170</v>
      </c>
      <c r="BI168" s="119" t="s">
        <v>170</v>
      </c>
      <c r="BJ168" s="119" t="s">
        <v>170</v>
      </c>
      <c r="BK168" s="119" t="s">
        <v>170</v>
      </c>
      <c r="BL168" s="119">
        <v>1.64570330605901E-4</v>
      </c>
      <c r="BM168" s="119">
        <v>1.5856354546901801E-4</v>
      </c>
      <c r="BN168" s="119">
        <v>1.3412099660574199E-4</v>
      </c>
      <c r="BO168" s="119">
        <v>3.2595838889977501E-4</v>
      </c>
      <c r="BP168" s="120"/>
      <c r="BQ168" s="130"/>
      <c r="BR168" s="130"/>
      <c r="BS168" s="116"/>
      <c r="BT168" s="116"/>
      <c r="BU168" s="116"/>
      <c r="BV168" s="116"/>
      <c r="BW168" s="116"/>
      <c r="BX168" s="116"/>
      <c r="BY168" s="116"/>
      <c r="BZ168" s="116"/>
      <c r="CA168" s="116"/>
      <c r="CB168" s="116"/>
      <c r="CC168" s="116"/>
      <c r="CD168" s="116"/>
      <c r="CE168" s="116"/>
      <c r="CF168" s="116"/>
      <c r="CG168" s="116"/>
      <c r="CH168" s="116"/>
      <c r="CI168" s="116"/>
      <c r="CJ168" s="116"/>
      <c r="CK168" s="116"/>
      <c r="CL168" s="116"/>
      <c r="CM168" s="116"/>
      <c r="CN168" s="116"/>
      <c r="CO168" s="116"/>
      <c r="CP168" s="116"/>
      <c r="CQ168" s="116"/>
      <c r="CR168" s="116"/>
      <c r="CS168" s="116"/>
      <c r="CT168" s="116"/>
      <c r="CU168" s="116"/>
      <c r="CV168" s="116"/>
      <c r="CW168" s="116"/>
      <c r="CX168" s="116"/>
      <c r="CY168" s="116"/>
      <c r="CZ168" s="116"/>
      <c r="DA168" s="116"/>
      <c r="DB168" s="116"/>
      <c r="DC168" s="116"/>
      <c r="DD168" s="116"/>
      <c r="DE168" s="116"/>
      <c r="DF168" s="116"/>
      <c r="DG168" s="116"/>
      <c r="DH168" s="116"/>
      <c r="DI168" s="116"/>
      <c r="DJ168" s="116"/>
      <c r="DK168" s="116"/>
      <c r="DL168" s="116"/>
      <c r="DM168" s="116"/>
      <c r="DN168" s="116"/>
      <c r="DO168" s="116"/>
      <c r="DP168" s="116"/>
      <c r="DQ168" s="116"/>
      <c r="DR168" s="116"/>
      <c r="DS168" s="116"/>
      <c r="DT168" s="116"/>
      <c r="DU168" s="116"/>
      <c r="DV168" s="116"/>
      <c r="DW168" s="116"/>
      <c r="DX168" s="116"/>
      <c r="DY168" s="116"/>
      <c r="DZ168" s="116"/>
      <c r="EA168" s="116"/>
      <c r="EB168" s="116"/>
      <c r="EC168" s="116"/>
      <c r="ED168" s="116"/>
      <c r="EE168" s="116"/>
      <c r="EF168" s="116"/>
    </row>
    <row r="169" spans="1:136" ht="13.95" customHeight="1">
      <c r="A169" s="14">
        <f t="shared" si="29"/>
        <v>1964</v>
      </c>
      <c r="B169" s="119">
        <f t="shared" si="20"/>
        <v>3.024519976827068E-2</v>
      </c>
      <c r="C169" s="119">
        <f t="shared" si="21"/>
        <v>1.1760504363694427E-2</v>
      </c>
      <c r="D169" s="119">
        <f t="shared" si="22"/>
        <v>7.4047327057322684E-3</v>
      </c>
      <c r="E169" s="119">
        <f t="shared" si="23"/>
        <v>3.9817310898023778E-3</v>
      </c>
      <c r="F169" s="119">
        <f t="shared" si="24"/>
        <v>2.3879923677779203E-3</v>
      </c>
      <c r="G169" s="119">
        <f t="shared" si="25"/>
        <v>2.6521821090031367E-3</v>
      </c>
      <c r="H169" s="119">
        <f t="shared" si="26"/>
        <v>0</v>
      </c>
      <c r="I169" s="119">
        <f t="shared" si="27"/>
        <v>8.5454181823479405E-4</v>
      </c>
      <c r="J169" s="119">
        <f t="shared" si="28"/>
        <v>1.2035153140257601E-3</v>
      </c>
      <c r="K169" s="119">
        <v>6.9636826449480096E-3</v>
      </c>
      <c r="L169" s="119">
        <v>3.94294845800846E-5</v>
      </c>
      <c r="M169" s="119">
        <v>6.5629961342039298E-4</v>
      </c>
      <c r="N169" s="119">
        <v>8.1051292279112899E-4</v>
      </c>
      <c r="O169" s="119">
        <v>5.9282893729332401E-4</v>
      </c>
      <c r="P169" s="119">
        <v>3.68261004671352E-4</v>
      </c>
      <c r="Q169" s="119">
        <v>5.3084583931637904E-4</v>
      </c>
      <c r="R169" s="119">
        <v>3.17283395629663E-4</v>
      </c>
      <c r="S169" s="119">
        <v>1.17155446500041E-4</v>
      </c>
      <c r="T169" s="119">
        <v>8.6961710748833295E-4</v>
      </c>
      <c r="U169" s="119">
        <v>4.9458796705571795E-4</v>
      </c>
      <c r="V169" s="119">
        <v>6.4610377622334701E-3</v>
      </c>
      <c r="W169" s="119">
        <v>4.1145403674365701E-4</v>
      </c>
      <c r="X169" s="119">
        <v>3.7707987809389501E-4</v>
      </c>
      <c r="Y169" s="119">
        <v>1.20390075237251E-4</v>
      </c>
      <c r="Z169" s="119">
        <v>3.4770953423995197E-5</v>
      </c>
      <c r="AA169" s="119">
        <v>8.4106111393299904E-4</v>
      </c>
      <c r="AB169" s="119">
        <v>8.7229645494696004E-4</v>
      </c>
      <c r="AC169" s="119">
        <v>1.57164768146831E-4</v>
      </c>
      <c r="AD169" s="119">
        <v>2.4049053538455599E-4</v>
      </c>
      <c r="AE169" s="119">
        <v>9.4832429396102095E-4</v>
      </c>
      <c r="AF169" s="119">
        <v>9.2239392343001104E-4</v>
      </c>
      <c r="AG169" s="119">
        <v>2.21840794269649E-5</v>
      </c>
      <c r="AH169" s="119">
        <v>9.6258470506888197E-5</v>
      </c>
      <c r="AI169" s="119">
        <v>2.5089242765910302E-4</v>
      </c>
      <c r="AJ169" s="119">
        <v>3.8537239844848702E-4</v>
      </c>
      <c r="AK169" s="119">
        <v>7.2798565917416393E-5</v>
      </c>
      <c r="AL169" s="119">
        <v>3.3778642751917601E-4</v>
      </c>
      <c r="AM169" s="119">
        <v>7.5647904271549E-4</v>
      </c>
      <c r="AN169" s="119">
        <v>4.6622095558439502E-4</v>
      </c>
      <c r="AO169" s="119">
        <v>1.69548776411452E-4</v>
      </c>
      <c r="AP169" s="119">
        <v>5.8043382270520502E-5</v>
      </c>
      <c r="AQ169" s="119">
        <v>1.21135160573144E-4</v>
      </c>
      <c r="AR169" s="119">
        <v>8.5797305325869993E-5</v>
      </c>
      <c r="AS169" s="119" t="s">
        <v>170</v>
      </c>
      <c r="AT169" s="119">
        <v>3.5309840971557498E-5</v>
      </c>
      <c r="AU169" s="119">
        <v>4.1589129813360401E-4</v>
      </c>
      <c r="AV169" s="119" t="s">
        <v>170</v>
      </c>
      <c r="AW169" s="119" t="s">
        <v>170</v>
      </c>
      <c r="AX169" s="119">
        <v>9.9313586241028904E-4</v>
      </c>
      <c r="AY169" s="119">
        <v>7.7332048290669995E-4</v>
      </c>
      <c r="AZ169" s="119" t="s">
        <v>170</v>
      </c>
      <c r="BA169" s="119" t="s">
        <v>170</v>
      </c>
      <c r="BB169" s="119" t="s">
        <v>170</v>
      </c>
      <c r="BC169" s="119">
        <v>8.5454181823479405E-4</v>
      </c>
      <c r="BD169" s="119" t="s">
        <v>170</v>
      </c>
      <c r="BE169" s="119" t="s">
        <v>170</v>
      </c>
      <c r="BF169" s="119" t="s">
        <v>170</v>
      </c>
      <c r="BG169" s="119">
        <v>2.07642287421622E-4</v>
      </c>
      <c r="BH169" s="119" t="s">
        <v>170</v>
      </c>
      <c r="BI169" s="119" t="s">
        <v>170</v>
      </c>
      <c r="BJ169" s="119" t="s">
        <v>170</v>
      </c>
      <c r="BK169" s="119">
        <v>1.76666340219744E-4</v>
      </c>
      <c r="BL169" s="119">
        <v>1.7071272701030401E-4</v>
      </c>
      <c r="BM169" s="119">
        <v>1.66869974919016E-4</v>
      </c>
      <c r="BN169" s="119">
        <v>1.4061351144578101E-4</v>
      </c>
      <c r="BO169" s="119">
        <v>3.4101047300929302E-4</v>
      </c>
      <c r="BP169" s="120"/>
      <c r="BQ169" s="130"/>
      <c r="BR169" s="130"/>
      <c r="BS169" s="116"/>
      <c r="BT169" s="116"/>
      <c r="BU169" s="116"/>
      <c r="BV169" s="116"/>
      <c r="BW169" s="116"/>
      <c r="BX169" s="116"/>
      <c r="BY169" s="116"/>
      <c r="BZ169" s="116"/>
      <c r="CA169" s="116"/>
      <c r="CB169" s="116"/>
      <c r="CC169" s="116"/>
      <c r="CD169" s="116"/>
      <c r="CE169" s="116"/>
      <c r="CF169" s="116"/>
      <c r="CG169" s="116"/>
      <c r="CH169" s="116"/>
      <c r="CI169" s="116"/>
      <c r="CJ169" s="116"/>
      <c r="CK169" s="116"/>
      <c r="CL169" s="116"/>
      <c r="CM169" s="116"/>
      <c r="CN169" s="116"/>
      <c r="CO169" s="116"/>
      <c r="CP169" s="116"/>
      <c r="CQ169" s="116"/>
      <c r="CR169" s="116"/>
      <c r="CS169" s="116"/>
      <c r="CT169" s="116"/>
      <c r="CU169" s="116"/>
      <c r="CV169" s="116"/>
      <c r="CW169" s="116"/>
      <c r="CX169" s="116"/>
      <c r="CY169" s="116"/>
      <c r="CZ169" s="116"/>
      <c r="DA169" s="116"/>
      <c r="DB169" s="116"/>
      <c r="DC169" s="116"/>
      <c r="DD169" s="116"/>
      <c r="DE169" s="116"/>
      <c r="DF169" s="116"/>
      <c r="DG169" s="116"/>
      <c r="DH169" s="116"/>
      <c r="DI169" s="116"/>
      <c r="DJ169" s="116"/>
      <c r="DK169" s="116"/>
      <c r="DL169" s="116"/>
      <c r="DM169" s="116"/>
      <c r="DN169" s="116"/>
      <c r="DO169" s="116"/>
      <c r="DP169" s="116"/>
      <c r="DQ169" s="116"/>
      <c r="DR169" s="116"/>
      <c r="DS169" s="116"/>
      <c r="DT169" s="116"/>
      <c r="DU169" s="116"/>
      <c r="DV169" s="116"/>
      <c r="DW169" s="116"/>
      <c r="DX169" s="116"/>
      <c r="DY169" s="116"/>
      <c r="DZ169" s="116"/>
      <c r="EA169" s="116"/>
      <c r="EB169" s="116"/>
      <c r="EC169" s="116"/>
      <c r="ED169" s="116"/>
      <c r="EE169" s="116"/>
      <c r="EF169" s="116"/>
    </row>
    <row r="170" spans="1:136" ht="13.95" customHeight="1">
      <c r="A170" s="14">
        <f t="shared" si="29"/>
        <v>1965</v>
      </c>
      <c r="B170" s="119">
        <f t="shared" si="20"/>
        <v>3.0570443899137711E-2</v>
      </c>
      <c r="C170" s="119">
        <f t="shared" si="21"/>
        <v>1.1793234742256084E-2</v>
      </c>
      <c r="D170" s="119">
        <f t="shared" si="22"/>
        <v>7.4302505971353362E-3</v>
      </c>
      <c r="E170" s="119">
        <f t="shared" si="23"/>
        <v>4.0055777969849873E-3</v>
      </c>
      <c r="F170" s="119">
        <f t="shared" si="24"/>
        <v>2.4876422808341393E-3</v>
      </c>
      <c r="G170" s="119">
        <f t="shared" si="25"/>
        <v>2.7272116508548555E-3</v>
      </c>
      <c r="H170" s="119">
        <f t="shared" si="26"/>
        <v>0</v>
      </c>
      <c r="I170" s="119">
        <f t="shared" si="27"/>
        <v>8.8351403507944798E-4</v>
      </c>
      <c r="J170" s="119">
        <f t="shared" si="28"/>
        <v>1.243012795992861E-3</v>
      </c>
      <c r="K170" s="119">
        <v>7.2998163315637103E-3</v>
      </c>
      <c r="L170" s="119">
        <v>3.8245765391944503E-5</v>
      </c>
      <c r="M170" s="119">
        <v>6.5679983813871198E-4</v>
      </c>
      <c r="N170" s="119">
        <v>8.7615845562223995E-4</v>
      </c>
      <c r="O170" s="119">
        <v>3.0926393608168601E-4</v>
      </c>
      <c r="P170" s="119">
        <v>3.6838673416258701E-4</v>
      </c>
      <c r="Q170" s="119">
        <v>4.7759468771040601E-4</v>
      </c>
      <c r="R170" s="119">
        <v>3.1364122965994002E-4</v>
      </c>
      <c r="S170" s="119">
        <v>1.1861771847879999E-4</v>
      </c>
      <c r="T170" s="119">
        <v>8.5547848562728297E-4</v>
      </c>
      <c r="U170" s="119">
        <v>4.7923155981877401E-4</v>
      </c>
      <c r="V170" s="119">
        <v>6.6466632989537304E-3</v>
      </c>
      <c r="W170" s="119">
        <v>2.5542407836751899E-4</v>
      </c>
      <c r="X170" s="119">
        <v>3.8171562366677998E-4</v>
      </c>
      <c r="Y170" s="119">
        <v>1.08300949324521E-4</v>
      </c>
      <c r="Z170" s="119">
        <v>3.8146646822785603E-5</v>
      </c>
      <c r="AA170" s="119">
        <v>8.7194677923302702E-4</v>
      </c>
      <c r="AB170" s="119">
        <v>8.1127224879290103E-4</v>
      </c>
      <c r="AC170" s="119">
        <v>1.5983946639221001E-4</v>
      </c>
      <c r="AD170" s="119">
        <v>2.3242178342294299E-4</v>
      </c>
      <c r="AE170" s="119">
        <v>9.7737604341214309E-4</v>
      </c>
      <c r="AF170" s="119">
        <v>9.5272147573176303E-4</v>
      </c>
      <c r="AG170" s="119">
        <v>2.3394733732119299E-5</v>
      </c>
      <c r="AH170" s="119">
        <v>9.7960807680300507E-5</v>
      </c>
      <c r="AI170" s="119">
        <v>2.4125843311839599E-4</v>
      </c>
      <c r="AJ170" s="119">
        <v>4.5945153549471198E-4</v>
      </c>
      <c r="AK170" s="119">
        <v>7.3375154326178906E-5</v>
      </c>
      <c r="AL170" s="119">
        <v>3.7508230542561801E-4</v>
      </c>
      <c r="AM170" s="119">
        <v>7.4371634233950804E-4</v>
      </c>
      <c r="AN170" s="119">
        <v>4.7340296871730699E-4</v>
      </c>
      <c r="AO170" s="119">
        <v>1.7253998066336999E-4</v>
      </c>
      <c r="AP170" s="119">
        <v>5.4120526121435999E-5</v>
      </c>
      <c r="AQ170" s="119">
        <v>1.2382596465314199E-4</v>
      </c>
      <c r="AR170" s="119">
        <v>8.5652958904036794E-5</v>
      </c>
      <c r="AS170" s="119" t="s">
        <v>170</v>
      </c>
      <c r="AT170" s="119">
        <v>3.5867194822442698E-5</v>
      </c>
      <c r="AU170" s="119">
        <v>4.04299414016805E-4</v>
      </c>
      <c r="AV170" s="119" t="s">
        <v>170</v>
      </c>
      <c r="AW170" s="119" t="s">
        <v>170</v>
      </c>
      <c r="AX170" s="119">
        <v>1.0748118583290801E-3</v>
      </c>
      <c r="AY170" s="119">
        <v>7.7609375334454305E-4</v>
      </c>
      <c r="AZ170" s="119" t="s">
        <v>170</v>
      </c>
      <c r="BA170" s="119" t="s">
        <v>170</v>
      </c>
      <c r="BB170" s="119" t="s">
        <v>170</v>
      </c>
      <c r="BC170" s="119">
        <v>8.8351403507944798E-4</v>
      </c>
      <c r="BD170" s="119" t="s">
        <v>170</v>
      </c>
      <c r="BE170" s="119" t="s">
        <v>170</v>
      </c>
      <c r="BF170" s="119" t="s">
        <v>170</v>
      </c>
      <c r="BG170" s="119">
        <v>2.0853586812292799E-4</v>
      </c>
      <c r="BH170" s="119" t="s">
        <v>170</v>
      </c>
      <c r="BI170" s="119" t="s">
        <v>170</v>
      </c>
      <c r="BJ170" s="119" t="s">
        <v>170</v>
      </c>
      <c r="BK170" s="119">
        <v>1.9490266200586999E-4</v>
      </c>
      <c r="BL170" s="119">
        <v>1.79178578748492E-4</v>
      </c>
      <c r="BM170" s="119">
        <v>1.8159130110968299E-4</v>
      </c>
      <c r="BN170" s="119">
        <v>1.4233465007342701E-4</v>
      </c>
      <c r="BO170" s="119">
        <v>3.3646973593246101E-4</v>
      </c>
      <c r="BP170" s="120"/>
      <c r="BQ170" s="130"/>
      <c r="BR170" s="130"/>
      <c r="BS170" s="116"/>
      <c r="BT170" s="116"/>
      <c r="BU170" s="116"/>
      <c r="BV170" s="116"/>
      <c r="BW170" s="116"/>
      <c r="BX170" s="116"/>
      <c r="BY170" s="116"/>
      <c r="BZ170" s="116"/>
      <c r="CA170" s="116"/>
      <c r="CB170" s="116"/>
      <c r="CC170" s="116"/>
      <c r="CD170" s="116"/>
      <c r="CE170" s="116"/>
      <c r="CF170" s="116"/>
      <c r="CG170" s="116"/>
      <c r="CH170" s="116"/>
      <c r="CI170" s="116"/>
      <c r="CJ170" s="116"/>
      <c r="CK170" s="116"/>
      <c r="CL170" s="116"/>
      <c r="CM170" s="116"/>
      <c r="CN170" s="116"/>
      <c r="CO170" s="116"/>
      <c r="CP170" s="116"/>
      <c r="CQ170" s="116"/>
      <c r="CR170" s="116"/>
      <c r="CS170" s="116"/>
      <c r="CT170" s="116"/>
      <c r="CU170" s="116"/>
      <c r="CV170" s="116"/>
      <c r="CW170" s="116"/>
      <c r="CX170" s="116"/>
      <c r="CY170" s="116"/>
      <c r="CZ170" s="116"/>
      <c r="DA170" s="116"/>
      <c r="DB170" s="116"/>
      <c r="DC170" s="116"/>
      <c r="DD170" s="116"/>
      <c r="DE170" s="116"/>
      <c r="DF170" s="116"/>
      <c r="DG170" s="116"/>
      <c r="DH170" s="116"/>
      <c r="DI170" s="116"/>
      <c r="DJ170" s="116"/>
      <c r="DK170" s="116"/>
      <c r="DL170" s="116"/>
      <c r="DM170" s="116"/>
      <c r="DN170" s="116"/>
      <c r="DO170" s="116"/>
      <c r="DP170" s="116"/>
      <c r="DQ170" s="116"/>
      <c r="DR170" s="116"/>
      <c r="DS170" s="116"/>
      <c r="DT170" s="116"/>
      <c r="DU170" s="116"/>
      <c r="DV170" s="116"/>
      <c r="DW170" s="116"/>
      <c r="DX170" s="116"/>
      <c r="DY170" s="116"/>
      <c r="DZ170" s="116"/>
      <c r="EA170" s="116"/>
      <c r="EB170" s="116"/>
      <c r="EC170" s="116"/>
      <c r="ED170" s="116"/>
      <c r="EE170" s="116"/>
      <c r="EF170" s="116"/>
    </row>
    <row r="171" spans="1:136" ht="13.95" customHeight="1">
      <c r="A171" s="14">
        <f t="shared" si="29"/>
        <v>1966</v>
      </c>
      <c r="B171" s="119">
        <f t="shared" si="20"/>
        <v>3.1228286994144244E-2</v>
      </c>
      <c r="C171" s="119">
        <f t="shared" si="21"/>
        <v>1.1493325010880132E-2</v>
      </c>
      <c r="D171" s="119">
        <f t="shared" si="22"/>
        <v>7.9290990560412101E-3</v>
      </c>
      <c r="E171" s="119">
        <f t="shared" si="23"/>
        <v>4.1106079474598038E-3</v>
      </c>
      <c r="F171" s="119">
        <f t="shared" si="24"/>
        <v>2.7183028786225073E-3</v>
      </c>
      <c r="G171" s="119">
        <f t="shared" si="25"/>
        <v>2.7047981867052658E-3</v>
      </c>
      <c r="H171" s="119">
        <f t="shared" si="26"/>
        <v>0</v>
      </c>
      <c r="I171" s="119">
        <f t="shared" si="27"/>
        <v>9.7524148935791298E-4</v>
      </c>
      <c r="J171" s="119">
        <f t="shared" si="28"/>
        <v>1.2969124250774081E-3</v>
      </c>
      <c r="K171" s="119">
        <v>7.1545399203893599E-3</v>
      </c>
      <c r="L171" s="119">
        <v>3.6710123454257097E-5</v>
      </c>
      <c r="M171" s="119">
        <v>6.5493212269897901E-4</v>
      </c>
      <c r="N171" s="119">
        <v>8.7461300760751195E-4</v>
      </c>
      <c r="O171" s="119">
        <v>3.3917922007453802E-4</v>
      </c>
      <c r="P171" s="119">
        <v>3.3268535571834502E-4</v>
      </c>
      <c r="Q171" s="119">
        <v>3.5341179160393402E-4</v>
      </c>
      <c r="R171" s="119">
        <v>3.0611740653126699E-4</v>
      </c>
      <c r="S171" s="119">
        <v>1.1941166198732401E-4</v>
      </c>
      <c r="T171" s="119">
        <v>8.5256957800219002E-4</v>
      </c>
      <c r="U171" s="119">
        <v>4.69154822812426E-4</v>
      </c>
      <c r="V171" s="119">
        <v>6.6799723290649803E-3</v>
      </c>
      <c r="W171" s="119">
        <v>7.0645035249318196E-4</v>
      </c>
      <c r="X171" s="119">
        <v>3.9054971044397298E-4</v>
      </c>
      <c r="Y171" s="119">
        <v>1.10217737816422E-4</v>
      </c>
      <c r="Z171" s="119">
        <v>4.1908926222652699E-5</v>
      </c>
      <c r="AA171" s="119">
        <v>8.2627961520252799E-4</v>
      </c>
      <c r="AB171" s="119">
        <v>8.8770051382479299E-4</v>
      </c>
      <c r="AC171" s="119">
        <v>2.1405161026349801E-4</v>
      </c>
      <c r="AD171" s="119">
        <v>2.3225203511505299E-4</v>
      </c>
      <c r="AE171" s="119">
        <v>9.61623757617387E-4</v>
      </c>
      <c r="AF171" s="119">
        <v>9.887004154365451E-4</v>
      </c>
      <c r="AG171" s="119">
        <v>2.4610242237620899E-5</v>
      </c>
      <c r="AH171" s="119">
        <v>8.8358747848209707E-5</v>
      </c>
      <c r="AI171" s="119">
        <v>2.3767675645486601E-4</v>
      </c>
      <c r="AJ171" s="119">
        <v>5.8353101857758997E-4</v>
      </c>
      <c r="AK171" s="119">
        <v>7.1253043829898997E-5</v>
      </c>
      <c r="AL171" s="119">
        <v>4.2187429042436298E-4</v>
      </c>
      <c r="AM171" s="119">
        <v>8.0834435986691904E-4</v>
      </c>
      <c r="AN171" s="119">
        <v>4.8265441938304002E-4</v>
      </c>
      <c r="AO171" s="119">
        <v>1.7979152541746599E-4</v>
      </c>
      <c r="AP171" s="119">
        <v>5.8134981031438102E-5</v>
      </c>
      <c r="AQ171" s="119">
        <v>1.2568602857074599E-4</v>
      </c>
      <c r="AR171" s="119">
        <v>9.6225862273773902E-5</v>
      </c>
      <c r="AS171" s="119" t="s">
        <v>170</v>
      </c>
      <c r="AT171" s="119">
        <v>3.4363155146876801E-5</v>
      </c>
      <c r="AU171" s="119">
        <v>3.6208091277952501E-4</v>
      </c>
      <c r="AV171" s="119" t="s">
        <v>170</v>
      </c>
      <c r="AW171" s="119" t="s">
        <v>170</v>
      </c>
      <c r="AX171" s="119">
        <v>1.08143753651556E-3</v>
      </c>
      <c r="AY171" s="119">
        <v>7.6707818496988005E-4</v>
      </c>
      <c r="AZ171" s="119" t="s">
        <v>170</v>
      </c>
      <c r="BA171" s="119" t="s">
        <v>170</v>
      </c>
      <c r="BB171" s="119" t="s">
        <v>170</v>
      </c>
      <c r="BC171" s="119">
        <v>9.7524148935791298E-4</v>
      </c>
      <c r="BD171" s="119" t="s">
        <v>170</v>
      </c>
      <c r="BE171" s="119" t="s">
        <v>170</v>
      </c>
      <c r="BF171" s="119" t="s">
        <v>170</v>
      </c>
      <c r="BG171" s="119">
        <v>2.13714630044512E-4</v>
      </c>
      <c r="BH171" s="119" t="s">
        <v>170</v>
      </c>
      <c r="BI171" s="119" t="s">
        <v>170</v>
      </c>
      <c r="BJ171" s="119" t="s">
        <v>170</v>
      </c>
      <c r="BK171" s="119">
        <v>2.0547321743804E-4</v>
      </c>
      <c r="BL171" s="119">
        <v>1.8893820635611301E-4</v>
      </c>
      <c r="BM171" s="119">
        <v>2.0544365174197601E-4</v>
      </c>
      <c r="BN171" s="119">
        <v>1.4308294837175699E-4</v>
      </c>
      <c r="BO171" s="119">
        <v>3.4025977112501002E-4</v>
      </c>
      <c r="BP171" s="120"/>
      <c r="BQ171" s="130"/>
      <c r="BR171" s="130"/>
      <c r="BS171" s="116"/>
      <c r="BT171" s="116"/>
      <c r="BU171" s="116"/>
      <c r="BV171" s="116"/>
      <c r="BW171" s="116"/>
      <c r="BX171" s="116"/>
      <c r="BY171" s="116"/>
      <c r="BZ171" s="116"/>
      <c r="CA171" s="116"/>
      <c r="CB171" s="116"/>
      <c r="CC171" s="116"/>
      <c r="CD171" s="116"/>
      <c r="CE171" s="116"/>
      <c r="CF171" s="116"/>
      <c r="CG171" s="116"/>
      <c r="CH171" s="116"/>
      <c r="CI171" s="116"/>
      <c r="CJ171" s="116"/>
      <c r="CK171" s="116"/>
      <c r="CL171" s="116"/>
      <c r="CM171" s="116"/>
      <c r="CN171" s="116"/>
      <c r="CO171" s="116"/>
      <c r="CP171" s="116"/>
      <c r="CQ171" s="116"/>
      <c r="CR171" s="116"/>
      <c r="CS171" s="116"/>
      <c r="CT171" s="116"/>
      <c r="CU171" s="116"/>
      <c r="CV171" s="116"/>
      <c r="CW171" s="116"/>
      <c r="CX171" s="116"/>
      <c r="CY171" s="116"/>
      <c r="CZ171" s="116"/>
      <c r="DA171" s="116"/>
      <c r="DB171" s="116"/>
      <c r="DC171" s="116"/>
      <c r="DD171" s="116"/>
      <c r="DE171" s="116"/>
      <c r="DF171" s="116"/>
      <c r="DG171" s="116"/>
      <c r="DH171" s="116"/>
      <c r="DI171" s="116"/>
      <c r="DJ171" s="116"/>
      <c r="DK171" s="116"/>
      <c r="DL171" s="116"/>
      <c r="DM171" s="116"/>
      <c r="DN171" s="116"/>
      <c r="DO171" s="116"/>
      <c r="DP171" s="116"/>
      <c r="DQ171" s="116"/>
      <c r="DR171" s="116"/>
      <c r="DS171" s="116"/>
      <c r="DT171" s="116"/>
      <c r="DU171" s="116"/>
      <c r="DV171" s="116"/>
      <c r="DW171" s="116"/>
      <c r="DX171" s="116"/>
      <c r="DY171" s="116"/>
      <c r="DZ171" s="116"/>
      <c r="EA171" s="116"/>
      <c r="EB171" s="116"/>
      <c r="EC171" s="116"/>
      <c r="ED171" s="116"/>
      <c r="EE171" s="116"/>
      <c r="EF171" s="116"/>
    </row>
    <row r="172" spans="1:136" ht="13.95" customHeight="1">
      <c r="A172" s="14">
        <f t="shared" si="29"/>
        <v>1967</v>
      </c>
      <c r="B172" s="119">
        <f t="shared" si="20"/>
        <v>3.0380041878616728E-2</v>
      </c>
      <c r="C172" s="119">
        <f t="shared" si="21"/>
        <v>1.1476773022201672E-2</v>
      </c>
      <c r="D172" s="119">
        <f t="shared" si="22"/>
        <v>6.9200908668462149E-3</v>
      </c>
      <c r="E172" s="119">
        <f t="shared" si="23"/>
        <v>4.048587794862145E-3</v>
      </c>
      <c r="F172" s="119">
        <f t="shared" si="24"/>
        <v>2.9003384506468355E-3</v>
      </c>
      <c r="G172" s="119">
        <f t="shared" si="25"/>
        <v>2.6308305670090034E-3</v>
      </c>
      <c r="H172" s="119">
        <f t="shared" si="26"/>
        <v>0</v>
      </c>
      <c r="I172" s="119">
        <f t="shared" si="27"/>
        <v>1.0791770787175301E-3</v>
      </c>
      <c r="J172" s="119">
        <f t="shared" si="28"/>
        <v>1.3242440983333289E-3</v>
      </c>
      <c r="K172" s="119">
        <v>7.0010974804108998E-3</v>
      </c>
      <c r="L172" s="119">
        <v>3.6171166567470601E-5</v>
      </c>
      <c r="M172" s="119">
        <v>6.7600195541427305E-4</v>
      </c>
      <c r="N172" s="119">
        <v>8.6624399762937098E-4</v>
      </c>
      <c r="O172" s="119">
        <v>5.6969348880220598E-4</v>
      </c>
      <c r="P172" s="119">
        <v>3.4759816597419301E-4</v>
      </c>
      <c r="Q172" s="119">
        <v>2.40106244787182E-4</v>
      </c>
      <c r="R172" s="119">
        <v>3.09980278702755E-4</v>
      </c>
      <c r="S172" s="119">
        <v>1.16434827568466E-4</v>
      </c>
      <c r="T172" s="119">
        <v>8.5193196313069304E-4</v>
      </c>
      <c r="U172" s="119">
        <v>4.6151345321416101E-4</v>
      </c>
      <c r="V172" s="119">
        <v>6.2605967852973404E-3</v>
      </c>
      <c r="W172" s="119">
        <v>1.41844011325193E-4</v>
      </c>
      <c r="X172" s="119">
        <v>3.70182995435888E-4</v>
      </c>
      <c r="Y172" s="119">
        <v>1.03673325201946E-4</v>
      </c>
      <c r="Z172" s="119">
        <v>4.3793749585846897E-5</v>
      </c>
      <c r="AA172" s="119">
        <v>8.0751778862707803E-4</v>
      </c>
      <c r="AB172" s="119">
        <v>8.3366687911140796E-4</v>
      </c>
      <c r="AC172" s="119">
        <v>1.7485654781171101E-4</v>
      </c>
      <c r="AD172" s="119">
        <v>2.29373698178759E-4</v>
      </c>
      <c r="AE172" s="119">
        <v>9.9419152423207893E-4</v>
      </c>
      <c r="AF172" s="119">
        <v>1.00898135690111E-3</v>
      </c>
      <c r="AG172" s="119">
        <v>2.4615729683770001E-5</v>
      </c>
      <c r="AH172" s="119">
        <v>9.7630161421546606E-5</v>
      </c>
      <c r="AI172" s="119">
        <v>2.1937053702417099E-4</v>
      </c>
      <c r="AJ172" s="119">
        <v>6.3839328777080004E-4</v>
      </c>
      <c r="AK172" s="119">
        <v>7.7655031976004094E-5</v>
      </c>
      <c r="AL172" s="119">
        <v>5.4128746864392401E-4</v>
      </c>
      <c r="AM172" s="119">
        <v>8.1634416327169704E-4</v>
      </c>
      <c r="AN172" s="119">
        <v>4.8504207085492298E-4</v>
      </c>
      <c r="AO172" s="119">
        <v>1.7372521070926799E-4</v>
      </c>
      <c r="AP172" s="119">
        <v>5.85995572616534E-5</v>
      </c>
      <c r="AQ172" s="119">
        <v>1.26514106421896E-4</v>
      </c>
      <c r="AR172" s="119">
        <v>9.5733914193882704E-5</v>
      </c>
      <c r="AS172" s="119" t="s">
        <v>170</v>
      </c>
      <c r="AT172" s="119">
        <v>3.2809277658946999E-5</v>
      </c>
      <c r="AU172" s="119">
        <v>2.5593860323214402E-4</v>
      </c>
      <c r="AV172" s="119" t="s">
        <v>170</v>
      </c>
      <c r="AW172" s="119" t="s">
        <v>170</v>
      </c>
      <c r="AX172" s="119">
        <v>1.1516193448886101E-3</v>
      </c>
      <c r="AY172" s="119">
        <v>7.3589055264260204E-4</v>
      </c>
      <c r="AZ172" s="119" t="s">
        <v>170</v>
      </c>
      <c r="BA172" s="119" t="s">
        <v>170</v>
      </c>
      <c r="BB172" s="119" t="s">
        <v>170</v>
      </c>
      <c r="BC172" s="119">
        <v>1.0791770787175301E-3</v>
      </c>
      <c r="BD172" s="119" t="s">
        <v>170</v>
      </c>
      <c r="BE172" s="119" t="s">
        <v>170</v>
      </c>
      <c r="BF172" s="119" t="s">
        <v>170</v>
      </c>
      <c r="BG172" s="119">
        <v>2.09993295090322E-4</v>
      </c>
      <c r="BH172" s="119" t="s">
        <v>170</v>
      </c>
      <c r="BI172" s="119" t="s">
        <v>170</v>
      </c>
      <c r="BJ172" s="119" t="s">
        <v>170</v>
      </c>
      <c r="BK172" s="119">
        <v>2.1991123588904299E-4</v>
      </c>
      <c r="BL172" s="119">
        <v>1.9973434893797901E-4</v>
      </c>
      <c r="BM172" s="119">
        <v>2.2403763275764E-4</v>
      </c>
      <c r="BN172" s="119">
        <v>1.21866719254506E-4</v>
      </c>
      <c r="BO172" s="119">
        <v>3.4870086640383899E-4</v>
      </c>
      <c r="BP172" s="120"/>
      <c r="BQ172" s="130"/>
      <c r="BR172" s="130"/>
      <c r="BS172" s="116"/>
      <c r="BT172" s="116"/>
      <c r="BU172" s="116"/>
      <c r="BV172" s="116"/>
      <c r="BW172" s="116"/>
      <c r="BX172" s="116"/>
      <c r="BY172" s="116"/>
      <c r="BZ172" s="116"/>
      <c r="CA172" s="116"/>
      <c r="CB172" s="116"/>
      <c r="CC172" s="116"/>
      <c r="CD172" s="116"/>
      <c r="CE172" s="116"/>
      <c r="CF172" s="116"/>
      <c r="CG172" s="116"/>
      <c r="CH172" s="116"/>
      <c r="CI172" s="116"/>
      <c r="CJ172" s="116"/>
      <c r="CK172" s="116"/>
      <c r="CL172" s="116"/>
      <c r="CM172" s="116"/>
      <c r="CN172" s="116"/>
      <c r="CO172" s="116"/>
      <c r="CP172" s="116"/>
      <c r="CQ172" s="116"/>
      <c r="CR172" s="116"/>
      <c r="CS172" s="116"/>
      <c r="CT172" s="116"/>
      <c r="CU172" s="116"/>
      <c r="CV172" s="116"/>
      <c r="CW172" s="116"/>
      <c r="CX172" s="116"/>
      <c r="CY172" s="116"/>
      <c r="CZ172" s="116"/>
      <c r="DA172" s="116"/>
      <c r="DB172" s="116"/>
      <c r="DC172" s="116"/>
      <c r="DD172" s="116"/>
      <c r="DE172" s="116"/>
      <c r="DF172" s="116"/>
      <c r="DG172" s="116"/>
      <c r="DH172" s="116"/>
      <c r="DI172" s="116"/>
      <c r="DJ172" s="116"/>
      <c r="DK172" s="116"/>
      <c r="DL172" s="116"/>
      <c r="DM172" s="116"/>
      <c r="DN172" s="116"/>
      <c r="DO172" s="116"/>
      <c r="DP172" s="116"/>
      <c r="DQ172" s="116"/>
      <c r="DR172" s="116"/>
      <c r="DS172" s="116"/>
      <c r="DT172" s="116"/>
      <c r="DU172" s="116"/>
      <c r="DV172" s="116"/>
      <c r="DW172" s="116"/>
      <c r="DX172" s="116"/>
      <c r="DY172" s="116"/>
      <c r="DZ172" s="116"/>
      <c r="EA172" s="116"/>
      <c r="EB172" s="116"/>
      <c r="EC172" s="116"/>
      <c r="ED172" s="116"/>
      <c r="EE172" s="116"/>
      <c r="EF172" s="116"/>
    </row>
    <row r="173" spans="1:136" ht="13.95" customHeight="1">
      <c r="A173" s="14">
        <f t="shared" si="29"/>
        <v>1968</v>
      </c>
      <c r="B173" s="119">
        <f t="shared" si="20"/>
        <v>3.1677099315492771E-2</v>
      </c>
      <c r="C173" s="119">
        <f t="shared" si="21"/>
        <v>1.1535701009187152E-2</v>
      </c>
      <c r="D173" s="119">
        <f t="shared" si="22"/>
        <v>7.9929338676481606E-3</v>
      </c>
      <c r="E173" s="119">
        <f t="shared" si="23"/>
        <v>4.0650051935073039E-3</v>
      </c>
      <c r="F173" s="119">
        <f t="shared" si="24"/>
        <v>2.8601936883220483E-3</v>
      </c>
      <c r="G173" s="119">
        <f t="shared" si="25"/>
        <v>2.5173018761559447E-3</v>
      </c>
      <c r="H173" s="119">
        <f t="shared" si="26"/>
        <v>0</v>
      </c>
      <c r="I173" s="119">
        <f t="shared" si="27"/>
        <v>1.4794223892915701E-3</v>
      </c>
      <c r="J173" s="119">
        <f t="shared" si="28"/>
        <v>1.226541291380594E-3</v>
      </c>
      <c r="K173" s="119">
        <v>7.2970642215981303E-3</v>
      </c>
      <c r="L173" s="119">
        <v>3.4616742004437299E-5</v>
      </c>
      <c r="M173" s="119">
        <v>6.8491481095287496E-4</v>
      </c>
      <c r="N173" s="119">
        <v>6.2496567739467595E-4</v>
      </c>
      <c r="O173" s="119">
        <v>6.2118397674102105E-4</v>
      </c>
      <c r="P173" s="119">
        <v>3.56833443345739E-4</v>
      </c>
      <c r="Q173" s="119">
        <v>2.6347793497782902E-4</v>
      </c>
      <c r="R173" s="119">
        <v>2.7680740931878298E-4</v>
      </c>
      <c r="S173" s="119">
        <v>8.7030282827565294E-5</v>
      </c>
      <c r="T173" s="119">
        <v>8.3957923237102197E-4</v>
      </c>
      <c r="U173" s="119">
        <v>4.49227277655075E-4</v>
      </c>
      <c r="V173" s="119">
        <v>7.13253253440033E-3</v>
      </c>
      <c r="W173" s="119">
        <v>3.8976802198688402E-4</v>
      </c>
      <c r="X173" s="119">
        <v>3.2633940836301298E-4</v>
      </c>
      <c r="Y173" s="119">
        <v>9.7681152088086606E-5</v>
      </c>
      <c r="Z173" s="119">
        <v>4.6612750809846702E-5</v>
      </c>
      <c r="AA173" s="119">
        <v>7.8704740259256598E-4</v>
      </c>
      <c r="AB173" s="119">
        <v>8.3907266674559402E-4</v>
      </c>
      <c r="AC173" s="119">
        <v>1.7401671681462299E-4</v>
      </c>
      <c r="AD173" s="119">
        <v>2.2516109832141401E-4</v>
      </c>
      <c r="AE173" s="119">
        <v>9.9966650606443707E-4</v>
      </c>
      <c r="AF173" s="119">
        <v>1.04004080296867E-3</v>
      </c>
      <c r="AG173" s="119">
        <v>2.4615612492461301E-5</v>
      </c>
      <c r="AH173" s="119">
        <v>1.0586880501284E-4</v>
      </c>
      <c r="AI173" s="119">
        <v>1.9609688643545199E-4</v>
      </c>
      <c r="AJ173" s="119">
        <v>6.9441435442993697E-4</v>
      </c>
      <c r="AK173" s="119">
        <v>8.1494766077244205E-5</v>
      </c>
      <c r="AL173" s="119">
        <v>4.4857706796221401E-4</v>
      </c>
      <c r="AM173" s="119">
        <v>8.1764748702278095E-4</v>
      </c>
      <c r="AN173" s="119">
        <v>4.9147870888911901E-4</v>
      </c>
      <c r="AO173" s="119">
        <v>1.75999533232597E-4</v>
      </c>
      <c r="AP173" s="119">
        <v>6.1715614845035197E-5</v>
      </c>
      <c r="AQ173" s="119">
        <v>1.2107200342419599E-4</v>
      </c>
      <c r="AR173" s="119">
        <v>9.7492154983054596E-5</v>
      </c>
      <c r="AS173" s="119" t="s">
        <v>170</v>
      </c>
      <c r="AT173" s="119">
        <v>3.1080149372125597E-5</v>
      </c>
      <c r="AU173" s="119">
        <v>2.31208338640126E-4</v>
      </c>
      <c r="AV173" s="119" t="s">
        <v>170</v>
      </c>
      <c r="AW173" s="119" t="s">
        <v>170</v>
      </c>
      <c r="AX173" s="119">
        <v>1.07829279987405E-3</v>
      </c>
      <c r="AY173" s="119">
        <v>7.2044128178475996E-4</v>
      </c>
      <c r="AZ173" s="119" t="s">
        <v>170</v>
      </c>
      <c r="BA173" s="119" t="s">
        <v>170</v>
      </c>
      <c r="BB173" s="119" t="s">
        <v>170</v>
      </c>
      <c r="BC173" s="119">
        <v>1.4794223892915701E-3</v>
      </c>
      <c r="BD173" s="119" t="s">
        <v>170</v>
      </c>
      <c r="BE173" s="119" t="s">
        <v>170</v>
      </c>
      <c r="BF173" s="119" t="s">
        <v>170</v>
      </c>
      <c r="BG173" s="119">
        <v>2.2180741471407899E-4</v>
      </c>
      <c r="BH173" s="119" t="s">
        <v>170</v>
      </c>
      <c r="BI173" s="119" t="s">
        <v>170</v>
      </c>
      <c r="BJ173" s="119" t="s">
        <v>170</v>
      </c>
      <c r="BK173" s="119">
        <v>2.32039087420563E-4</v>
      </c>
      <c r="BL173" s="119">
        <v>2.03374503202444E-4</v>
      </c>
      <c r="BM173" s="119">
        <v>2.3293505454970899E-4</v>
      </c>
      <c r="BN173" s="119" t="s">
        <v>170</v>
      </c>
      <c r="BO173" s="119">
        <v>3.3638523149379898E-4</v>
      </c>
      <c r="BP173" s="120"/>
      <c r="BQ173" s="130"/>
      <c r="BR173" s="130"/>
      <c r="BS173" s="116"/>
      <c r="BT173" s="116"/>
      <c r="BU173" s="116"/>
      <c r="BV173" s="116"/>
      <c r="BW173" s="116"/>
      <c r="BX173" s="116"/>
      <c r="BY173" s="116"/>
      <c r="BZ173" s="116"/>
      <c r="CA173" s="116"/>
      <c r="CB173" s="116"/>
      <c r="CC173" s="116"/>
      <c r="CD173" s="116"/>
      <c r="CE173" s="116"/>
      <c r="CF173" s="116"/>
      <c r="CG173" s="116"/>
      <c r="CH173" s="116"/>
      <c r="CI173" s="116"/>
      <c r="CJ173" s="116"/>
      <c r="CK173" s="116"/>
      <c r="CL173" s="116"/>
      <c r="CM173" s="116"/>
      <c r="CN173" s="116"/>
      <c r="CO173" s="116"/>
      <c r="CP173" s="116"/>
      <c r="CQ173" s="116"/>
      <c r="CR173" s="116"/>
      <c r="CS173" s="116"/>
      <c r="CT173" s="116"/>
      <c r="CU173" s="116"/>
      <c r="CV173" s="116"/>
      <c r="CW173" s="116"/>
      <c r="CX173" s="116"/>
      <c r="CY173" s="116"/>
      <c r="CZ173" s="116"/>
      <c r="DA173" s="116"/>
      <c r="DB173" s="116"/>
      <c r="DC173" s="116"/>
      <c r="DD173" s="116"/>
      <c r="DE173" s="116"/>
      <c r="DF173" s="116"/>
      <c r="DG173" s="116"/>
      <c r="DH173" s="116"/>
      <c r="DI173" s="116"/>
      <c r="DJ173" s="116"/>
      <c r="DK173" s="116"/>
      <c r="DL173" s="116"/>
      <c r="DM173" s="116"/>
      <c r="DN173" s="116"/>
      <c r="DO173" s="116"/>
      <c r="DP173" s="116"/>
      <c r="DQ173" s="116"/>
      <c r="DR173" s="116"/>
      <c r="DS173" s="116"/>
      <c r="DT173" s="116"/>
      <c r="DU173" s="116"/>
      <c r="DV173" s="116"/>
      <c r="DW173" s="116"/>
      <c r="DX173" s="116"/>
      <c r="DY173" s="116"/>
      <c r="DZ173" s="116"/>
      <c r="EA173" s="116"/>
      <c r="EB173" s="116"/>
      <c r="EC173" s="116"/>
      <c r="ED173" s="116"/>
      <c r="EE173" s="116"/>
      <c r="EF173" s="116"/>
    </row>
    <row r="174" spans="1:136" ht="13.95" customHeight="1">
      <c r="A174" s="14">
        <f t="shared" si="29"/>
        <v>1969</v>
      </c>
      <c r="B174" s="119">
        <f t="shared" si="20"/>
        <v>3.1852183031687471E-2</v>
      </c>
      <c r="C174" s="119">
        <f t="shared" si="21"/>
        <v>1.1589463630665278E-2</v>
      </c>
      <c r="D174" s="119">
        <f t="shared" si="22"/>
        <v>7.4340281145596487E-3</v>
      </c>
      <c r="E174" s="119">
        <f t="shared" si="23"/>
        <v>4.1443616567447619E-3</v>
      </c>
      <c r="F174" s="119">
        <f t="shared" si="24"/>
        <v>3.0533807700865948E-3</v>
      </c>
      <c r="G174" s="119">
        <f t="shared" si="25"/>
        <v>2.7094933755814677E-3</v>
      </c>
      <c r="H174" s="119">
        <f t="shared" si="26"/>
        <v>0</v>
      </c>
      <c r="I174" s="119">
        <f t="shared" si="27"/>
        <v>1.60611704441326E-3</v>
      </c>
      <c r="J174" s="119">
        <f t="shared" si="28"/>
        <v>1.3153384396364595E-3</v>
      </c>
      <c r="K174" s="119">
        <v>7.7885746115286996E-3</v>
      </c>
      <c r="L174" s="119">
        <v>3.4223460799467398E-5</v>
      </c>
      <c r="M174" s="119">
        <v>7.1397048158658297E-4</v>
      </c>
      <c r="N174" s="119">
        <v>5.7728204036126504E-4</v>
      </c>
      <c r="O174" s="119">
        <v>2.3919036597703101E-4</v>
      </c>
      <c r="P174" s="119">
        <v>3.6983636645030198E-4</v>
      </c>
      <c r="Q174" s="119">
        <v>2.4264953330730701E-4</v>
      </c>
      <c r="R174" s="119">
        <v>2.8409906544362698E-4</v>
      </c>
      <c r="S174" s="119">
        <v>8.2634586109209799E-5</v>
      </c>
      <c r="T174" s="119">
        <v>8.2821795624191596E-4</v>
      </c>
      <c r="U174" s="119">
        <v>4.2878516285987001E-4</v>
      </c>
      <c r="V174" s="119">
        <v>6.39497013357116E-3</v>
      </c>
      <c r="W174" s="119">
        <v>5.1215297115057596E-4</v>
      </c>
      <c r="X174" s="119">
        <v>3.5743941229755399E-4</v>
      </c>
      <c r="Y174" s="119">
        <v>1.2174721067731201E-4</v>
      </c>
      <c r="Z174" s="119">
        <v>4.7718386863047402E-5</v>
      </c>
      <c r="AA174" s="119">
        <v>8.0892051573137501E-4</v>
      </c>
      <c r="AB174" s="119">
        <v>8.3957113811039801E-4</v>
      </c>
      <c r="AC174" s="119">
        <v>2.0819731301723599E-4</v>
      </c>
      <c r="AD174" s="119">
        <v>2.24049695546014E-4</v>
      </c>
      <c r="AE174" s="119">
        <v>9.9001872634439897E-4</v>
      </c>
      <c r="AF174" s="119">
        <v>1.07360426799534E-3</v>
      </c>
      <c r="AG174" s="119">
        <v>2.8198951985996198E-5</v>
      </c>
      <c r="AH174" s="119">
        <v>1.10921106961418E-4</v>
      </c>
      <c r="AI174" s="119">
        <v>1.947533386435E-4</v>
      </c>
      <c r="AJ174" s="119">
        <v>7.5761307423978996E-4</v>
      </c>
      <c r="AK174" s="119">
        <v>8.5278105444652202E-5</v>
      </c>
      <c r="AL174" s="119">
        <v>5.5565374225587203E-4</v>
      </c>
      <c r="AM174" s="119">
        <v>8.0849036875478997E-4</v>
      </c>
      <c r="AN174" s="119">
        <v>5.1247208180057601E-4</v>
      </c>
      <c r="AO174" s="119">
        <v>1.8622790658682199E-4</v>
      </c>
      <c r="AP174" s="119">
        <v>6.4945011389143097E-5</v>
      </c>
      <c r="AQ174" s="119">
        <v>1.20071706143103E-4</v>
      </c>
      <c r="AR174" s="119">
        <v>9.9542821356243303E-5</v>
      </c>
      <c r="AS174" s="119" t="s">
        <v>170</v>
      </c>
      <c r="AT174" s="119">
        <v>2.8250930120287501E-5</v>
      </c>
      <c r="AU174" s="119">
        <v>2.9418492245013902E-4</v>
      </c>
      <c r="AV174" s="119" t="s">
        <v>170</v>
      </c>
      <c r="AW174" s="119" t="s">
        <v>170</v>
      </c>
      <c r="AX174" s="119">
        <v>1.15750672165913E-3</v>
      </c>
      <c r="AY174" s="119">
        <v>7.5876335587659997E-4</v>
      </c>
      <c r="AZ174" s="119" t="s">
        <v>170</v>
      </c>
      <c r="BA174" s="119" t="s">
        <v>170</v>
      </c>
      <c r="BB174" s="119" t="s">
        <v>170</v>
      </c>
      <c r="BC174" s="119">
        <v>1.60611704441326E-3</v>
      </c>
      <c r="BD174" s="119" t="s">
        <v>170</v>
      </c>
      <c r="BE174" s="119" t="s">
        <v>170</v>
      </c>
      <c r="BF174" s="119" t="s">
        <v>170</v>
      </c>
      <c r="BG174" s="119">
        <v>2.2011705822793501E-4</v>
      </c>
      <c r="BH174" s="119" t="s">
        <v>170</v>
      </c>
      <c r="BI174" s="119" t="s">
        <v>170</v>
      </c>
      <c r="BJ174" s="119" t="s">
        <v>170</v>
      </c>
      <c r="BK174" s="119">
        <v>2.3175463567563101E-4</v>
      </c>
      <c r="BL174" s="119">
        <v>2.11346914640348E-4</v>
      </c>
      <c r="BM174" s="119">
        <v>2.4257719763508899E-4</v>
      </c>
      <c r="BN174" s="119">
        <v>7.7183555743633604E-5</v>
      </c>
      <c r="BO174" s="119">
        <v>3.3235907771382301E-4</v>
      </c>
      <c r="BP174" s="120"/>
      <c r="BQ174" s="130"/>
      <c r="BR174" s="130"/>
      <c r="BS174" s="116"/>
      <c r="BT174" s="116"/>
      <c r="BU174" s="116"/>
      <c r="BV174" s="116"/>
      <c r="BW174" s="116"/>
      <c r="BX174" s="116"/>
      <c r="BY174" s="116"/>
      <c r="BZ174" s="116"/>
      <c r="CA174" s="116"/>
      <c r="CB174" s="116"/>
      <c r="CC174" s="116"/>
      <c r="CD174" s="116"/>
      <c r="CE174" s="116"/>
      <c r="CF174" s="116"/>
      <c r="CG174" s="116"/>
      <c r="CH174" s="116"/>
      <c r="CI174" s="116"/>
      <c r="CJ174" s="116"/>
      <c r="CK174" s="116"/>
      <c r="CL174" s="116"/>
      <c r="CM174" s="116"/>
      <c r="CN174" s="116"/>
      <c r="CO174" s="116"/>
      <c r="CP174" s="116"/>
      <c r="CQ174" s="116"/>
      <c r="CR174" s="116"/>
      <c r="CS174" s="116"/>
      <c r="CT174" s="116"/>
      <c r="CU174" s="116"/>
      <c r="CV174" s="116"/>
      <c r="CW174" s="116"/>
      <c r="CX174" s="116"/>
      <c r="CY174" s="116"/>
      <c r="CZ174" s="116"/>
      <c r="DA174" s="116"/>
      <c r="DB174" s="116"/>
      <c r="DC174" s="116"/>
      <c r="DD174" s="116"/>
      <c r="DE174" s="116"/>
      <c r="DF174" s="116"/>
      <c r="DG174" s="116"/>
      <c r="DH174" s="116"/>
      <c r="DI174" s="116"/>
      <c r="DJ174" s="116"/>
      <c r="DK174" s="116"/>
      <c r="DL174" s="116"/>
      <c r="DM174" s="116"/>
      <c r="DN174" s="116"/>
      <c r="DO174" s="116"/>
      <c r="DP174" s="116"/>
      <c r="DQ174" s="116"/>
      <c r="DR174" s="116"/>
      <c r="DS174" s="116"/>
      <c r="DT174" s="116"/>
      <c r="DU174" s="116"/>
      <c r="DV174" s="116"/>
      <c r="DW174" s="116"/>
      <c r="DX174" s="116"/>
      <c r="DY174" s="116"/>
      <c r="DZ174" s="116"/>
      <c r="EA174" s="116"/>
      <c r="EB174" s="116"/>
      <c r="EC174" s="116"/>
      <c r="ED174" s="116"/>
      <c r="EE174" s="116"/>
      <c r="EF174" s="116"/>
    </row>
    <row r="175" spans="1:136" ht="13.95" customHeight="1">
      <c r="A175" s="14">
        <f t="shared" si="29"/>
        <v>1970</v>
      </c>
      <c r="B175" s="119">
        <f t="shared" si="20"/>
        <v>3.595880486963815E-2</v>
      </c>
      <c r="C175" s="119">
        <f t="shared" si="21"/>
        <v>1.6249168618534468E-2</v>
      </c>
      <c r="D175" s="119">
        <f t="shared" si="22"/>
        <v>6.0344830613771171E-3</v>
      </c>
      <c r="E175" s="119">
        <f t="shared" si="23"/>
        <v>4.9734642592243238E-3</v>
      </c>
      <c r="F175" s="119">
        <f t="shared" si="24"/>
        <v>3.4824078833252982E-3</v>
      </c>
      <c r="G175" s="119">
        <f t="shared" si="25"/>
        <v>2.7587868350251454E-3</v>
      </c>
      <c r="H175" s="119">
        <f t="shared" si="26"/>
        <v>0</v>
      </c>
      <c r="I175" s="119">
        <f t="shared" si="27"/>
        <v>1.0109551597355668E-3</v>
      </c>
      <c r="J175" s="119">
        <f t="shared" si="28"/>
        <v>1.449539052416234E-3</v>
      </c>
      <c r="K175" s="119">
        <v>1.18619492817118E-2</v>
      </c>
      <c r="L175" s="119">
        <v>3.4270722740079497E-5</v>
      </c>
      <c r="M175" s="119">
        <v>7.21653298181605E-4</v>
      </c>
      <c r="N175" s="119">
        <v>2.33631181255476E-4</v>
      </c>
      <c r="O175" s="119">
        <v>6.2354432496244104E-4</v>
      </c>
      <c r="P175" s="119">
        <v>3.81858822828021E-4</v>
      </c>
      <c r="Q175" s="119">
        <v>4.8396696906149002E-4</v>
      </c>
      <c r="R175" s="119">
        <v>3.5756546586312603E-4</v>
      </c>
      <c r="S175" s="119">
        <v>1.01857981709323E-4</v>
      </c>
      <c r="T175" s="119">
        <v>1.00450910899066E-3</v>
      </c>
      <c r="U175" s="119">
        <v>4.4436146123044701E-4</v>
      </c>
      <c r="V175" s="119">
        <v>4.8155672558745002E-3</v>
      </c>
      <c r="W175" s="119">
        <v>6.9027859882977104E-4</v>
      </c>
      <c r="X175" s="119">
        <v>3.63964067561518E-4</v>
      </c>
      <c r="Y175" s="119">
        <v>1.01851266294294E-4</v>
      </c>
      <c r="Z175" s="119">
        <v>6.2821872817034197E-5</v>
      </c>
      <c r="AA175" s="119">
        <v>7.4591905782212995E-4</v>
      </c>
      <c r="AB175" s="119">
        <v>9.1449568533886604E-4</v>
      </c>
      <c r="AC175" s="119">
        <v>2.0299050663979E-4</v>
      </c>
      <c r="AD175" s="119">
        <v>2.3613713746874801E-4</v>
      </c>
      <c r="AE175" s="119">
        <v>1.17845330599777E-3</v>
      </c>
      <c r="AF175" s="119">
        <v>1.6954685659570201E-3</v>
      </c>
      <c r="AG175" s="119">
        <v>3.2922055861689299E-5</v>
      </c>
      <c r="AH175" s="119">
        <v>1.1817960621771E-4</v>
      </c>
      <c r="AI175" s="119">
        <v>1.9101803010474399E-4</v>
      </c>
      <c r="AJ175" s="119">
        <v>8.6764835051803999E-4</v>
      </c>
      <c r="AK175" s="119">
        <v>8.9725791069931294E-5</v>
      </c>
      <c r="AL175" s="119">
        <v>5.7033482882332196E-4</v>
      </c>
      <c r="AM175" s="119">
        <v>8.4032027015871298E-4</v>
      </c>
      <c r="AN175" s="119">
        <v>7.7225895057114898E-4</v>
      </c>
      <c r="AO175" s="119">
        <v>1.71476516068943E-4</v>
      </c>
      <c r="AP175" s="119">
        <v>6.4909584715288799E-5</v>
      </c>
      <c r="AQ175" s="119">
        <v>1.2589806181164201E-4</v>
      </c>
      <c r="AR175" s="119">
        <v>9.6782172076734002E-5</v>
      </c>
      <c r="AS175" s="119">
        <v>1.9576621325370399E-5</v>
      </c>
      <c r="AT175" s="119">
        <v>2.7273689513178498E-5</v>
      </c>
      <c r="AU175" s="119">
        <v>4.6344868871629801E-4</v>
      </c>
      <c r="AV175" s="119" t="s">
        <v>170</v>
      </c>
      <c r="AW175" s="119" t="s">
        <v>170</v>
      </c>
      <c r="AX175" s="119">
        <v>1.0848399980406499E-3</v>
      </c>
      <c r="AY175" s="119">
        <v>7.0458150275704099E-4</v>
      </c>
      <c r="AZ175" s="119" t="s">
        <v>170</v>
      </c>
      <c r="BA175" s="119" t="s">
        <v>170</v>
      </c>
      <c r="BB175" s="119" t="s">
        <v>170</v>
      </c>
      <c r="BC175" s="119">
        <v>9.65035905171799E-4</v>
      </c>
      <c r="BD175" s="119" t="s">
        <v>170</v>
      </c>
      <c r="BE175" s="119">
        <v>4.5919254563767803E-5</v>
      </c>
      <c r="BF175" s="119" t="s">
        <v>170</v>
      </c>
      <c r="BG175" s="119">
        <v>2.2265676832108699E-4</v>
      </c>
      <c r="BH175" s="119" t="s">
        <v>170</v>
      </c>
      <c r="BI175" s="119" t="s">
        <v>170</v>
      </c>
      <c r="BJ175" s="119" t="s">
        <v>170</v>
      </c>
      <c r="BK175" s="119">
        <v>2.5987486097310498E-4</v>
      </c>
      <c r="BL175" s="119">
        <v>2.2993828696769099E-4</v>
      </c>
      <c r="BM175" s="119">
        <v>2.7905203179278001E-4</v>
      </c>
      <c r="BN175" s="119">
        <v>1.27068649481722E-4</v>
      </c>
      <c r="BO175" s="119">
        <v>3.3094845487984897E-4</v>
      </c>
      <c r="BP175" s="120"/>
      <c r="BQ175" s="130"/>
      <c r="BR175" s="130"/>
      <c r="BS175" s="116"/>
      <c r="BT175" s="116"/>
      <c r="BU175" s="116"/>
      <c r="BV175" s="116"/>
      <c r="BW175" s="116"/>
      <c r="BX175" s="116"/>
      <c r="BY175" s="116"/>
      <c r="BZ175" s="116"/>
      <c r="CA175" s="116"/>
      <c r="CB175" s="116"/>
      <c r="CC175" s="116"/>
      <c r="CD175" s="116"/>
      <c r="CE175" s="116"/>
      <c r="CF175" s="116"/>
      <c r="CG175" s="116"/>
      <c r="CH175" s="116"/>
      <c r="CI175" s="116"/>
      <c r="CJ175" s="116"/>
      <c r="CK175" s="116"/>
      <c r="CL175" s="116"/>
      <c r="CM175" s="116"/>
      <c r="CN175" s="116"/>
      <c r="CO175" s="116"/>
      <c r="CP175" s="116"/>
      <c r="CQ175" s="116"/>
      <c r="CR175" s="116"/>
      <c r="CS175" s="116"/>
      <c r="CT175" s="116"/>
      <c r="CU175" s="116"/>
      <c r="CV175" s="116"/>
      <c r="CW175" s="116"/>
      <c r="CX175" s="116"/>
      <c r="CY175" s="116"/>
      <c r="CZ175" s="116"/>
      <c r="DA175" s="116"/>
      <c r="DB175" s="116"/>
      <c r="DC175" s="116"/>
      <c r="DD175" s="116"/>
      <c r="DE175" s="116"/>
      <c r="DF175" s="116"/>
      <c r="DG175" s="116"/>
      <c r="DH175" s="116"/>
      <c r="DI175" s="116"/>
      <c r="DJ175" s="116"/>
      <c r="DK175" s="116"/>
      <c r="DL175" s="116"/>
      <c r="DM175" s="116"/>
      <c r="DN175" s="116"/>
      <c r="DO175" s="116"/>
      <c r="DP175" s="116"/>
      <c r="DQ175" s="116"/>
      <c r="DR175" s="116"/>
      <c r="DS175" s="116"/>
      <c r="DT175" s="116"/>
      <c r="DU175" s="116"/>
      <c r="DV175" s="116"/>
      <c r="DW175" s="116"/>
      <c r="DX175" s="116"/>
      <c r="DY175" s="116"/>
      <c r="DZ175" s="116"/>
      <c r="EA175" s="116"/>
      <c r="EB175" s="116"/>
      <c r="EC175" s="116"/>
      <c r="ED175" s="116"/>
      <c r="EE175" s="116"/>
      <c r="EF175" s="116"/>
    </row>
    <row r="176" spans="1:136" ht="13.95" customHeight="1">
      <c r="A176" s="14">
        <f t="shared" si="29"/>
        <v>1971</v>
      </c>
      <c r="B176" s="119">
        <f t="shared" si="20"/>
        <v>3.4378142221786256E-2</v>
      </c>
      <c r="C176" s="119">
        <f t="shared" si="21"/>
        <v>1.4715825028162884E-2</v>
      </c>
      <c r="D176" s="119">
        <f t="shared" si="22"/>
        <v>5.8870789505745232E-3</v>
      </c>
      <c r="E176" s="119">
        <f t="shared" si="23"/>
        <v>4.8994514021280999E-3</v>
      </c>
      <c r="F176" s="119">
        <f t="shared" si="24"/>
        <v>3.5550292638131318E-3</v>
      </c>
      <c r="G176" s="119">
        <f t="shared" si="25"/>
        <v>2.71636584960301E-3</v>
      </c>
      <c r="H176" s="119">
        <f t="shared" si="26"/>
        <v>0</v>
      </c>
      <c r="I176" s="119">
        <f t="shared" si="27"/>
        <v>1.4253619867199061E-3</v>
      </c>
      <c r="J176" s="119">
        <f t="shared" si="28"/>
        <v>1.1790297407846999E-3</v>
      </c>
      <c r="K176" s="119">
        <v>1.0488761310578401E-2</v>
      </c>
      <c r="L176" s="119">
        <v>3.36219717199782E-5</v>
      </c>
      <c r="M176" s="119">
        <v>7.2528482028360198E-4</v>
      </c>
      <c r="N176" s="119">
        <v>5.5588871966430801E-4</v>
      </c>
      <c r="O176" s="119">
        <v>2.4764560176057399E-4</v>
      </c>
      <c r="P176" s="119">
        <v>3.7272549795274498E-4</v>
      </c>
      <c r="Q176" s="119">
        <v>4.1304928174019901E-4</v>
      </c>
      <c r="R176" s="119">
        <v>3.5934352140132802E-4</v>
      </c>
      <c r="S176" s="119">
        <v>7.4616271568684104E-5</v>
      </c>
      <c r="T176" s="119">
        <v>9.9521572227479903E-4</v>
      </c>
      <c r="U176" s="119">
        <v>4.4967230921826501E-4</v>
      </c>
      <c r="V176" s="119">
        <v>4.6630379479965503E-3</v>
      </c>
      <c r="W176" s="119">
        <v>6.6870356765744404E-4</v>
      </c>
      <c r="X176" s="119">
        <v>3.7873237506696398E-4</v>
      </c>
      <c r="Y176" s="119">
        <v>1.1367352342862401E-4</v>
      </c>
      <c r="Z176" s="119">
        <v>6.2931536424940598E-5</v>
      </c>
      <c r="AA176" s="119">
        <v>7.4633572974845198E-4</v>
      </c>
      <c r="AB176" s="119">
        <v>9.1943205007670502E-4</v>
      </c>
      <c r="AC176" s="119">
        <v>2.1023147095553701E-4</v>
      </c>
      <c r="AD176" s="119">
        <v>2.3492404544537599E-4</v>
      </c>
      <c r="AE176" s="119">
        <v>1.11961687590427E-3</v>
      </c>
      <c r="AF176" s="119">
        <v>1.6689112299977599E-3</v>
      </c>
      <c r="AG176" s="119">
        <v>3.88626236126888E-5</v>
      </c>
      <c r="AH176" s="119">
        <v>9.7024640502542698E-5</v>
      </c>
      <c r="AI176" s="119">
        <v>1.71277949925705E-4</v>
      </c>
      <c r="AJ176" s="119">
        <v>9.2475837301718704E-4</v>
      </c>
      <c r="AK176" s="119">
        <v>8.2134680882785602E-5</v>
      </c>
      <c r="AL176" s="119">
        <v>6.7294469899944803E-4</v>
      </c>
      <c r="AM176" s="119">
        <v>8.3138225221233996E-4</v>
      </c>
      <c r="AN176" s="119">
        <v>7.3664404466043502E-4</v>
      </c>
      <c r="AO176" s="119">
        <v>1.61077030834238E-4</v>
      </c>
      <c r="AP176" s="119">
        <v>6.2852371569299499E-5</v>
      </c>
      <c r="AQ176" s="119">
        <v>1.22437474613929E-4</v>
      </c>
      <c r="AR176" s="119">
        <v>9.78057352557757E-5</v>
      </c>
      <c r="AS176" s="119">
        <v>1.9052978084904199E-5</v>
      </c>
      <c r="AT176" s="119">
        <v>2.5890571374910599E-5</v>
      </c>
      <c r="AU176" s="119">
        <v>4.71159223371237E-4</v>
      </c>
      <c r="AV176" s="119" t="s">
        <v>170</v>
      </c>
      <c r="AW176" s="119" t="s">
        <v>170</v>
      </c>
      <c r="AX176" s="119">
        <v>1.0731042670285001E-3</v>
      </c>
      <c r="AY176" s="119">
        <v>6.8298619747021597E-4</v>
      </c>
      <c r="AZ176" s="119" t="s">
        <v>170</v>
      </c>
      <c r="BA176" s="119" t="s">
        <v>170</v>
      </c>
      <c r="BB176" s="119" t="s">
        <v>170</v>
      </c>
      <c r="BC176" s="119">
        <v>1.37486699716486E-3</v>
      </c>
      <c r="BD176" s="119" t="s">
        <v>170</v>
      </c>
      <c r="BE176" s="119">
        <v>5.0494989555046E-5</v>
      </c>
      <c r="BF176" s="119" t="s">
        <v>170</v>
      </c>
      <c r="BG176" s="119" t="s">
        <v>170</v>
      </c>
      <c r="BH176" s="119" t="s">
        <v>170</v>
      </c>
      <c r="BI176" s="119" t="s">
        <v>170</v>
      </c>
      <c r="BJ176" s="119" t="s">
        <v>170</v>
      </c>
      <c r="BK176" s="119">
        <v>2.3650013000722301E-4</v>
      </c>
      <c r="BL176" s="119">
        <v>2.20671645150782E-4</v>
      </c>
      <c r="BM176" s="119">
        <v>2.8251453534180099E-4</v>
      </c>
      <c r="BN176" s="119">
        <v>1.19476613128851E-4</v>
      </c>
      <c r="BO176" s="119">
        <v>3.19866817156043E-4</v>
      </c>
      <c r="BP176" s="120"/>
      <c r="BQ176" s="130"/>
      <c r="BR176" s="130"/>
      <c r="BS176" s="116"/>
      <c r="BT176" s="116"/>
      <c r="BU176" s="116"/>
      <c r="BV176" s="116"/>
      <c r="BW176" s="116"/>
      <c r="BX176" s="116"/>
      <c r="BY176" s="116"/>
      <c r="BZ176" s="116"/>
      <c r="CA176" s="116"/>
      <c r="CB176" s="116"/>
      <c r="CC176" s="116"/>
      <c r="CD176" s="116"/>
      <c r="CE176" s="116"/>
      <c r="CF176" s="116"/>
      <c r="CG176" s="116"/>
      <c r="CH176" s="116"/>
      <c r="CI176" s="116"/>
      <c r="CJ176" s="116"/>
      <c r="CK176" s="116"/>
      <c r="CL176" s="116"/>
      <c r="CM176" s="116"/>
      <c r="CN176" s="116"/>
      <c r="CO176" s="116"/>
      <c r="CP176" s="116"/>
      <c r="CQ176" s="116"/>
      <c r="CR176" s="116"/>
      <c r="CS176" s="116"/>
      <c r="CT176" s="116"/>
      <c r="CU176" s="116"/>
      <c r="CV176" s="116"/>
      <c r="CW176" s="116"/>
      <c r="CX176" s="116"/>
      <c r="CY176" s="116"/>
      <c r="CZ176" s="116"/>
      <c r="DA176" s="116"/>
      <c r="DB176" s="116"/>
      <c r="DC176" s="116"/>
      <c r="DD176" s="116"/>
      <c r="DE176" s="116"/>
      <c r="DF176" s="116"/>
      <c r="DG176" s="116"/>
      <c r="DH176" s="116"/>
      <c r="DI176" s="116"/>
      <c r="DJ176" s="116"/>
      <c r="DK176" s="116"/>
      <c r="DL176" s="116"/>
      <c r="DM176" s="116"/>
      <c r="DN176" s="116"/>
      <c r="DO176" s="116"/>
      <c r="DP176" s="116"/>
      <c r="DQ176" s="116"/>
      <c r="DR176" s="116"/>
      <c r="DS176" s="116"/>
      <c r="DT176" s="116"/>
      <c r="DU176" s="116"/>
      <c r="DV176" s="116"/>
      <c r="DW176" s="116"/>
      <c r="DX176" s="116"/>
      <c r="DY176" s="116"/>
      <c r="DZ176" s="116"/>
      <c r="EA176" s="116"/>
      <c r="EB176" s="116"/>
      <c r="EC176" s="116"/>
      <c r="ED176" s="116"/>
      <c r="EE176" s="116"/>
      <c r="EF176" s="116"/>
    </row>
    <row r="177" spans="1:136" ht="13.95" customHeight="1">
      <c r="A177" s="14">
        <f t="shared" si="29"/>
        <v>1972</v>
      </c>
      <c r="B177" s="119">
        <f t="shared" si="20"/>
        <v>3.3513138005263926E-2</v>
      </c>
      <c r="C177" s="119">
        <f t="shared" si="21"/>
        <v>1.4034189662895349E-2</v>
      </c>
      <c r="D177" s="119">
        <f t="shared" si="22"/>
        <v>5.9341109935402737E-3</v>
      </c>
      <c r="E177" s="119">
        <f t="shared" si="23"/>
        <v>4.7792779476488918E-3</v>
      </c>
      <c r="F177" s="119">
        <f t="shared" si="24"/>
        <v>3.7449920474600354E-3</v>
      </c>
      <c r="G177" s="119">
        <f t="shared" si="25"/>
        <v>2.3758818765215917E-3</v>
      </c>
      <c r="H177" s="119">
        <f t="shared" si="26"/>
        <v>0</v>
      </c>
      <c r="I177" s="119">
        <f t="shared" si="27"/>
        <v>1.6574430926746767E-3</v>
      </c>
      <c r="J177" s="119">
        <f t="shared" si="28"/>
        <v>9.8724238452310492E-4</v>
      </c>
      <c r="K177" s="119">
        <v>8.9686664697302097E-3</v>
      </c>
      <c r="L177" s="119">
        <v>3.2347154938846299E-5</v>
      </c>
      <c r="M177" s="119">
        <v>7.36297811629328E-4</v>
      </c>
      <c r="N177" s="119">
        <v>5.5389767759144804E-4</v>
      </c>
      <c r="O177" s="119">
        <v>1.2190523617958201E-3</v>
      </c>
      <c r="P177" s="119">
        <v>3.7037147033270701E-4</v>
      </c>
      <c r="Q177" s="119">
        <v>3.5051742491717198E-4</v>
      </c>
      <c r="R177" s="119">
        <v>3.4033307683208899E-4</v>
      </c>
      <c r="S177" s="119">
        <v>6.5805122753761404E-5</v>
      </c>
      <c r="T177" s="119">
        <v>9.5682128759438901E-4</v>
      </c>
      <c r="U177" s="119">
        <v>4.4007980477957801E-4</v>
      </c>
      <c r="V177" s="119">
        <v>4.7352610753581903E-3</v>
      </c>
      <c r="W177" s="119">
        <v>6.6362532756195503E-4</v>
      </c>
      <c r="X177" s="119">
        <v>3.61350049117452E-4</v>
      </c>
      <c r="Y177" s="119">
        <v>1.16036168790742E-4</v>
      </c>
      <c r="Z177" s="119">
        <v>5.7838372711934799E-5</v>
      </c>
      <c r="AA177" s="119">
        <v>7.3171731748827796E-4</v>
      </c>
      <c r="AB177" s="119">
        <v>9.7425972521806095E-4</v>
      </c>
      <c r="AC177" s="119">
        <v>1.4891233051987301E-4</v>
      </c>
      <c r="AD177" s="119">
        <v>2.3491357188848999E-4</v>
      </c>
      <c r="AE177" s="119">
        <v>1.08996889338878E-3</v>
      </c>
      <c r="AF177" s="119">
        <v>1.59950610914541E-3</v>
      </c>
      <c r="AG177" s="119">
        <v>6.2294417940623594E-5</v>
      </c>
      <c r="AH177" s="119">
        <v>1.0390206939413E-4</v>
      </c>
      <c r="AI177" s="119">
        <v>1.5018720422577399E-4</v>
      </c>
      <c r="AJ177" s="119">
        <v>9.8748847747462203E-4</v>
      </c>
      <c r="AK177" s="119">
        <v>7.4541934129435699E-5</v>
      </c>
      <c r="AL177" s="119">
        <v>8.0295666718510498E-4</v>
      </c>
      <c r="AM177" s="119">
        <v>8.3375873188423603E-4</v>
      </c>
      <c r="AN177" s="119">
        <v>7.2986254522610901E-4</v>
      </c>
      <c r="AO177" s="119">
        <v>1.40482380613804E-4</v>
      </c>
      <c r="AP177" s="119">
        <v>5.7462771455135599E-5</v>
      </c>
      <c r="AQ177" s="119">
        <v>1.2376363453901699E-4</v>
      </c>
      <c r="AR177" s="119">
        <v>9.5055850486597899E-5</v>
      </c>
      <c r="AS177" s="119">
        <v>1.91812517373264E-5</v>
      </c>
      <c r="AT177" s="119">
        <v>2.0940783202220901E-5</v>
      </c>
      <c r="AU177" s="119">
        <v>4.30557955256944E-4</v>
      </c>
      <c r="AV177" s="119" t="s">
        <v>170</v>
      </c>
      <c r="AW177" s="119" t="s">
        <v>170</v>
      </c>
      <c r="AX177" s="119">
        <v>8.5832652022466605E-4</v>
      </c>
      <c r="AY177" s="119">
        <v>6.3011072900587999E-4</v>
      </c>
      <c r="AZ177" s="119" t="s">
        <v>170</v>
      </c>
      <c r="BA177" s="119" t="s">
        <v>170</v>
      </c>
      <c r="BB177" s="119" t="s">
        <v>170</v>
      </c>
      <c r="BC177" s="119">
        <v>1.60318667394019E-3</v>
      </c>
      <c r="BD177" s="119" t="s">
        <v>170</v>
      </c>
      <c r="BE177" s="119">
        <v>5.4256418734486697E-5</v>
      </c>
      <c r="BF177" s="119" t="s">
        <v>170</v>
      </c>
      <c r="BG177" s="119" t="s">
        <v>170</v>
      </c>
      <c r="BH177" s="119" t="s">
        <v>170</v>
      </c>
      <c r="BI177" s="119" t="s">
        <v>170</v>
      </c>
      <c r="BJ177" s="119" t="s">
        <v>170</v>
      </c>
      <c r="BK177" s="119">
        <v>2.01853701022011E-4</v>
      </c>
      <c r="BL177" s="119">
        <v>2.1148090891635901E-4</v>
      </c>
      <c r="BM177" s="119">
        <v>2.8062599240590599E-4</v>
      </c>
      <c r="BN177" s="119" t="s">
        <v>170</v>
      </c>
      <c r="BO177" s="119">
        <v>2.9328178217882898E-4</v>
      </c>
      <c r="BP177" s="120"/>
      <c r="BQ177" s="130"/>
      <c r="BR177" s="130"/>
      <c r="BS177" s="116"/>
      <c r="BT177" s="116"/>
      <c r="BU177" s="116"/>
      <c r="BV177" s="116"/>
      <c r="BW177" s="116"/>
      <c r="BX177" s="116"/>
      <c r="BY177" s="116"/>
      <c r="BZ177" s="116"/>
      <c r="CA177" s="116"/>
      <c r="CB177" s="116"/>
      <c r="CC177" s="116"/>
      <c r="CD177" s="116"/>
      <c r="CE177" s="116"/>
      <c r="CF177" s="116"/>
      <c r="CG177" s="116"/>
      <c r="CH177" s="116"/>
      <c r="CI177" s="116"/>
      <c r="CJ177" s="116"/>
      <c r="CK177" s="116"/>
      <c r="CL177" s="116"/>
      <c r="CM177" s="116"/>
      <c r="CN177" s="116"/>
      <c r="CO177" s="116"/>
      <c r="CP177" s="116"/>
      <c r="CQ177" s="116"/>
      <c r="CR177" s="116"/>
      <c r="CS177" s="116"/>
      <c r="CT177" s="116"/>
      <c r="CU177" s="116"/>
      <c r="CV177" s="116"/>
      <c r="CW177" s="116"/>
      <c r="CX177" s="116"/>
      <c r="CY177" s="116"/>
      <c r="CZ177" s="116"/>
      <c r="DA177" s="116"/>
      <c r="DB177" s="116"/>
      <c r="DC177" s="116"/>
      <c r="DD177" s="116"/>
      <c r="DE177" s="116"/>
      <c r="DF177" s="116"/>
      <c r="DG177" s="116"/>
      <c r="DH177" s="116"/>
      <c r="DI177" s="116"/>
      <c r="DJ177" s="116"/>
      <c r="DK177" s="116"/>
      <c r="DL177" s="116"/>
      <c r="DM177" s="116"/>
      <c r="DN177" s="116"/>
      <c r="DO177" s="116"/>
      <c r="DP177" s="116"/>
      <c r="DQ177" s="116"/>
      <c r="DR177" s="116"/>
      <c r="DS177" s="116"/>
      <c r="DT177" s="116"/>
      <c r="DU177" s="116"/>
      <c r="DV177" s="116"/>
      <c r="DW177" s="116"/>
      <c r="DX177" s="116"/>
      <c r="DY177" s="116"/>
      <c r="DZ177" s="116"/>
      <c r="EA177" s="116"/>
      <c r="EB177" s="116"/>
      <c r="EC177" s="116"/>
      <c r="ED177" s="116"/>
      <c r="EE177" s="116"/>
      <c r="EF177" s="116"/>
    </row>
    <row r="178" spans="1:136" ht="13.95" customHeight="1">
      <c r="A178" s="14">
        <f t="shared" si="29"/>
        <v>1973</v>
      </c>
      <c r="B178" s="119">
        <f t="shared" si="20"/>
        <v>3.5469090968673532E-2</v>
      </c>
      <c r="C178" s="119">
        <f t="shared" si="21"/>
        <v>1.6727644628147173E-2</v>
      </c>
      <c r="D178" s="119">
        <f t="shared" si="22"/>
        <v>4.6333896402282297E-3</v>
      </c>
      <c r="E178" s="119">
        <f t="shared" si="23"/>
        <v>4.7738423791756357E-3</v>
      </c>
      <c r="F178" s="119">
        <f t="shared" si="24"/>
        <v>3.8803085366535626E-3</v>
      </c>
      <c r="G178" s="119">
        <f t="shared" si="25"/>
        <v>2.3273580894709288E-3</v>
      </c>
      <c r="H178" s="119">
        <f t="shared" si="26"/>
        <v>0</v>
      </c>
      <c r="I178" s="119">
        <f t="shared" si="27"/>
        <v>2.141942678452391E-3</v>
      </c>
      <c r="J178" s="119">
        <f t="shared" si="28"/>
        <v>9.8460501654560988E-4</v>
      </c>
      <c r="K178" s="119">
        <v>1.13134736932147E-2</v>
      </c>
      <c r="L178" s="119">
        <v>2.9535557494071301E-5</v>
      </c>
      <c r="M178" s="119">
        <v>8.5518392391721999E-4</v>
      </c>
      <c r="N178" s="119">
        <v>5.5937122387444895E-4</v>
      </c>
      <c r="O178" s="119">
        <v>1.50332802378454E-3</v>
      </c>
      <c r="P178" s="119">
        <v>3.5227968929659701E-4</v>
      </c>
      <c r="Q178" s="119">
        <v>3.8184826755086998E-4</v>
      </c>
      <c r="R178" s="119">
        <v>3.27736073512224E-4</v>
      </c>
      <c r="S178" s="119">
        <v>5.8703334204151099E-5</v>
      </c>
      <c r="T178" s="119">
        <v>9.1148567161378799E-4</v>
      </c>
      <c r="U178" s="119">
        <v>4.3469916968456298E-4</v>
      </c>
      <c r="V178" s="119">
        <v>3.4340140533783399E-3</v>
      </c>
      <c r="W178" s="119">
        <v>6.6121422011709797E-4</v>
      </c>
      <c r="X178" s="119">
        <v>3.5169377556158401E-4</v>
      </c>
      <c r="Y178" s="119">
        <v>1.3309256275535601E-4</v>
      </c>
      <c r="Z178" s="119">
        <v>5.3375028415852702E-5</v>
      </c>
      <c r="AA178" s="119">
        <v>7.1939674026935295E-4</v>
      </c>
      <c r="AB178" s="119">
        <v>1.0437536917996401E-3</v>
      </c>
      <c r="AC178" s="119">
        <v>1.4298836794775601E-4</v>
      </c>
      <c r="AD178" s="119">
        <v>2.3800103528152699E-4</v>
      </c>
      <c r="AE178" s="119">
        <v>1.0695003970571399E-3</v>
      </c>
      <c r="AF178" s="119">
        <v>1.5602021468202199E-3</v>
      </c>
      <c r="AG178" s="119">
        <v>1.04247417197652E-4</v>
      </c>
      <c r="AH178" s="119">
        <v>9.74507741939092E-5</v>
      </c>
      <c r="AI178" s="119">
        <v>1.3753050149225801E-4</v>
      </c>
      <c r="AJ178" s="119">
        <v>9.9154334283257906E-4</v>
      </c>
      <c r="AK178" s="119">
        <v>6.7917578805611005E-5</v>
      </c>
      <c r="AL178" s="119">
        <v>1.03467607982282E-3</v>
      </c>
      <c r="AM178" s="119">
        <v>8.0445430671540299E-4</v>
      </c>
      <c r="AN178" s="119">
        <v>6.4248853559332997E-4</v>
      </c>
      <c r="AO178" s="119">
        <v>1.32706680064517E-4</v>
      </c>
      <c r="AP178" s="119">
        <v>5.4365203193377101E-5</v>
      </c>
      <c r="AQ178" s="119">
        <v>1.15739434051784E-4</v>
      </c>
      <c r="AR178" s="119">
        <v>9.5256861878767693E-5</v>
      </c>
      <c r="AS178" s="119">
        <v>1.7838067123850401E-5</v>
      </c>
      <c r="AT178" s="119">
        <v>1.5257253328881499E-5</v>
      </c>
      <c r="AU178" s="119">
        <v>3.92613682623112E-4</v>
      </c>
      <c r="AV178" s="119" t="s">
        <v>170</v>
      </c>
      <c r="AW178" s="119" t="s">
        <v>170</v>
      </c>
      <c r="AX178" s="119">
        <v>9.0540044697265095E-4</v>
      </c>
      <c r="AY178" s="119">
        <v>5.9818046023398799E-4</v>
      </c>
      <c r="AZ178" s="119" t="s">
        <v>170</v>
      </c>
      <c r="BA178" s="119" t="s">
        <v>170</v>
      </c>
      <c r="BB178" s="119" t="s">
        <v>170</v>
      </c>
      <c r="BC178" s="119">
        <v>2.0836020800293399E-3</v>
      </c>
      <c r="BD178" s="119" t="s">
        <v>170</v>
      </c>
      <c r="BE178" s="119">
        <v>5.8340598423051103E-5</v>
      </c>
      <c r="BF178" s="119" t="s">
        <v>170</v>
      </c>
      <c r="BG178" s="119" t="s">
        <v>170</v>
      </c>
      <c r="BH178" s="119" t="s">
        <v>170</v>
      </c>
      <c r="BI178" s="119" t="s">
        <v>170</v>
      </c>
      <c r="BJ178" s="119" t="s">
        <v>170</v>
      </c>
      <c r="BK178" s="119">
        <v>1.9022476175338201E-4</v>
      </c>
      <c r="BL178" s="119">
        <v>2.19090080641075E-4</v>
      </c>
      <c r="BM178" s="119">
        <v>2.9967395210540399E-4</v>
      </c>
      <c r="BN178" s="119" t="s">
        <v>170</v>
      </c>
      <c r="BO178" s="119">
        <v>2.7561622204574899E-4</v>
      </c>
      <c r="BP178" s="120"/>
      <c r="BQ178" s="130"/>
      <c r="BR178" s="130"/>
      <c r="BS178" s="116"/>
      <c r="BT178" s="116"/>
      <c r="BU178" s="116"/>
      <c r="BV178" s="116"/>
      <c r="BW178" s="116"/>
      <c r="BX178" s="116"/>
      <c r="BY178" s="116"/>
      <c r="BZ178" s="116"/>
      <c r="CA178" s="116"/>
      <c r="CB178" s="116"/>
      <c r="CC178" s="116"/>
      <c r="CD178" s="116"/>
      <c r="CE178" s="116"/>
      <c r="CF178" s="116"/>
      <c r="CG178" s="116"/>
      <c r="CH178" s="116"/>
      <c r="CI178" s="116"/>
      <c r="CJ178" s="116"/>
      <c r="CK178" s="116"/>
      <c r="CL178" s="116"/>
      <c r="CM178" s="116"/>
      <c r="CN178" s="116"/>
      <c r="CO178" s="116"/>
      <c r="CP178" s="116"/>
      <c r="CQ178" s="116"/>
      <c r="CR178" s="116"/>
      <c r="CS178" s="116"/>
      <c r="CT178" s="116"/>
      <c r="CU178" s="116"/>
      <c r="CV178" s="116"/>
      <c r="CW178" s="116"/>
      <c r="CX178" s="116"/>
      <c r="CY178" s="116"/>
      <c r="CZ178" s="116"/>
      <c r="DA178" s="116"/>
      <c r="DB178" s="116"/>
      <c r="DC178" s="116"/>
      <c r="DD178" s="116"/>
      <c r="DE178" s="116"/>
      <c r="DF178" s="116"/>
      <c r="DG178" s="116"/>
      <c r="DH178" s="116"/>
      <c r="DI178" s="116"/>
      <c r="DJ178" s="116"/>
      <c r="DK178" s="116"/>
      <c r="DL178" s="116"/>
      <c r="DM178" s="116"/>
      <c r="DN178" s="116"/>
      <c r="DO178" s="116"/>
      <c r="DP178" s="116"/>
      <c r="DQ178" s="116"/>
      <c r="DR178" s="116"/>
      <c r="DS178" s="116"/>
      <c r="DT178" s="116"/>
      <c r="DU178" s="116"/>
      <c r="DV178" s="116"/>
      <c r="DW178" s="116"/>
      <c r="DX178" s="116"/>
      <c r="DY178" s="116"/>
      <c r="DZ178" s="116"/>
      <c r="EA178" s="116"/>
      <c r="EB178" s="116"/>
      <c r="EC178" s="116"/>
      <c r="ED178" s="116"/>
      <c r="EE178" s="116"/>
      <c r="EF178" s="116"/>
    </row>
    <row r="179" spans="1:136" ht="13.95" customHeight="1">
      <c r="A179" s="14">
        <f t="shared" si="29"/>
        <v>1974</v>
      </c>
      <c r="B179" s="119">
        <f t="shared" si="20"/>
        <v>3.8380830760716841E-2</v>
      </c>
      <c r="C179" s="119">
        <f t="shared" si="21"/>
        <v>1.7729591910419118E-2</v>
      </c>
      <c r="D179" s="119">
        <f t="shared" si="22"/>
        <v>3.5868179648093409E-3</v>
      </c>
      <c r="E179" s="119">
        <f t="shared" si="23"/>
        <v>4.8146178854241301E-3</v>
      </c>
      <c r="F179" s="119">
        <f t="shared" si="24"/>
        <v>6.9221144924333936E-3</v>
      </c>
      <c r="G179" s="119">
        <f t="shared" si="25"/>
        <v>2.3307817722388519E-3</v>
      </c>
      <c r="H179" s="119">
        <f t="shared" si="26"/>
        <v>0</v>
      </c>
      <c r="I179" s="119">
        <f t="shared" si="27"/>
        <v>2.0193863167490074E-3</v>
      </c>
      <c r="J179" s="119">
        <f t="shared" si="28"/>
        <v>9.7752041864300108E-4</v>
      </c>
      <c r="K179" s="119">
        <v>1.3491553607640899E-2</v>
      </c>
      <c r="L179" s="119">
        <v>2.83307245494436E-5</v>
      </c>
      <c r="M179" s="119">
        <v>9.0882876013293097E-4</v>
      </c>
      <c r="N179" s="119">
        <v>5.49047424604974E-4</v>
      </c>
      <c r="O179" s="119">
        <v>3.42739659927664E-4</v>
      </c>
      <c r="P179" s="119">
        <v>3.9151801749739702E-4</v>
      </c>
      <c r="Q179" s="119">
        <v>2.98516695134608E-4</v>
      </c>
      <c r="R179" s="119">
        <v>3.28290991805708E-4</v>
      </c>
      <c r="S179" s="119">
        <v>5.2402813629548302E-5</v>
      </c>
      <c r="T179" s="119">
        <v>8.9049179546421802E-4</v>
      </c>
      <c r="U179" s="119">
        <v>4.4787142003172302E-4</v>
      </c>
      <c r="V179" s="119">
        <v>2.3579231737359601E-3</v>
      </c>
      <c r="W179" s="119">
        <v>6.5298179457116197E-4</v>
      </c>
      <c r="X179" s="119">
        <v>4.08359795645147E-4</v>
      </c>
      <c r="Y179" s="119">
        <v>1.1086310846656001E-4</v>
      </c>
      <c r="Z179" s="119">
        <v>5.6690092390511902E-5</v>
      </c>
      <c r="AA179" s="119">
        <v>7.47175930806778E-4</v>
      </c>
      <c r="AB179" s="119">
        <v>1.0134774800721999E-3</v>
      </c>
      <c r="AC179" s="119">
        <v>1.28584276343066E-4</v>
      </c>
      <c r="AD179" s="119">
        <v>2.4565637375921598E-4</v>
      </c>
      <c r="AE179" s="119">
        <v>1.0597970980521401E-3</v>
      </c>
      <c r="AF179" s="119">
        <v>1.6199267263907299E-3</v>
      </c>
      <c r="AG179" s="119">
        <v>2.6998490554042701E-4</v>
      </c>
      <c r="AH179" s="119">
        <v>9.6020779388334299E-5</v>
      </c>
      <c r="AI179" s="119">
        <v>1.3125832245526199E-4</v>
      </c>
      <c r="AJ179" s="119">
        <v>1.17277243972216E-3</v>
      </c>
      <c r="AK179" s="119">
        <v>6.5195589894591997E-5</v>
      </c>
      <c r="AL179" s="119">
        <v>3.7367499114077701E-3</v>
      </c>
      <c r="AM179" s="119">
        <v>8.1892932487406605E-4</v>
      </c>
      <c r="AN179" s="119">
        <v>6.3120321915078204E-4</v>
      </c>
      <c r="AO179" s="119">
        <v>1.2253768616804999E-4</v>
      </c>
      <c r="AP179" s="119">
        <v>5.2586847473661202E-5</v>
      </c>
      <c r="AQ179" s="119">
        <v>1.09205599176608E-4</v>
      </c>
      <c r="AR179" s="119">
        <v>9.5951094012523098E-5</v>
      </c>
      <c r="AS179" s="119">
        <v>1.6038393765159101E-5</v>
      </c>
      <c r="AT179" s="119">
        <v>1.46590285054146E-5</v>
      </c>
      <c r="AU179" s="119">
        <v>4.3368412547740499E-4</v>
      </c>
      <c r="AV179" s="119" t="s">
        <v>170</v>
      </c>
      <c r="AW179" s="119" t="s">
        <v>170</v>
      </c>
      <c r="AX179" s="119">
        <v>8.97744219054658E-4</v>
      </c>
      <c r="AY179" s="119">
        <v>5.8837477860537301E-4</v>
      </c>
      <c r="AZ179" s="119" t="s">
        <v>170</v>
      </c>
      <c r="BA179" s="119" t="s">
        <v>170</v>
      </c>
      <c r="BB179" s="119" t="s">
        <v>170</v>
      </c>
      <c r="BC179" s="119">
        <v>1.96086829484419E-3</v>
      </c>
      <c r="BD179" s="119" t="s">
        <v>170</v>
      </c>
      <c r="BE179" s="119">
        <v>5.8518021904817401E-5</v>
      </c>
      <c r="BF179" s="119" t="s">
        <v>170</v>
      </c>
      <c r="BG179" s="119" t="s">
        <v>170</v>
      </c>
      <c r="BH179" s="119" t="s">
        <v>170</v>
      </c>
      <c r="BI179" s="119" t="s">
        <v>170</v>
      </c>
      <c r="BJ179" s="119" t="s">
        <v>170</v>
      </c>
      <c r="BK179" s="119">
        <v>1.86372953020709E-4</v>
      </c>
      <c r="BL179" s="119">
        <v>2.1411473843773501E-4</v>
      </c>
      <c r="BM179" s="119">
        <v>3.0944166175206599E-4</v>
      </c>
      <c r="BN179" s="119" t="s">
        <v>170</v>
      </c>
      <c r="BO179" s="119">
        <v>2.6759106543249099E-4</v>
      </c>
      <c r="BP179" s="120"/>
      <c r="BQ179" s="130"/>
      <c r="BR179" s="130"/>
      <c r="BS179" s="116"/>
      <c r="BT179" s="116"/>
      <c r="BU179" s="116"/>
      <c r="BV179" s="116"/>
      <c r="BW179" s="116"/>
      <c r="BX179" s="116"/>
      <c r="BY179" s="116"/>
      <c r="BZ179" s="116"/>
      <c r="CA179" s="116"/>
      <c r="CB179" s="116"/>
      <c r="CC179" s="116"/>
      <c r="CD179" s="116"/>
      <c r="CE179" s="116"/>
      <c r="CF179" s="116"/>
      <c r="CG179" s="116"/>
      <c r="CH179" s="116"/>
      <c r="CI179" s="116"/>
      <c r="CJ179" s="116"/>
      <c r="CK179" s="116"/>
      <c r="CL179" s="116"/>
      <c r="CM179" s="116"/>
      <c r="CN179" s="116"/>
      <c r="CO179" s="116"/>
      <c r="CP179" s="116"/>
      <c r="CQ179" s="116"/>
      <c r="CR179" s="116"/>
      <c r="CS179" s="116"/>
      <c r="CT179" s="116"/>
      <c r="CU179" s="116"/>
      <c r="CV179" s="116"/>
      <c r="CW179" s="116"/>
      <c r="CX179" s="116"/>
      <c r="CY179" s="116"/>
      <c r="CZ179" s="116"/>
      <c r="DA179" s="116"/>
      <c r="DB179" s="116"/>
      <c r="DC179" s="116"/>
      <c r="DD179" s="116"/>
      <c r="DE179" s="116"/>
      <c r="DF179" s="116"/>
      <c r="DG179" s="116"/>
      <c r="DH179" s="116"/>
      <c r="DI179" s="116"/>
      <c r="DJ179" s="116"/>
      <c r="DK179" s="116"/>
      <c r="DL179" s="116"/>
      <c r="DM179" s="116"/>
      <c r="DN179" s="116"/>
      <c r="DO179" s="116"/>
      <c r="DP179" s="116"/>
      <c r="DQ179" s="116"/>
      <c r="DR179" s="116"/>
      <c r="DS179" s="116"/>
      <c r="DT179" s="116"/>
      <c r="DU179" s="116"/>
      <c r="DV179" s="116"/>
      <c r="DW179" s="116"/>
      <c r="DX179" s="116"/>
      <c r="DY179" s="116"/>
      <c r="DZ179" s="116"/>
      <c r="EA179" s="116"/>
      <c r="EB179" s="116"/>
      <c r="EC179" s="116"/>
      <c r="ED179" s="116"/>
      <c r="EE179" s="116"/>
      <c r="EF179" s="116"/>
    </row>
    <row r="180" spans="1:136" ht="13.95" customHeight="1">
      <c r="A180" s="14">
        <f t="shared" si="29"/>
        <v>1975</v>
      </c>
      <c r="B180" s="119">
        <f t="shared" si="20"/>
        <v>3.6858771761091098E-2</v>
      </c>
      <c r="C180" s="119">
        <f t="shared" si="21"/>
        <v>1.6443359217663621E-2</v>
      </c>
      <c r="D180" s="119">
        <f t="shared" si="22"/>
        <v>3.3984108857737661E-3</v>
      </c>
      <c r="E180" s="119">
        <f t="shared" si="23"/>
        <v>4.9074115609209863E-3</v>
      </c>
      <c r="F180" s="119">
        <f t="shared" si="24"/>
        <v>6.9535704701517856E-3</v>
      </c>
      <c r="G180" s="119">
        <f t="shared" si="25"/>
        <v>2.1833134444452021E-3</v>
      </c>
      <c r="H180" s="119">
        <f t="shared" si="26"/>
        <v>0</v>
      </c>
      <c r="I180" s="119">
        <f t="shared" si="27"/>
        <v>2.013913251773912E-3</v>
      </c>
      <c r="J180" s="119">
        <f t="shared" si="28"/>
        <v>9.587929303618199E-4</v>
      </c>
      <c r="K180" s="119">
        <v>1.28483587752551E-2</v>
      </c>
      <c r="L180" s="119">
        <v>2.92621915095048E-5</v>
      </c>
      <c r="M180" s="119">
        <v>9.6559517612678403E-4</v>
      </c>
      <c r="N180" s="119">
        <v>7.5812094973017798E-5</v>
      </c>
      <c r="O180" s="119">
        <v>1.2656132195890401E-4</v>
      </c>
      <c r="P180" s="119">
        <v>4.26604603773199E-4</v>
      </c>
      <c r="Q180" s="119">
        <v>2.88498138301185E-4</v>
      </c>
      <c r="R180" s="119">
        <v>3.2698370317925699E-4</v>
      </c>
      <c r="S180" s="119">
        <v>4.53487945540375E-5</v>
      </c>
      <c r="T180" s="119">
        <v>8.4310891418342803E-4</v>
      </c>
      <c r="U180" s="119">
        <v>4.6722550384920301E-4</v>
      </c>
      <c r="V180" s="119">
        <v>2.14735354561724E-3</v>
      </c>
      <c r="W180" s="119">
        <v>7.0673749952766905E-4</v>
      </c>
      <c r="X180" s="119">
        <v>4.01069699551762E-4</v>
      </c>
      <c r="Y180" s="119">
        <v>8.6362715972632999E-5</v>
      </c>
      <c r="Z180" s="119">
        <v>5.6887425104461797E-5</v>
      </c>
      <c r="AA180" s="119">
        <v>8.3842522684826203E-4</v>
      </c>
      <c r="AB180" s="119">
        <v>9.7989886735526692E-4</v>
      </c>
      <c r="AC180" s="119">
        <v>8.1126352850401995E-5</v>
      </c>
      <c r="AD180" s="119">
        <v>2.4329064449138499E-4</v>
      </c>
      <c r="AE180" s="119">
        <v>1.05931358767943E-3</v>
      </c>
      <c r="AF180" s="119">
        <v>1.70535688169624E-3</v>
      </c>
      <c r="AG180" s="119">
        <v>3.1919638986713201E-4</v>
      </c>
      <c r="AH180" s="119">
        <v>8.8341315582259706E-5</v>
      </c>
      <c r="AI180" s="119">
        <v>1.1598354353854701E-4</v>
      </c>
      <c r="AJ180" s="119">
        <v>1.1062418243070601E-3</v>
      </c>
      <c r="AK180" s="119">
        <v>6.2015728653250606E-5</v>
      </c>
      <c r="AL180" s="119">
        <v>3.7874262624238799E-3</v>
      </c>
      <c r="AM180" s="119">
        <v>8.56173314693979E-4</v>
      </c>
      <c r="AN180" s="119">
        <v>6.1819209108567703E-4</v>
      </c>
      <c r="AO180" s="119">
        <v>1.08604357425326E-4</v>
      </c>
      <c r="AP180" s="119">
        <v>5.1806374022337297E-5</v>
      </c>
      <c r="AQ180" s="119">
        <v>1.03237552595208E-4</v>
      </c>
      <c r="AR180" s="119">
        <v>9.32627224753899E-5</v>
      </c>
      <c r="AS180" s="119">
        <v>1.7859402960569798E-5</v>
      </c>
      <c r="AT180" s="119">
        <v>1.28194805730793E-5</v>
      </c>
      <c r="AU180" s="119">
        <v>3.8238387539587799E-4</v>
      </c>
      <c r="AV180" s="119" t="s">
        <v>170</v>
      </c>
      <c r="AW180" s="119" t="s">
        <v>170</v>
      </c>
      <c r="AX180" s="119">
        <v>8.5850449760778696E-4</v>
      </c>
      <c r="AY180" s="119">
        <v>5.54835181389627E-4</v>
      </c>
      <c r="AZ180" s="119" t="s">
        <v>170</v>
      </c>
      <c r="BA180" s="119" t="s">
        <v>170</v>
      </c>
      <c r="BB180" s="119" t="s">
        <v>170</v>
      </c>
      <c r="BC180" s="119">
        <v>1.95198647494625E-3</v>
      </c>
      <c r="BD180" s="119" t="s">
        <v>170</v>
      </c>
      <c r="BE180" s="119">
        <v>6.1926776827661906E-5</v>
      </c>
      <c r="BF180" s="119" t="s">
        <v>170</v>
      </c>
      <c r="BG180" s="119" t="s">
        <v>170</v>
      </c>
      <c r="BH180" s="119" t="s">
        <v>170</v>
      </c>
      <c r="BI180" s="119" t="s">
        <v>170</v>
      </c>
      <c r="BJ180" s="119" t="s">
        <v>170</v>
      </c>
      <c r="BK180" s="119">
        <v>1.7855075906385599E-4</v>
      </c>
      <c r="BL180" s="119">
        <v>2.07094661750274E-4</v>
      </c>
      <c r="BM180" s="119">
        <v>3.2205610548198901E-4</v>
      </c>
      <c r="BN180" s="119" t="s">
        <v>170</v>
      </c>
      <c r="BO180" s="119">
        <v>2.5109140406570098E-4</v>
      </c>
      <c r="BP180" s="120"/>
      <c r="BQ180" s="130"/>
      <c r="BR180" s="130"/>
      <c r="BS180" s="116"/>
      <c r="BT180" s="116"/>
      <c r="BU180" s="116"/>
      <c r="BV180" s="116"/>
      <c r="BW180" s="116"/>
      <c r="BX180" s="116"/>
      <c r="BY180" s="116"/>
      <c r="BZ180" s="116"/>
      <c r="CA180" s="116"/>
      <c r="CB180" s="116"/>
      <c r="CC180" s="116"/>
      <c r="CD180" s="116"/>
      <c r="CE180" s="116"/>
      <c r="CF180" s="116"/>
      <c r="CG180" s="116"/>
      <c r="CH180" s="116"/>
      <c r="CI180" s="116"/>
      <c r="CJ180" s="116"/>
      <c r="CK180" s="116"/>
      <c r="CL180" s="116"/>
      <c r="CM180" s="116"/>
      <c r="CN180" s="116"/>
      <c r="CO180" s="116"/>
      <c r="CP180" s="116"/>
      <c r="CQ180" s="116"/>
      <c r="CR180" s="116"/>
      <c r="CS180" s="116"/>
      <c r="CT180" s="116"/>
      <c r="CU180" s="116"/>
      <c r="CV180" s="116"/>
      <c r="CW180" s="116"/>
      <c r="CX180" s="116"/>
      <c r="CY180" s="116"/>
      <c r="CZ180" s="116"/>
      <c r="DA180" s="116"/>
      <c r="DB180" s="116"/>
      <c r="DC180" s="116"/>
      <c r="DD180" s="116"/>
      <c r="DE180" s="116"/>
      <c r="DF180" s="116"/>
      <c r="DG180" s="116"/>
      <c r="DH180" s="116"/>
      <c r="DI180" s="116"/>
      <c r="DJ180" s="116"/>
      <c r="DK180" s="116"/>
      <c r="DL180" s="116"/>
      <c r="DM180" s="116"/>
      <c r="DN180" s="116"/>
      <c r="DO180" s="116"/>
      <c r="DP180" s="116"/>
      <c r="DQ180" s="116"/>
      <c r="DR180" s="116"/>
      <c r="DS180" s="116"/>
      <c r="DT180" s="116"/>
      <c r="DU180" s="116"/>
      <c r="DV180" s="116"/>
      <c r="DW180" s="116"/>
      <c r="DX180" s="116"/>
      <c r="DY180" s="116"/>
      <c r="DZ180" s="116"/>
      <c r="EA180" s="116"/>
      <c r="EB180" s="116"/>
      <c r="EC180" s="116"/>
      <c r="ED180" s="116"/>
      <c r="EE180" s="116"/>
      <c r="EF180" s="116"/>
    </row>
    <row r="181" spans="1:136" ht="13.95" customHeight="1">
      <c r="A181" s="14">
        <f t="shared" si="29"/>
        <v>1976</v>
      </c>
      <c r="B181" s="119">
        <f t="shared" si="20"/>
        <v>3.6911494959748624E-2</v>
      </c>
      <c r="C181" s="119">
        <f t="shared" si="21"/>
        <v>1.6897661825825937E-2</v>
      </c>
      <c r="D181" s="119">
        <f t="shared" si="22"/>
        <v>3.4200524303264735E-3</v>
      </c>
      <c r="E181" s="119">
        <f t="shared" si="23"/>
        <v>4.7505367529698276E-3</v>
      </c>
      <c r="F181" s="119">
        <f t="shared" si="24"/>
        <v>7.1483754375015977E-3</v>
      </c>
      <c r="G181" s="119">
        <f t="shared" si="25"/>
        <v>1.8674647188441622E-3</v>
      </c>
      <c r="H181" s="119">
        <f t="shared" si="26"/>
        <v>0</v>
      </c>
      <c r="I181" s="119">
        <f t="shared" si="27"/>
        <v>1.8862828203460033E-3</v>
      </c>
      <c r="J181" s="119">
        <f t="shared" si="28"/>
        <v>9.4112097393462299E-4</v>
      </c>
      <c r="K181" s="119">
        <v>1.2819391856474901E-2</v>
      </c>
      <c r="L181" s="119">
        <v>2.9952608524095301E-5</v>
      </c>
      <c r="M181" s="119">
        <v>8.9336899499186404E-4</v>
      </c>
      <c r="N181" s="119">
        <v>5.39200453042128E-4</v>
      </c>
      <c r="O181" s="119">
        <v>3.1309471347776302E-4</v>
      </c>
      <c r="P181" s="119">
        <v>4.0576629055886598E-4</v>
      </c>
      <c r="Q181" s="119">
        <v>2.8570611332312898E-4</v>
      </c>
      <c r="R181" s="119">
        <v>2.9850235573786698E-4</v>
      </c>
      <c r="S181" s="119">
        <v>3.9425944991802999E-5</v>
      </c>
      <c r="T181" s="119">
        <v>8.0456880300113301E-4</v>
      </c>
      <c r="U181" s="119">
        <v>4.6868369170238597E-4</v>
      </c>
      <c r="V181" s="119">
        <v>2.2430450600110399E-3</v>
      </c>
      <c r="W181" s="119">
        <v>6.4388810761012698E-4</v>
      </c>
      <c r="X181" s="119">
        <v>3.85819085851958E-4</v>
      </c>
      <c r="Y181" s="119">
        <v>9.3658282763609704E-5</v>
      </c>
      <c r="Z181" s="119">
        <v>5.3641894089738901E-5</v>
      </c>
      <c r="AA181" s="119">
        <v>7.5337875180773897E-4</v>
      </c>
      <c r="AB181" s="119">
        <v>9.9382990368361004E-4</v>
      </c>
      <c r="AC181" s="119">
        <v>9.0928564150018903E-5</v>
      </c>
      <c r="AD181" s="119">
        <v>2.4492871779866003E-4</v>
      </c>
      <c r="AE181" s="119">
        <v>1.01585608249879E-3</v>
      </c>
      <c r="AF181" s="119">
        <v>1.6516147330310101E-3</v>
      </c>
      <c r="AG181" s="119">
        <v>3.1404378440296903E-4</v>
      </c>
      <c r="AH181" s="119">
        <v>8.2329041312874404E-5</v>
      </c>
      <c r="AI181" s="119">
        <v>1.06948616490234E-4</v>
      </c>
      <c r="AJ181" s="119">
        <v>1.11370149910129E-3</v>
      </c>
      <c r="AK181" s="119">
        <v>5.7125444901606203E-5</v>
      </c>
      <c r="AL181" s="119">
        <v>3.9363688821404197E-3</v>
      </c>
      <c r="AM181" s="119">
        <v>8.9784177438590395E-4</v>
      </c>
      <c r="AN181" s="119">
        <v>6.4001639476630003E-4</v>
      </c>
      <c r="AO181" s="119">
        <v>9.0202154946027703E-5</v>
      </c>
      <c r="AP181" s="119">
        <v>5.2074501610367199E-5</v>
      </c>
      <c r="AQ181" s="119">
        <v>8.4551552587233794E-5</v>
      </c>
      <c r="AR181" s="119">
        <v>9.2192326004857998E-5</v>
      </c>
      <c r="AS181" s="119">
        <v>2.0460705873247301E-5</v>
      </c>
      <c r="AT181" s="119" t="s">
        <v>170</v>
      </c>
      <c r="AU181" s="119">
        <v>3.4528325215581901E-4</v>
      </c>
      <c r="AV181" s="119" t="s">
        <v>170</v>
      </c>
      <c r="AW181" s="119" t="s">
        <v>170</v>
      </c>
      <c r="AX181" s="119">
        <v>6.6412338269459105E-4</v>
      </c>
      <c r="AY181" s="119">
        <v>5.1857684297201801E-4</v>
      </c>
      <c r="AZ181" s="119" t="s">
        <v>170</v>
      </c>
      <c r="BA181" s="119" t="s">
        <v>170</v>
      </c>
      <c r="BB181" s="119" t="s">
        <v>170</v>
      </c>
      <c r="BC181" s="119">
        <v>1.81768815998206E-3</v>
      </c>
      <c r="BD181" s="119" t="s">
        <v>170</v>
      </c>
      <c r="BE181" s="119">
        <v>6.8594660363943298E-5</v>
      </c>
      <c r="BF181" s="119" t="s">
        <v>170</v>
      </c>
      <c r="BG181" s="119" t="s">
        <v>170</v>
      </c>
      <c r="BH181" s="119" t="s">
        <v>170</v>
      </c>
      <c r="BI181" s="119" t="s">
        <v>170</v>
      </c>
      <c r="BJ181" s="119" t="s">
        <v>170</v>
      </c>
      <c r="BK181" s="119">
        <v>1.62237979897115E-4</v>
      </c>
      <c r="BL181" s="119">
        <v>1.95046834034855E-4</v>
      </c>
      <c r="BM181" s="119">
        <v>3.4087200987641098E-4</v>
      </c>
      <c r="BN181" s="119" t="s">
        <v>170</v>
      </c>
      <c r="BO181" s="119">
        <v>2.42964150126242E-4</v>
      </c>
      <c r="BP181" s="120"/>
      <c r="BQ181" s="130"/>
      <c r="BR181" s="130"/>
      <c r="BS181" s="116"/>
      <c r="BT181" s="116"/>
      <c r="BU181" s="116"/>
      <c r="BV181" s="116"/>
      <c r="BW181" s="116"/>
      <c r="BX181" s="116"/>
      <c r="BY181" s="116"/>
      <c r="BZ181" s="116"/>
      <c r="CA181" s="116"/>
      <c r="CB181" s="116"/>
      <c r="CC181" s="116"/>
      <c r="CD181" s="116"/>
      <c r="CE181" s="116"/>
      <c r="CF181" s="116"/>
      <c r="CG181" s="116"/>
      <c r="CH181" s="116"/>
      <c r="CI181" s="116"/>
      <c r="CJ181" s="116"/>
      <c r="CK181" s="116"/>
      <c r="CL181" s="116"/>
      <c r="CM181" s="116"/>
      <c r="CN181" s="116"/>
      <c r="CO181" s="116"/>
      <c r="CP181" s="116"/>
      <c r="CQ181" s="116"/>
      <c r="CR181" s="116"/>
      <c r="CS181" s="116"/>
      <c r="CT181" s="116"/>
      <c r="CU181" s="116"/>
      <c r="CV181" s="116"/>
      <c r="CW181" s="116"/>
      <c r="CX181" s="116"/>
      <c r="CY181" s="116"/>
      <c r="CZ181" s="116"/>
      <c r="DA181" s="116"/>
      <c r="DB181" s="116"/>
      <c r="DC181" s="116"/>
      <c r="DD181" s="116"/>
      <c r="DE181" s="116"/>
      <c r="DF181" s="116"/>
      <c r="DG181" s="116"/>
      <c r="DH181" s="116"/>
      <c r="DI181" s="116"/>
      <c r="DJ181" s="116"/>
      <c r="DK181" s="116"/>
      <c r="DL181" s="116"/>
      <c r="DM181" s="116"/>
      <c r="DN181" s="116"/>
      <c r="DO181" s="116"/>
      <c r="DP181" s="116"/>
      <c r="DQ181" s="116"/>
      <c r="DR181" s="116"/>
      <c r="DS181" s="116"/>
      <c r="DT181" s="116"/>
      <c r="DU181" s="116"/>
      <c r="DV181" s="116"/>
      <c r="DW181" s="116"/>
      <c r="DX181" s="116"/>
      <c r="DY181" s="116"/>
      <c r="DZ181" s="116"/>
      <c r="EA181" s="116"/>
      <c r="EB181" s="116"/>
      <c r="EC181" s="116"/>
      <c r="ED181" s="116"/>
      <c r="EE181" s="116"/>
      <c r="EF181" s="116"/>
    </row>
    <row r="182" spans="1:136" ht="13.95" customHeight="1">
      <c r="A182" s="14">
        <f t="shared" si="29"/>
        <v>1977</v>
      </c>
      <c r="B182" s="119">
        <f t="shared" si="20"/>
        <v>3.537323324699556E-2</v>
      </c>
      <c r="C182" s="119">
        <f t="shared" si="21"/>
        <v>1.6370546667367911E-2</v>
      </c>
      <c r="D182" s="119">
        <f t="shared" si="22"/>
        <v>3.2223565072100179E-3</v>
      </c>
      <c r="E182" s="119">
        <f t="shared" si="23"/>
        <v>4.5800348974126756E-3</v>
      </c>
      <c r="F182" s="119">
        <f t="shared" si="24"/>
        <v>6.6508993479754055E-3</v>
      </c>
      <c r="G182" s="119">
        <f t="shared" si="25"/>
        <v>1.6495683059145172E-3</v>
      </c>
      <c r="H182" s="119">
        <f t="shared" si="26"/>
        <v>1.12540749715394E-4</v>
      </c>
      <c r="I182" s="119">
        <f t="shared" si="27"/>
        <v>2.0192175205203441E-3</v>
      </c>
      <c r="J182" s="119">
        <f t="shared" si="28"/>
        <v>7.6806925087928492E-4</v>
      </c>
      <c r="K182" s="119">
        <v>1.24342882211913E-2</v>
      </c>
      <c r="L182" s="119">
        <v>3.1423907975880003E-5</v>
      </c>
      <c r="M182" s="119">
        <v>8.5974748647098796E-4</v>
      </c>
      <c r="N182" s="119">
        <v>5.44195452962536E-4</v>
      </c>
      <c r="O182" s="119">
        <v>1.7657508919359001E-4</v>
      </c>
      <c r="P182" s="119">
        <v>3.9357972670560999E-4</v>
      </c>
      <c r="Q182" s="119">
        <v>3.61736527208468E-4</v>
      </c>
      <c r="R182" s="119">
        <v>2.8287836583365999E-4</v>
      </c>
      <c r="S182" s="119">
        <v>3.4392854347517298E-5</v>
      </c>
      <c r="T182" s="119">
        <v>7.6625871331524099E-4</v>
      </c>
      <c r="U182" s="119">
        <v>4.8547032216312099E-4</v>
      </c>
      <c r="V182" s="119">
        <v>2.10949791608467E-3</v>
      </c>
      <c r="W182" s="119">
        <v>6.5246990933738504E-4</v>
      </c>
      <c r="X182" s="119">
        <v>3.4375961087975798E-4</v>
      </c>
      <c r="Y182" s="119">
        <v>6.98792027738753E-5</v>
      </c>
      <c r="Z182" s="119">
        <v>4.6749868134329E-5</v>
      </c>
      <c r="AA182" s="119">
        <v>7.6278541111628499E-4</v>
      </c>
      <c r="AB182" s="119">
        <v>9.4661221274580502E-4</v>
      </c>
      <c r="AC182" s="119">
        <v>1.0727511276128699E-4</v>
      </c>
      <c r="AD182" s="119">
        <v>2.42116150699422E-4</v>
      </c>
      <c r="AE182" s="119">
        <v>9.8358093724089596E-4</v>
      </c>
      <c r="AF182" s="119">
        <v>1.53766507284898E-3</v>
      </c>
      <c r="AG182" s="119">
        <v>2.5448842106861903E-4</v>
      </c>
      <c r="AH182" s="119">
        <v>7.1899647245322995E-5</v>
      </c>
      <c r="AI182" s="119" t="s">
        <v>170</v>
      </c>
      <c r="AJ182" s="119">
        <v>9.5661321789313695E-4</v>
      </c>
      <c r="AK182" s="119">
        <v>4.9375466732866E-5</v>
      </c>
      <c r="AL182" s="119">
        <v>3.80905800543819E-3</v>
      </c>
      <c r="AM182" s="119">
        <v>8.5679969431628697E-4</v>
      </c>
      <c r="AN182" s="119">
        <v>6.5266489528098396E-4</v>
      </c>
      <c r="AO182" s="119">
        <v>8.0549788701994005E-5</v>
      </c>
      <c r="AP182" s="119">
        <v>4.8656635734527897E-5</v>
      </c>
      <c r="AQ182" s="119">
        <v>7.6033311613941202E-5</v>
      </c>
      <c r="AR182" s="119">
        <v>9.6742913733013003E-5</v>
      </c>
      <c r="AS182" s="119">
        <v>2.1502436977211101E-5</v>
      </c>
      <c r="AT182" s="119" t="s">
        <v>170</v>
      </c>
      <c r="AU182" s="119">
        <v>3.0444016497896599E-4</v>
      </c>
      <c r="AV182" s="119" t="s">
        <v>170</v>
      </c>
      <c r="AW182" s="119" t="s">
        <v>170</v>
      </c>
      <c r="AX182" s="119">
        <v>5.5864717396627303E-4</v>
      </c>
      <c r="AY182" s="119">
        <v>4.6299588020859103E-4</v>
      </c>
      <c r="AZ182" s="119" t="s">
        <v>170</v>
      </c>
      <c r="BA182" s="119">
        <v>1.12540749715394E-4</v>
      </c>
      <c r="BB182" s="119" t="s">
        <v>170</v>
      </c>
      <c r="BC182" s="119">
        <v>1.9423622958222599E-3</v>
      </c>
      <c r="BD182" s="119" t="s">
        <v>170</v>
      </c>
      <c r="BE182" s="119">
        <v>7.6855224698084001E-5</v>
      </c>
      <c r="BF182" s="119" t="s">
        <v>170</v>
      </c>
      <c r="BG182" s="119" t="s">
        <v>170</v>
      </c>
      <c r="BH182" s="119" t="s">
        <v>170</v>
      </c>
      <c r="BI182" s="119" t="s">
        <v>170</v>
      </c>
      <c r="BJ182" s="119" t="s">
        <v>170</v>
      </c>
      <c r="BK182" s="119" t="s">
        <v>170</v>
      </c>
      <c r="BL182" s="119">
        <v>1.8102655469348801E-4</v>
      </c>
      <c r="BM182" s="119">
        <v>3.61353255414883E-4</v>
      </c>
      <c r="BN182" s="119" t="s">
        <v>170</v>
      </c>
      <c r="BO182" s="119">
        <v>2.2568944077091399E-4</v>
      </c>
      <c r="BP182" s="120"/>
      <c r="BQ182" s="130"/>
      <c r="BR182" s="130"/>
      <c r="BS182" s="116"/>
      <c r="BT182" s="116"/>
      <c r="BU182" s="116"/>
      <c r="BV182" s="116"/>
      <c r="BW182" s="116"/>
      <c r="BX182" s="116"/>
      <c r="BY182" s="116"/>
      <c r="BZ182" s="116"/>
      <c r="CA182" s="116"/>
      <c r="CB182" s="116"/>
      <c r="CC182" s="116"/>
      <c r="CD182" s="116"/>
      <c r="CE182" s="116"/>
      <c r="CF182" s="116"/>
      <c r="CG182" s="116"/>
      <c r="CH182" s="116"/>
      <c r="CI182" s="116"/>
      <c r="CJ182" s="116"/>
      <c r="CK182" s="116"/>
      <c r="CL182" s="116"/>
      <c r="CM182" s="116"/>
      <c r="CN182" s="116"/>
      <c r="CO182" s="116"/>
      <c r="CP182" s="116"/>
      <c r="CQ182" s="116"/>
      <c r="CR182" s="116"/>
      <c r="CS182" s="116"/>
      <c r="CT182" s="116"/>
      <c r="CU182" s="116"/>
      <c r="CV182" s="116"/>
      <c r="CW182" s="116"/>
      <c r="CX182" s="116"/>
      <c r="CY182" s="116"/>
      <c r="CZ182" s="116"/>
      <c r="DA182" s="116"/>
      <c r="DB182" s="116"/>
      <c r="DC182" s="116"/>
      <c r="DD182" s="116"/>
      <c r="DE182" s="116"/>
      <c r="DF182" s="116"/>
      <c r="DG182" s="116"/>
      <c r="DH182" s="116"/>
      <c r="DI182" s="116"/>
      <c r="DJ182" s="116"/>
      <c r="DK182" s="116"/>
      <c r="DL182" s="116"/>
      <c r="DM182" s="116"/>
      <c r="DN182" s="116"/>
      <c r="DO182" s="116"/>
      <c r="DP182" s="116"/>
      <c r="DQ182" s="116"/>
      <c r="DR182" s="116"/>
      <c r="DS182" s="116"/>
      <c r="DT182" s="116"/>
      <c r="DU182" s="116"/>
      <c r="DV182" s="116"/>
      <c r="DW182" s="116"/>
      <c r="DX182" s="116"/>
      <c r="DY182" s="116"/>
      <c r="DZ182" s="116"/>
      <c r="EA182" s="116"/>
      <c r="EB182" s="116"/>
      <c r="EC182" s="116"/>
      <c r="ED182" s="116"/>
      <c r="EE182" s="116"/>
      <c r="EF182" s="116"/>
    </row>
    <row r="183" spans="1:136" ht="13.95" customHeight="1">
      <c r="A183" s="14">
        <f t="shared" si="29"/>
        <v>1978</v>
      </c>
      <c r="B183" s="119">
        <f t="shared" si="20"/>
        <v>3.3747414381527993E-2</v>
      </c>
      <c r="C183" s="119">
        <f t="shared" si="21"/>
        <v>1.5927303792483343E-2</v>
      </c>
      <c r="D183" s="119">
        <f t="shared" si="22"/>
        <v>3.3252235945924078E-3</v>
      </c>
      <c r="E183" s="119">
        <f t="shared" si="23"/>
        <v>4.4552989556717257E-3</v>
      </c>
      <c r="F183" s="119">
        <f t="shared" si="24"/>
        <v>5.3685534776340433E-3</v>
      </c>
      <c r="G183" s="119">
        <f t="shared" si="25"/>
        <v>1.5509504749158221E-3</v>
      </c>
      <c r="H183" s="119">
        <f t="shared" si="26"/>
        <v>2.4395600409072099E-4</v>
      </c>
      <c r="I183" s="119">
        <f t="shared" si="27"/>
        <v>2.1078274468514261E-3</v>
      </c>
      <c r="J183" s="119">
        <f t="shared" si="28"/>
        <v>7.6830063528851209E-4</v>
      </c>
      <c r="K183" s="119">
        <v>1.20379115452975E-2</v>
      </c>
      <c r="L183" s="119">
        <v>3.3329038679169099E-5</v>
      </c>
      <c r="M183" s="119">
        <v>8.5777286221122399E-4</v>
      </c>
      <c r="N183" s="119">
        <v>5.5918162444328903E-4</v>
      </c>
      <c r="O183" s="119" t="s">
        <v>170</v>
      </c>
      <c r="P183" s="119">
        <v>3.7860515325891002E-4</v>
      </c>
      <c r="Q183" s="119">
        <v>3.9153836988327302E-4</v>
      </c>
      <c r="R183" s="119">
        <v>2.9242965395677602E-4</v>
      </c>
      <c r="S183" s="119">
        <v>3.0201430730489E-5</v>
      </c>
      <c r="T183" s="119">
        <v>8.47679242401803E-4</v>
      </c>
      <c r="U183" s="119">
        <v>4.9865487162090898E-4</v>
      </c>
      <c r="V183" s="119">
        <v>2.1160272230941299E-3</v>
      </c>
      <c r="W183" s="119">
        <v>7.2936868562942605E-4</v>
      </c>
      <c r="X183" s="119">
        <v>3.5656456226649998E-4</v>
      </c>
      <c r="Y183" s="119">
        <v>7.7119594011639605E-5</v>
      </c>
      <c r="Z183" s="119">
        <v>4.6143529590712201E-5</v>
      </c>
      <c r="AA183" s="119">
        <v>6.9775841890828603E-4</v>
      </c>
      <c r="AB183" s="119">
        <v>9.3581259375223201E-4</v>
      </c>
      <c r="AC183" s="119">
        <v>1.2263655314985599E-4</v>
      </c>
      <c r="AD183" s="119">
        <v>2.5480061842959601E-4</v>
      </c>
      <c r="AE183" s="119">
        <v>9.6616694595487603E-4</v>
      </c>
      <c r="AF183" s="119">
        <v>1.47812382547688E-3</v>
      </c>
      <c r="AG183" s="119">
        <v>2.2430821710630201E-4</v>
      </c>
      <c r="AH183" s="119">
        <v>6.4982689825436406E-5</v>
      </c>
      <c r="AI183" s="119" t="s">
        <v>170</v>
      </c>
      <c r="AJ183" s="119">
        <v>7.0466887130822401E-4</v>
      </c>
      <c r="AK183" s="119">
        <v>4.2900742798940499E-5</v>
      </c>
      <c r="AL183" s="119">
        <v>2.85255839574928E-3</v>
      </c>
      <c r="AM183" s="119">
        <v>8.1834346325714198E-4</v>
      </c>
      <c r="AN183" s="119">
        <v>6.6079109758871801E-4</v>
      </c>
      <c r="AO183" s="119">
        <v>6.6883696362699102E-5</v>
      </c>
      <c r="AP183" s="119">
        <v>4.6542193194257402E-5</v>
      </c>
      <c r="AQ183" s="119">
        <v>5.9647974144480298E-5</v>
      </c>
      <c r="AR183" s="119">
        <v>9.8594588096149495E-5</v>
      </c>
      <c r="AS183" s="119">
        <v>2.0128715467807701E-5</v>
      </c>
      <c r="AT183" s="119" t="s">
        <v>170</v>
      </c>
      <c r="AU183" s="119">
        <v>2.3528118191665101E-4</v>
      </c>
      <c r="AV183" s="119" t="s">
        <v>170</v>
      </c>
      <c r="AW183" s="119" t="s">
        <v>170</v>
      </c>
      <c r="AX183" s="119">
        <v>6.0712894857054705E-4</v>
      </c>
      <c r="AY183" s="119">
        <v>4.1674317716323001E-4</v>
      </c>
      <c r="AZ183" s="119" t="s">
        <v>170</v>
      </c>
      <c r="BA183" s="119">
        <v>2.4395600409072099E-4</v>
      </c>
      <c r="BB183" s="119" t="s">
        <v>170</v>
      </c>
      <c r="BC183" s="119">
        <v>2.0219043589185899E-3</v>
      </c>
      <c r="BD183" s="119" t="s">
        <v>170</v>
      </c>
      <c r="BE183" s="119">
        <v>8.5923087932836397E-5</v>
      </c>
      <c r="BF183" s="119" t="s">
        <v>170</v>
      </c>
      <c r="BG183" s="119" t="s">
        <v>170</v>
      </c>
      <c r="BH183" s="119" t="s">
        <v>170</v>
      </c>
      <c r="BI183" s="119" t="s">
        <v>170</v>
      </c>
      <c r="BJ183" s="119" t="s">
        <v>170</v>
      </c>
      <c r="BK183" s="119" t="s">
        <v>170</v>
      </c>
      <c r="BL183" s="119">
        <v>1.6930220213743399E-4</v>
      </c>
      <c r="BM183" s="119">
        <v>3.8393867462772902E-4</v>
      </c>
      <c r="BN183" s="119" t="s">
        <v>170</v>
      </c>
      <c r="BO183" s="119">
        <v>2.1505975852334901E-4</v>
      </c>
      <c r="BP183" s="120"/>
      <c r="BQ183" s="130"/>
      <c r="BR183" s="130"/>
      <c r="BS183" s="116"/>
      <c r="BT183" s="116"/>
      <c r="BU183" s="116"/>
      <c r="BV183" s="116"/>
      <c r="BW183" s="116"/>
      <c r="BX183" s="116"/>
      <c r="BY183" s="116"/>
      <c r="BZ183" s="116"/>
      <c r="CA183" s="116"/>
      <c r="CB183" s="116"/>
      <c r="CC183" s="116"/>
      <c r="CD183" s="116"/>
      <c r="CE183" s="116"/>
      <c r="CF183" s="116"/>
      <c r="CG183" s="116"/>
      <c r="CH183" s="116"/>
      <c r="CI183" s="116"/>
      <c r="CJ183" s="116"/>
      <c r="CK183" s="116"/>
      <c r="CL183" s="116"/>
      <c r="CM183" s="116"/>
      <c r="CN183" s="116"/>
      <c r="CO183" s="116"/>
      <c r="CP183" s="116"/>
      <c r="CQ183" s="116"/>
      <c r="CR183" s="116"/>
      <c r="CS183" s="116"/>
      <c r="CT183" s="116"/>
      <c r="CU183" s="116"/>
      <c r="CV183" s="116"/>
      <c r="CW183" s="116"/>
      <c r="CX183" s="116"/>
      <c r="CY183" s="116"/>
      <c r="CZ183" s="116"/>
      <c r="DA183" s="116"/>
      <c r="DB183" s="116"/>
      <c r="DC183" s="116"/>
      <c r="DD183" s="116"/>
      <c r="DE183" s="116"/>
      <c r="DF183" s="116"/>
      <c r="DG183" s="116"/>
      <c r="DH183" s="116"/>
      <c r="DI183" s="116"/>
      <c r="DJ183" s="116"/>
      <c r="DK183" s="116"/>
      <c r="DL183" s="116"/>
      <c r="DM183" s="116"/>
      <c r="DN183" s="116"/>
      <c r="DO183" s="116"/>
      <c r="DP183" s="116"/>
      <c r="DQ183" s="116"/>
      <c r="DR183" s="116"/>
      <c r="DS183" s="116"/>
      <c r="DT183" s="116"/>
      <c r="DU183" s="116"/>
      <c r="DV183" s="116"/>
      <c r="DW183" s="116"/>
      <c r="DX183" s="116"/>
      <c r="DY183" s="116"/>
      <c r="DZ183" s="116"/>
      <c r="EA183" s="116"/>
      <c r="EB183" s="116"/>
      <c r="EC183" s="116"/>
      <c r="ED183" s="116"/>
      <c r="EE183" s="116"/>
      <c r="EF183" s="116"/>
    </row>
    <row r="184" spans="1:136" ht="13.95" customHeight="1">
      <c r="A184" s="14">
        <f t="shared" si="29"/>
        <v>1979</v>
      </c>
      <c r="B184" s="119">
        <f t="shared" si="20"/>
        <v>3.367584143988428E-2</v>
      </c>
      <c r="C184" s="119">
        <f t="shared" si="21"/>
        <v>1.5675876305144658E-2</v>
      </c>
      <c r="D184" s="119">
        <f t="shared" si="22"/>
        <v>4.2999841712156872E-3</v>
      </c>
      <c r="E184" s="119">
        <f t="shared" si="23"/>
        <v>4.238510182730716E-3</v>
      </c>
      <c r="F184" s="119">
        <f t="shared" si="24"/>
        <v>4.7959692390338775E-3</v>
      </c>
      <c r="G184" s="119">
        <f t="shared" si="25"/>
        <v>1.3460645496336211E-3</v>
      </c>
      <c r="H184" s="119">
        <f t="shared" si="26"/>
        <v>2.4383474007375199E-4</v>
      </c>
      <c r="I184" s="119">
        <f t="shared" si="27"/>
        <v>2.3209248705591051E-3</v>
      </c>
      <c r="J184" s="119">
        <f t="shared" si="28"/>
        <v>7.5467738149286403E-4</v>
      </c>
      <c r="K184" s="119">
        <v>1.14067415758365E-2</v>
      </c>
      <c r="L184" s="119">
        <v>3.3889825098603502E-5</v>
      </c>
      <c r="M184" s="119">
        <v>8.5209318295315203E-4</v>
      </c>
      <c r="N184" s="119">
        <v>5.2935951033614105E-4</v>
      </c>
      <c r="O184" s="119">
        <v>5.2695993944214703E-4</v>
      </c>
      <c r="P184" s="119">
        <v>3.84592446159423E-4</v>
      </c>
      <c r="Q184" s="119">
        <v>3.47761987362348E-4</v>
      </c>
      <c r="R184" s="119">
        <v>3.6147793626500798E-4</v>
      </c>
      <c r="S184" s="119">
        <v>4.5153253263890301E-5</v>
      </c>
      <c r="T184" s="119">
        <v>6.9993223722232697E-4</v>
      </c>
      <c r="U184" s="119">
        <v>4.8791441120511601E-4</v>
      </c>
      <c r="V184" s="119">
        <v>3.15849440872071E-3</v>
      </c>
      <c r="W184" s="119">
        <v>7.35545765194365E-4</v>
      </c>
      <c r="X184" s="119">
        <v>3.0481512913329098E-4</v>
      </c>
      <c r="Y184" s="119">
        <v>7.0392138858224194E-5</v>
      </c>
      <c r="Z184" s="119">
        <v>3.0736729309096898E-5</v>
      </c>
      <c r="AA184" s="119">
        <v>6.38970120146171E-4</v>
      </c>
      <c r="AB184" s="119">
        <v>8.6696786446225499E-4</v>
      </c>
      <c r="AC184" s="119">
        <v>1.3030878724929699E-4</v>
      </c>
      <c r="AD184" s="119">
        <v>2.6084454719317698E-4</v>
      </c>
      <c r="AE184" s="119">
        <v>9.50106114080396E-4</v>
      </c>
      <c r="AF184" s="119">
        <v>1.3913127495994201E-3</v>
      </c>
      <c r="AG184" s="119">
        <v>2.7061429086129601E-4</v>
      </c>
      <c r="AH184" s="119">
        <v>6.3679995505705605E-5</v>
      </c>
      <c r="AI184" s="119" t="s">
        <v>170</v>
      </c>
      <c r="AJ184" s="119">
        <v>5.76805165226671E-4</v>
      </c>
      <c r="AK184" s="119" t="s">
        <v>170</v>
      </c>
      <c r="AL184" s="119">
        <v>2.4333946962141499E-3</v>
      </c>
      <c r="AM184" s="119">
        <v>7.7593109966733796E-4</v>
      </c>
      <c r="AN184" s="119">
        <v>6.7554399155871699E-4</v>
      </c>
      <c r="AO184" s="119">
        <v>5.7576508134775697E-5</v>
      </c>
      <c r="AP184" s="119">
        <v>4.0866612941589497E-5</v>
      </c>
      <c r="AQ184" s="119" t="s">
        <v>170</v>
      </c>
      <c r="AR184" s="119">
        <v>9.7853879838324701E-5</v>
      </c>
      <c r="AS184" s="119">
        <v>2.07211096774283E-5</v>
      </c>
      <c r="AT184" s="119" t="s">
        <v>170</v>
      </c>
      <c r="AU184" s="119">
        <v>1.8937660486913801E-4</v>
      </c>
      <c r="AV184" s="119" t="s">
        <v>170</v>
      </c>
      <c r="AW184" s="119" t="s">
        <v>170</v>
      </c>
      <c r="AX184" s="119">
        <v>5.54004246013635E-4</v>
      </c>
      <c r="AY184" s="119">
        <v>3.8566558815872999E-4</v>
      </c>
      <c r="AZ184" s="119" t="s">
        <v>170</v>
      </c>
      <c r="BA184" s="119">
        <v>2.4383474007375199E-4</v>
      </c>
      <c r="BB184" s="119" t="s">
        <v>170</v>
      </c>
      <c r="BC184" s="119">
        <v>2.2086823053773198E-3</v>
      </c>
      <c r="BD184" s="119" t="s">
        <v>170</v>
      </c>
      <c r="BE184" s="119">
        <v>8.9057069735035005E-5</v>
      </c>
      <c r="BF184" s="119">
        <v>2.3185495446750201E-5</v>
      </c>
      <c r="BG184" s="119" t="s">
        <v>170</v>
      </c>
      <c r="BH184" s="119" t="s">
        <v>170</v>
      </c>
      <c r="BI184" s="119" t="s">
        <v>170</v>
      </c>
      <c r="BJ184" s="119" t="s">
        <v>170</v>
      </c>
      <c r="BK184" s="119" t="s">
        <v>170</v>
      </c>
      <c r="BL184" s="119">
        <v>1.6121842676479299E-4</v>
      </c>
      <c r="BM184" s="119">
        <v>3.88466118246185E-4</v>
      </c>
      <c r="BN184" s="119" t="s">
        <v>170</v>
      </c>
      <c r="BO184" s="119">
        <v>2.0499283648188599E-4</v>
      </c>
      <c r="BP184" s="120"/>
      <c r="BQ184" s="130"/>
      <c r="BR184" s="130"/>
      <c r="BS184" s="116"/>
      <c r="BT184" s="116"/>
      <c r="BU184" s="116"/>
      <c r="BV184" s="116"/>
      <c r="BW184" s="116"/>
      <c r="BX184" s="116"/>
      <c r="BY184" s="116"/>
      <c r="BZ184" s="116"/>
      <c r="CA184" s="116"/>
      <c r="CB184" s="116"/>
      <c r="CC184" s="116"/>
      <c r="CD184" s="116"/>
      <c r="CE184" s="116"/>
      <c r="CF184" s="116"/>
      <c r="CG184" s="116"/>
      <c r="CH184" s="116"/>
      <c r="CI184" s="116"/>
      <c r="CJ184" s="116"/>
      <c r="CK184" s="116"/>
      <c r="CL184" s="116"/>
      <c r="CM184" s="116"/>
      <c r="CN184" s="116"/>
      <c r="CO184" s="116"/>
      <c r="CP184" s="116"/>
      <c r="CQ184" s="116"/>
      <c r="CR184" s="116"/>
      <c r="CS184" s="116"/>
      <c r="CT184" s="116"/>
      <c r="CU184" s="116"/>
      <c r="CV184" s="116"/>
      <c r="CW184" s="116"/>
      <c r="CX184" s="116"/>
      <c r="CY184" s="116"/>
      <c r="CZ184" s="116"/>
      <c r="DA184" s="116"/>
      <c r="DB184" s="116"/>
      <c r="DC184" s="116"/>
      <c r="DD184" s="116"/>
      <c r="DE184" s="116"/>
      <c r="DF184" s="116"/>
      <c r="DG184" s="116"/>
      <c r="DH184" s="116"/>
      <c r="DI184" s="116"/>
      <c r="DJ184" s="116"/>
      <c r="DK184" s="116"/>
      <c r="DL184" s="116"/>
      <c r="DM184" s="116"/>
      <c r="DN184" s="116"/>
      <c r="DO184" s="116"/>
      <c r="DP184" s="116"/>
      <c r="DQ184" s="116"/>
      <c r="DR184" s="116"/>
      <c r="DS184" s="116"/>
      <c r="DT184" s="116"/>
      <c r="DU184" s="116"/>
      <c r="DV184" s="116"/>
      <c r="DW184" s="116"/>
      <c r="DX184" s="116"/>
      <c r="DY184" s="116"/>
      <c r="DZ184" s="116"/>
      <c r="EA184" s="116"/>
      <c r="EB184" s="116"/>
      <c r="EC184" s="116"/>
      <c r="ED184" s="116"/>
      <c r="EE184" s="116"/>
      <c r="EF184" s="116"/>
    </row>
    <row r="185" spans="1:136" ht="13.95" customHeight="1">
      <c r="A185" s="14">
        <f t="shared" si="29"/>
        <v>1980</v>
      </c>
      <c r="B185" s="119">
        <f t="shared" si="20"/>
        <v>3.1752077770947545E-2</v>
      </c>
      <c r="C185" s="119">
        <f t="shared" si="21"/>
        <v>1.4165722688008243E-2</v>
      </c>
      <c r="D185" s="119">
        <f t="shared" si="22"/>
        <v>4.4218870311543094E-3</v>
      </c>
      <c r="E185" s="119">
        <f t="shared" si="23"/>
        <v>3.9728166365450958E-3</v>
      </c>
      <c r="F185" s="119">
        <f t="shared" si="24"/>
        <v>4.1909308805436049E-3</v>
      </c>
      <c r="G185" s="119">
        <f t="shared" si="25"/>
        <v>1.0130644386668671E-3</v>
      </c>
      <c r="H185" s="119">
        <f t="shared" si="26"/>
        <v>4.0849337020522201E-4</v>
      </c>
      <c r="I185" s="119">
        <f t="shared" si="27"/>
        <v>2.8503636421058397E-3</v>
      </c>
      <c r="J185" s="119">
        <f t="shared" si="28"/>
        <v>7.2879908371836094E-4</v>
      </c>
      <c r="K185" s="119">
        <v>1.03663917293015E-2</v>
      </c>
      <c r="L185" s="119">
        <v>3.1180629838387299E-5</v>
      </c>
      <c r="M185" s="119">
        <v>7.96221194885265E-4</v>
      </c>
      <c r="N185" s="119">
        <v>5.2678633866536703E-4</v>
      </c>
      <c r="O185" s="119">
        <v>1.7736138202138299E-4</v>
      </c>
      <c r="P185" s="119">
        <v>3.76742883009294E-4</v>
      </c>
      <c r="Q185" s="119">
        <v>3.54142757855723E-4</v>
      </c>
      <c r="R185" s="119">
        <v>3.3538799957078197E-4</v>
      </c>
      <c r="S185" s="119">
        <v>5.5597019489368903E-5</v>
      </c>
      <c r="T185" s="119">
        <v>7.0252999383624596E-4</v>
      </c>
      <c r="U185" s="119">
        <v>4.4338075953492698E-4</v>
      </c>
      <c r="V185" s="119">
        <v>3.2674035977495E-3</v>
      </c>
      <c r="W185" s="119">
        <v>6.9882531052274199E-4</v>
      </c>
      <c r="X185" s="119">
        <v>3.4553762061845201E-4</v>
      </c>
      <c r="Y185" s="119">
        <v>8.3511772222186702E-5</v>
      </c>
      <c r="Z185" s="119">
        <v>2.66087300414287E-5</v>
      </c>
      <c r="AA185" s="119">
        <v>5.2238768398748896E-4</v>
      </c>
      <c r="AB185" s="119">
        <v>1.1052731431516799E-3</v>
      </c>
      <c r="AC185" s="119">
        <v>1.34842275679559E-4</v>
      </c>
      <c r="AD185" s="119">
        <v>2.4266211630032E-4</v>
      </c>
      <c r="AE185" s="119">
        <v>6.3855882104430796E-4</v>
      </c>
      <c r="AF185" s="119">
        <v>1.32909259638174E-3</v>
      </c>
      <c r="AG185" s="119">
        <v>3.3323657271984902E-4</v>
      </c>
      <c r="AH185" s="119">
        <v>5.85941011317939E-5</v>
      </c>
      <c r="AI185" s="119" t="s">
        <v>170</v>
      </c>
      <c r="AJ185" s="119">
        <v>3.3035060890500398E-4</v>
      </c>
      <c r="AK185" s="119" t="s">
        <v>170</v>
      </c>
      <c r="AL185" s="119">
        <v>2.04908540186586E-3</v>
      </c>
      <c r="AM185" s="119">
        <v>6.7020705569190999E-4</v>
      </c>
      <c r="AN185" s="119">
        <v>7.4945714022918799E-4</v>
      </c>
      <c r="AO185" s="119" t="s">
        <v>170</v>
      </c>
      <c r="AP185" s="119">
        <v>2.8167322826650699E-5</v>
      </c>
      <c r="AQ185" s="119" t="s">
        <v>170</v>
      </c>
      <c r="AR185" s="119">
        <v>8.8525322072365505E-5</v>
      </c>
      <c r="AS185" s="119">
        <v>1.8814016041146001E-5</v>
      </c>
      <c r="AT185" s="119" t="s">
        <v>170</v>
      </c>
      <c r="AU185" s="119" t="s">
        <v>170</v>
      </c>
      <c r="AV185" s="119" t="s">
        <v>170</v>
      </c>
      <c r="AW185" s="119" t="s">
        <v>170</v>
      </c>
      <c r="AX185" s="119">
        <v>5.22855125646422E-4</v>
      </c>
      <c r="AY185" s="119">
        <v>3.5470265208028298E-4</v>
      </c>
      <c r="AZ185" s="119">
        <v>1.3896022732410299E-4</v>
      </c>
      <c r="BA185" s="119">
        <v>2.6953314288111901E-4</v>
      </c>
      <c r="BB185" s="119" t="s">
        <v>170</v>
      </c>
      <c r="BC185" s="119">
        <v>2.6700741678177199E-3</v>
      </c>
      <c r="BD185" s="119" t="s">
        <v>170</v>
      </c>
      <c r="BE185" s="119">
        <v>8.6641062976668503E-5</v>
      </c>
      <c r="BF185" s="119">
        <v>9.36484113114515E-5</v>
      </c>
      <c r="BG185" s="119" t="s">
        <v>170</v>
      </c>
      <c r="BH185" s="119" t="s">
        <v>170</v>
      </c>
      <c r="BI185" s="119" t="s">
        <v>170</v>
      </c>
      <c r="BJ185" s="119" t="s">
        <v>170</v>
      </c>
      <c r="BK185" s="119" t="s">
        <v>170</v>
      </c>
      <c r="BL185" s="119">
        <v>1.4314096653839401E-4</v>
      </c>
      <c r="BM185" s="119">
        <v>3.72432967673135E-4</v>
      </c>
      <c r="BN185" s="119" t="s">
        <v>170</v>
      </c>
      <c r="BO185" s="119">
        <v>2.1322514950683201E-4</v>
      </c>
      <c r="BP185" s="120"/>
      <c r="BQ185" s="130"/>
      <c r="BR185" s="130"/>
      <c r="BS185" s="116"/>
      <c r="BT185" s="116"/>
      <c r="BU185" s="116"/>
      <c r="BV185" s="116"/>
      <c r="BW185" s="116"/>
      <c r="BX185" s="116"/>
      <c r="BY185" s="116"/>
      <c r="BZ185" s="116"/>
      <c r="CA185" s="116"/>
      <c r="CB185" s="116"/>
      <c r="CC185" s="116"/>
      <c r="CD185" s="116"/>
      <c r="CE185" s="116"/>
      <c r="CF185" s="116"/>
      <c r="CG185" s="116"/>
      <c r="CH185" s="116"/>
      <c r="CI185" s="116"/>
      <c r="CJ185" s="116"/>
      <c r="CK185" s="116"/>
      <c r="CL185" s="116"/>
      <c r="CM185" s="116"/>
      <c r="CN185" s="116"/>
      <c r="CO185" s="116"/>
      <c r="CP185" s="116"/>
      <c r="CQ185" s="116"/>
      <c r="CR185" s="116"/>
      <c r="CS185" s="116"/>
      <c r="CT185" s="116"/>
      <c r="CU185" s="116"/>
      <c r="CV185" s="116"/>
      <c r="CW185" s="116"/>
      <c r="CX185" s="116"/>
      <c r="CY185" s="116"/>
      <c r="CZ185" s="116"/>
      <c r="DA185" s="116"/>
      <c r="DB185" s="116"/>
      <c r="DC185" s="116"/>
      <c r="DD185" s="116"/>
      <c r="DE185" s="116"/>
      <c r="DF185" s="116"/>
      <c r="DG185" s="116"/>
      <c r="DH185" s="116"/>
      <c r="DI185" s="116"/>
      <c r="DJ185" s="116"/>
      <c r="DK185" s="116"/>
      <c r="DL185" s="116"/>
      <c r="DM185" s="116"/>
      <c r="DN185" s="116"/>
      <c r="DO185" s="116"/>
      <c r="DP185" s="116"/>
      <c r="DQ185" s="116"/>
      <c r="DR185" s="116"/>
      <c r="DS185" s="116"/>
      <c r="DT185" s="116"/>
      <c r="DU185" s="116"/>
      <c r="DV185" s="116"/>
      <c r="DW185" s="116"/>
      <c r="DX185" s="116"/>
      <c r="DY185" s="116"/>
      <c r="DZ185" s="116"/>
      <c r="EA185" s="116"/>
      <c r="EB185" s="116"/>
      <c r="EC185" s="116"/>
      <c r="ED185" s="116"/>
      <c r="EE185" s="116"/>
      <c r="EF185" s="116"/>
    </row>
    <row r="186" spans="1:136" ht="13.95" customHeight="1">
      <c r="A186" s="14">
        <f t="shared" si="29"/>
        <v>1981</v>
      </c>
      <c r="B186" s="119">
        <f t="shared" si="20"/>
        <v>2.870563653992796E-2</v>
      </c>
      <c r="C186" s="119">
        <f t="shared" si="21"/>
        <v>1.0939849988451341E-2</v>
      </c>
      <c r="D186" s="119">
        <f t="shared" si="22"/>
        <v>5.1167037195417511E-3</v>
      </c>
      <c r="E186" s="119">
        <f t="shared" si="23"/>
        <v>3.9571252192434599E-3</v>
      </c>
      <c r="F186" s="119">
        <f t="shared" si="24"/>
        <v>3.751648892552909E-3</v>
      </c>
      <c r="G186" s="119">
        <f t="shared" si="25"/>
        <v>6.9372410604856885E-4</v>
      </c>
      <c r="H186" s="119">
        <f t="shared" si="26"/>
        <v>5.5102856376406501E-4</v>
      </c>
      <c r="I186" s="119">
        <f t="shared" si="27"/>
        <v>2.9606420893361672E-3</v>
      </c>
      <c r="J186" s="119">
        <f t="shared" si="28"/>
        <v>7.3491396098969907E-4</v>
      </c>
      <c r="K186" s="119">
        <v>7.4967460008383904E-3</v>
      </c>
      <c r="L186" s="119">
        <v>3.4026919078670899E-5</v>
      </c>
      <c r="M186" s="119">
        <v>7.7672627405661902E-4</v>
      </c>
      <c r="N186" s="119">
        <v>4.45124769081055E-4</v>
      </c>
      <c r="O186" s="119" t="s">
        <v>170</v>
      </c>
      <c r="P186" s="119">
        <v>4.08923354177961E-4</v>
      </c>
      <c r="Q186" s="119">
        <v>2.9609660442521499E-4</v>
      </c>
      <c r="R186" s="119">
        <v>3.1797635850438599E-4</v>
      </c>
      <c r="S186" s="119">
        <v>5.1178287932303302E-5</v>
      </c>
      <c r="T186" s="119">
        <v>6.8708665112821596E-4</v>
      </c>
      <c r="U186" s="119">
        <v>4.2596476922852298E-4</v>
      </c>
      <c r="V186" s="119">
        <v>4.0439328053529996E-3</v>
      </c>
      <c r="W186" s="119">
        <v>6.2432932099962702E-4</v>
      </c>
      <c r="X186" s="119">
        <v>3.4781317811682699E-4</v>
      </c>
      <c r="Y186" s="119">
        <v>7.4349496987849206E-5</v>
      </c>
      <c r="Z186" s="119">
        <v>2.6278918084449201E-5</v>
      </c>
      <c r="AA186" s="119">
        <v>4.71071039871351E-4</v>
      </c>
      <c r="AB186" s="119">
        <v>1.0348088737472999E-3</v>
      </c>
      <c r="AC186" s="119">
        <v>1.3637919366188701E-4</v>
      </c>
      <c r="AD186" s="119">
        <v>2.3315789331481701E-4</v>
      </c>
      <c r="AE186" s="119">
        <v>6.48928772647125E-4</v>
      </c>
      <c r="AF186" s="119">
        <v>1.43277944600098E-3</v>
      </c>
      <c r="AG186" s="119">
        <v>3.0718938423277502E-4</v>
      </c>
      <c r="AH186" s="119">
        <v>6.0505109773626899E-5</v>
      </c>
      <c r="AI186" s="119" t="s">
        <v>170</v>
      </c>
      <c r="AJ186" s="119">
        <v>2.9893593448310901E-4</v>
      </c>
      <c r="AK186" s="119" t="s">
        <v>170</v>
      </c>
      <c r="AL186" s="119">
        <v>1.7867311242750501E-3</v>
      </c>
      <c r="AM186" s="119">
        <v>6.58908200635187E-4</v>
      </c>
      <c r="AN186" s="119">
        <v>6.3937913915316103E-4</v>
      </c>
      <c r="AO186" s="119" t="s">
        <v>170</v>
      </c>
      <c r="AP186" s="119">
        <v>2.7955416791404499E-5</v>
      </c>
      <c r="AQ186" s="119" t="s">
        <v>170</v>
      </c>
      <c r="AR186" s="119">
        <v>9.4330747695380206E-5</v>
      </c>
      <c r="AS186" s="119">
        <v>1.90075351543812E-5</v>
      </c>
      <c r="AT186" s="119" t="s">
        <v>170</v>
      </c>
      <c r="AU186" s="119" t="s">
        <v>170</v>
      </c>
      <c r="AV186" s="119" t="s">
        <v>170</v>
      </c>
      <c r="AW186" s="119" t="s">
        <v>170</v>
      </c>
      <c r="AX186" s="119">
        <v>5.5243040640740298E-4</v>
      </c>
      <c r="AY186" s="119" t="s">
        <v>170</v>
      </c>
      <c r="AZ186" s="119">
        <v>2.8313399068305201E-4</v>
      </c>
      <c r="BA186" s="119">
        <v>2.67894573081013E-4</v>
      </c>
      <c r="BB186" s="119" t="s">
        <v>170</v>
      </c>
      <c r="BC186" s="119">
        <v>2.7691856045807001E-3</v>
      </c>
      <c r="BD186" s="119" t="s">
        <v>170</v>
      </c>
      <c r="BE186" s="119">
        <v>9.2918954933023302E-5</v>
      </c>
      <c r="BF186" s="119">
        <v>9.8537529822443698E-5</v>
      </c>
      <c r="BG186" s="119" t="s">
        <v>170</v>
      </c>
      <c r="BH186" s="119" t="s">
        <v>170</v>
      </c>
      <c r="BI186" s="119" t="s">
        <v>170</v>
      </c>
      <c r="BJ186" s="119" t="s">
        <v>170</v>
      </c>
      <c r="BK186" s="119" t="s">
        <v>170</v>
      </c>
      <c r="BL186" s="119">
        <v>1.44328006863136E-4</v>
      </c>
      <c r="BM186" s="119">
        <v>3.7144928889592502E-4</v>
      </c>
      <c r="BN186" s="119" t="s">
        <v>170</v>
      </c>
      <c r="BO186" s="119">
        <v>2.19136665230638E-4</v>
      </c>
      <c r="BP186" s="120"/>
      <c r="BQ186" s="130"/>
      <c r="BR186" s="130"/>
      <c r="BS186" s="116"/>
      <c r="BT186" s="116"/>
      <c r="BU186" s="116"/>
      <c r="BV186" s="116"/>
      <c r="BW186" s="116"/>
      <c r="BX186" s="116"/>
      <c r="BY186" s="116"/>
      <c r="BZ186" s="116"/>
      <c r="CA186" s="116"/>
      <c r="CB186" s="116"/>
      <c r="CC186" s="116"/>
      <c r="CD186" s="116"/>
      <c r="CE186" s="116"/>
      <c r="CF186" s="116"/>
      <c r="CG186" s="116"/>
      <c r="CH186" s="116"/>
      <c r="CI186" s="116"/>
      <c r="CJ186" s="116"/>
      <c r="CK186" s="116"/>
      <c r="CL186" s="116"/>
      <c r="CM186" s="116"/>
      <c r="CN186" s="116"/>
      <c r="CO186" s="116"/>
      <c r="CP186" s="116"/>
      <c r="CQ186" s="116"/>
      <c r="CR186" s="116"/>
      <c r="CS186" s="116"/>
      <c r="CT186" s="116"/>
      <c r="CU186" s="116"/>
      <c r="CV186" s="116"/>
      <c r="CW186" s="116"/>
      <c r="CX186" s="116"/>
      <c r="CY186" s="116"/>
      <c r="CZ186" s="116"/>
      <c r="DA186" s="116"/>
      <c r="DB186" s="116"/>
      <c r="DC186" s="116"/>
      <c r="DD186" s="116"/>
      <c r="DE186" s="116"/>
      <c r="DF186" s="116"/>
      <c r="DG186" s="116"/>
      <c r="DH186" s="116"/>
      <c r="DI186" s="116"/>
      <c r="DJ186" s="116"/>
      <c r="DK186" s="116"/>
      <c r="DL186" s="116"/>
      <c r="DM186" s="116"/>
      <c r="DN186" s="116"/>
      <c r="DO186" s="116"/>
      <c r="DP186" s="116"/>
      <c r="DQ186" s="116"/>
      <c r="DR186" s="116"/>
      <c r="DS186" s="116"/>
      <c r="DT186" s="116"/>
      <c r="DU186" s="116"/>
      <c r="DV186" s="116"/>
      <c r="DW186" s="116"/>
      <c r="DX186" s="116"/>
      <c r="DY186" s="116"/>
      <c r="DZ186" s="116"/>
      <c r="EA186" s="116"/>
      <c r="EB186" s="116"/>
      <c r="EC186" s="116"/>
      <c r="ED186" s="116"/>
      <c r="EE186" s="116"/>
      <c r="EF186" s="116"/>
    </row>
    <row r="187" spans="1:136" ht="13.95" customHeight="1">
      <c r="A187" s="14">
        <f t="shared" si="29"/>
        <v>1982</v>
      </c>
      <c r="B187" s="119">
        <f t="shared" si="20"/>
        <v>2.7681819754311675E-2</v>
      </c>
      <c r="C187" s="119">
        <f t="shared" si="21"/>
        <v>8.6878438909188324E-3</v>
      </c>
      <c r="D187" s="119">
        <f t="shared" si="22"/>
        <v>6.6001200611388996E-3</v>
      </c>
      <c r="E187" s="119">
        <f t="shared" si="23"/>
        <v>3.9410161848630557E-3</v>
      </c>
      <c r="F187" s="119">
        <f t="shared" si="24"/>
        <v>3.7033520012902318E-3</v>
      </c>
      <c r="G187" s="119">
        <f t="shared" si="25"/>
        <v>7.0410486554571062E-4</v>
      </c>
      <c r="H187" s="119">
        <f t="shared" si="26"/>
        <v>2.6306274349955098E-4</v>
      </c>
      <c r="I187" s="119">
        <f t="shared" si="27"/>
        <v>3.0367719204384591E-3</v>
      </c>
      <c r="J187" s="119">
        <f t="shared" si="28"/>
        <v>7.4554808661693602E-4</v>
      </c>
      <c r="K187" s="119">
        <v>5.7069740318966703E-3</v>
      </c>
      <c r="L187" s="119">
        <v>3.7214057068476599E-5</v>
      </c>
      <c r="M187" s="119">
        <v>6.4874177111736103E-4</v>
      </c>
      <c r="N187" s="119">
        <v>2.6899533369634102E-4</v>
      </c>
      <c r="O187" s="119" t="s">
        <v>170</v>
      </c>
      <c r="P187" s="119">
        <v>4.1226702609171799E-4</v>
      </c>
      <c r="Q187" s="119">
        <v>2.7678421935342998E-4</v>
      </c>
      <c r="R187" s="119">
        <v>3.15717114262195E-4</v>
      </c>
      <c r="S187" s="119">
        <v>4.82132096625683E-5</v>
      </c>
      <c r="T187" s="119">
        <v>5.5896588751898303E-4</v>
      </c>
      <c r="U187" s="119">
        <v>4.13971240251089E-4</v>
      </c>
      <c r="V187" s="119">
        <v>5.54983964221224E-3</v>
      </c>
      <c r="W187" s="119">
        <v>6.0872437345404801E-4</v>
      </c>
      <c r="X187" s="119">
        <v>3.4191282203488302E-4</v>
      </c>
      <c r="Y187" s="119">
        <v>7.2125857081193403E-5</v>
      </c>
      <c r="Z187" s="119">
        <v>2.7517366356536099E-5</v>
      </c>
      <c r="AA187" s="119">
        <v>5.3151673778915995E-4</v>
      </c>
      <c r="AB187" s="119">
        <v>1.0182267731504999E-3</v>
      </c>
      <c r="AC187" s="119">
        <v>1.14200554015678E-4</v>
      </c>
      <c r="AD187" s="119">
        <v>2.31779991610388E-4</v>
      </c>
      <c r="AE187" s="119">
        <v>6.136609623647E-4</v>
      </c>
      <c r="AF187" s="119">
        <v>1.4316311659326301E-3</v>
      </c>
      <c r="AG187" s="119">
        <v>2.9453549049202E-4</v>
      </c>
      <c r="AH187" s="119">
        <v>6.6509570319428697E-5</v>
      </c>
      <c r="AI187" s="119" t="s">
        <v>170</v>
      </c>
      <c r="AJ187" s="119">
        <v>3.5196741129058998E-4</v>
      </c>
      <c r="AK187" s="119" t="s">
        <v>170</v>
      </c>
      <c r="AL187" s="119">
        <v>1.8233692854141401E-3</v>
      </c>
      <c r="AM187" s="119">
        <v>5.6547618162153604E-4</v>
      </c>
      <c r="AN187" s="119">
        <v>6.0149406215251702E-4</v>
      </c>
      <c r="AO187" s="119" t="s">
        <v>170</v>
      </c>
      <c r="AP187" s="119">
        <v>2.6840997214984E-5</v>
      </c>
      <c r="AQ187" s="119" t="s">
        <v>170</v>
      </c>
      <c r="AR187" s="119">
        <v>9.6590360466198904E-5</v>
      </c>
      <c r="AS187" s="119">
        <v>1.74898366464893E-5</v>
      </c>
      <c r="AT187" s="119" t="s">
        <v>170</v>
      </c>
      <c r="AU187" s="119" t="s">
        <v>170</v>
      </c>
      <c r="AV187" s="119" t="s">
        <v>170</v>
      </c>
      <c r="AW187" s="119" t="s">
        <v>170</v>
      </c>
      <c r="AX187" s="119">
        <v>5.4235788703807595E-4</v>
      </c>
      <c r="AY187" s="119">
        <v>2.08257841799625E-5</v>
      </c>
      <c r="AZ187" s="119" t="s">
        <v>170</v>
      </c>
      <c r="BA187" s="119">
        <v>2.6306274349955098E-4</v>
      </c>
      <c r="BB187" s="119" t="s">
        <v>170</v>
      </c>
      <c r="BC187" s="119">
        <v>2.8320483323851999E-3</v>
      </c>
      <c r="BD187" s="119" t="s">
        <v>170</v>
      </c>
      <c r="BE187" s="119">
        <v>1.00025018745123E-4</v>
      </c>
      <c r="BF187" s="119">
        <v>1.04698569308136E-4</v>
      </c>
      <c r="BG187" s="119" t="s">
        <v>170</v>
      </c>
      <c r="BH187" s="119" t="s">
        <v>170</v>
      </c>
      <c r="BI187" s="119" t="s">
        <v>170</v>
      </c>
      <c r="BJ187" s="119" t="s">
        <v>170</v>
      </c>
      <c r="BK187" s="119" t="s">
        <v>170</v>
      </c>
      <c r="BL187" s="119">
        <v>1.4682796579301E-4</v>
      </c>
      <c r="BM187" s="119">
        <v>3.7024622998896002E-4</v>
      </c>
      <c r="BN187" s="119" t="s">
        <v>170</v>
      </c>
      <c r="BO187" s="119">
        <v>2.2847389083496599E-4</v>
      </c>
      <c r="BP187" s="120"/>
      <c r="BQ187" s="130"/>
      <c r="BR187" s="130"/>
      <c r="BS187" s="116"/>
      <c r="BT187" s="116"/>
      <c r="BU187" s="116"/>
      <c r="BV187" s="116"/>
      <c r="BW187" s="116"/>
      <c r="BX187" s="116"/>
      <c r="BY187" s="116"/>
      <c r="BZ187" s="116"/>
      <c r="CA187" s="116"/>
      <c r="CB187" s="116"/>
      <c r="CC187" s="116"/>
      <c r="CD187" s="116"/>
      <c r="CE187" s="116"/>
      <c r="CF187" s="116"/>
      <c r="CG187" s="116"/>
      <c r="CH187" s="116"/>
      <c r="CI187" s="116"/>
      <c r="CJ187" s="116"/>
      <c r="CK187" s="116"/>
      <c r="CL187" s="116"/>
      <c r="CM187" s="116"/>
      <c r="CN187" s="116"/>
      <c r="CO187" s="116"/>
      <c r="CP187" s="116"/>
      <c r="CQ187" s="116"/>
      <c r="CR187" s="116"/>
      <c r="CS187" s="116"/>
      <c r="CT187" s="116"/>
      <c r="CU187" s="116"/>
      <c r="CV187" s="116"/>
      <c r="CW187" s="116"/>
      <c r="CX187" s="116"/>
      <c r="CY187" s="116"/>
      <c r="CZ187" s="116"/>
      <c r="DA187" s="116"/>
      <c r="DB187" s="116"/>
      <c r="DC187" s="116"/>
      <c r="DD187" s="116"/>
      <c r="DE187" s="116"/>
      <c r="DF187" s="116"/>
      <c r="DG187" s="116"/>
      <c r="DH187" s="116"/>
      <c r="DI187" s="116"/>
      <c r="DJ187" s="116"/>
      <c r="DK187" s="116"/>
      <c r="DL187" s="116"/>
      <c r="DM187" s="116"/>
      <c r="DN187" s="116"/>
      <c r="DO187" s="116"/>
      <c r="DP187" s="116"/>
      <c r="DQ187" s="116"/>
      <c r="DR187" s="116"/>
      <c r="DS187" s="116"/>
      <c r="DT187" s="116"/>
      <c r="DU187" s="116"/>
      <c r="DV187" s="116"/>
      <c r="DW187" s="116"/>
      <c r="DX187" s="116"/>
      <c r="DY187" s="116"/>
      <c r="DZ187" s="116"/>
      <c r="EA187" s="116"/>
      <c r="EB187" s="116"/>
      <c r="EC187" s="116"/>
      <c r="ED187" s="116"/>
      <c r="EE187" s="116"/>
      <c r="EF187" s="116"/>
    </row>
    <row r="188" spans="1:136" ht="13.95" customHeight="1">
      <c r="A188" s="14">
        <f t="shared" si="29"/>
        <v>1983</v>
      </c>
      <c r="B188" s="119">
        <f t="shared" si="20"/>
        <v>2.6747154744748713E-2</v>
      </c>
      <c r="C188" s="119">
        <f t="shared" si="21"/>
        <v>7.6509229988612907E-3</v>
      </c>
      <c r="D188" s="119">
        <f t="shared" si="22"/>
        <v>6.6610720976905532E-3</v>
      </c>
      <c r="E188" s="119">
        <f t="shared" si="23"/>
        <v>3.4393277228547152E-3</v>
      </c>
      <c r="F188" s="119">
        <f t="shared" si="24"/>
        <v>3.6860646281461594E-3</v>
      </c>
      <c r="G188" s="119">
        <f t="shared" si="25"/>
        <v>6.1067201621470052E-4</v>
      </c>
      <c r="H188" s="119">
        <f t="shared" si="26"/>
        <v>5.5217199945743604E-4</v>
      </c>
      <c r="I188" s="119">
        <f t="shared" si="27"/>
        <v>3.3811564224171743E-3</v>
      </c>
      <c r="J188" s="119">
        <f t="shared" si="28"/>
        <v>7.6576685910668312E-4</v>
      </c>
      <c r="K188" s="119">
        <v>4.5824988022586102E-3</v>
      </c>
      <c r="L188" s="119">
        <v>7.0322652864646305E-5</v>
      </c>
      <c r="M188" s="119">
        <v>6.1107898773719101E-4</v>
      </c>
      <c r="N188" s="119">
        <v>2.2600311496910101E-4</v>
      </c>
      <c r="O188" s="119" t="s">
        <v>170</v>
      </c>
      <c r="P188" s="119">
        <v>3.9916242262970998E-4</v>
      </c>
      <c r="Q188" s="119">
        <v>2.8509085432010402E-4</v>
      </c>
      <c r="R188" s="119">
        <v>3.2631491687021101E-4</v>
      </c>
      <c r="S188" s="119">
        <v>4.6322486511790802E-5</v>
      </c>
      <c r="T188" s="119">
        <v>6.9940009907185595E-4</v>
      </c>
      <c r="U188" s="119">
        <v>4.0472866162807099E-4</v>
      </c>
      <c r="V188" s="119">
        <v>5.6258832531095497E-3</v>
      </c>
      <c r="W188" s="119">
        <v>6.1275673165062897E-4</v>
      </c>
      <c r="X188" s="119">
        <v>3.2625276141491898E-4</v>
      </c>
      <c r="Y188" s="119">
        <v>6.9839255917753996E-5</v>
      </c>
      <c r="Z188" s="119">
        <v>2.6340095597701201E-5</v>
      </c>
      <c r="AA188" s="119">
        <v>5.0335357723020396E-4</v>
      </c>
      <c r="AB188" s="119">
        <v>1.0356391171529201E-3</v>
      </c>
      <c r="AC188" s="119">
        <v>1.0298085132035399E-4</v>
      </c>
      <c r="AD188" s="119">
        <v>2.2549464563183699E-4</v>
      </c>
      <c r="AE188" s="119">
        <v>5.2167063160960003E-4</v>
      </c>
      <c r="AF188" s="119">
        <v>1.0501888999098E-3</v>
      </c>
      <c r="AG188" s="119">
        <v>2.6074804301040599E-4</v>
      </c>
      <c r="AH188" s="119">
        <v>6.8695464190295501E-5</v>
      </c>
      <c r="AI188" s="119" t="s">
        <v>170</v>
      </c>
      <c r="AJ188" s="119">
        <v>3.5428405475171798E-4</v>
      </c>
      <c r="AK188" s="119" t="s">
        <v>170</v>
      </c>
      <c r="AL188" s="119">
        <v>1.88036810129691E-3</v>
      </c>
      <c r="AM188" s="119">
        <v>5.5243650070561099E-4</v>
      </c>
      <c r="AN188" s="119">
        <v>5.6953246419121897E-4</v>
      </c>
      <c r="AO188" s="119" t="s">
        <v>170</v>
      </c>
      <c r="AP188" s="119">
        <v>2.6023820359676401E-5</v>
      </c>
      <c r="AQ188" s="119" t="s">
        <v>170</v>
      </c>
      <c r="AR188" s="119">
        <v>9.3319459663948105E-5</v>
      </c>
      <c r="AS188" s="119" t="s">
        <v>170</v>
      </c>
      <c r="AT188" s="119" t="s">
        <v>170</v>
      </c>
      <c r="AU188" s="119" t="s">
        <v>170</v>
      </c>
      <c r="AV188" s="119" t="s">
        <v>170</v>
      </c>
      <c r="AW188" s="119" t="s">
        <v>170</v>
      </c>
      <c r="AX188" s="119">
        <v>3.73138493383065E-4</v>
      </c>
      <c r="AY188" s="119">
        <v>1.1819024280801099E-4</v>
      </c>
      <c r="AZ188" s="119">
        <v>2.8387856461469901E-4</v>
      </c>
      <c r="BA188" s="119">
        <v>2.6829343484273697E-4</v>
      </c>
      <c r="BB188" s="119" t="s">
        <v>170</v>
      </c>
      <c r="BC188" s="119">
        <v>3.16312100883468E-3</v>
      </c>
      <c r="BD188" s="119" t="s">
        <v>170</v>
      </c>
      <c r="BE188" s="119">
        <v>1.0870249804378401E-4</v>
      </c>
      <c r="BF188" s="119">
        <v>1.0933291553871001E-4</v>
      </c>
      <c r="BG188" s="119" t="s">
        <v>170</v>
      </c>
      <c r="BH188" s="119" t="s">
        <v>170</v>
      </c>
      <c r="BI188" s="119" t="s">
        <v>170</v>
      </c>
      <c r="BJ188" s="119" t="s">
        <v>170</v>
      </c>
      <c r="BK188" s="119" t="s">
        <v>170</v>
      </c>
      <c r="BL188" s="119">
        <v>1.4102052199353E-4</v>
      </c>
      <c r="BM188" s="119">
        <v>3.9833124667241701E-4</v>
      </c>
      <c r="BN188" s="119" t="s">
        <v>170</v>
      </c>
      <c r="BO188" s="119">
        <v>2.26415090440736E-4</v>
      </c>
      <c r="BP188" s="120"/>
      <c r="BQ188" s="130"/>
      <c r="BR188" s="130"/>
      <c r="BS188" s="116"/>
      <c r="BT188" s="116"/>
      <c r="BU188" s="116"/>
      <c r="BV188" s="116"/>
      <c r="BW188" s="116"/>
      <c r="BX188" s="116"/>
      <c r="BY188" s="116"/>
      <c r="BZ188" s="116"/>
      <c r="CA188" s="116"/>
      <c r="CB188" s="116"/>
      <c r="CC188" s="116"/>
      <c r="CD188" s="116"/>
      <c r="CE188" s="116"/>
      <c r="CF188" s="116"/>
      <c r="CG188" s="116"/>
      <c r="CH188" s="116"/>
      <c r="CI188" s="116"/>
      <c r="CJ188" s="116"/>
      <c r="CK188" s="116"/>
      <c r="CL188" s="116"/>
      <c r="CM188" s="116"/>
      <c r="CN188" s="116"/>
      <c r="CO188" s="116"/>
      <c r="CP188" s="116"/>
      <c r="CQ188" s="116"/>
      <c r="CR188" s="116"/>
      <c r="CS188" s="116"/>
      <c r="CT188" s="116"/>
      <c r="CU188" s="116"/>
      <c r="CV188" s="116"/>
      <c r="CW188" s="116"/>
      <c r="CX188" s="116"/>
      <c r="CY188" s="116"/>
      <c r="CZ188" s="116"/>
      <c r="DA188" s="116"/>
      <c r="DB188" s="116"/>
      <c r="DC188" s="116"/>
      <c r="DD188" s="116"/>
      <c r="DE188" s="116"/>
      <c r="DF188" s="116"/>
      <c r="DG188" s="116"/>
      <c r="DH188" s="116"/>
      <c r="DI188" s="116"/>
      <c r="DJ188" s="116"/>
      <c r="DK188" s="116"/>
      <c r="DL188" s="116"/>
      <c r="DM188" s="116"/>
      <c r="DN188" s="116"/>
      <c r="DO188" s="116"/>
      <c r="DP188" s="116"/>
      <c r="DQ188" s="116"/>
      <c r="DR188" s="116"/>
      <c r="DS188" s="116"/>
      <c r="DT188" s="116"/>
      <c r="DU188" s="116"/>
      <c r="DV188" s="116"/>
      <c r="DW188" s="116"/>
      <c r="DX188" s="116"/>
      <c r="DY188" s="116"/>
      <c r="DZ188" s="116"/>
      <c r="EA188" s="116"/>
      <c r="EB188" s="116"/>
      <c r="EC188" s="116"/>
      <c r="ED188" s="116"/>
      <c r="EE188" s="116"/>
      <c r="EF188" s="116"/>
    </row>
    <row r="189" spans="1:136" ht="13.95" customHeight="1">
      <c r="A189" s="14">
        <f t="shared" si="29"/>
        <v>1984</v>
      </c>
      <c r="B189" s="119">
        <f t="shared" si="20"/>
        <v>2.708190598547951E-2</v>
      </c>
      <c r="C189" s="119">
        <f t="shared" si="21"/>
        <v>7.775469924089594E-3</v>
      </c>
      <c r="D189" s="119">
        <f t="shared" si="22"/>
        <v>7.1911294115257077E-3</v>
      </c>
      <c r="E189" s="119">
        <f t="shared" si="23"/>
        <v>3.3873860112351431E-3</v>
      </c>
      <c r="F189" s="119">
        <f t="shared" si="24"/>
        <v>3.766938546353567E-3</v>
      </c>
      <c r="G189" s="119">
        <f t="shared" si="25"/>
        <v>4.757076774222881E-4</v>
      </c>
      <c r="H189" s="119">
        <f t="shared" si="26"/>
        <v>2.6537929938968101E-4</v>
      </c>
      <c r="I189" s="119">
        <f t="shared" si="27"/>
        <v>3.450591656772104E-3</v>
      </c>
      <c r="J189" s="119">
        <f t="shared" si="28"/>
        <v>7.6930345869142896E-4</v>
      </c>
      <c r="K189" s="119">
        <v>4.8490693032781701E-3</v>
      </c>
      <c r="L189" s="119">
        <v>3.92604837122053E-5</v>
      </c>
      <c r="M189" s="119">
        <v>5.8720166709593695E-4</v>
      </c>
      <c r="N189" s="119">
        <v>1.6609258944475099E-4</v>
      </c>
      <c r="O189" s="119" t="s">
        <v>170</v>
      </c>
      <c r="P189" s="119">
        <v>3.8591189246061399E-4</v>
      </c>
      <c r="Q189" s="119">
        <v>2.98358014486763E-4</v>
      </c>
      <c r="R189" s="119">
        <v>3.1447384610714697E-4</v>
      </c>
      <c r="S189" s="119">
        <v>3.6081559091038598E-5</v>
      </c>
      <c r="T189" s="119">
        <v>7.0835248507776895E-4</v>
      </c>
      <c r="U189" s="119">
        <v>3.9066808333519898E-4</v>
      </c>
      <c r="V189" s="119">
        <v>6.1583759424159897E-3</v>
      </c>
      <c r="W189" s="119">
        <v>6.2113950798034501E-4</v>
      </c>
      <c r="X189" s="119">
        <v>3.2598082899693302E-4</v>
      </c>
      <c r="Y189" s="119">
        <v>5.9631789078434401E-5</v>
      </c>
      <c r="Z189" s="119">
        <v>2.60013430540058E-5</v>
      </c>
      <c r="AA189" s="119">
        <v>4.8105042689079101E-4</v>
      </c>
      <c r="AB189" s="119">
        <v>1.08784806308811E-3</v>
      </c>
      <c r="AC189" s="119">
        <v>1.0703043851122401E-4</v>
      </c>
      <c r="AD189" s="119">
        <v>2.2479638932128499E-4</v>
      </c>
      <c r="AE189" s="119">
        <v>5.2766858129967497E-4</v>
      </c>
      <c r="AF189" s="119">
        <v>9.5899211212405796E-4</v>
      </c>
      <c r="AG189" s="119">
        <v>2.7754961986885702E-4</v>
      </c>
      <c r="AH189" s="119">
        <v>7.25402354318644E-5</v>
      </c>
      <c r="AI189" s="119" t="s">
        <v>170</v>
      </c>
      <c r="AJ189" s="119">
        <v>3.6396143996544699E-4</v>
      </c>
      <c r="AK189" s="119" t="s">
        <v>170</v>
      </c>
      <c r="AL189" s="119">
        <v>1.8560932816905199E-3</v>
      </c>
      <c r="AM189" s="119">
        <v>5.6484559570260705E-4</v>
      </c>
      <c r="AN189" s="119">
        <v>6.3194837369427205E-4</v>
      </c>
      <c r="AO189" s="119" t="s">
        <v>170</v>
      </c>
      <c r="AP189" s="119">
        <v>2.5506524826713799E-5</v>
      </c>
      <c r="AQ189" s="119" t="s">
        <v>170</v>
      </c>
      <c r="AR189" s="119">
        <v>9.0204127366403305E-5</v>
      </c>
      <c r="AS189" s="119" t="s">
        <v>170</v>
      </c>
      <c r="AT189" s="119" t="s">
        <v>170</v>
      </c>
      <c r="AU189" s="119" t="s">
        <v>170</v>
      </c>
      <c r="AV189" s="119" t="s">
        <v>170</v>
      </c>
      <c r="AW189" s="119" t="s">
        <v>170</v>
      </c>
      <c r="AX189" s="119">
        <v>3.59997025229171E-4</v>
      </c>
      <c r="AY189" s="119" t="s">
        <v>170</v>
      </c>
      <c r="AZ189" s="119" t="s">
        <v>170</v>
      </c>
      <c r="BA189" s="119">
        <v>2.6537929938968101E-4</v>
      </c>
      <c r="BB189" s="119" t="s">
        <v>170</v>
      </c>
      <c r="BC189" s="119">
        <v>3.2243419174710999E-3</v>
      </c>
      <c r="BD189" s="119" t="s">
        <v>170</v>
      </c>
      <c r="BE189" s="119">
        <v>1.12660477769012E-4</v>
      </c>
      <c r="BF189" s="119">
        <v>1.13589261531992E-4</v>
      </c>
      <c r="BG189" s="119" t="s">
        <v>170</v>
      </c>
      <c r="BH189" s="119" t="s">
        <v>170</v>
      </c>
      <c r="BI189" s="119" t="s">
        <v>170</v>
      </c>
      <c r="BJ189" s="119" t="s">
        <v>170</v>
      </c>
      <c r="BK189" s="119" t="s">
        <v>170</v>
      </c>
      <c r="BL189" s="119">
        <v>1.3092641382772999E-4</v>
      </c>
      <c r="BM189" s="119">
        <v>3.9909980672309402E-4</v>
      </c>
      <c r="BN189" s="119" t="s">
        <v>170</v>
      </c>
      <c r="BO189" s="119">
        <v>2.3927723814060501E-4</v>
      </c>
      <c r="BP189" s="120"/>
      <c r="BQ189" s="130"/>
      <c r="BR189" s="130"/>
      <c r="BS189" s="116"/>
      <c r="BT189" s="116"/>
      <c r="BU189" s="116"/>
      <c r="BV189" s="116"/>
      <c r="BW189" s="116"/>
      <c r="BX189" s="116"/>
      <c r="BY189" s="116"/>
      <c r="BZ189" s="116"/>
      <c r="CA189" s="116"/>
      <c r="CB189" s="116"/>
      <c r="CC189" s="116"/>
      <c r="CD189" s="116"/>
      <c r="CE189" s="116"/>
      <c r="CF189" s="116"/>
      <c r="CG189" s="116"/>
      <c r="CH189" s="116"/>
      <c r="CI189" s="116"/>
      <c r="CJ189" s="116"/>
      <c r="CK189" s="116"/>
      <c r="CL189" s="116"/>
      <c r="CM189" s="116"/>
      <c r="CN189" s="116"/>
      <c r="CO189" s="116"/>
      <c r="CP189" s="116"/>
      <c r="CQ189" s="116"/>
      <c r="CR189" s="116"/>
      <c r="CS189" s="116"/>
      <c r="CT189" s="116"/>
      <c r="CU189" s="116"/>
      <c r="CV189" s="116"/>
      <c r="CW189" s="116"/>
      <c r="CX189" s="116"/>
      <c r="CY189" s="116"/>
      <c r="CZ189" s="116"/>
      <c r="DA189" s="116"/>
      <c r="DB189" s="116"/>
      <c r="DC189" s="116"/>
      <c r="DD189" s="116"/>
      <c r="DE189" s="116"/>
      <c r="DF189" s="116"/>
      <c r="DG189" s="116"/>
      <c r="DH189" s="116"/>
      <c r="DI189" s="116"/>
      <c r="DJ189" s="116"/>
      <c r="DK189" s="116"/>
      <c r="DL189" s="116"/>
      <c r="DM189" s="116"/>
      <c r="DN189" s="116"/>
      <c r="DO189" s="116"/>
      <c r="DP189" s="116"/>
      <c r="DQ189" s="116"/>
      <c r="DR189" s="116"/>
      <c r="DS189" s="116"/>
      <c r="DT189" s="116"/>
      <c r="DU189" s="116"/>
      <c r="DV189" s="116"/>
      <c r="DW189" s="116"/>
      <c r="DX189" s="116"/>
      <c r="DY189" s="116"/>
      <c r="DZ189" s="116"/>
      <c r="EA189" s="116"/>
      <c r="EB189" s="116"/>
      <c r="EC189" s="116"/>
      <c r="ED189" s="116"/>
      <c r="EE189" s="116"/>
      <c r="EF189" s="116"/>
    </row>
    <row r="190" spans="1:136" ht="13.95" customHeight="1">
      <c r="A190" s="14">
        <f t="shared" si="29"/>
        <v>1985</v>
      </c>
      <c r="B190" s="119">
        <f t="shared" si="20"/>
        <v>2.6629433940021256E-2</v>
      </c>
      <c r="C190" s="119">
        <f t="shared" si="21"/>
        <v>8.330234080894526E-3</v>
      </c>
      <c r="D190" s="119">
        <f t="shared" si="22"/>
        <v>6.474301003653809E-3</v>
      </c>
      <c r="E190" s="119">
        <f t="shared" si="23"/>
        <v>3.3815490837029762E-3</v>
      </c>
      <c r="F190" s="119">
        <f t="shared" si="24"/>
        <v>3.4529242677620491E-3</v>
      </c>
      <c r="G190" s="119">
        <f t="shared" si="25"/>
        <v>3.962017477696942E-4</v>
      </c>
      <c r="H190" s="119">
        <f t="shared" si="26"/>
        <v>2.5960727398280598E-4</v>
      </c>
      <c r="I190" s="119">
        <f t="shared" si="27"/>
        <v>3.5668137997556201E-3</v>
      </c>
      <c r="J190" s="119">
        <f t="shared" si="28"/>
        <v>7.67802682499773E-4</v>
      </c>
      <c r="K190" s="119">
        <v>5.1865898150112704E-3</v>
      </c>
      <c r="L190" s="119">
        <v>6.2876769927701603E-5</v>
      </c>
      <c r="M190" s="119">
        <v>6.2445947125940103E-4</v>
      </c>
      <c r="N190" s="119">
        <v>2.1854509019877E-4</v>
      </c>
      <c r="O190" s="119" t="s">
        <v>170</v>
      </c>
      <c r="P190" s="119">
        <v>3.7599086096840002E-4</v>
      </c>
      <c r="Q190" s="119">
        <v>3.5354816052230202E-4</v>
      </c>
      <c r="R190" s="119">
        <v>3.07327840124977E-4</v>
      </c>
      <c r="S190" s="119">
        <v>2.7893584094302499E-5</v>
      </c>
      <c r="T190" s="119">
        <v>7.75505994282598E-4</v>
      </c>
      <c r="U190" s="119">
        <v>3.9749649450480202E-4</v>
      </c>
      <c r="V190" s="119">
        <v>5.4415525356939602E-3</v>
      </c>
      <c r="W190" s="119">
        <v>6.2818741318285099E-4</v>
      </c>
      <c r="X190" s="119">
        <v>3.2061169061451501E-4</v>
      </c>
      <c r="Y190" s="119">
        <v>5.8618357105763302E-5</v>
      </c>
      <c r="Z190" s="119">
        <v>2.5331007056719201E-5</v>
      </c>
      <c r="AA190" s="119">
        <v>4.25692473780587E-4</v>
      </c>
      <c r="AB190" s="119">
        <v>1.12525636116094E-3</v>
      </c>
      <c r="AC190" s="119">
        <v>1.04553580442903E-4</v>
      </c>
      <c r="AD190" s="119">
        <v>2.05977229868901E-4</v>
      </c>
      <c r="AE190" s="119">
        <v>5.3020940215307399E-4</v>
      </c>
      <c r="AF190" s="119">
        <v>9.8986003629657096E-4</v>
      </c>
      <c r="AG190" s="119">
        <v>2.8004613692987602E-4</v>
      </c>
      <c r="AH190" s="119">
        <v>7.6597355344401594E-5</v>
      </c>
      <c r="AI190" s="119" t="s">
        <v>170</v>
      </c>
      <c r="AJ190" s="119">
        <v>3.5560417199655798E-4</v>
      </c>
      <c r="AK190" s="119" t="s">
        <v>170</v>
      </c>
      <c r="AL190" s="119">
        <v>1.55192230629912E-3</v>
      </c>
      <c r="AM190" s="119">
        <v>5.7548540135509601E-4</v>
      </c>
      <c r="AN190" s="119">
        <v>6.1326889583699696E-4</v>
      </c>
      <c r="AO190" s="119" t="s">
        <v>170</v>
      </c>
      <c r="AP190" s="119">
        <v>2.48140533230012E-5</v>
      </c>
      <c r="AQ190" s="119" t="s">
        <v>170</v>
      </c>
      <c r="AR190" s="119">
        <v>8.8431275129530399E-5</v>
      </c>
      <c r="AS190" s="119">
        <v>1.66979785200866E-5</v>
      </c>
      <c r="AT190" s="119" t="s">
        <v>170</v>
      </c>
      <c r="AU190" s="119" t="s">
        <v>170</v>
      </c>
      <c r="AV190" s="119" t="s">
        <v>170</v>
      </c>
      <c r="AW190" s="119" t="s">
        <v>170</v>
      </c>
      <c r="AX190" s="119">
        <v>2.6625844079707599E-4</v>
      </c>
      <c r="AY190" s="119" t="s">
        <v>170</v>
      </c>
      <c r="AZ190" s="119" t="s">
        <v>170</v>
      </c>
      <c r="BA190" s="119">
        <v>2.5960727398280598E-4</v>
      </c>
      <c r="BB190" s="119" t="s">
        <v>170</v>
      </c>
      <c r="BC190" s="119">
        <v>3.3330348179455098E-3</v>
      </c>
      <c r="BD190" s="119" t="s">
        <v>170</v>
      </c>
      <c r="BE190" s="119">
        <v>1.1678210177844299E-4</v>
      </c>
      <c r="BF190" s="119">
        <v>1.1699688003166699E-4</v>
      </c>
      <c r="BG190" s="119" t="s">
        <v>170</v>
      </c>
      <c r="BH190" s="119" t="s">
        <v>170</v>
      </c>
      <c r="BI190" s="119" t="s">
        <v>170</v>
      </c>
      <c r="BJ190" s="119" t="s">
        <v>170</v>
      </c>
      <c r="BK190" s="119" t="s">
        <v>170</v>
      </c>
      <c r="BL190" s="119">
        <v>1.2269842223763499E-4</v>
      </c>
      <c r="BM190" s="119">
        <v>3.9881567904899201E-4</v>
      </c>
      <c r="BN190" s="119" t="s">
        <v>170</v>
      </c>
      <c r="BO190" s="119">
        <v>2.4628858121314602E-4</v>
      </c>
      <c r="BP190" s="120"/>
      <c r="BQ190" s="130"/>
      <c r="BR190" s="130"/>
      <c r="BS190" s="116"/>
      <c r="BT190" s="116"/>
      <c r="BU190" s="116"/>
      <c r="BV190" s="116"/>
      <c r="BW190" s="116"/>
      <c r="BX190" s="116"/>
      <c r="BY190" s="116"/>
      <c r="BZ190" s="116"/>
      <c r="CA190" s="116"/>
      <c r="CB190" s="116"/>
      <c r="CC190" s="116"/>
      <c r="CD190" s="116"/>
      <c r="CE190" s="116"/>
      <c r="CF190" s="116"/>
      <c r="CG190" s="116"/>
      <c r="CH190" s="116"/>
      <c r="CI190" s="116"/>
      <c r="CJ190" s="116"/>
      <c r="CK190" s="116"/>
      <c r="CL190" s="116"/>
      <c r="CM190" s="116"/>
      <c r="CN190" s="116"/>
      <c r="CO190" s="116"/>
      <c r="CP190" s="116"/>
      <c r="CQ190" s="116"/>
      <c r="CR190" s="116"/>
      <c r="CS190" s="116"/>
      <c r="CT190" s="116"/>
      <c r="CU190" s="116"/>
      <c r="CV190" s="116"/>
      <c r="CW190" s="116"/>
      <c r="CX190" s="116"/>
      <c r="CY190" s="116"/>
      <c r="CZ190" s="116"/>
      <c r="DA190" s="116"/>
      <c r="DB190" s="116"/>
      <c r="DC190" s="116"/>
      <c r="DD190" s="116"/>
      <c r="DE190" s="116"/>
      <c r="DF190" s="116"/>
      <c r="DG190" s="116"/>
      <c r="DH190" s="116"/>
      <c r="DI190" s="116"/>
      <c r="DJ190" s="116"/>
      <c r="DK190" s="116"/>
      <c r="DL190" s="116"/>
      <c r="DM190" s="116"/>
      <c r="DN190" s="116"/>
      <c r="DO190" s="116"/>
      <c r="DP190" s="116"/>
      <c r="DQ190" s="116"/>
      <c r="DR190" s="116"/>
      <c r="DS190" s="116"/>
      <c r="DT190" s="116"/>
      <c r="DU190" s="116"/>
      <c r="DV190" s="116"/>
      <c r="DW190" s="116"/>
      <c r="DX190" s="116"/>
      <c r="DY190" s="116"/>
      <c r="DZ190" s="116"/>
      <c r="EA190" s="116"/>
      <c r="EB190" s="116"/>
      <c r="EC190" s="116"/>
      <c r="ED190" s="116"/>
      <c r="EE190" s="116"/>
      <c r="EF190" s="116"/>
    </row>
    <row r="191" spans="1:136" ht="13.95" customHeight="1">
      <c r="A191" s="14">
        <f t="shared" si="29"/>
        <v>1986</v>
      </c>
      <c r="B191" s="119">
        <f t="shared" si="20"/>
        <v>2.7796014180144213E-2</v>
      </c>
      <c r="C191" s="119">
        <f t="shared" si="21"/>
        <v>7.8794108032463825E-3</v>
      </c>
      <c r="D191" s="119">
        <f t="shared" si="22"/>
        <v>7.6756321579807916E-3</v>
      </c>
      <c r="E191" s="119">
        <f t="shared" si="23"/>
        <v>3.4227022985306417E-3</v>
      </c>
      <c r="F191" s="119">
        <f t="shared" si="24"/>
        <v>3.8808020700204305E-3</v>
      </c>
      <c r="G191" s="119">
        <f t="shared" si="25"/>
        <v>2.95449255081308E-4</v>
      </c>
      <c r="H191" s="119">
        <f t="shared" si="26"/>
        <v>2.4871044844102202E-4</v>
      </c>
      <c r="I191" s="119">
        <f t="shared" si="27"/>
        <v>3.7552050817842453E-3</v>
      </c>
      <c r="J191" s="119">
        <f t="shared" si="28"/>
        <v>6.3810206505939102E-4</v>
      </c>
      <c r="K191" s="119">
        <v>4.97083378789096E-3</v>
      </c>
      <c r="L191" s="119">
        <v>5.4409653887397801E-5</v>
      </c>
      <c r="M191" s="119">
        <v>2.5592943876905701E-4</v>
      </c>
      <c r="N191" s="119">
        <v>2.5766410444222598E-4</v>
      </c>
      <c r="O191" s="119">
        <v>1.6242450698810801E-4</v>
      </c>
      <c r="P191" s="119">
        <v>3.6838875093232997E-4</v>
      </c>
      <c r="Q191" s="119">
        <v>3.69424707416779E-4</v>
      </c>
      <c r="R191" s="119">
        <v>3.2165346049126299E-4</v>
      </c>
      <c r="S191" s="119">
        <v>3.2265185753927902E-5</v>
      </c>
      <c r="T191" s="119">
        <v>7.0113597042116701E-4</v>
      </c>
      <c r="U191" s="119">
        <v>3.85281236253167E-4</v>
      </c>
      <c r="V191" s="119">
        <v>6.6849978247356901E-3</v>
      </c>
      <c r="W191" s="119">
        <v>6.3368936008527995E-4</v>
      </c>
      <c r="X191" s="119">
        <v>2.7990324203590702E-4</v>
      </c>
      <c r="Y191" s="119">
        <v>5.3239286910436499E-5</v>
      </c>
      <c r="Z191" s="119">
        <v>2.3802444213478701E-5</v>
      </c>
      <c r="AA191" s="119">
        <v>4.3832969813265498E-4</v>
      </c>
      <c r="AB191" s="119">
        <v>1.1401444488092099E-3</v>
      </c>
      <c r="AC191" s="119">
        <v>1.09602982528972E-4</v>
      </c>
      <c r="AD191" s="119">
        <v>2.1498442955287701E-4</v>
      </c>
      <c r="AE191" s="119">
        <v>4.9659016973805801E-4</v>
      </c>
      <c r="AF191" s="119">
        <v>1.0230505697688701E-3</v>
      </c>
      <c r="AG191" s="119">
        <v>2.5840078820837698E-4</v>
      </c>
      <c r="AH191" s="119">
        <v>8.2710694759427302E-5</v>
      </c>
      <c r="AI191" s="119" t="s">
        <v>170</v>
      </c>
      <c r="AJ191" s="119">
        <v>3.49320521883696E-4</v>
      </c>
      <c r="AK191" s="119" t="s">
        <v>170</v>
      </c>
      <c r="AL191" s="119">
        <v>2.0006721432115401E-3</v>
      </c>
      <c r="AM191" s="119">
        <v>5.7038391771854302E-4</v>
      </c>
      <c r="AN191" s="119">
        <v>6.1931400423884705E-4</v>
      </c>
      <c r="AO191" s="119" t="s">
        <v>170</v>
      </c>
      <c r="AP191" s="119" t="s">
        <v>170</v>
      </c>
      <c r="AQ191" s="119" t="s">
        <v>170</v>
      </c>
      <c r="AR191" s="119">
        <v>8.7363243442469603E-5</v>
      </c>
      <c r="AS191" s="119">
        <v>1.8670037717436398E-5</v>
      </c>
      <c r="AT191" s="119" t="s">
        <v>170</v>
      </c>
      <c r="AU191" s="119" t="s">
        <v>170</v>
      </c>
      <c r="AV191" s="119" t="s">
        <v>170</v>
      </c>
      <c r="AW191" s="119" t="s">
        <v>170</v>
      </c>
      <c r="AX191" s="119">
        <v>1.8941597392140201E-4</v>
      </c>
      <c r="AY191" s="119" t="s">
        <v>170</v>
      </c>
      <c r="AZ191" s="119" t="s">
        <v>170</v>
      </c>
      <c r="BA191" s="119">
        <v>2.4871044844102202E-4</v>
      </c>
      <c r="BB191" s="119" t="s">
        <v>170</v>
      </c>
      <c r="BC191" s="119">
        <v>3.5104218251835102E-3</v>
      </c>
      <c r="BD191" s="119" t="s">
        <v>170</v>
      </c>
      <c r="BE191" s="119">
        <v>1.2609942505691001E-4</v>
      </c>
      <c r="BF191" s="119">
        <v>1.18683831543825E-4</v>
      </c>
      <c r="BG191" s="119" t="s">
        <v>170</v>
      </c>
      <c r="BH191" s="119" t="s">
        <v>170</v>
      </c>
      <c r="BI191" s="119" t="s">
        <v>170</v>
      </c>
      <c r="BJ191" s="119" t="s">
        <v>170</v>
      </c>
      <c r="BK191" s="119" t="s">
        <v>170</v>
      </c>
      <c r="BL191" s="119" t="s">
        <v>170</v>
      </c>
      <c r="BM191" s="119">
        <v>3.9863327307694199E-4</v>
      </c>
      <c r="BN191" s="119" t="s">
        <v>170</v>
      </c>
      <c r="BO191" s="119">
        <v>2.39468791982449E-4</v>
      </c>
      <c r="BP191" s="120"/>
      <c r="BQ191" s="130"/>
      <c r="BR191" s="130"/>
      <c r="BS191" s="116"/>
      <c r="BT191" s="116"/>
      <c r="BU191" s="116"/>
      <c r="BV191" s="116"/>
      <c r="BW191" s="116"/>
      <c r="BX191" s="116"/>
      <c r="BY191" s="116"/>
      <c r="BZ191" s="116"/>
      <c r="CA191" s="116"/>
      <c r="CB191" s="116"/>
      <c r="CC191" s="116"/>
      <c r="CD191" s="116"/>
      <c r="CE191" s="116"/>
      <c r="CF191" s="116"/>
      <c r="CG191" s="116"/>
      <c r="CH191" s="116"/>
      <c r="CI191" s="116"/>
      <c r="CJ191" s="116"/>
      <c r="CK191" s="116"/>
      <c r="CL191" s="116"/>
      <c r="CM191" s="116"/>
      <c r="CN191" s="116"/>
      <c r="CO191" s="116"/>
      <c r="CP191" s="116"/>
      <c r="CQ191" s="116"/>
      <c r="CR191" s="116"/>
      <c r="CS191" s="116"/>
      <c r="CT191" s="116"/>
      <c r="CU191" s="116"/>
      <c r="CV191" s="116"/>
      <c r="CW191" s="116"/>
      <c r="CX191" s="116"/>
      <c r="CY191" s="116"/>
      <c r="CZ191" s="116"/>
      <c r="DA191" s="116"/>
      <c r="DB191" s="116"/>
      <c r="DC191" s="116"/>
      <c r="DD191" s="116"/>
      <c r="DE191" s="116"/>
      <c r="DF191" s="116"/>
      <c r="DG191" s="116"/>
      <c r="DH191" s="116"/>
      <c r="DI191" s="116"/>
      <c r="DJ191" s="116"/>
      <c r="DK191" s="116"/>
      <c r="DL191" s="116"/>
      <c r="DM191" s="116"/>
      <c r="DN191" s="116"/>
      <c r="DO191" s="116"/>
      <c r="DP191" s="116"/>
      <c r="DQ191" s="116"/>
      <c r="DR191" s="116"/>
      <c r="DS191" s="116"/>
      <c r="DT191" s="116"/>
      <c r="DU191" s="116"/>
      <c r="DV191" s="116"/>
      <c r="DW191" s="116"/>
      <c r="DX191" s="116"/>
      <c r="DY191" s="116"/>
      <c r="DZ191" s="116"/>
      <c r="EA191" s="116"/>
      <c r="EB191" s="116"/>
      <c r="EC191" s="116"/>
      <c r="ED191" s="116"/>
      <c r="EE191" s="116"/>
      <c r="EF191" s="116"/>
    </row>
    <row r="192" spans="1:136" ht="13.95" customHeight="1">
      <c r="A192" s="14">
        <f t="shared" si="29"/>
        <v>1987</v>
      </c>
      <c r="B192" s="119">
        <f t="shared" si="20"/>
        <v>2.9939243299751513E-2</v>
      </c>
      <c r="C192" s="119">
        <f t="shared" si="21"/>
        <v>7.9477880320808127E-3</v>
      </c>
      <c r="D192" s="119">
        <f t="shared" si="22"/>
        <v>9.327801920153209E-3</v>
      </c>
      <c r="E192" s="119">
        <f t="shared" si="23"/>
        <v>3.35317074183329E-3</v>
      </c>
      <c r="F192" s="119">
        <f t="shared" si="24"/>
        <v>3.4840266077043819E-3</v>
      </c>
      <c r="G192" s="119">
        <f t="shared" si="25"/>
        <v>2.9058233396029909E-4</v>
      </c>
      <c r="H192" s="119">
        <f t="shared" si="26"/>
        <v>0</v>
      </c>
      <c r="I192" s="119">
        <f t="shared" si="27"/>
        <v>4.8667655422026199E-3</v>
      </c>
      <c r="J192" s="119">
        <f t="shared" si="28"/>
        <v>6.6910812181689692E-4</v>
      </c>
      <c r="K192" s="119">
        <v>5.0926293744539396E-3</v>
      </c>
      <c r="L192" s="119">
        <v>3.9587425246124798E-5</v>
      </c>
      <c r="M192" s="119">
        <v>2.1865430447156901E-4</v>
      </c>
      <c r="N192" s="119">
        <v>2.9042549738796201E-4</v>
      </c>
      <c r="O192" s="119">
        <v>1.60306540435024E-4</v>
      </c>
      <c r="P192" s="119">
        <v>3.5733822479097301E-4</v>
      </c>
      <c r="Q192" s="119">
        <v>3.8922111874313602E-4</v>
      </c>
      <c r="R192" s="119">
        <v>2.9672828517624997E-4</v>
      </c>
      <c r="S192" s="119">
        <v>3.7915878178287202E-5</v>
      </c>
      <c r="T192" s="119">
        <v>6.9419917179463597E-4</v>
      </c>
      <c r="U192" s="119">
        <v>3.7078221140291102E-4</v>
      </c>
      <c r="V192" s="119">
        <v>8.3610057584882509E-3</v>
      </c>
      <c r="W192" s="119">
        <v>6.2569150520400802E-4</v>
      </c>
      <c r="X192" s="119">
        <v>2.66688016515183E-4</v>
      </c>
      <c r="Y192" s="119">
        <v>5.0817215184437399E-5</v>
      </c>
      <c r="Z192" s="119">
        <v>2.3599424761328601E-5</v>
      </c>
      <c r="AA192" s="119">
        <v>4.2923848555598699E-4</v>
      </c>
      <c r="AB192" s="119">
        <v>1.1031157803847501E-3</v>
      </c>
      <c r="AC192" s="119">
        <v>1.15640672739905E-4</v>
      </c>
      <c r="AD192" s="119">
        <v>2.14705500412174E-4</v>
      </c>
      <c r="AE192" s="119">
        <v>4.8531308790937397E-4</v>
      </c>
      <c r="AF192" s="119">
        <v>1.0051572148311E-3</v>
      </c>
      <c r="AG192" s="119">
        <v>2.3195228313352699E-4</v>
      </c>
      <c r="AH192" s="119">
        <v>8.3656635463577795E-5</v>
      </c>
      <c r="AI192" s="119" t="s">
        <v>170</v>
      </c>
      <c r="AJ192" s="119">
        <v>2.9358326755423803E-4</v>
      </c>
      <c r="AK192" s="119" t="s">
        <v>170</v>
      </c>
      <c r="AL192" s="119">
        <v>1.62621093773114E-3</v>
      </c>
      <c r="AM192" s="119">
        <v>5.8784150477609795E-4</v>
      </c>
      <c r="AN192" s="119">
        <v>6.6078197904580096E-4</v>
      </c>
      <c r="AO192" s="119" t="s">
        <v>170</v>
      </c>
      <c r="AP192" s="119" t="s">
        <v>170</v>
      </c>
      <c r="AQ192" s="119" t="s">
        <v>170</v>
      </c>
      <c r="AR192" s="119">
        <v>8.4786498983564006E-5</v>
      </c>
      <c r="AS192" s="119">
        <v>1.8473106577454101E-5</v>
      </c>
      <c r="AT192" s="119" t="s">
        <v>170</v>
      </c>
      <c r="AU192" s="119" t="s">
        <v>170</v>
      </c>
      <c r="AV192" s="119" t="s">
        <v>170</v>
      </c>
      <c r="AW192" s="119" t="s">
        <v>170</v>
      </c>
      <c r="AX192" s="119">
        <v>1.8732272839928099E-4</v>
      </c>
      <c r="AY192" s="119" t="s">
        <v>170</v>
      </c>
      <c r="AZ192" s="119" t="s">
        <v>170</v>
      </c>
      <c r="BA192" s="119" t="s">
        <v>170</v>
      </c>
      <c r="BB192" s="119" t="s">
        <v>170</v>
      </c>
      <c r="BC192" s="119">
        <v>4.59523879933443E-3</v>
      </c>
      <c r="BD192" s="119" t="s">
        <v>170</v>
      </c>
      <c r="BE192" s="119">
        <v>1.5024082170117699E-4</v>
      </c>
      <c r="BF192" s="119">
        <v>1.21285921167013E-4</v>
      </c>
      <c r="BG192" s="119" t="s">
        <v>170</v>
      </c>
      <c r="BH192" s="119" t="s">
        <v>170</v>
      </c>
      <c r="BI192" s="119" t="s">
        <v>170</v>
      </c>
      <c r="BJ192" s="119" t="s">
        <v>170</v>
      </c>
      <c r="BK192" s="119" t="s">
        <v>170</v>
      </c>
      <c r="BL192" s="119" t="s">
        <v>170</v>
      </c>
      <c r="BM192" s="119">
        <v>4.2319799134881098E-4</v>
      </c>
      <c r="BN192" s="119" t="s">
        <v>170</v>
      </c>
      <c r="BO192" s="119">
        <v>2.45910130468086E-4</v>
      </c>
      <c r="BP192" s="120"/>
      <c r="BQ192" s="130"/>
      <c r="BR192" s="130"/>
      <c r="BS192" s="116"/>
      <c r="BT192" s="116"/>
      <c r="BU192" s="116"/>
      <c r="BV192" s="116"/>
      <c r="BW192" s="116"/>
      <c r="BX192" s="116"/>
      <c r="BY192" s="116"/>
      <c r="BZ192" s="116"/>
      <c r="CA192" s="116"/>
      <c r="CB192" s="116"/>
      <c r="CC192" s="116"/>
      <c r="CD192" s="116"/>
      <c r="CE192" s="116"/>
      <c r="CF192" s="116"/>
      <c r="CG192" s="116"/>
      <c r="CH192" s="116"/>
      <c r="CI192" s="116"/>
      <c r="CJ192" s="116"/>
      <c r="CK192" s="116"/>
      <c r="CL192" s="116"/>
      <c r="CM192" s="116"/>
      <c r="CN192" s="116"/>
      <c r="CO192" s="116"/>
      <c r="CP192" s="116"/>
      <c r="CQ192" s="116"/>
      <c r="CR192" s="116"/>
      <c r="CS192" s="116"/>
      <c r="CT192" s="116"/>
      <c r="CU192" s="116"/>
      <c r="CV192" s="116"/>
      <c r="CW192" s="116"/>
      <c r="CX192" s="116"/>
      <c r="CY192" s="116"/>
      <c r="CZ192" s="116"/>
      <c r="DA192" s="116"/>
      <c r="DB192" s="116"/>
      <c r="DC192" s="116"/>
      <c r="DD192" s="116"/>
      <c r="DE192" s="116"/>
      <c r="DF192" s="116"/>
      <c r="DG192" s="116"/>
      <c r="DH192" s="116"/>
      <c r="DI192" s="116"/>
      <c r="DJ192" s="116"/>
      <c r="DK192" s="116"/>
      <c r="DL192" s="116"/>
      <c r="DM192" s="116"/>
      <c r="DN192" s="116"/>
      <c r="DO192" s="116"/>
      <c r="DP192" s="116"/>
      <c r="DQ192" s="116"/>
      <c r="DR192" s="116"/>
      <c r="DS192" s="116"/>
      <c r="DT192" s="116"/>
      <c r="DU192" s="116"/>
      <c r="DV192" s="116"/>
      <c r="DW192" s="116"/>
      <c r="DX192" s="116"/>
      <c r="DY192" s="116"/>
      <c r="DZ192" s="116"/>
      <c r="EA192" s="116"/>
      <c r="EB192" s="116"/>
      <c r="EC192" s="116"/>
      <c r="ED192" s="116"/>
      <c r="EE192" s="116"/>
      <c r="EF192" s="116"/>
    </row>
    <row r="193" spans="1:136" ht="13.95" customHeight="1">
      <c r="A193" s="14">
        <f t="shared" si="29"/>
        <v>1988</v>
      </c>
      <c r="B193" s="119">
        <f t="shared" si="20"/>
        <v>3.4732966383275964E-2</v>
      </c>
      <c r="C193" s="119">
        <f t="shared" si="21"/>
        <v>8.4376968186319207E-3</v>
      </c>
      <c r="D193" s="119">
        <f t="shared" si="22"/>
        <v>1.0599081268375771E-2</v>
      </c>
      <c r="E193" s="119">
        <f t="shared" si="23"/>
        <v>3.3017574640497329E-3</v>
      </c>
      <c r="F193" s="119">
        <f t="shared" si="24"/>
        <v>3.4303091048848858E-3</v>
      </c>
      <c r="G193" s="119">
        <f t="shared" si="25"/>
        <v>2.0115441454145481E-4</v>
      </c>
      <c r="H193" s="119">
        <f t="shared" si="26"/>
        <v>0</v>
      </c>
      <c r="I193" s="119">
        <f t="shared" si="27"/>
        <v>7.961533257002407E-3</v>
      </c>
      <c r="J193" s="119">
        <f t="shared" si="28"/>
        <v>8.0143405578979093E-4</v>
      </c>
      <c r="K193" s="119">
        <v>5.2707343734744597E-3</v>
      </c>
      <c r="L193" s="119">
        <v>6.3919727334913295E-5</v>
      </c>
      <c r="M193" s="119">
        <v>2.6663971280406701E-4</v>
      </c>
      <c r="N193" s="119">
        <v>3.5968485263302601E-4</v>
      </c>
      <c r="O193" s="119">
        <v>2.94900253316666E-4</v>
      </c>
      <c r="P193" s="119">
        <v>3.4527549667141599E-4</v>
      </c>
      <c r="Q193" s="119">
        <v>4.0210742659922498E-4</v>
      </c>
      <c r="R193" s="119">
        <v>2.9851660124208002E-4</v>
      </c>
      <c r="S193" s="119">
        <v>9.0058319379227598E-5</v>
      </c>
      <c r="T193" s="119">
        <v>6.8875957080556205E-4</v>
      </c>
      <c r="U193" s="119">
        <v>3.5710048437127899E-4</v>
      </c>
      <c r="V193" s="119">
        <v>9.5092675982047896E-3</v>
      </c>
      <c r="W193" s="119">
        <v>7.4627175166690999E-4</v>
      </c>
      <c r="X193" s="119">
        <v>2.7735353290358903E-4</v>
      </c>
      <c r="Y193" s="119">
        <v>4.34615456353004E-5</v>
      </c>
      <c r="Z193" s="119">
        <v>2.2726839965181101E-5</v>
      </c>
      <c r="AA193" s="119">
        <v>4.21418894542515E-4</v>
      </c>
      <c r="AB193" s="119">
        <v>1.0948777367035601E-3</v>
      </c>
      <c r="AC193" s="119">
        <v>1.15087607770734E-4</v>
      </c>
      <c r="AD193" s="119">
        <v>2.0783107386959399E-4</v>
      </c>
      <c r="AE193" s="119">
        <v>5.0737014375714902E-4</v>
      </c>
      <c r="AF193" s="119">
        <v>9.5517200740618104E-4</v>
      </c>
      <c r="AG193" s="119">
        <v>2.1976030817430199E-4</v>
      </c>
      <c r="AH193" s="119">
        <v>8.7075089601787594E-5</v>
      </c>
      <c r="AI193" s="119" t="s">
        <v>170</v>
      </c>
      <c r="AJ193" s="119">
        <v>2.3758859574364501E-4</v>
      </c>
      <c r="AK193" s="119" t="s">
        <v>170</v>
      </c>
      <c r="AL193" s="119">
        <v>1.55651893478245E-3</v>
      </c>
      <c r="AM193" s="119">
        <v>5.6824514062642998E-4</v>
      </c>
      <c r="AN193" s="119">
        <v>7.6112103595627097E-4</v>
      </c>
      <c r="AO193" s="119" t="s">
        <v>170</v>
      </c>
      <c r="AP193" s="119" t="s">
        <v>170</v>
      </c>
      <c r="AQ193" s="119" t="s">
        <v>170</v>
      </c>
      <c r="AR193" s="119">
        <v>8.3786170481936904E-5</v>
      </c>
      <c r="AS193" s="119">
        <v>1.8587486969986701E-5</v>
      </c>
      <c r="AT193" s="119" t="s">
        <v>170</v>
      </c>
      <c r="AU193" s="119" t="s">
        <v>170</v>
      </c>
      <c r="AV193" s="119" t="s">
        <v>170</v>
      </c>
      <c r="AW193" s="119" t="s">
        <v>170</v>
      </c>
      <c r="AX193" s="119">
        <v>9.8780757089531203E-5</v>
      </c>
      <c r="AY193" s="119" t="s">
        <v>170</v>
      </c>
      <c r="AZ193" s="119" t="s">
        <v>170</v>
      </c>
      <c r="BA193" s="119" t="s">
        <v>170</v>
      </c>
      <c r="BB193" s="119" t="s">
        <v>170</v>
      </c>
      <c r="BC193" s="119">
        <v>6.9194166553248997E-3</v>
      </c>
      <c r="BD193" s="119">
        <v>1.9884836361575101E-4</v>
      </c>
      <c r="BE193" s="119">
        <v>5.9891932365862004E-4</v>
      </c>
      <c r="BF193" s="119">
        <v>2.4434891440313603E-4</v>
      </c>
      <c r="BG193" s="119" t="s">
        <v>170</v>
      </c>
      <c r="BH193" s="119" t="s">
        <v>170</v>
      </c>
      <c r="BI193" s="119" t="s">
        <v>170</v>
      </c>
      <c r="BJ193" s="119" t="s">
        <v>170</v>
      </c>
      <c r="BK193" s="119" t="s">
        <v>170</v>
      </c>
      <c r="BL193" s="119" t="s">
        <v>170</v>
      </c>
      <c r="BM193" s="119">
        <v>4.5117516719285001E-4</v>
      </c>
      <c r="BN193" s="119" t="s">
        <v>170</v>
      </c>
      <c r="BO193" s="119">
        <v>3.5025888859694098E-4</v>
      </c>
      <c r="BP193" s="120"/>
      <c r="BQ193" s="130"/>
      <c r="BR193" s="130"/>
      <c r="BS193" s="116"/>
      <c r="BT193" s="116"/>
      <c r="BU193" s="116"/>
      <c r="BV193" s="116"/>
      <c r="BW193" s="116"/>
      <c r="BX193" s="116"/>
      <c r="BY193" s="116"/>
      <c r="BZ193" s="116"/>
      <c r="CA193" s="116"/>
      <c r="CB193" s="116"/>
      <c r="CC193" s="116"/>
      <c r="CD193" s="116"/>
      <c r="CE193" s="116"/>
      <c r="CF193" s="116"/>
      <c r="CG193" s="116"/>
      <c r="CH193" s="116"/>
      <c r="CI193" s="116"/>
      <c r="CJ193" s="116"/>
      <c r="CK193" s="116"/>
      <c r="CL193" s="116"/>
      <c r="CM193" s="116"/>
      <c r="CN193" s="116"/>
      <c r="CO193" s="116"/>
      <c r="CP193" s="116"/>
      <c r="CQ193" s="116"/>
      <c r="CR193" s="116"/>
      <c r="CS193" s="116"/>
      <c r="CT193" s="116"/>
      <c r="CU193" s="116"/>
      <c r="CV193" s="116"/>
      <c r="CW193" s="116"/>
      <c r="CX193" s="116"/>
      <c r="CY193" s="116"/>
      <c r="CZ193" s="116"/>
      <c r="DA193" s="116"/>
      <c r="DB193" s="116"/>
      <c r="DC193" s="116"/>
      <c r="DD193" s="116"/>
      <c r="DE193" s="116"/>
      <c r="DF193" s="116"/>
      <c r="DG193" s="116"/>
      <c r="DH193" s="116"/>
      <c r="DI193" s="116"/>
      <c r="DJ193" s="116"/>
      <c r="DK193" s="116"/>
      <c r="DL193" s="116"/>
      <c r="DM193" s="116"/>
      <c r="DN193" s="116"/>
      <c r="DO193" s="116"/>
      <c r="DP193" s="116"/>
      <c r="DQ193" s="116"/>
      <c r="DR193" s="116"/>
      <c r="DS193" s="116"/>
      <c r="DT193" s="116"/>
      <c r="DU193" s="116"/>
      <c r="DV193" s="116"/>
      <c r="DW193" s="116"/>
      <c r="DX193" s="116"/>
      <c r="DY193" s="116"/>
      <c r="DZ193" s="116"/>
      <c r="EA193" s="116"/>
      <c r="EB193" s="116"/>
      <c r="EC193" s="116"/>
      <c r="ED193" s="116"/>
      <c r="EE193" s="116"/>
      <c r="EF193" s="116"/>
    </row>
    <row r="194" spans="1:136" ht="13.95" customHeight="1">
      <c r="A194" s="14">
        <f t="shared" si="29"/>
        <v>1989</v>
      </c>
      <c r="B194" s="119">
        <f t="shared" si="20"/>
        <v>3.5755563464022061E-2</v>
      </c>
      <c r="C194" s="119">
        <f t="shared" si="21"/>
        <v>9.3603268860075316E-3</v>
      </c>
      <c r="D194" s="119">
        <f t="shared" si="22"/>
        <v>1.1181795373009149E-2</v>
      </c>
      <c r="E194" s="119">
        <f t="shared" si="23"/>
        <v>3.1259080129942707E-3</v>
      </c>
      <c r="F194" s="119">
        <f t="shared" si="24"/>
        <v>3.2643575949094284E-3</v>
      </c>
      <c r="G194" s="119">
        <f t="shared" si="25"/>
        <v>1.763708941193123E-4</v>
      </c>
      <c r="H194" s="119">
        <f t="shared" si="26"/>
        <v>0</v>
      </c>
      <c r="I194" s="119">
        <f t="shared" si="27"/>
        <v>7.7044522346863629E-3</v>
      </c>
      <c r="J194" s="119">
        <f t="shared" si="28"/>
        <v>9.42352468296004E-4</v>
      </c>
      <c r="K194" s="119">
        <v>5.7507371965269003E-3</v>
      </c>
      <c r="L194" s="119">
        <v>8.6915818789016206E-5</v>
      </c>
      <c r="M194" s="119">
        <v>1.96311417862506E-4</v>
      </c>
      <c r="N194" s="119">
        <v>6.1216579083889699E-4</v>
      </c>
      <c r="O194" s="119">
        <v>4.0735077777962701E-4</v>
      </c>
      <c r="P194" s="119">
        <v>3.6253955083182502E-4</v>
      </c>
      <c r="Q194" s="119">
        <v>5.0181450595324203E-4</v>
      </c>
      <c r="R194" s="119">
        <v>2.7845104748686598E-4</v>
      </c>
      <c r="S194" s="119">
        <v>1.418183441663E-4</v>
      </c>
      <c r="T194" s="119">
        <v>6.9408833702935401E-4</v>
      </c>
      <c r="U194" s="119">
        <v>3.2813409874299799E-4</v>
      </c>
      <c r="V194" s="119">
        <v>1.0148455768617301E-2</v>
      </c>
      <c r="W194" s="119">
        <v>6.8406119903355702E-4</v>
      </c>
      <c r="X194" s="119">
        <v>2.8370788863025099E-4</v>
      </c>
      <c r="Y194" s="119">
        <v>4.3202024129463202E-5</v>
      </c>
      <c r="Z194" s="119">
        <v>2.23684925985776E-5</v>
      </c>
      <c r="AA194" s="119">
        <v>3.2446229593278498E-4</v>
      </c>
      <c r="AB194" s="119">
        <v>1.08232106646551E-3</v>
      </c>
      <c r="AC194" s="119">
        <v>1.2203243465793801E-4</v>
      </c>
      <c r="AD194" s="119">
        <v>2.0418691700493301E-4</v>
      </c>
      <c r="AE194" s="119">
        <v>5.2902740522326505E-4</v>
      </c>
      <c r="AF194" s="119">
        <v>8.6387789370983995E-4</v>
      </c>
      <c r="AG194" s="119">
        <v>2.47287243049606E-4</v>
      </c>
      <c r="AH194" s="119">
        <v>8.7384453087537394E-5</v>
      </c>
      <c r="AI194" s="119" t="s">
        <v>170</v>
      </c>
      <c r="AJ194" s="119">
        <v>2.2237681773209101E-4</v>
      </c>
      <c r="AK194" s="119" t="s">
        <v>170</v>
      </c>
      <c r="AL194" s="119">
        <v>1.4118292867597701E-3</v>
      </c>
      <c r="AM194" s="119">
        <v>5.5345546299994004E-4</v>
      </c>
      <c r="AN194" s="119">
        <v>7.4202433128048404E-4</v>
      </c>
      <c r="AO194" s="119" t="s">
        <v>170</v>
      </c>
      <c r="AP194" s="119" t="s">
        <v>170</v>
      </c>
      <c r="AQ194" s="119" t="s">
        <v>170</v>
      </c>
      <c r="AR194" s="119">
        <v>8.1466968918319894E-5</v>
      </c>
      <c r="AS194" s="119" t="s">
        <v>170</v>
      </c>
      <c r="AT194" s="119" t="s">
        <v>170</v>
      </c>
      <c r="AU194" s="119" t="s">
        <v>170</v>
      </c>
      <c r="AV194" s="119" t="s">
        <v>170</v>
      </c>
      <c r="AW194" s="119" t="s">
        <v>170</v>
      </c>
      <c r="AX194" s="119">
        <v>9.4903925200992393E-5</v>
      </c>
      <c r="AY194" s="119" t="s">
        <v>170</v>
      </c>
      <c r="AZ194" s="119" t="s">
        <v>170</v>
      </c>
      <c r="BA194" s="119" t="s">
        <v>170</v>
      </c>
      <c r="BB194" s="119" t="s">
        <v>170</v>
      </c>
      <c r="BC194" s="119">
        <v>6.9666570529817E-3</v>
      </c>
      <c r="BD194" s="119">
        <v>1.5262393333374599E-4</v>
      </c>
      <c r="BE194" s="119">
        <v>3.9634879696939503E-4</v>
      </c>
      <c r="BF194" s="119">
        <v>1.8882245140152101E-4</v>
      </c>
      <c r="BG194" s="119" t="s">
        <v>170</v>
      </c>
      <c r="BH194" s="119" t="s">
        <v>170</v>
      </c>
      <c r="BI194" s="119" t="s">
        <v>170</v>
      </c>
      <c r="BJ194" s="119" t="s">
        <v>170</v>
      </c>
      <c r="BK194" s="119" t="s">
        <v>170</v>
      </c>
      <c r="BL194" s="119">
        <v>1.26317913319246E-4</v>
      </c>
      <c r="BM194" s="119">
        <v>4.86898635780881E-4</v>
      </c>
      <c r="BN194" s="119" t="s">
        <v>170</v>
      </c>
      <c r="BO194" s="119">
        <v>3.2913591919587701E-4</v>
      </c>
      <c r="BP194" s="120"/>
      <c r="BQ194" s="130"/>
      <c r="BR194" s="130"/>
      <c r="BS194" s="116"/>
      <c r="BT194" s="116"/>
      <c r="BU194" s="116"/>
      <c r="BV194" s="116"/>
      <c r="BW194" s="116"/>
      <c r="BX194" s="116"/>
      <c r="BY194" s="116"/>
      <c r="BZ194" s="116"/>
      <c r="CA194" s="116"/>
      <c r="CB194" s="116"/>
      <c r="CC194" s="116"/>
      <c r="CD194" s="116"/>
      <c r="CE194" s="116"/>
      <c r="CF194" s="116"/>
      <c r="CG194" s="116"/>
      <c r="CH194" s="116"/>
      <c r="CI194" s="116"/>
      <c r="CJ194" s="116"/>
      <c r="CK194" s="116"/>
      <c r="CL194" s="116"/>
      <c r="CM194" s="116"/>
      <c r="CN194" s="116"/>
      <c r="CO194" s="116"/>
      <c r="CP194" s="116"/>
      <c r="CQ194" s="116"/>
      <c r="CR194" s="116"/>
      <c r="CS194" s="116"/>
      <c r="CT194" s="116"/>
      <c r="CU194" s="116"/>
      <c r="CV194" s="116"/>
      <c r="CW194" s="116"/>
      <c r="CX194" s="116"/>
      <c r="CY194" s="116"/>
      <c r="CZ194" s="116"/>
      <c r="DA194" s="116"/>
      <c r="DB194" s="116"/>
      <c r="DC194" s="116"/>
      <c r="DD194" s="116"/>
      <c r="DE194" s="116"/>
      <c r="DF194" s="116"/>
      <c r="DG194" s="116"/>
      <c r="DH194" s="116"/>
      <c r="DI194" s="116"/>
      <c r="DJ194" s="116"/>
      <c r="DK194" s="116"/>
      <c r="DL194" s="116"/>
      <c r="DM194" s="116"/>
      <c r="DN194" s="116"/>
      <c r="DO194" s="116"/>
      <c r="DP194" s="116"/>
      <c r="DQ194" s="116"/>
      <c r="DR194" s="116"/>
      <c r="DS194" s="116"/>
      <c r="DT194" s="116"/>
      <c r="DU194" s="116"/>
      <c r="DV194" s="116"/>
      <c r="DW194" s="116"/>
      <c r="DX194" s="116"/>
      <c r="DY194" s="116"/>
      <c r="DZ194" s="116"/>
      <c r="EA194" s="116"/>
      <c r="EB194" s="116"/>
      <c r="EC194" s="116"/>
      <c r="ED194" s="116"/>
      <c r="EE194" s="116"/>
      <c r="EF194" s="116"/>
    </row>
    <row r="195" spans="1:136" ht="13.95" customHeight="1">
      <c r="A195" s="14">
        <f t="shared" si="29"/>
        <v>1990</v>
      </c>
      <c r="B195" s="119">
        <f t="shared" si="20"/>
        <v>3.5221132266265893E-2</v>
      </c>
      <c r="C195" s="119">
        <f t="shared" si="21"/>
        <v>8.0626562695074091E-3</v>
      </c>
      <c r="D195" s="119">
        <f t="shared" si="22"/>
        <v>1.1566295757755958E-2</v>
      </c>
      <c r="E195" s="119">
        <f t="shared" si="23"/>
        <v>3.0604735584029725E-3</v>
      </c>
      <c r="F195" s="119">
        <f t="shared" si="24"/>
        <v>3.0539379396033821E-3</v>
      </c>
      <c r="G195" s="119">
        <f t="shared" si="25"/>
        <v>1.6929034689064539E-4</v>
      </c>
      <c r="H195" s="119">
        <f t="shared" si="26"/>
        <v>0</v>
      </c>
      <c r="I195" s="119">
        <f t="shared" si="27"/>
        <v>8.3648263799812779E-3</v>
      </c>
      <c r="J195" s="119">
        <f t="shared" si="28"/>
        <v>9.4365201412425299E-4</v>
      </c>
      <c r="K195" s="119">
        <v>3.9504497990488999E-3</v>
      </c>
      <c r="L195" s="119">
        <v>7.9344255813312798E-5</v>
      </c>
      <c r="M195" s="119">
        <v>4.1675236541892298E-4</v>
      </c>
      <c r="N195" s="119">
        <v>5.7301841331238801E-4</v>
      </c>
      <c r="O195" s="119">
        <v>3.8034773667399498E-4</v>
      </c>
      <c r="P195" s="119">
        <v>3.9064594907508199E-4</v>
      </c>
      <c r="Q195" s="119">
        <v>5.19038493539802E-4</v>
      </c>
      <c r="R195" s="119">
        <v>2.6220090473355801E-4</v>
      </c>
      <c r="S195" s="119">
        <v>1.6554692108747699E-4</v>
      </c>
      <c r="T195" s="119">
        <v>8.7992954098298898E-4</v>
      </c>
      <c r="U195" s="119">
        <v>4.4538188982098302E-4</v>
      </c>
      <c r="V195" s="119">
        <v>1.04439544152668E-2</v>
      </c>
      <c r="W195" s="119">
        <v>7.8081000513823505E-4</v>
      </c>
      <c r="X195" s="119">
        <v>2.7662770475124802E-4</v>
      </c>
      <c r="Y195" s="119">
        <v>4.33450625328118E-5</v>
      </c>
      <c r="Z195" s="119">
        <v>2.1558570066860598E-5</v>
      </c>
      <c r="AA195" s="119">
        <v>2.9884547312810403E-4</v>
      </c>
      <c r="AB195" s="119">
        <v>1.05897534834951E-3</v>
      </c>
      <c r="AC195" s="119">
        <v>1.2595530165056799E-4</v>
      </c>
      <c r="AD195" s="119">
        <v>2.0557197058005601E-4</v>
      </c>
      <c r="AE195" s="119">
        <v>5.4819258558740796E-4</v>
      </c>
      <c r="AF195" s="119">
        <v>8.2293287910732596E-4</v>
      </c>
      <c r="AG195" s="119">
        <v>2.6657350407898199E-4</v>
      </c>
      <c r="AH195" s="119">
        <v>8.4578572675008301E-5</v>
      </c>
      <c r="AI195" s="119" t="s">
        <v>170</v>
      </c>
      <c r="AJ195" s="119">
        <v>2.00365604735427E-4</v>
      </c>
      <c r="AK195" s="119" t="s">
        <v>170</v>
      </c>
      <c r="AL195" s="119">
        <v>1.3888519621240601E-3</v>
      </c>
      <c r="AM195" s="119">
        <v>6.1066206885129705E-4</v>
      </c>
      <c r="AN195" s="119">
        <v>5.0290622713860796E-4</v>
      </c>
      <c r="AO195" s="119" t="s">
        <v>170</v>
      </c>
      <c r="AP195" s="119" t="s">
        <v>170</v>
      </c>
      <c r="AQ195" s="119" t="s">
        <v>170</v>
      </c>
      <c r="AR195" s="119">
        <v>7.9410406816481503E-5</v>
      </c>
      <c r="AS195" s="119" t="s">
        <v>170</v>
      </c>
      <c r="AT195" s="119" t="s">
        <v>170</v>
      </c>
      <c r="AU195" s="119" t="s">
        <v>170</v>
      </c>
      <c r="AV195" s="119" t="s">
        <v>170</v>
      </c>
      <c r="AW195" s="119" t="s">
        <v>170</v>
      </c>
      <c r="AX195" s="119">
        <v>8.9879940074163897E-5</v>
      </c>
      <c r="AY195" s="119" t="s">
        <v>170</v>
      </c>
      <c r="AZ195" s="119" t="s">
        <v>170</v>
      </c>
      <c r="BA195" s="119" t="s">
        <v>170</v>
      </c>
      <c r="BB195" s="119" t="s">
        <v>170</v>
      </c>
      <c r="BC195" s="119">
        <v>7.4623529859329197E-3</v>
      </c>
      <c r="BD195" s="119">
        <v>1.7766767404134699E-4</v>
      </c>
      <c r="BE195" s="119">
        <v>4.83058762399332E-4</v>
      </c>
      <c r="BF195" s="119">
        <v>2.4174695760767901E-4</v>
      </c>
      <c r="BG195" s="119" t="s">
        <v>170</v>
      </c>
      <c r="BH195" s="119" t="s">
        <v>170</v>
      </c>
      <c r="BI195" s="119" t="s">
        <v>170</v>
      </c>
      <c r="BJ195" s="119" t="s">
        <v>170</v>
      </c>
      <c r="BK195" s="119" t="s">
        <v>170</v>
      </c>
      <c r="BL195" s="119">
        <v>1.3739450590942299E-4</v>
      </c>
      <c r="BM195" s="119">
        <v>4.6733167510623798E-4</v>
      </c>
      <c r="BN195" s="119" t="s">
        <v>170</v>
      </c>
      <c r="BO195" s="119">
        <v>3.38925833108592E-4</v>
      </c>
      <c r="BP195" s="120"/>
      <c r="BQ195" s="130"/>
      <c r="BR195" s="130"/>
      <c r="BS195" s="116"/>
      <c r="BT195" s="116"/>
      <c r="BU195" s="116"/>
      <c r="BV195" s="116"/>
      <c r="BW195" s="116"/>
      <c r="BX195" s="116"/>
      <c r="BY195" s="116"/>
      <c r="BZ195" s="116"/>
      <c r="CA195" s="116"/>
      <c r="CB195" s="116"/>
      <c r="CC195" s="116"/>
      <c r="CD195" s="116"/>
      <c r="CE195" s="116"/>
      <c r="CF195" s="116"/>
      <c r="CG195" s="116"/>
      <c r="CH195" s="116"/>
      <c r="CI195" s="116"/>
      <c r="CJ195" s="116"/>
      <c r="CK195" s="116"/>
      <c r="CL195" s="116"/>
      <c r="CM195" s="116"/>
      <c r="CN195" s="116"/>
      <c r="CO195" s="116"/>
      <c r="CP195" s="116"/>
      <c r="CQ195" s="116"/>
      <c r="CR195" s="116"/>
      <c r="CS195" s="116"/>
      <c r="CT195" s="116"/>
      <c r="CU195" s="116"/>
      <c r="CV195" s="116"/>
      <c r="CW195" s="116"/>
      <c r="CX195" s="116"/>
      <c r="CY195" s="116"/>
      <c r="CZ195" s="116"/>
      <c r="DA195" s="116"/>
      <c r="DB195" s="116"/>
      <c r="DC195" s="116"/>
      <c r="DD195" s="116"/>
      <c r="DE195" s="116"/>
      <c r="DF195" s="116"/>
      <c r="DG195" s="116"/>
      <c r="DH195" s="116"/>
      <c r="DI195" s="116"/>
      <c r="DJ195" s="116"/>
      <c r="DK195" s="116"/>
      <c r="DL195" s="116"/>
      <c r="DM195" s="116"/>
      <c r="DN195" s="116"/>
      <c r="DO195" s="116"/>
      <c r="DP195" s="116"/>
      <c r="DQ195" s="116"/>
      <c r="DR195" s="116"/>
      <c r="DS195" s="116"/>
      <c r="DT195" s="116"/>
      <c r="DU195" s="116"/>
      <c r="DV195" s="116"/>
      <c r="DW195" s="116"/>
      <c r="DX195" s="116"/>
      <c r="DY195" s="116"/>
      <c r="DZ195" s="116"/>
      <c r="EA195" s="116"/>
      <c r="EB195" s="116"/>
      <c r="EC195" s="116"/>
      <c r="ED195" s="116"/>
      <c r="EE195" s="116"/>
      <c r="EF195" s="116"/>
    </row>
    <row r="196" spans="1:136" ht="13.95" customHeight="1">
      <c r="A196" s="14">
        <f t="shared" si="29"/>
        <v>1991</v>
      </c>
      <c r="B196" s="119">
        <f t="shared" si="20"/>
        <v>3.3813981525929904E-2</v>
      </c>
      <c r="C196" s="119">
        <f t="shared" si="21"/>
        <v>7.3682631552171177E-3</v>
      </c>
      <c r="D196" s="119">
        <f t="shared" si="22"/>
        <v>1.1103727059265659E-2</v>
      </c>
      <c r="E196" s="119">
        <f t="shared" si="23"/>
        <v>3.1725689714635821E-3</v>
      </c>
      <c r="F196" s="119">
        <f t="shared" si="24"/>
        <v>3.1663856591117165E-3</v>
      </c>
      <c r="G196" s="119">
        <f t="shared" si="25"/>
        <v>1.9339171681708681E-4</v>
      </c>
      <c r="H196" s="119">
        <f t="shared" si="26"/>
        <v>2.48618200077955E-4</v>
      </c>
      <c r="I196" s="119">
        <f t="shared" si="27"/>
        <v>7.5671877767429264E-3</v>
      </c>
      <c r="J196" s="119">
        <f t="shared" si="28"/>
        <v>9.9383898723386013E-4</v>
      </c>
      <c r="K196" s="119">
        <v>3.4845131856773202E-3</v>
      </c>
      <c r="L196" s="119">
        <v>1.00935864584115E-4</v>
      </c>
      <c r="M196" s="119">
        <v>3.5940822456974098E-4</v>
      </c>
      <c r="N196" s="119">
        <v>6.0996021039849203E-4</v>
      </c>
      <c r="O196" s="119">
        <v>2.4127369872434899E-4</v>
      </c>
      <c r="P196" s="119">
        <v>4.1662706334340098E-4</v>
      </c>
      <c r="Q196" s="119">
        <v>5.2806375106820205E-4</v>
      </c>
      <c r="R196" s="119">
        <v>2.5395646541749502E-4</v>
      </c>
      <c r="S196" s="119">
        <v>1.4294025951952399E-4</v>
      </c>
      <c r="T196" s="119">
        <v>8.7818979351449796E-4</v>
      </c>
      <c r="U196" s="119">
        <v>3.5239463839997998E-4</v>
      </c>
      <c r="V196" s="119">
        <v>9.7925727653383702E-3</v>
      </c>
      <c r="W196" s="119">
        <v>9.6932947537978003E-4</v>
      </c>
      <c r="X196" s="119">
        <v>2.8111823242241098E-4</v>
      </c>
      <c r="Y196" s="119">
        <v>3.9876743752748702E-5</v>
      </c>
      <c r="Z196" s="119">
        <v>2.08298423723491E-5</v>
      </c>
      <c r="AA196" s="119">
        <v>3.8351396568450002E-4</v>
      </c>
      <c r="AB196" s="119">
        <v>1.0420484867855E-3</v>
      </c>
      <c r="AC196" s="119">
        <v>1.3722663379652099E-4</v>
      </c>
      <c r="AD196" s="119">
        <v>2.05440369086965E-4</v>
      </c>
      <c r="AE196" s="119">
        <v>5.8113505653319098E-4</v>
      </c>
      <c r="AF196" s="119">
        <v>8.2320445957690498E-4</v>
      </c>
      <c r="AG196" s="119">
        <v>2.81138355636758E-4</v>
      </c>
      <c r="AH196" s="119">
        <v>7.8127565696853096E-5</v>
      </c>
      <c r="AI196" s="119" t="s">
        <v>170</v>
      </c>
      <c r="AJ196" s="119">
        <v>2.24128455995671E-4</v>
      </c>
      <c r="AK196" s="119" t="s">
        <v>170</v>
      </c>
      <c r="AL196" s="119">
        <v>1.5683174005509601E-3</v>
      </c>
      <c r="AM196" s="119">
        <v>6.0496584208300202E-4</v>
      </c>
      <c r="AN196" s="119">
        <v>4.0970803914847201E-4</v>
      </c>
      <c r="AO196" s="119" t="s">
        <v>170</v>
      </c>
      <c r="AP196" s="119" t="s">
        <v>170</v>
      </c>
      <c r="AQ196" s="119" t="s">
        <v>170</v>
      </c>
      <c r="AR196" s="119">
        <v>7.6927909591691806E-5</v>
      </c>
      <c r="AS196" s="119">
        <v>1.8330739243116298E-5</v>
      </c>
      <c r="AT196" s="119" t="s">
        <v>170</v>
      </c>
      <c r="AU196" s="119" t="s">
        <v>170</v>
      </c>
      <c r="AV196" s="119" t="s">
        <v>170</v>
      </c>
      <c r="AW196" s="119" t="s">
        <v>170</v>
      </c>
      <c r="AX196" s="119">
        <v>9.8133067982278705E-5</v>
      </c>
      <c r="AY196" s="119" t="s">
        <v>170</v>
      </c>
      <c r="AZ196" s="119" t="s">
        <v>170</v>
      </c>
      <c r="BA196" s="119">
        <v>2.48618200077955E-4</v>
      </c>
      <c r="BB196" s="119" t="s">
        <v>170</v>
      </c>
      <c r="BC196" s="119">
        <v>6.4978273656038296E-3</v>
      </c>
      <c r="BD196" s="119">
        <v>1.50091829651634E-4</v>
      </c>
      <c r="BE196" s="119">
        <v>3.8247439111226199E-4</v>
      </c>
      <c r="BF196" s="119">
        <v>5.3679419037520101E-4</v>
      </c>
      <c r="BG196" s="119" t="s">
        <v>170</v>
      </c>
      <c r="BH196" s="119" t="s">
        <v>170</v>
      </c>
      <c r="BI196" s="119" t="s">
        <v>170</v>
      </c>
      <c r="BJ196" s="119" t="s">
        <v>170</v>
      </c>
      <c r="BK196" s="119" t="s">
        <v>170</v>
      </c>
      <c r="BL196" s="119">
        <v>1.44144804457382E-4</v>
      </c>
      <c r="BM196" s="119">
        <v>5.1241183825075402E-4</v>
      </c>
      <c r="BN196" s="119" t="s">
        <v>170</v>
      </c>
      <c r="BO196" s="119">
        <v>3.3728234452572398E-4</v>
      </c>
      <c r="BP196" s="120"/>
      <c r="BQ196" s="130"/>
      <c r="BR196" s="130"/>
      <c r="BS196" s="116"/>
      <c r="BT196" s="116"/>
      <c r="BU196" s="116"/>
      <c r="BV196" s="116"/>
      <c r="BW196" s="116"/>
      <c r="BX196" s="116"/>
      <c r="BY196" s="116"/>
      <c r="BZ196" s="116"/>
      <c r="CA196" s="116"/>
      <c r="CB196" s="116"/>
      <c r="CC196" s="116"/>
      <c r="CD196" s="116"/>
      <c r="CE196" s="116"/>
      <c r="CF196" s="116"/>
      <c r="CG196" s="116"/>
      <c r="CH196" s="116"/>
      <c r="CI196" s="116"/>
      <c r="CJ196" s="116"/>
      <c r="CK196" s="116"/>
      <c r="CL196" s="116"/>
      <c r="CM196" s="116"/>
      <c r="CN196" s="116"/>
      <c r="CO196" s="116"/>
      <c r="CP196" s="116"/>
      <c r="CQ196" s="116"/>
      <c r="CR196" s="116"/>
      <c r="CS196" s="116"/>
      <c r="CT196" s="116"/>
      <c r="CU196" s="116"/>
      <c r="CV196" s="116"/>
      <c r="CW196" s="116"/>
      <c r="CX196" s="116"/>
      <c r="CY196" s="116"/>
      <c r="CZ196" s="116"/>
      <c r="DA196" s="116"/>
      <c r="DB196" s="116"/>
      <c r="DC196" s="116"/>
      <c r="DD196" s="116"/>
      <c r="DE196" s="116"/>
      <c r="DF196" s="116"/>
      <c r="DG196" s="116"/>
      <c r="DH196" s="116"/>
      <c r="DI196" s="116"/>
      <c r="DJ196" s="116"/>
      <c r="DK196" s="116"/>
      <c r="DL196" s="116"/>
      <c r="DM196" s="116"/>
      <c r="DN196" s="116"/>
      <c r="DO196" s="116"/>
      <c r="DP196" s="116"/>
      <c r="DQ196" s="116"/>
      <c r="DR196" s="116"/>
      <c r="DS196" s="116"/>
      <c r="DT196" s="116"/>
      <c r="DU196" s="116"/>
      <c r="DV196" s="116"/>
      <c r="DW196" s="116"/>
      <c r="DX196" s="116"/>
      <c r="DY196" s="116"/>
      <c r="DZ196" s="116"/>
      <c r="EA196" s="116"/>
      <c r="EB196" s="116"/>
      <c r="EC196" s="116"/>
      <c r="ED196" s="116"/>
      <c r="EE196" s="116"/>
      <c r="EF196" s="116"/>
    </row>
    <row r="197" spans="1:136" ht="13.95" customHeight="1">
      <c r="A197" s="14">
        <f t="shared" si="29"/>
        <v>1992</v>
      </c>
      <c r="B197" s="119">
        <f t="shared" ref="B197:B260" si="30">SUM(C197:J197)</f>
        <v>3.3468396966660062E-2</v>
      </c>
      <c r="C197" s="119">
        <f t="shared" ref="C197:C260" si="31">SUM(K197:U197)</f>
        <v>7.1696536553599284E-3</v>
      </c>
      <c r="D197" s="119">
        <f t="shared" ref="D197:D260" si="32">SUM(V197:Z197)</f>
        <v>1.1834338655793185E-2</v>
      </c>
      <c r="E197" s="119">
        <f t="shared" ref="E197:E260" si="33">SUM(AA197:AF197)</f>
        <v>3.4110753931990579E-3</v>
      </c>
      <c r="F197" s="119">
        <f t="shared" ref="F197:F260" si="34">SUM(AG197:AN197)</f>
        <v>3.4704012667882982E-3</v>
      </c>
      <c r="G197" s="119">
        <f t="shared" ref="G197:G260" si="35">SUM(AO197:AY197)</f>
        <v>1.613861258198043E-4</v>
      </c>
      <c r="H197" s="119">
        <f t="shared" ref="H197:H260" si="36">SUM(AZ197:BA197)</f>
        <v>2.6846113216096902E-4</v>
      </c>
      <c r="I197" s="119">
        <f t="shared" ref="I197:I260" si="37">SUM(BB197:BF197)</f>
        <v>6.0602960290424982E-3</v>
      </c>
      <c r="J197" s="119">
        <f t="shared" ref="J197:J260" si="38">SUM(BG197:BO197)</f>
        <v>1.0927847084963231E-3</v>
      </c>
      <c r="K197" s="119">
        <v>3.5249033589782098E-3</v>
      </c>
      <c r="L197" s="119">
        <v>6.8001078680928202E-5</v>
      </c>
      <c r="M197" s="119">
        <v>1.67611166595583E-4</v>
      </c>
      <c r="N197" s="119">
        <v>5.9772515484133204E-4</v>
      </c>
      <c r="O197" s="119">
        <v>3.0621363292475401E-4</v>
      </c>
      <c r="P197" s="119">
        <v>4.4397021086942101E-4</v>
      </c>
      <c r="Q197" s="119">
        <v>5.4349112507070998E-4</v>
      </c>
      <c r="R197" s="119">
        <v>2.5530266914681798E-4</v>
      </c>
      <c r="S197" s="119">
        <v>1.17374001244157E-4</v>
      </c>
      <c r="T197" s="119">
        <v>7.7820712591248503E-4</v>
      </c>
      <c r="U197" s="119">
        <v>3.6685413109553098E-4</v>
      </c>
      <c r="V197" s="119">
        <v>1.06036743020858E-2</v>
      </c>
      <c r="W197" s="119">
        <v>8.8602191500305202E-4</v>
      </c>
      <c r="X197" s="119">
        <v>2.7917202381201101E-4</v>
      </c>
      <c r="Y197" s="119">
        <v>4.2248351948741099E-5</v>
      </c>
      <c r="Z197" s="119">
        <v>2.3222062943581901E-5</v>
      </c>
      <c r="AA197" s="119">
        <v>4.2261178527099399E-4</v>
      </c>
      <c r="AB197" s="119">
        <v>1.10015286902048E-3</v>
      </c>
      <c r="AC197" s="119">
        <v>1.8710334128611299E-4</v>
      </c>
      <c r="AD197" s="119">
        <v>2.20609836283153E-4</v>
      </c>
      <c r="AE197" s="119">
        <v>6.1753676619425899E-4</v>
      </c>
      <c r="AF197" s="119">
        <v>8.6306079514405902E-4</v>
      </c>
      <c r="AG197" s="119">
        <v>3.1003351135694098E-4</v>
      </c>
      <c r="AH197" s="119">
        <v>8.26922495971119E-5</v>
      </c>
      <c r="AI197" s="119" t="s">
        <v>170</v>
      </c>
      <c r="AJ197" s="119">
        <v>2.4175922714668601E-4</v>
      </c>
      <c r="AK197" s="119" t="s">
        <v>170</v>
      </c>
      <c r="AL197" s="119">
        <v>1.7705452869201401E-3</v>
      </c>
      <c r="AM197" s="119">
        <v>6.0576212863378996E-4</v>
      </c>
      <c r="AN197" s="119">
        <v>4.5960886313362899E-4</v>
      </c>
      <c r="AO197" s="119" t="s">
        <v>170</v>
      </c>
      <c r="AP197" s="119" t="s">
        <v>170</v>
      </c>
      <c r="AQ197" s="119" t="s">
        <v>170</v>
      </c>
      <c r="AR197" s="119">
        <v>7.2552008628313795E-5</v>
      </c>
      <c r="AS197" s="119" t="s">
        <v>170</v>
      </c>
      <c r="AT197" s="119" t="s">
        <v>170</v>
      </c>
      <c r="AU197" s="119" t="s">
        <v>170</v>
      </c>
      <c r="AV197" s="119" t="s">
        <v>170</v>
      </c>
      <c r="AW197" s="119" t="s">
        <v>170</v>
      </c>
      <c r="AX197" s="119">
        <v>8.8834117191490504E-5</v>
      </c>
      <c r="AY197" s="119" t="s">
        <v>170</v>
      </c>
      <c r="AZ197" s="119" t="s">
        <v>170</v>
      </c>
      <c r="BA197" s="119">
        <v>2.6846113216096902E-4</v>
      </c>
      <c r="BB197" s="119" t="s">
        <v>170</v>
      </c>
      <c r="BC197" s="119">
        <v>4.79407319853291E-3</v>
      </c>
      <c r="BD197" s="119">
        <v>1.3839791664702899E-4</v>
      </c>
      <c r="BE197" s="119">
        <v>4.5173953502219998E-4</v>
      </c>
      <c r="BF197" s="119">
        <v>6.7608537884035903E-4</v>
      </c>
      <c r="BG197" s="119" t="s">
        <v>170</v>
      </c>
      <c r="BH197" s="119" t="s">
        <v>170</v>
      </c>
      <c r="BI197" s="119" t="s">
        <v>170</v>
      </c>
      <c r="BJ197" s="119" t="s">
        <v>170</v>
      </c>
      <c r="BK197" s="119" t="s">
        <v>170</v>
      </c>
      <c r="BL197" s="119">
        <v>1.4452975810948801E-4</v>
      </c>
      <c r="BM197" s="119">
        <v>5.6859068772313604E-4</v>
      </c>
      <c r="BN197" s="119" t="s">
        <v>170</v>
      </c>
      <c r="BO197" s="119">
        <v>3.7966426266369899E-4</v>
      </c>
      <c r="BP197" s="120"/>
      <c r="BQ197" s="130"/>
      <c r="BR197" s="130"/>
      <c r="BS197" s="116"/>
      <c r="BT197" s="116"/>
      <c r="BU197" s="116"/>
      <c r="BV197" s="116"/>
      <c r="BW197" s="116"/>
      <c r="BX197" s="116"/>
      <c r="BY197" s="116"/>
      <c r="BZ197" s="116"/>
      <c r="CA197" s="116"/>
      <c r="CB197" s="116"/>
      <c r="CC197" s="116"/>
      <c r="CD197" s="116"/>
      <c r="CE197" s="116"/>
      <c r="CF197" s="116"/>
      <c r="CG197" s="116"/>
      <c r="CH197" s="116"/>
      <c r="CI197" s="116"/>
      <c r="CJ197" s="116"/>
      <c r="CK197" s="116"/>
      <c r="CL197" s="116"/>
      <c r="CM197" s="116"/>
      <c r="CN197" s="116"/>
      <c r="CO197" s="116"/>
      <c r="CP197" s="116"/>
      <c r="CQ197" s="116"/>
      <c r="CR197" s="116"/>
      <c r="CS197" s="116"/>
      <c r="CT197" s="116"/>
      <c r="CU197" s="116"/>
      <c r="CV197" s="116"/>
      <c r="CW197" s="116"/>
      <c r="CX197" s="116"/>
      <c r="CY197" s="116"/>
      <c r="CZ197" s="116"/>
      <c r="DA197" s="116"/>
      <c r="DB197" s="116"/>
      <c r="DC197" s="116"/>
      <c r="DD197" s="116"/>
      <c r="DE197" s="116"/>
      <c r="DF197" s="116"/>
      <c r="DG197" s="116"/>
      <c r="DH197" s="116"/>
      <c r="DI197" s="116"/>
      <c r="DJ197" s="116"/>
      <c r="DK197" s="116"/>
      <c r="DL197" s="116"/>
      <c r="DM197" s="116"/>
      <c r="DN197" s="116"/>
      <c r="DO197" s="116"/>
      <c r="DP197" s="116"/>
      <c r="DQ197" s="116"/>
      <c r="DR197" s="116"/>
      <c r="DS197" s="116"/>
      <c r="DT197" s="116"/>
      <c r="DU197" s="116"/>
      <c r="DV197" s="116"/>
      <c r="DW197" s="116"/>
      <c r="DX197" s="116"/>
      <c r="DY197" s="116"/>
      <c r="DZ197" s="116"/>
      <c r="EA197" s="116"/>
      <c r="EB197" s="116"/>
      <c r="EC197" s="116"/>
      <c r="ED197" s="116"/>
      <c r="EE197" s="116"/>
      <c r="EF197" s="116"/>
    </row>
    <row r="198" spans="1:136" ht="13.95" customHeight="1">
      <c r="A198" s="14">
        <f t="shared" si="29"/>
        <v>1993</v>
      </c>
      <c r="B198" s="119">
        <f t="shared" si="30"/>
        <v>3.1724087808951043E-2</v>
      </c>
      <c r="C198" s="119">
        <f t="shared" si="31"/>
        <v>6.8043191569397404E-3</v>
      </c>
      <c r="D198" s="119">
        <f t="shared" si="32"/>
        <v>1.1041106951674888E-2</v>
      </c>
      <c r="E198" s="119">
        <f t="shared" si="33"/>
        <v>3.2878750208673998E-3</v>
      </c>
      <c r="F198" s="119">
        <f t="shared" si="34"/>
        <v>3.4306008779477564E-3</v>
      </c>
      <c r="G198" s="119">
        <f t="shared" si="35"/>
        <v>1.4664862587139321E-4</v>
      </c>
      <c r="H198" s="119">
        <f t="shared" si="36"/>
        <v>6.7584943103064701E-4</v>
      </c>
      <c r="I198" s="119">
        <f t="shared" si="37"/>
        <v>5.2385949734587538E-3</v>
      </c>
      <c r="J198" s="119">
        <f t="shared" si="38"/>
        <v>1.099092771160463E-3</v>
      </c>
      <c r="K198" s="119">
        <v>2.8201696361604299E-3</v>
      </c>
      <c r="L198" s="119">
        <v>1.08670421712525E-4</v>
      </c>
      <c r="M198" s="119">
        <v>1.60294540003684E-4</v>
      </c>
      <c r="N198" s="119">
        <v>7.2991101096553997E-4</v>
      </c>
      <c r="O198" s="119">
        <v>4.0382338405477798E-4</v>
      </c>
      <c r="P198" s="119">
        <v>4.5963330287845299E-4</v>
      </c>
      <c r="Q198" s="119">
        <v>5.4918010794600697E-4</v>
      </c>
      <c r="R198" s="119">
        <v>2.5432582792428801E-4</v>
      </c>
      <c r="S198" s="119">
        <v>1.01533650622609E-4</v>
      </c>
      <c r="T198" s="119">
        <v>8.3976718197807101E-4</v>
      </c>
      <c r="U198" s="119">
        <v>3.77010092693355E-4</v>
      </c>
      <c r="V198" s="119">
        <v>9.7646932531912298E-3</v>
      </c>
      <c r="W198" s="119">
        <v>9.2344432921333903E-4</v>
      </c>
      <c r="X198" s="119">
        <v>2.8134002323973797E-4</v>
      </c>
      <c r="Y198" s="119">
        <v>4.2229210842381001E-5</v>
      </c>
      <c r="Z198" s="119">
        <v>2.94001351881996E-5</v>
      </c>
      <c r="AA198" s="119">
        <v>4.0913248983959601E-4</v>
      </c>
      <c r="AB198" s="119">
        <v>1.0475853863725301E-3</v>
      </c>
      <c r="AC198" s="119">
        <v>1.89619183025368E-4</v>
      </c>
      <c r="AD198" s="119">
        <v>2.1914072727084299E-4</v>
      </c>
      <c r="AE198" s="119">
        <v>6.0927755331529395E-4</v>
      </c>
      <c r="AF198" s="119">
        <v>8.1311968104376897E-4</v>
      </c>
      <c r="AG198" s="119">
        <v>2.99391692936766E-4</v>
      </c>
      <c r="AH198" s="119">
        <v>7.6731601763929398E-5</v>
      </c>
      <c r="AI198" s="119" t="s">
        <v>170</v>
      </c>
      <c r="AJ198" s="119">
        <v>2.3560639269607899E-4</v>
      </c>
      <c r="AK198" s="119" t="s">
        <v>170</v>
      </c>
      <c r="AL198" s="119">
        <v>1.62852488563549E-3</v>
      </c>
      <c r="AM198" s="119">
        <v>5.4203290557004096E-4</v>
      </c>
      <c r="AN198" s="119">
        <v>6.4831339934545099E-4</v>
      </c>
      <c r="AO198" s="119" t="s">
        <v>170</v>
      </c>
      <c r="AP198" s="119" t="s">
        <v>170</v>
      </c>
      <c r="AQ198" s="119" t="s">
        <v>170</v>
      </c>
      <c r="AR198" s="119">
        <v>6.33732712657496E-5</v>
      </c>
      <c r="AS198" s="119" t="s">
        <v>170</v>
      </c>
      <c r="AT198" s="119" t="s">
        <v>170</v>
      </c>
      <c r="AU198" s="119" t="s">
        <v>170</v>
      </c>
      <c r="AV198" s="119" t="s">
        <v>170</v>
      </c>
      <c r="AW198" s="119" t="s">
        <v>170</v>
      </c>
      <c r="AX198" s="119">
        <v>8.32753546056436E-5</v>
      </c>
      <c r="AY198" s="119" t="s">
        <v>170</v>
      </c>
      <c r="AZ198" s="119">
        <v>2.91471547461575E-4</v>
      </c>
      <c r="BA198" s="119">
        <v>3.84377883569072E-4</v>
      </c>
      <c r="BB198" s="119" t="s">
        <v>170</v>
      </c>
      <c r="BC198" s="119">
        <v>4.07659153562419E-3</v>
      </c>
      <c r="BD198" s="119">
        <v>1.2453915937282601E-4</v>
      </c>
      <c r="BE198" s="119">
        <v>3.9021123328044602E-4</v>
      </c>
      <c r="BF198" s="119">
        <v>6.4725304518129195E-4</v>
      </c>
      <c r="BG198" s="119" t="s">
        <v>170</v>
      </c>
      <c r="BH198" s="119" t="s">
        <v>170</v>
      </c>
      <c r="BI198" s="119" t="s">
        <v>170</v>
      </c>
      <c r="BJ198" s="119" t="s">
        <v>170</v>
      </c>
      <c r="BK198" s="119" t="s">
        <v>170</v>
      </c>
      <c r="BL198" s="119">
        <v>1.58420006742717E-4</v>
      </c>
      <c r="BM198" s="119">
        <v>5.7130252028942199E-4</v>
      </c>
      <c r="BN198" s="119" t="s">
        <v>170</v>
      </c>
      <c r="BO198" s="119">
        <v>3.69370244128324E-4</v>
      </c>
      <c r="BP198" s="120"/>
      <c r="BQ198" s="130"/>
      <c r="BR198" s="130"/>
      <c r="BS198" s="116"/>
      <c r="BT198" s="116"/>
      <c r="BU198" s="116"/>
      <c r="BV198" s="116"/>
      <c r="BW198" s="116"/>
      <c r="BX198" s="116"/>
      <c r="BY198" s="116"/>
      <c r="BZ198" s="116"/>
      <c r="CA198" s="116"/>
      <c r="CB198" s="116"/>
      <c r="CC198" s="116"/>
      <c r="CD198" s="116"/>
      <c r="CE198" s="116"/>
      <c r="CF198" s="116"/>
      <c r="CG198" s="116"/>
      <c r="CH198" s="116"/>
      <c r="CI198" s="116"/>
      <c r="CJ198" s="116"/>
      <c r="CK198" s="116"/>
      <c r="CL198" s="116"/>
      <c r="CM198" s="116"/>
      <c r="CN198" s="116"/>
      <c r="CO198" s="116"/>
      <c r="CP198" s="116"/>
      <c r="CQ198" s="116"/>
      <c r="CR198" s="116"/>
      <c r="CS198" s="116"/>
      <c r="CT198" s="116"/>
      <c r="CU198" s="116"/>
      <c r="CV198" s="116"/>
      <c r="CW198" s="116"/>
      <c r="CX198" s="116"/>
      <c r="CY198" s="116"/>
      <c r="CZ198" s="116"/>
      <c r="DA198" s="116"/>
      <c r="DB198" s="116"/>
      <c r="DC198" s="116"/>
      <c r="DD198" s="116"/>
      <c r="DE198" s="116"/>
      <c r="DF198" s="116"/>
      <c r="DG198" s="116"/>
      <c r="DH198" s="116"/>
      <c r="DI198" s="116"/>
      <c r="DJ198" s="116"/>
      <c r="DK198" s="116"/>
      <c r="DL198" s="116"/>
      <c r="DM198" s="116"/>
      <c r="DN198" s="116"/>
      <c r="DO198" s="116"/>
      <c r="DP198" s="116"/>
      <c r="DQ198" s="116"/>
      <c r="DR198" s="116"/>
      <c r="DS198" s="116"/>
      <c r="DT198" s="116"/>
      <c r="DU198" s="116"/>
      <c r="DV198" s="116"/>
      <c r="DW198" s="116"/>
      <c r="DX198" s="116"/>
      <c r="DY198" s="116"/>
      <c r="DZ198" s="116"/>
      <c r="EA198" s="116"/>
      <c r="EB198" s="116"/>
      <c r="EC198" s="116"/>
      <c r="ED198" s="116"/>
      <c r="EE198" s="116"/>
      <c r="EF198" s="116"/>
    </row>
    <row r="199" spans="1:136" ht="13.95" customHeight="1">
      <c r="A199" s="14">
        <f t="shared" ref="A199:A262" si="39">A198+1</f>
        <v>1994</v>
      </c>
      <c r="B199" s="119">
        <f t="shared" si="30"/>
        <v>3.3258880907085654E-2</v>
      </c>
      <c r="C199" s="119">
        <f t="shared" si="31"/>
        <v>7.1506980750741305E-3</v>
      </c>
      <c r="D199" s="119">
        <f t="shared" si="32"/>
        <v>1.1944744617741719E-2</v>
      </c>
      <c r="E199" s="119">
        <f t="shared" si="33"/>
        <v>3.4193052059789675E-3</v>
      </c>
      <c r="F199" s="119">
        <f t="shared" si="34"/>
        <v>3.2293952140456214E-3</v>
      </c>
      <c r="G199" s="119">
        <f t="shared" si="35"/>
        <v>1.20194205726358E-4</v>
      </c>
      <c r="H199" s="119">
        <f t="shared" si="36"/>
        <v>6.3348056175787303E-4</v>
      </c>
      <c r="I199" s="119">
        <f t="shared" si="37"/>
        <v>5.1932323600535103E-3</v>
      </c>
      <c r="J199" s="119">
        <f t="shared" si="38"/>
        <v>1.567830666707481E-3</v>
      </c>
      <c r="K199" s="119">
        <v>3.3199023377657E-3</v>
      </c>
      <c r="L199" s="119">
        <v>9.2833266395285101E-5</v>
      </c>
      <c r="M199" s="119">
        <v>1.6043402365348801E-4</v>
      </c>
      <c r="N199" s="119">
        <v>7.4057164261490897E-4</v>
      </c>
      <c r="O199" s="119">
        <v>2.7171958003138698E-4</v>
      </c>
      <c r="P199" s="119">
        <v>4.4430285338073098E-4</v>
      </c>
      <c r="Q199" s="119">
        <v>3.4838242674729202E-4</v>
      </c>
      <c r="R199" s="119">
        <v>2.6348769566559497E-4</v>
      </c>
      <c r="S199" s="119">
        <v>1.31234490651129E-4</v>
      </c>
      <c r="T199" s="119">
        <v>9.7537985282619905E-4</v>
      </c>
      <c r="U199" s="119">
        <v>4.02449905342415E-4</v>
      </c>
      <c r="V199" s="119">
        <v>1.05452470160655E-2</v>
      </c>
      <c r="W199" s="119">
        <v>1.0308995639234501E-3</v>
      </c>
      <c r="X199" s="119">
        <v>2.9224978025818203E-4</v>
      </c>
      <c r="Y199" s="119">
        <v>4.46245058465292E-5</v>
      </c>
      <c r="Z199" s="119">
        <v>3.1723751648057998E-5</v>
      </c>
      <c r="AA199" s="119">
        <v>4.1422638779856698E-4</v>
      </c>
      <c r="AB199" s="119">
        <v>1.10983229338371E-3</v>
      </c>
      <c r="AC199" s="119">
        <v>1.9952515098421101E-4</v>
      </c>
      <c r="AD199" s="119">
        <v>2.3053696840563399E-4</v>
      </c>
      <c r="AE199" s="119">
        <v>6.4941153465799802E-4</v>
      </c>
      <c r="AF199" s="119">
        <v>8.1577287074884801E-4</v>
      </c>
      <c r="AG199" s="119">
        <v>3.12862066142924E-4</v>
      </c>
      <c r="AH199" s="119">
        <v>6.9861137308663206E-5</v>
      </c>
      <c r="AI199" s="119" t="s">
        <v>170</v>
      </c>
      <c r="AJ199" s="119">
        <v>2.19814122061774E-4</v>
      </c>
      <c r="AK199" s="119" t="s">
        <v>170</v>
      </c>
      <c r="AL199" s="119">
        <v>1.5868668785366301E-3</v>
      </c>
      <c r="AM199" s="119">
        <v>4.6090824040267102E-4</v>
      </c>
      <c r="AN199" s="119">
        <v>5.7908276959295899E-4</v>
      </c>
      <c r="AO199" s="119" t="s">
        <v>170</v>
      </c>
      <c r="AP199" s="119" t="s">
        <v>170</v>
      </c>
      <c r="AQ199" s="119" t="s">
        <v>170</v>
      </c>
      <c r="AR199" s="119" t="s">
        <v>170</v>
      </c>
      <c r="AS199" s="119" t="s">
        <v>170</v>
      </c>
      <c r="AT199" s="119" t="s">
        <v>170</v>
      </c>
      <c r="AU199" s="119" t="s">
        <v>170</v>
      </c>
      <c r="AV199" s="119" t="s">
        <v>170</v>
      </c>
      <c r="AW199" s="119" t="s">
        <v>170</v>
      </c>
      <c r="AX199" s="119">
        <v>1.20194205726358E-4</v>
      </c>
      <c r="AY199" s="119" t="s">
        <v>170</v>
      </c>
      <c r="AZ199" s="119">
        <v>3.4571940861619202E-4</v>
      </c>
      <c r="BA199" s="119">
        <v>2.8776115314168102E-4</v>
      </c>
      <c r="BB199" s="119" t="s">
        <v>170</v>
      </c>
      <c r="BC199" s="119">
        <v>3.8548872765872201E-3</v>
      </c>
      <c r="BD199" s="119">
        <v>1.2553428677498099E-4</v>
      </c>
      <c r="BE199" s="119">
        <v>5.4859019852105697E-4</v>
      </c>
      <c r="BF199" s="119">
        <v>6.6422059817025203E-4</v>
      </c>
      <c r="BG199" s="119" t="s">
        <v>170</v>
      </c>
      <c r="BH199" s="119" t="s">
        <v>170</v>
      </c>
      <c r="BI199" s="119" t="s">
        <v>170</v>
      </c>
      <c r="BJ199" s="119" t="s">
        <v>170</v>
      </c>
      <c r="BK199" s="119" t="s">
        <v>170</v>
      </c>
      <c r="BL199" s="119">
        <v>2.10786814034655E-4</v>
      </c>
      <c r="BM199" s="119">
        <v>7.4219360361582902E-4</v>
      </c>
      <c r="BN199" s="119" t="s">
        <v>170</v>
      </c>
      <c r="BO199" s="119">
        <v>6.1485024905699704E-4</v>
      </c>
      <c r="BP199" s="120"/>
      <c r="BQ199" s="130"/>
      <c r="BR199" s="130"/>
      <c r="BS199" s="116"/>
      <c r="BT199" s="116"/>
      <c r="BU199" s="116"/>
      <c r="BV199" s="116"/>
      <c r="BW199" s="116"/>
      <c r="BX199" s="116"/>
      <c r="BY199" s="116"/>
      <c r="BZ199" s="116"/>
      <c r="CA199" s="116"/>
      <c r="CB199" s="116"/>
      <c r="CC199" s="116"/>
      <c r="CD199" s="116"/>
      <c r="CE199" s="116"/>
      <c r="CF199" s="116"/>
      <c r="CG199" s="116"/>
      <c r="CH199" s="116"/>
      <c r="CI199" s="116"/>
      <c r="CJ199" s="116"/>
      <c r="CK199" s="116"/>
      <c r="CL199" s="116"/>
      <c r="CM199" s="116"/>
      <c r="CN199" s="116"/>
      <c r="CO199" s="116"/>
      <c r="CP199" s="116"/>
      <c r="CQ199" s="116"/>
      <c r="CR199" s="116"/>
      <c r="CS199" s="116"/>
      <c r="CT199" s="116"/>
      <c r="CU199" s="116"/>
      <c r="CV199" s="116"/>
      <c r="CW199" s="116"/>
      <c r="CX199" s="116"/>
      <c r="CY199" s="116"/>
      <c r="CZ199" s="116"/>
      <c r="DA199" s="116"/>
      <c r="DB199" s="116"/>
      <c r="DC199" s="116"/>
      <c r="DD199" s="116"/>
      <c r="DE199" s="116"/>
      <c r="DF199" s="116"/>
      <c r="DG199" s="116"/>
      <c r="DH199" s="116"/>
      <c r="DI199" s="116"/>
      <c r="DJ199" s="116"/>
      <c r="DK199" s="116"/>
      <c r="DL199" s="116"/>
      <c r="DM199" s="116"/>
      <c r="DN199" s="116"/>
      <c r="DO199" s="116"/>
      <c r="DP199" s="116"/>
      <c r="DQ199" s="116"/>
      <c r="DR199" s="116"/>
      <c r="DS199" s="116"/>
      <c r="DT199" s="116"/>
      <c r="DU199" s="116"/>
      <c r="DV199" s="116"/>
      <c r="DW199" s="116"/>
      <c r="DX199" s="116"/>
      <c r="DY199" s="116"/>
      <c r="DZ199" s="116"/>
      <c r="EA199" s="116"/>
      <c r="EB199" s="116"/>
      <c r="EC199" s="116"/>
      <c r="ED199" s="116"/>
      <c r="EE199" s="116"/>
      <c r="EF199" s="116"/>
    </row>
    <row r="200" spans="1:136" ht="13.95" customHeight="1">
      <c r="A200" s="14">
        <f t="shared" si="39"/>
        <v>1995</v>
      </c>
      <c r="B200" s="119">
        <f t="shared" si="30"/>
        <v>3.5081293641345768E-2</v>
      </c>
      <c r="C200" s="119">
        <f t="shared" si="31"/>
        <v>7.6336546706753739E-3</v>
      </c>
      <c r="D200" s="119">
        <f t="shared" si="32"/>
        <v>1.2609114654024891E-2</v>
      </c>
      <c r="E200" s="119">
        <f t="shared" si="33"/>
        <v>3.3320326196691259E-3</v>
      </c>
      <c r="F200" s="119">
        <f t="shared" si="34"/>
        <v>3.2582631988515706E-3</v>
      </c>
      <c r="G200" s="119">
        <f t="shared" si="35"/>
        <v>9.7250450372388504E-5</v>
      </c>
      <c r="H200" s="119">
        <f t="shared" si="36"/>
        <v>6.8884902976348796E-4</v>
      </c>
      <c r="I200" s="119">
        <f t="shared" si="37"/>
        <v>5.271856238595495E-3</v>
      </c>
      <c r="J200" s="119">
        <f t="shared" si="38"/>
        <v>2.1902727793934318E-3</v>
      </c>
      <c r="K200" s="119">
        <v>3.6614042383796E-3</v>
      </c>
      <c r="L200" s="119">
        <v>1.0355357319447201E-4</v>
      </c>
      <c r="M200" s="119">
        <v>2.29390352161766E-4</v>
      </c>
      <c r="N200" s="119">
        <v>8.5992818077396105E-4</v>
      </c>
      <c r="O200" s="119">
        <v>2.40509398409211E-4</v>
      </c>
      <c r="P200" s="119">
        <v>4.1706773442803198E-4</v>
      </c>
      <c r="Q200" s="119">
        <v>3.2441056833746402E-4</v>
      </c>
      <c r="R200" s="119">
        <v>2.6872788151574898E-4</v>
      </c>
      <c r="S200" s="119">
        <v>1.2841440787007599E-4</v>
      </c>
      <c r="T200" s="119">
        <v>9.6578440389021903E-4</v>
      </c>
      <c r="U200" s="119">
        <v>4.34463931714824E-4</v>
      </c>
      <c r="V200" s="119">
        <v>1.1201186150702201E-2</v>
      </c>
      <c r="W200" s="119">
        <v>1.0461250271920799E-3</v>
      </c>
      <c r="X200" s="119">
        <v>2.8967701617444997E-4</v>
      </c>
      <c r="Y200" s="119">
        <v>4.4776581827565198E-5</v>
      </c>
      <c r="Z200" s="119">
        <v>2.7349878128595499E-5</v>
      </c>
      <c r="AA200" s="119">
        <v>3.2107736939149202E-4</v>
      </c>
      <c r="AB200" s="119">
        <v>1.1490666576572199E-3</v>
      </c>
      <c r="AC200" s="119">
        <v>2.1362105646696201E-4</v>
      </c>
      <c r="AD200" s="119">
        <v>2.3341278058912999E-4</v>
      </c>
      <c r="AE200" s="119">
        <v>5.84323185014514E-4</v>
      </c>
      <c r="AF200" s="119">
        <v>8.3053157054980805E-4</v>
      </c>
      <c r="AG200" s="119">
        <v>3.4610923679720401E-4</v>
      </c>
      <c r="AH200" s="119">
        <v>7.1089387052379103E-5</v>
      </c>
      <c r="AI200" s="119" t="s">
        <v>170</v>
      </c>
      <c r="AJ200" s="119">
        <v>2.1233871812877599E-4</v>
      </c>
      <c r="AK200" s="119" t="s">
        <v>170</v>
      </c>
      <c r="AL200" s="119">
        <v>1.60093691582112E-3</v>
      </c>
      <c r="AM200" s="119">
        <v>4.7845202088747202E-4</v>
      </c>
      <c r="AN200" s="119">
        <v>5.4933692016461897E-4</v>
      </c>
      <c r="AO200" s="119" t="s">
        <v>170</v>
      </c>
      <c r="AP200" s="119" t="s">
        <v>170</v>
      </c>
      <c r="AQ200" s="119" t="s">
        <v>170</v>
      </c>
      <c r="AR200" s="119" t="s">
        <v>170</v>
      </c>
      <c r="AS200" s="119" t="s">
        <v>170</v>
      </c>
      <c r="AT200" s="119" t="s">
        <v>170</v>
      </c>
      <c r="AU200" s="119" t="s">
        <v>170</v>
      </c>
      <c r="AV200" s="119" t="s">
        <v>170</v>
      </c>
      <c r="AW200" s="119" t="s">
        <v>170</v>
      </c>
      <c r="AX200" s="119">
        <v>9.7250450372388504E-5</v>
      </c>
      <c r="AY200" s="119" t="s">
        <v>170</v>
      </c>
      <c r="AZ200" s="119">
        <v>4.1587532530153502E-4</v>
      </c>
      <c r="BA200" s="119">
        <v>2.72973704461953E-4</v>
      </c>
      <c r="BB200" s="119" t="s">
        <v>170</v>
      </c>
      <c r="BC200" s="119">
        <v>3.9855153661187996E-3</v>
      </c>
      <c r="BD200" s="119">
        <v>2.6591591994071299E-4</v>
      </c>
      <c r="BE200" s="119">
        <v>5.7605627902258404E-4</v>
      </c>
      <c r="BF200" s="119">
        <v>4.4436867351339799E-4</v>
      </c>
      <c r="BG200" s="119" t="s">
        <v>170</v>
      </c>
      <c r="BH200" s="119" t="s">
        <v>170</v>
      </c>
      <c r="BI200" s="119" t="s">
        <v>170</v>
      </c>
      <c r="BJ200" s="119" t="s">
        <v>170</v>
      </c>
      <c r="BK200" s="119" t="s">
        <v>170</v>
      </c>
      <c r="BL200" s="119">
        <v>3.0531127734342899E-4</v>
      </c>
      <c r="BM200" s="119">
        <v>1.00611115489548E-3</v>
      </c>
      <c r="BN200" s="119" t="s">
        <v>170</v>
      </c>
      <c r="BO200" s="119">
        <v>8.7885034715452304E-4</v>
      </c>
      <c r="BP200" s="120"/>
      <c r="BQ200" s="130"/>
      <c r="BR200" s="130"/>
      <c r="BS200" s="116"/>
      <c r="BT200" s="116"/>
      <c r="BU200" s="116"/>
      <c r="BV200" s="116"/>
      <c r="BW200" s="116"/>
      <c r="BX200" s="116"/>
      <c r="BY200" s="116"/>
      <c r="BZ200" s="116"/>
      <c r="CA200" s="116"/>
      <c r="CB200" s="116"/>
      <c r="CC200" s="116"/>
      <c r="CD200" s="116"/>
      <c r="CE200" s="116"/>
      <c r="CF200" s="116"/>
      <c r="CG200" s="116"/>
      <c r="CH200" s="116"/>
      <c r="CI200" s="116"/>
      <c r="CJ200" s="116"/>
      <c r="CK200" s="116"/>
      <c r="CL200" s="116"/>
      <c r="CM200" s="116"/>
      <c r="CN200" s="116"/>
      <c r="CO200" s="116"/>
      <c r="CP200" s="116"/>
      <c r="CQ200" s="116"/>
      <c r="CR200" s="116"/>
      <c r="CS200" s="116"/>
      <c r="CT200" s="116"/>
      <c r="CU200" s="116"/>
      <c r="CV200" s="116"/>
      <c r="CW200" s="116"/>
      <c r="CX200" s="116"/>
      <c r="CY200" s="116"/>
      <c r="CZ200" s="116"/>
      <c r="DA200" s="116"/>
      <c r="DB200" s="116"/>
      <c r="DC200" s="116"/>
      <c r="DD200" s="116"/>
      <c r="DE200" s="116"/>
      <c r="DF200" s="116"/>
      <c r="DG200" s="116"/>
      <c r="DH200" s="116"/>
      <c r="DI200" s="116"/>
      <c r="DJ200" s="116"/>
      <c r="DK200" s="116"/>
      <c r="DL200" s="116"/>
      <c r="DM200" s="116"/>
      <c r="DN200" s="116"/>
      <c r="DO200" s="116"/>
      <c r="DP200" s="116"/>
      <c r="DQ200" s="116"/>
      <c r="DR200" s="116"/>
      <c r="DS200" s="116"/>
      <c r="DT200" s="116"/>
      <c r="DU200" s="116"/>
      <c r="DV200" s="116"/>
      <c r="DW200" s="116"/>
      <c r="DX200" s="116"/>
      <c r="DY200" s="116"/>
      <c r="DZ200" s="116"/>
      <c r="EA200" s="116"/>
      <c r="EB200" s="116"/>
      <c r="EC200" s="116"/>
      <c r="ED200" s="116"/>
      <c r="EE200" s="116"/>
      <c r="EF200" s="116"/>
    </row>
    <row r="201" spans="1:136" ht="13.95" customHeight="1">
      <c r="A201" s="14">
        <f t="shared" si="39"/>
        <v>1996</v>
      </c>
      <c r="B201" s="119">
        <f t="shared" si="30"/>
        <v>3.6539895424527638E-2</v>
      </c>
      <c r="C201" s="119">
        <f t="shared" si="31"/>
        <v>8.4945224539375464E-3</v>
      </c>
      <c r="D201" s="119">
        <f t="shared" si="32"/>
        <v>1.3149107332928608E-2</v>
      </c>
      <c r="E201" s="119">
        <f t="shared" si="33"/>
        <v>3.2877764859332633E-3</v>
      </c>
      <c r="F201" s="119">
        <f t="shared" si="34"/>
        <v>3.4505459785183785E-3</v>
      </c>
      <c r="G201" s="119">
        <f t="shared" si="35"/>
        <v>1.23209000295511E-4</v>
      </c>
      <c r="H201" s="119">
        <f t="shared" si="36"/>
        <v>4.4703249325084602E-4</v>
      </c>
      <c r="I201" s="119">
        <f t="shared" si="37"/>
        <v>5.3725038042286705E-3</v>
      </c>
      <c r="J201" s="119">
        <f t="shared" si="38"/>
        <v>2.2151978754348118E-3</v>
      </c>
      <c r="K201" s="119">
        <v>3.7729849199014702E-3</v>
      </c>
      <c r="L201" s="119">
        <v>1.13030653984102E-4</v>
      </c>
      <c r="M201" s="119">
        <v>2.1089802019767499E-4</v>
      </c>
      <c r="N201" s="119">
        <v>1.3009979066241201E-3</v>
      </c>
      <c r="O201" s="119">
        <v>2.1690443729602401E-4</v>
      </c>
      <c r="P201" s="119">
        <v>3.5213484157744601E-4</v>
      </c>
      <c r="Q201" s="119">
        <v>4.7561905370310499E-4</v>
      </c>
      <c r="R201" s="119">
        <v>2.7005934578385902E-4</v>
      </c>
      <c r="S201" s="119">
        <v>1.2901537811280299E-4</v>
      </c>
      <c r="T201" s="119">
        <v>1.2319094583322101E-3</v>
      </c>
      <c r="U201" s="119">
        <v>4.20968438424729E-4</v>
      </c>
      <c r="V201" s="119">
        <v>1.17035213384E-2</v>
      </c>
      <c r="W201" s="119">
        <v>1.0908732007066399E-3</v>
      </c>
      <c r="X201" s="119">
        <v>2.8201474786696999E-4</v>
      </c>
      <c r="Y201" s="119">
        <v>4.4112266243034998E-5</v>
      </c>
      <c r="Z201" s="119">
        <v>2.8585779711962799E-5</v>
      </c>
      <c r="AA201" s="119">
        <v>3.0432744191857098E-4</v>
      </c>
      <c r="AB201" s="119">
        <v>1.1158203472545699E-3</v>
      </c>
      <c r="AC201" s="119">
        <v>2.1773546761137699E-4</v>
      </c>
      <c r="AD201" s="119">
        <v>2.2520981815488101E-4</v>
      </c>
      <c r="AE201" s="119">
        <v>6.0138720631964105E-4</v>
      </c>
      <c r="AF201" s="119">
        <v>8.2329620467422304E-4</v>
      </c>
      <c r="AG201" s="119">
        <v>3.60584284228413E-4</v>
      </c>
      <c r="AH201" s="119">
        <v>7.6098229561115697E-5</v>
      </c>
      <c r="AI201" s="119" t="s">
        <v>170</v>
      </c>
      <c r="AJ201" s="119">
        <v>2.1850992902904901E-4</v>
      </c>
      <c r="AK201" s="119" t="s">
        <v>170</v>
      </c>
      <c r="AL201" s="119">
        <v>1.56371834771139E-3</v>
      </c>
      <c r="AM201" s="119">
        <v>4.8993560835361796E-4</v>
      </c>
      <c r="AN201" s="119">
        <v>7.4169957963479303E-4</v>
      </c>
      <c r="AO201" s="119" t="s">
        <v>170</v>
      </c>
      <c r="AP201" s="119" t="s">
        <v>170</v>
      </c>
      <c r="AQ201" s="119" t="s">
        <v>170</v>
      </c>
      <c r="AR201" s="119" t="s">
        <v>170</v>
      </c>
      <c r="AS201" s="119" t="s">
        <v>170</v>
      </c>
      <c r="AT201" s="119" t="s">
        <v>170</v>
      </c>
      <c r="AU201" s="119" t="s">
        <v>170</v>
      </c>
      <c r="AV201" s="119" t="s">
        <v>170</v>
      </c>
      <c r="AW201" s="119" t="s">
        <v>170</v>
      </c>
      <c r="AX201" s="119">
        <v>1.23209000295511E-4</v>
      </c>
      <c r="AY201" s="119" t="s">
        <v>170</v>
      </c>
      <c r="AZ201" s="119">
        <v>4.4703249325084602E-4</v>
      </c>
      <c r="BA201" s="119" t="s">
        <v>170</v>
      </c>
      <c r="BB201" s="119" t="s">
        <v>170</v>
      </c>
      <c r="BC201" s="119">
        <v>3.9290826628244199E-3</v>
      </c>
      <c r="BD201" s="119">
        <v>2.6654025248205599E-4</v>
      </c>
      <c r="BE201" s="119">
        <v>7.5007492329156797E-4</v>
      </c>
      <c r="BF201" s="119">
        <v>4.2680596563062601E-4</v>
      </c>
      <c r="BG201" s="119" t="s">
        <v>170</v>
      </c>
      <c r="BH201" s="119" t="s">
        <v>170</v>
      </c>
      <c r="BI201" s="119" t="s">
        <v>170</v>
      </c>
      <c r="BJ201" s="119" t="s">
        <v>170</v>
      </c>
      <c r="BK201" s="119" t="s">
        <v>170</v>
      </c>
      <c r="BL201" s="119">
        <v>4.75894248438068E-4</v>
      </c>
      <c r="BM201" s="119">
        <v>8.6047719170024E-4</v>
      </c>
      <c r="BN201" s="119" t="s">
        <v>170</v>
      </c>
      <c r="BO201" s="119">
        <v>8.7882643529650401E-4</v>
      </c>
      <c r="BP201" s="120"/>
      <c r="BQ201" s="130"/>
      <c r="BR201" s="130"/>
      <c r="BS201" s="116"/>
      <c r="BT201" s="116"/>
      <c r="BU201" s="116"/>
      <c r="BV201" s="116"/>
      <c r="BW201" s="116"/>
      <c r="BX201" s="116"/>
      <c r="BY201" s="116"/>
      <c r="BZ201" s="116"/>
      <c r="CA201" s="116"/>
      <c r="CB201" s="116"/>
      <c r="CC201" s="116"/>
      <c r="CD201" s="116"/>
      <c r="CE201" s="116"/>
      <c r="CF201" s="116"/>
      <c r="CG201" s="116"/>
      <c r="CH201" s="116"/>
      <c r="CI201" s="116"/>
      <c r="CJ201" s="116"/>
      <c r="CK201" s="116"/>
      <c r="CL201" s="116"/>
      <c r="CM201" s="116"/>
      <c r="CN201" s="116"/>
      <c r="CO201" s="116"/>
      <c r="CP201" s="116"/>
      <c r="CQ201" s="116"/>
      <c r="CR201" s="116"/>
      <c r="CS201" s="116"/>
      <c r="CT201" s="116"/>
      <c r="CU201" s="116"/>
      <c r="CV201" s="116"/>
      <c r="CW201" s="116"/>
      <c r="CX201" s="116"/>
      <c r="CY201" s="116"/>
      <c r="CZ201" s="116"/>
      <c r="DA201" s="116"/>
      <c r="DB201" s="116"/>
      <c r="DC201" s="116"/>
      <c r="DD201" s="116"/>
      <c r="DE201" s="116"/>
      <c r="DF201" s="116"/>
      <c r="DG201" s="116"/>
      <c r="DH201" s="116"/>
      <c r="DI201" s="116"/>
      <c r="DJ201" s="116"/>
      <c r="DK201" s="116"/>
      <c r="DL201" s="116"/>
      <c r="DM201" s="116"/>
      <c r="DN201" s="116"/>
      <c r="DO201" s="116"/>
      <c r="DP201" s="116"/>
      <c r="DQ201" s="116"/>
      <c r="DR201" s="116"/>
      <c r="DS201" s="116"/>
      <c r="DT201" s="116"/>
      <c r="DU201" s="116"/>
      <c r="DV201" s="116"/>
      <c r="DW201" s="116"/>
      <c r="DX201" s="116"/>
      <c r="DY201" s="116"/>
      <c r="DZ201" s="116"/>
      <c r="EA201" s="116"/>
      <c r="EB201" s="116"/>
      <c r="EC201" s="116"/>
      <c r="ED201" s="116"/>
      <c r="EE201" s="116"/>
      <c r="EF201" s="116"/>
    </row>
    <row r="202" spans="1:136" ht="13.95" customHeight="1">
      <c r="A202" s="14">
        <f t="shared" si="39"/>
        <v>1997</v>
      </c>
      <c r="B202" s="119">
        <f t="shared" si="30"/>
        <v>3.7553932886221421E-2</v>
      </c>
      <c r="C202" s="119">
        <f t="shared" si="31"/>
        <v>8.8012443014797801E-3</v>
      </c>
      <c r="D202" s="119">
        <f t="shared" si="32"/>
        <v>1.4585224914980774E-2</v>
      </c>
      <c r="E202" s="119">
        <f t="shared" si="33"/>
        <v>3.3063654050456072E-3</v>
      </c>
      <c r="F202" s="119">
        <f t="shared" si="34"/>
        <v>3.4109661773765328E-3</v>
      </c>
      <c r="G202" s="119">
        <f t="shared" si="35"/>
        <v>9.6895472520125593E-5</v>
      </c>
      <c r="H202" s="119">
        <f t="shared" si="36"/>
        <v>1.2984468708329101E-3</v>
      </c>
      <c r="I202" s="119">
        <f t="shared" si="37"/>
        <v>4.2301193986345846E-3</v>
      </c>
      <c r="J202" s="119">
        <f t="shared" si="38"/>
        <v>1.824670345351101E-3</v>
      </c>
      <c r="K202" s="119">
        <v>4.06362107314155E-3</v>
      </c>
      <c r="L202" s="119">
        <v>1.5688432231643701E-4</v>
      </c>
      <c r="M202" s="119">
        <v>3.4441514325900502E-4</v>
      </c>
      <c r="N202" s="119">
        <v>1.3737742288120699E-3</v>
      </c>
      <c r="O202" s="119">
        <v>2.4847317727714401E-4</v>
      </c>
      <c r="P202" s="119">
        <v>3.3722135440482901E-4</v>
      </c>
      <c r="Q202" s="119">
        <v>4.49675437443328E-4</v>
      </c>
      <c r="R202" s="119">
        <v>2.6424684762714902E-4</v>
      </c>
      <c r="S202" s="119">
        <v>1.3580956774014101E-4</v>
      </c>
      <c r="T202" s="119">
        <v>1.0176415378748201E-3</v>
      </c>
      <c r="U202" s="119">
        <v>4.0948161158330701E-4</v>
      </c>
      <c r="V202" s="119">
        <v>1.31578860572541E-2</v>
      </c>
      <c r="W202" s="119">
        <v>1.0654640768425401E-3</v>
      </c>
      <c r="X202" s="119">
        <v>2.88421062841074E-4</v>
      </c>
      <c r="Y202" s="119">
        <v>4.6835478711753297E-5</v>
      </c>
      <c r="Z202" s="119">
        <v>2.6618239331308899E-5</v>
      </c>
      <c r="AA202" s="119">
        <v>3.0330963810800001E-4</v>
      </c>
      <c r="AB202" s="119">
        <v>1.1027014733095801E-3</v>
      </c>
      <c r="AC202" s="119">
        <v>2.2699477158519499E-4</v>
      </c>
      <c r="AD202" s="119">
        <v>2.2418715287573701E-4</v>
      </c>
      <c r="AE202" s="119">
        <v>6.2080518867165305E-4</v>
      </c>
      <c r="AF202" s="119">
        <v>8.2836718049544204E-4</v>
      </c>
      <c r="AG202" s="119">
        <v>3.9956043586127099E-4</v>
      </c>
      <c r="AH202" s="119">
        <v>6.6321096124550706E-5</v>
      </c>
      <c r="AI202" s="119" t="s">
        <v>170</v>
      </c>
      <c r="AJ202" s="119">
        <v>2.16617126063058E-4</v>
      </c>
      <c r="AK202" s="119" t="s">
        <v>170</v>
      </c>
      <c r="AL202" s="119">
        <v>1.45174299890473E-3</v>
      </c>
      <c r="AM202" s="119">
        <v>4.7060672293347701E-4</v>
      </c>
      <c r="AN202" s="119">
        <v>8.0611779748944597E-4</v>
      </c>
      <c r="AO202" s="119" t="s">
        <v>170</v>
      </c>
      <c r="AP202" s="119" t="s">
        <v>170</v>
      </c>
      <c r="AQ202" s="119" t="s">
        <v>170</v>
      </c>
      <c r="AR202" s="119" t="s">
        <v>170</v>
      </c>
      <c r="AS202" s="119" t="s">
        <v>170</v>
      </c>
      <c r="AT202" s="119" t="s">
        <v>170</v>
      </c>
      <c r="AU202" s="119" t="s">
        <v>170</v>
      </c>
      <c r="AV202" s="119" t="s">
        <v>170</v>
      </c>
      <c r="AW202" s="119" t="s">
        <v>170</v>
      </c>
      <c r="AX202" s="119">
        <v>9.6895472520125593E-5</v>
      </c>
      <c r="AY202" s="119" t="s">
        <v>170</v>
      </c>
      <c r="AZ202" s="119">
        <v>1.2984468708329101E-3</v>
      </c>
      <c r="BA202" s="119" t="s">
        <v>170</v>
      </c>
      <c r="BB202" s="119" t="s">
        <v>170</v>
      </c>
      <c r="BC202" s="119">
        <v>3.0991702959035799E-3</v>
      </c>
      <c r="BD202" s="119">
        <v>1.58632626373673E-4</v>
      </c>
      <c r="BE202" s="119">
        <v>5.7220345864557104E-4</v>
      </c>
      <c r="BF202" s="119">
        <v>4.00113017711761E-4</v>
      </c>
      <c r="BG202" s="119" t="s">
        <v>170</v>
      </c>
      <c r="BH202" s="119" t="s">
        <v>170</v>
      </c>
      <c r="BI202" s="119" t="s">
        <v>170</v>
      </c>
      <c r="BJ202" s="119" t="s">
        <v>170</v>
      </c>
      <c r="BK202" s="119" t="s">
        <v>170</v>
      </c>
      <c r="BL202" s="119">
        <v>3.4886435649522201E-4</v>
      </c>
      <c r="BM202" s="119">
        <v>4.8389842378924401E-4</v>
      </c>
      <c r="BN202" s="119" t="s">
        <v>170</v>
      </c>
      <c r="BO202" s="119">
        <v>9.9190756506663496E-4</v>
      </c>
      <c r="BP202" s="120"/>
      <c r="BQ202" s="130"/>
      <c r="BR202" s="130"/>
      <c r="BS202" s="116"/>
      <c r="BT202" s="116"/>
      <c r="BU202" s="116"/>
      <c r="BV202" s="116"/>
      <c r="BW202" s="116"/>
      <c r="BX202" s="116"/>
      <c r="BY202" s="116"/>
      <c r="BZ202" s="116"/>
      <c r="CA202" s="116"/>
      <c r="CB202" s="116"/>
      <c r="CC202" s="116"/>
      <c r="CD202" s="116"/>
      <c r="CE202" s="116"/>
      <c r="CF202" s="116"/>
      <c r="CG202" s="116"/>
      <c r="CH202" s="116"/>
      <c r="CI202" s="116"/>
      <c r="CJ202" s="116"/>
      <c r="CK202" s="116"/>
      <c r="CL202" s="116"/>
      <c r="CM202" s="116"/>
      <c r="CN202" s="116"/>
      <c r="CO202" s="116"/>
      <c r="CP202" s="116"/>
      <c r="CQ202" s="116"/>
      <c r="CR202" s="116"/>
      <c r="CS202" s="116"/>
      <c r="CT202" s="116"/>
      <c r="CU202" s="116"/>
      <c r="CV202" s="116"/>
      <c r="CW202" s="116"/>
      <c r="CX202" s="116"/>
      <c r="CY202" s="116"/>
      <c r="CZ202" s="116"/>
      <c r="DA202" s="116"/>
      <c r="DB202" s="116"/>
      <c r="DC202" s="116"/>
      <c r="DD202" s="116"/>
      <c r="DE202" s="116"/>
      <c r="DF202" s="116"/>
      <c r="DG202" s="116"/>
      <c r="DH202" s="116"/>
      <c r="DI202" s="116"/>
      <c r="DJ202" s="116"/>
      <c r="DK202" s="116"/>
      <c r="DL202" s="116"/>
      <c r="DM202" s="116"/>
      <c r="DN202" s="116"/>
      <c r="DO202" s="116"/>
      <c r="DP202" s="116"/>
      <c r="DQ202" s="116"/>
      <c r="DR202" s="116"/>
      <c r="DS202" s="116"/>
      <c r="DT202" s="116"/>
      <c r="DU202" s="116"/>
      <c r="DV202" s="116"/>
      <c r="DW202" s="116"/>
      <c r="DX202" s="116"/>
      <c r="DY202" s="116"/>
      <c r="DZ202" s="116"/>
      <c r="EA202" s="116"/>
      <c r="EB202" s="116"/>
      <c r="EC202" s="116"/>
      <c r="ED202" s="116"/>
      <c r="EE202" s="116"/>
      <c r="EF202" s="116"/>
    </row>
    <row r="203" spans="1:136" ht="13.95" customHeight="1">
      <c r="A203" s="14">
        <f t="shared" si="39"/>
        <v>1998</v>
      </c>
      <c r="B203" s="119">
        <f t="shared" si="30"/>
        <v>3.9305021391398291E-2</v>
      </c>
      <c r="C203" s="119">
        <f t="shared" si="31"/>
        <v>9.0366058795998856E-3</v>
      </c>
      <c r="D203" s="119">
        <f t="shared" si="32"/>
        <v>1.6177370757669129E-2</v>
      </c>
      <c r="E203" s="119">
        <f t="shared" si="33"/>
        <v>3.2778973824497326E-3</v>
      </c>
      <c r="F203" s="119">
        <f t="shared" si="34"/>
        <v>3.8615331959545801E-3</v>
      </c>
      <c r="G203" s="119">
        <f t="shared" si="35"/>
        <v>0</v>
      </c>
      <c r="H203" s="119">
        <f t="shared" si="36"/>
        <v>1.5671646698665E-3</v>
      </c>
      <c r="I203" s="119">
        <f t="shared" si="37"/>
        <v>4.0106383167604854E-3</v>
      </c>
      <c r="J203" s="119">
        <f t="shared" si="38"/>
        <v>1.3738111890979851E-3</v>
      </c>
      <c r="K203" s="119">
        <v>4.2853463540346599E-3</v>
      </c>
      <c r="L203" s="119">
        <v>1.60465629656296E-4</v>
      </c>
      <c r="M203" s="119">
        <v>4.8675697622454302E-4</v>
      </c>
      <c r="N203" s="119">
        <v>1.26703965771494E-3</v>
      </c>
      <c r="O203" s="119">
        <v>2.9855850201537402E-4</v>
      </c>
      <c r="P203" s="119">
        <v>3.73191640573663E-4</v>
      </c>
      <c r="Q203" s="119">
        <v>5.1081253329118695E-4</v>
      </c>
      <c r="R203" s="119">
        <v>2.6422183733644901E-4</v>
      </c>
      <c r="S203" s="119">
        <v>1.19023418477751E-4</v>
      </c>
      <c r="T203" s="119">
        <v>8.4695306217249904E-4</v>
      </c>
      <c r="U203" s="119">
        <v>4.24236268102524E-4</v>
      </c>
      <c r="V203" s="119">
        <v>1.47325481682886E-2</v>
      </c>
      <c r="W203" s="119">
        <v>1.0840522211361199E-3</v>
      </c>
      <c r="X203" s="119">
        <v>2.8759156738145602E-4</v>
      </c>
      <c r="Y203" s="119">
        <v>4.75857733758459E-5</v>
      </c>
      <c r="Z203" s="119">
        <v>2.5593027487111701E-5</v>
      </c>
      <c r="AA203" s="119">
        <v>2.9931251074707401E-4</v>
      </c>
      <c r="AB203" s="119">
        <v>1.09527868137883E-3</v>
      </c>
      <c r="AC203" s="119">
        <v>2.25683700955178E-4</v>
      </c>
      <c r="AD203" s="119">
        <v>2.1491995313496301E-4</v>
      </c>
      <c r="AE203" s="119">
        <v>6.4921588388297405E-4</v>
      </c>
      <c r="AF203" s="119">
        <v>7.9348665235071396E-4</v>
      </c>
      <c r="AG203" s="119">
        <v>5.6722304016393896E-4</v>
      </c>
      <c r="AH203" s="119">
        <v>7.0595025725563197E-5</v>
      </c>
      <c r="AI203" s="119" t="s">
        <v>170</v>
      </c>
      <c r="AJ203" s="119">
        <v>2.18456708312379E-4</v>
      </c>
      <c r="AK203" s="119" t="s">
        <v>170</v>
      </c>
      <c r="AL203" s="119">
        <v>1.6034750020697799E-3</v>
      </c>
      <c r="AM203" s="119">
        <v>4.7269325653108001E-4</v>
      </c>
      <c r="AN203" s="119">
        <v>9.2909016315183897E-4</v>
      </c>
      <c r="AO203" s="119" t="s">
        <v>170</v>
      </c>
      <c r="AP203" s="119" t="s">
        <v>170</v>
      </c>
      <c r="AQ203" s="119" t="s">
        <v>170</v>
      </c>
      <c r="AR203" s="119" t="s">
        <v>170</v>
      </c>
      <c r="AS203" s="119" t="s">
        <v>170</v>
      </c>
      <c r="AT203" s="119" t="s">
        <v>170</v>
      </c>
      <c r="AU203" s="119" t="s">
        <v>170</v>
      </c>
      <c r="AV203" s="119" t="s">
        <v>170</v>
      </c>
      <c r="AW203" s="119" t="s">
        <v>170</v>
      </c>
      <c r="AX203" s="119" t="s">
        <v>170</v>
      </c>
      <c r="AY203" s="119" t="s">
        <v>170</v>
      </c>
      <c r="AZ203" s="119">
        <v>1.5671646698665E-3</v>
      </c>
      <c r="BA203" s="119" t="s">
        <v>170</v>
      </c>
      <c r="BB203" s="119" t="s">
        <v>170</v>
      </c>
      <c r="BC203" s="119">
        <v>2.9638005302825201E-3</v>
      </c>
      <c r="BD203" s="119" t="s">
        <v>170</v>
      </c>
      <c r="BE203" s="119">
        <v>5.7955914959948395E-4</v>
      </c>
      <c r="BF203" s="119">
        <v>4.67278636878481E-4</v>
      </c>
      <c r="BG203" s="119" t="s">
        <v>170</v>
      </c>
      <c r="BH203" s="119" t="s">
        <v>170</v>
      </c>
      <c r="BI203" s="119" t="s">
        <v>170</v>
      </c>
      <c r="BJ203" s="119" t="s">
        <v>170</v>
      </c>
      <c r="BK203" s="119" t="s">
        <v>170</v>
      </c>
      <c r="BL203" s="119">
        <v>2.9383291417498701E-4</v>
      </c>
      <c r="BM203" s="119">
        <v>3.8620005801251402E-4</v>
      </c>
      <c r="BN203" s="119" t="s">
        <v>170</v>
      </c>
      <c r="BO203" s="119">
        <v>6.9377821691048397E-4</v>
      </c>
      <c r="BP203" s="120"/>
      <c r="BQ203" s="130"/>
      <c r="BR203" s="130"/>
      <c r="BS203" s="116"/>
      <c r="BT203" s="116"/>
      <c r="BU203" s="116"/>
      <c r="BV203" s="116"/>
      <c r="BW203" s="116"/>
      <c r="BX203" s="116"/>
      <c r="BY203" s="116"/>
      <c r="BZ203" s="116"/>
      <c r="CA203" s="116"/>
      <c r="CB203" s="116"/>
      <c r="CC203" s="116"/>
      <c r="CD203" s="116"/>
      <c r="CE203" s="116"/>
      <c r="CF203" s="116"/>
      <c r="CG203" s="116"/>
      <c r="CH203" s="116"/>
      <c r="CI203" s="116"/>
      <c r="CJ203" s="116"/>
      <c r="CK203" s="116"/>
      <c r="CL203" s="116"/>
      <c r="CM203" s="116"/>
      <c r="CN203" s="116"/>
      <c r="CO203" s="116"/>
      <c r="CP203" s="116"/>
      <c r="CQ203" s="116"/>
      <c r="CR203" s="116"/>
      <c r="CS203" s="116"/>
      <c r="CT203" s="116"/>
      <c r="CU203" s="116"/>
      <c r="CV203" s="116"/>
      <c r="CW203" s="116"/>
      <c r="CX203" s="116"/>
      <c r="CY203" s="116"/>
      <c r="CZ203" s="116"/>
      <c r="DA203" s="116"/>
      <c r="DB203" s="116"/>
      <c r="DC203" s="116"/>
      <c r="DD203" s="116"/>
      <c r="DE203" s="116"/>
      <c r="DF203" s="116"/>
      <c r="DG203" s="116"/>
      <c r="DH203" s="116"/>
      <c r="DI203" s="116"/>
      <c r="DJ203" s="116"/>
      <c r="DK203" s="116"/>
      <c r="DL203" s="116"/>
      <c r="DM203" s="116"/>
      <c r="DN203" s="116"/>
      <c r="DO203" s="116"/>
      <c r="DP203" s="116"/>
      <c r="DQ203" s="116"/>
      <c r="DR203" s="116"/>
      <c r="DS203" s="116"/>
      <c r="DT203" s="116"/>
      <c r="DU203" s="116"/>
      <c r="DV203" s="116"/>
      <c r="DW203" s="116"/>
      <c r="DX203" s="116"/>
      <c r="DY203" s="116"/>
      <c r="DZ203" s="116"/>
      <c r="EA203" s="116"/>
      <c r="EB203" s="116"/>
      <c r="EC203" s="116"/>
      <c r="ED203" s="116"/>
      <c r="EE203" s="116"/>
      <c r="EF203" s="116"/>
    </row>
    <row r="204" spans="1:136" ht="13.95" customHeight="1">
      <c r="A204" s="14">
        <f t="shared" si="39"/>
        <v>1999</v>
      </c>
      <c r="B204" s="119">
        <f t="shared" si="30"/>
        <v>4.2135418589187505E-2</v>
      </c>
      <c r="C204" s="119">
        <f t="shared" si="31"/>
        <v>1.0905215116839666E-2</v>
      </c>
      <c r="D204" s="119">
        <f t="shared" si="32"/>
        <v>1.7653875191009714E-2</v>
      </c>
      <c r="E204" s="119">
        <f t="shared" si="33"/>
        <v>3.2737677181434717E-3</v>
      </c>
      <c r="F204" s="119">
        <f t="shared" si="34"/>
        <v>2.9775731325333114E-3</v>
      </c>
      <c r="G204" s="119">
        <f t="shared" si="35"/>
        <v>0</v>
      </c>
      <c r="H204" s="119">
        <f t="shared" si="36"/>
        <v>1.83118723045993E-3</v>
      </c>
      <c r="I204" s="119">
        <f t="shared" si="37"/>
        <v>4.1633662840590219E-3</v>
      </c>
      <c r="J204" s="119">
        <f t="shared" si="38"/>
        <v>1.33043391614239E-3</v>
      </c>
      <c r="K204" s="119">
        <v>5.0884121322024396E-3</v>
      </c>
      <c r="L204" s="119">
        <v>1.8674990075974199E-4</v>
      </c>
      <c r="M204" s="119">
        <v>6.2896386779077301E-4</v>
      </c>
      <c r="N204" s="119">
        <v>1.70360993370545E-3</v>
      </c>
      <c r="O204" s="119">
        <v>3.6185888945635401E-4</v>
      </c>
      <c r="P204" s="119">
        <v>4.0004788340816297E-4</v>
      </c>
      <c r="Q204" s="119">
        <v>2.6872708009598802E-4</v>
      </c>
      <c r="R204" s="119">
        <v>2.40414657733357E-4</v>
      </c>
      <c r="S204" s="119">
        <v>2.0506375565212701E-4</v>
      </c>
      <c r="T204" s="119">
        <v>1.3540499642990401E-3</v>
      </c>
      <c r="U204" s="119">
        <v>4.6731705173623202E-4</v>
      </c>
      <c r="V204" s="119">
        <v>1.6231797752317499E-2</v>
      </c>
      <c r="W204" s="119">
        <v>1.07933822640799E-3</v>
      </c>
      <c r="X204" s="119">
        <v>2.48906409856614E-4</v>
      </c>
      <c r="Y204" s="119">
        <v>4.8076999116442999E-5</v>
      </c>
      <c r="Z204" s="119">
        <v>4.5755803311167997E-5</v>
      </c>
      <c r="AA204" s="119">
        <v>2.85251139359641E-4</v>
      </c>
      <c r="AB204" s="119">
        <v>1.09248686438617E-3</v>
      </c>
      <c r="AC204" s="119">
        <v>2.2298188857890899E-4</v>
      </c>
      <c r="AD204" s="119">
        <v>1.95325562625153E-4</v>
      </c>
      <c r="AE204" s="119">
        <v>6.8997976725307104E-4</v>
      </c>
      <c r="AF204" s="119">
        <v>7.8774249594052803E-4</v>
      </c>
      <c r="AG204" s="119">
        <v>3.9516066778845098E-4</v>
      </c>
      <c r="AH204" s="119">
        <v>7.4053383473048594E-5</v>
      </c>
      <c r="AI204" s="119" t="s">
        <v>170</v>
      </c>
      <c r="AJ204" s="119">
        <v>2.5075512244856102E-4</v>
      </c>
      <c r="AK204" s="119" t="s">
        <v>170</v>
      </c>
      <c r="AL204" s="119">
        <v>1.1853743809466799E-3</v>
      </c>
      <c r="AM204" s="119">
        <v>4.3852153567977E-4</v>
      </c>
      <c r="AN204" s="119">
        <v>6.3370804219680104E-4</v>
      </c>
      <c r="AO204" s="119" t="s">
        <v>170</v>
      </c>
      <c r="AP204" s="119" t="s">
        <v>170</v>
      </c>
      <c r="AQ204" s="119" t="s">
        <v>170</v>
      </c>
      <c r="AR204" s="119" t="s">
        <v>170</v>
      </c>
      <c r="AS204" s="119" t="s">
        <v>170</v>
      </c>
      <c r="AT204" s="119" t="s">
        <v>170</v>
      </c>
      <c r="AU204" s="119" t="s">
        <v>170</v>
      </c>
      <c r="AV204" s="119" t="s">
        <v>170</v>
      </c>
      <c r="AW204" s="119" t="s">
        <v>170</v>
      </c>
      <c r="AX204" s="119" t="s">
        <v>170</v>
      </c>
      <c r="AY204" s="119" t="s">
        <v>170</v>
      </c>
      <c r="AZ204" s="119">
        <v>1.83118723045993E-3</v>
      </c>
      <c r="BA204" s="119" t="s">
        <v>170</v>
      </c>
      <c r="BB204" s="119" t="s">
        <v>170</v>
      </c>
      <c r="BC204" s="119">
        <v>3.05275216653427E-3</v>
      </c>
      <c r="BD204" s="119" t="s">
        <v>170</v>
      </c>
      <c r="BE204" s="119">
        <v>5.7528203424562802E-4</v>
      </c>
      <c r="BF204" s="119">
        <v>5.3533208327912396E-4</v>
      </c>
      <c r="BG204" s="119" t="s">
        <v>170</v>
      </c>
      <c r="BH204" s="119" t="s">
        <v>170</v>
      </c>
      <c r="BI204" s="119" t="s">
        <v>170</v>
      </c>
      <c r="BJ204" s="119" t="s">
        <v>170</v>
      </c>
      <c r="BK204" s="119" t="s">
        <v>170</v>
      </c>
      <c r="BL204" s="119">
        <v>2.5503737209069002E-4</v>
      </c>
      <c r="BM204" s="119">
        <v>4.21050633741755E-4</v>
      </c>
      <c r="BN204" s="119" t="s">
        <v>170</v>
      </c>
      <c r="BO204" s="119">
        <v>6.5434591030994502E-4</v>
      </c>
      <c r="BP204" s="120"/>
      <c r="BQ204" s="130"/>
      <c r="BR204" s="130"/>
      <c r="BS204" s="116"/>
      <c r="BT204" s="116"/>
      <c r="BU204" s="116"/>
      <c r="BV204" s="116"/>
      <c r="BW204" s="116"/>
      <c r="BX204" s="116"/>
      <c r="BY204" s="116"/>
      <c r="BZ204" s="116"/>
      <c r="CA204" s="116"/>
      <c r="CB204" s="116"/>
      <c r="CC204" s="116"/>
      <c r="CD204" s="116"/>
      <c r="CE204" s="116"/>
      <c r="CF204" s="116"/>
      <c r="CG204" s="116"/>
      <c r="CH204" s="116"/>
      <c r="CI204" s="116"/>
      <c r="CJ204" s="116"/>
      <c r="CK204" s="116"/>
      <c r="CL204" s="116"/>
      <c r="CM204" s="116"/>
      <c r="CN204" s="116"/>
      <c r="CO204" s="116"/>
      <c r="CP204" s="116"/>
      <c r="CQ204" s="116"/>
      <c r="CR204" s="116"/>
      <c r="CS204" s="116"/>
      <c r="CT204" s="116"/>
      <c r="CU204" s="116"/>
      <c r="CV204" s="116"/>
      <c r="CW204" s="116"/>
      <c r="CX204" s="116"/>
      <c r="CY204" s="116"/>
      <c r="CZ204" s="116"/>
      <c r="DA204" s="116"/>
      <c r="DB204" s="116"/>
      <c r="DC204" s="116"/>
      <c r="DD204" s="116"/>
      <c r="DE204" s="116"/>
      <c r="DF204" s="116"/>
      <c r="DG204" s="116"/>
      <c r="DH204" s="116"/>
      <c r="DI204" s="116"/>
      <c r="DJ204" s="116"/>
      <c r="DK204" s="116"/>
      <c r="DL204" s="116"/>
      <c r="DM204" s="116"/>
      <c r="DN204" s="116"/>
      <c r="DO204" s="116"/>
      <c r="DP204" s="116"/>
      <c r="DQ204" s="116"/>
      <c r="DR204" s="116"/>
      <c r="DS204" s="116"/>
      <c r="DT204" s="116"/>
      <c r="DU204" s="116"/>
      <c r="DV204" s="116"/>
      <c r="DW204" s="116"/>
      <c r="DX204" s="116"/>
      <c r="DY204" s="116"/>
      <c r="DZ204" s="116"/>
      <c r="EA204" s="116"/>
      <c r="EB204" s="116"/>
      <c r="EC204" s="116"/>
      <c r="ED204" s="116"/>
      <c r="EE204" s="116"/>
      <c r="EF204" s="116"/>
    </row>
    <row r="205" spans="1:136" ht="13.95" customHeight="1">
      <c r="A205" s="14">
        <f t="shared" si="39"/>
        <v>2000</v>
      </c>
      <c r="B205" s="119">
        <f t="shared" si="30"/>
        <v>4.3247724802617557E-2</v>
      </c>
      <c r="C205" s="119">
        <f t="shared" si="31"/>
        <v>1.0857647535786082E-2</v>
      </c>
      <c r="D205" s="119">
        <f t="shared" si="32"/>
        <v>1.890572916292908E-2</v>
      </c>
      <c r="E205" s="119">
        <f t="shared" si="33"/>
        <v>3.2622497048263961E-3</v>
      </c>
      <c r="F205" s="119">
        <f t="shared" si="34"/>
        <v>3.0214139901157165E-3</v>
      </c>
      <c r="G205" s="119">
        <f t="shared" si="35"/>
        <v>0</v>
      </c>
      <c r="H205" s="119">
        <f t="shared" si="36"/>
        <v>1.611731771196E-3</v>
      </c>
      <c r="I205" s="119">
        <f t="shared" si="37"/>
        <v>4.3071893506212442E-3</v>
      </c>
      <c r="J205" s="119">
        <f t="shared" si="38"/>
        <v>1.28176328714304E-3</v>
      </c>
      <c r="K205" s="119">
        <v>4.9835069427971003E-3</v>
      </c>
      <c r="L205" s="119">
        <v>1.8385516113044099E-4</v>
      </c>
      <c r="M205" s="119">
        <v>5.5960862939152995E-4</v>
      </c>
      <c r="N205" s="119">
        <v>1.65268517869254E-3</v>
      </c>
      <c r="O205" s="119">
        <v>2.6767724772531099E-4</v>
      </c>
      <c r="P205" s="119">
        <v>9.0149501690525301E-4</v>
      </c>
      <c r="Q205" s="119">
        <v>2.03034643064602E-4</v>
      </c>
      <c r="R205" s="119">
        <v>2.06835538352154E-4</v>
      </c>
      <c r="S205" s="119">
        <v>2.00958072810416E-4</v>
      </c>
      <c r="T205" s="119">
        <v>1.18367476090639E-3</v>
      </c>
      <c r="U205" s="119">
        <v>5.1431634401034301E-4</v>
      </c>
      <c r="V205" s="119">
        <v>1.7466645683090001E-2</v>
      </c>
      <c r="W205" s="119">
        <v>1.11197472033299E-3</v>
      </c>
      <c r="X205" s="119">
        <v>2.5582487178241198E-4</v>
      </c>
      <c r="Y205" s="119">
        <v>4.4698786165000603E-5</v>
      </c>
      <c r="Z205" s="119">
        <v>2.6585101558678598E-5</v>
      </c>
      <c r="AA205" s="119">
        <v>2.6988787375064401E-4</v>
      </c>
      <c r="AB205" s="119">
        <v>1.0666567066493901E-3</v>
      </c>
      <c r="AC205" s="119">
        <v>2.24843633110351E-4</v>
      </c>
      <c r="AD205" s="119">
        <v>1.9143323558276E-4</v>
      </c>
      <c r="AE205" s="119">
        <v>7.1043245298534801E-4</v>
      </c>
      <c r="AF205" s="119">
        <v>7.9899580274790302E-4</v>
      </c>
      <c r="AG205" s="119">
        <v>4.25766557567054E-4</v>
      </c>
      <c r="AH205" s="119">
        <v>6.5824406497222505E-5</v>
      </c>
      <c r="AI205" s="119" t="s">
        <v>170</v>
      </c>
      <c r="AJ205" s="119">
        <v>2.5492996829635698E-4</v>
      </c>
      <c r="AK205" s="119" t="s">
        <v>170</v>
      </c>
      <c r="AL205" s="119">
        <v>1.1861564009316801E-3</v>
      </c>
      <c r="AM205" s="119">
        <v>4.61079907948865E-4</v>
      </c>
      <c r="AN205" s="119">
        <v>6.2765674887453799E-4</v>
      </c>
      <c r="AO205" s="119" t="s">
        <v>170</v>
      </c>
      <c r="AP205" s="119" t="s">
        <v>170</v>
      </c>
      <c r="AQ205" s="119" t="s">
        <v>170</v>
      </c>
      <c r="AR205" s="119" t="s">
        <v>170</v>
      </c>
      <c r="AS205" s="119" t="s">
        <v>170</v>
      </c>
      <c r="AT205" s="119" t="s">
        <v>170</v>
      </c>
      <c r="AU205" s="119" t="s">
        <v>170</v>
      </c>
      <c r="AV205" s="119" t="s">
        <v>170</v>
      </c>
      <c r="AW205" s="119" t="s">
        <v>170</v>
      </c>
      <c r="AX205" s="119" t="s">
        <v>170</v>
      </c>
      <c r="AY205" s="119" t="s">
        <v>170</v>
      </c>
      <c r="AZ205" s="119">
        <v>1.611731771196E-3</v>
      </c>
      <c r="BA205" s="119" t="s">
        <v>170</v>
      </c>
      <c r="BB205" s="119" t="s">
        <v>170</v>
      </c>
      <c r="BC205" s="119">
        <v>3.1826978433030801E-3</v>
      </c>
      <c r="BD205" s="119" t="s">
        <v>170</v>
      </c>
      <c r="BE205" s="119">
        <v>5.17540694793603E-4</v>
      </c>
      <c r="BF205" s="119">
        <v>6.0695081252456096E-4</v>
      </c>
      <c r="BG205" s="119" t="s">
        <v>170</v>
      </c>
      <c r="BH205" s="119" t="s">
        <v>170</v>
      </c>
      <c r="BI205" s="119" t="s">
        <v>170</v>
      </c>
      <c r="BJ205" s="119" t="s">
        <v>170</v>
      </c>
      <c r="BK205" s="119" t="s">
        <v>170</v>
      </c>
      <c r="BL205" s="119">
        <v>2.24186291658922E-4</v>
      </c>
      <c r="BM205" s="119">
        <v>4.08724734607516E-4</v>
      </c>
      <c r="BN205" s="119" t="s">
        <v>170</v>
      </c>
      <c r="BO205" s="119">
        <v>6.4885226087660201E-4</v>
      </c>
      <c r="BP205" s="120"/>
      <c r="BQ205" s="130"/>
      <c r="BR205" s="130"/>
      <c r="BS205" s="116"/>
      <c r="BT205" s="116"/>
      <c r="BU205" s="116"/>
      <c r="BV205" s="116"/>
      <c r="BW205" s="116"/>
      <c r="BX205" s="116"/>
      <c r="BY205" s="116"/>
      <c r="BZ205" s="116"/>
      <c r="CA205" s="116"/>
      <c r="CB205" s="116"/>
      <c r="CC205" s="116"/>
      <c r="CD205" s="116"/>
      <c r="CE205" s="116"/>
      <c r="CF205" s="116"/>
      <c r="CG205" s="116"/>
      <c r="CH205" s="116"/>
      <c r="CI205" s="116"/>
      <c r="CJ205" s="116"/>
      <c r="CK205" s="116"/>
      <c r="CL205" s="116"/>
      <c r="CM205" s="116"/>
      <c r="CN205" s="116"/>
      <c r="CO205" s="116"/>
      <c r="CP205" s="116"/>
      <c r="CQ205" s="116"/>
      <c r="CR205" s="116"/>
      <c r="CS205" s="116"/>
      <c r="CT205" s="116"/>
      <c r="CU205" s="116"/>
      <c r="CV205" s="116"/>
      <c r="CW205" s="116"/>
      <c r="CX205" s="116"/>
      <c r="CY205" s="116"/>
      <c r="CZ205" s="116"/>
      <c r="DA205" s="116"/>
      <c r="DB205" s="116"/>
      <c r="DC205" s="116"/>
      <c r="DD205" s="116"/>
      <c r="DE205" s="116"/>
      <c r="DF205" s="116"/>
      <c r="DG205" s="116"/>
      <c r="DH205" s="116"/>
      <c r="DI205" s="116"/>
      <c r="DJ205" s="116"/>
      <c r="DK205" s="116"/>
      <c r="DL205" s="116"/>
      <c r="DM205" s="116"/>
      <c r="DN205" s="116"/>
      <c r="DO205" s="116"/>
      <c r="DP205" s="116"/>
      <c r="DQ205" s="116"/>
      <c r="DR205" s="116"/>
      <c r="DS205" s="116"/>
      <c r="DT205" s="116"/>
      <c r="DU205" s="116"/>
      <c r="DV205" s="116"/>
      <c r="DW205" s="116"/>
      <c r="DX205" s="116"/>
      <c r="DY205" s="116"/>
      <c r="DZ205" s="116"/>
      <c r="EA205" s="116"/>
      <c r="EB205" s="116"/>
      <c r="EC205" s="116"/>
      <c r="ED205" s="116"/>
      <c r="EE205" s="116"/>
      <c r="EF205" s="116"/>
    </row>
    <row r="206" spans="1:136" ht="13.95" customHeight="1">
      <c r="A206" s="14">
        <f t="shared" si="39"/>
        <v>2001</v>
      </c>
      <c r="B206" s="119">
        <f t="shared" si="30"/>
        <v>4.2650476631272423E-2</v>
      </c>
      <c r="C206" s="119">
        <f t="shared" si="31"/>
        <v>1.0026125967141237E-2</v>
      </c>
      <c r="D206" s="119">
        <f t="shared" si="32"/>
        <v>1.7117067035909889E-2</v>
      </c>
      <c r="E206" s="119">
        <f t="shared" si="33"/>
        <v>3.3463891299278974E-3</v>
      </c>
      <c r="F206" s="119">
        <f t="shared" si="34"/>
        <v>2.7265666999065426E-3</v>
      </c>
      <c r="G206" s="119">
        <f t="shared" si="35"/>
        <v>0</v>
      </c>
      <c r="H206" s="119">
        <f t="shared" si="36"/>
        <v>2.2178790438705698E-3</v>
      </c>
      <c r="I206" s="119">
        <f t="shared" si="37"/>
        <v>3.4681464297757333E-3</v>
      </c>
      <c r="J206" s="119">
        <f t="shared" si="38"/>
        <v>3.7483023247405472E-3</v>
      </c>
      <c r="K206" s="119">
        <v>4.7888745278934202E-3</v>
      </c>
      <c r="L206" s="119">
        <v>1.13751704734252E-4</v>
      </c>
      <c r="M206" s="119">
        <v>3.6905510151385897E-4</v>
      </c>
      <c r="N206" s="119">
        <v>1.4530290869154299E-3</v>
      </c>
      <c r="O206" s="119">
        <v>3.8727674360696001E-4</v>
      </c>
      <c r="P206" s="119">
        <v>6.7803109517308204E-4</v>
      </c>
      <c r="Q206" s="119">
        <v>1.16453928780528E-4</v>
      </c>
      <c r="R206" s="119">
        <v>2.05221124573769E-4</v>
      </c>
      <c r="S206" s="119">
        <v>2.5395876426614699E-4</v>
      </c>
      <c r="T206" s="119">
        <v>1.13859772741099E-3</v>
      </c>
      <c r="U206" s="119">
        <v>5.2187616227280002E-4</v>
      </c>
      <c r="V206" s="119">
        <v>1.5738948637197998E-2</v>
      </c>
      <c r="W206" s="119">
        <v>1.04353889270223E-3</v>
      </c>
      <c r="X206" s="119">
        <v>2.6344302926682099E-4</v>
      </c>
      <c r="Y206" s="119">
        <v>3.6354340937636898E-5</v>
      </c>
      <c r="Z206" s="119">
        <v>3.4782135805204003E-5</v>
      </c>
      <c r="AA206" s="119">
        <v>2.7527622377300102E-4</v>
      </c>
      <c r="AB206" s="119">
        <v>1.0824625466532001E-3</v>
      </c>
      <c r="AC206" s="119">
        <v>1.9604860533317401E-4</v>
      </c>
      <c r="AD206" s="119">
        <v>1.9269834527686099E-4</v>
      </c>
      <c r="AE206" s="119">
        <v>7.1242534916758497E-4</v>
      </c>
      <c r="AF206" s="119">
        <v>8.8747805972407598E-4</v>
      </c>
      <c r="AG206" s="119">
        <v>3.46181089900028E-4</v>
      </c>
      <c r="AH206" s="119" t="s">
        <v>170</v>
      </c>
      <c r="AI206" s="119" t="s">
        <v>170</v>
      </c>
      <c r="AJ206" s="119">
        <v>2.21753132959432E-4</v>
      </c>
      <c r="AK206" s="119" t="s">
        <v>170</v>
      </c>
      <c r="AL206" s="119">
        <v>1.0312703207767499E-3</v>
      </c>
      <c r="AM206" s="119">
        <v>4.4490798826871299E-4</v>
      </c>
      <c r="AN206" s="119">
        <v>6.8245416800161998E-4</v>
      </c>
      <c r="AO206" s="119" t="s">
        <v>170</v>
      </c>
      <c r="AP206" s="119" t="s">
        <v>170</v>
      </c>
      <c r="AQ206" s="119" t="s">
        <v>170</v>
      </c>
      <c r="AR206" s="119" t="s">
        <v>170</v>
      </c>
      <c r="AS206" s="119" t="s">
        <v>170</v>
      </c>
      <c r="AT206" s="119" t="s">
        <v>170</v>
      </c>
      <c r="AU206" s="119" t="s">
        <v>170</v>
      </c>
      <c r="AV206" s="119" t="s">
        <v>170</v>
      </c>
      <c r="AW206" s="119" t="s">
        <v>170</v>
      </c>
      <c r="AX206" s="119" t="s">
        <v>170</v>
      </c>
      <c r="AY206" s="119" t="s">
        <v>170</v>
      </c>
      <c r="AZ206" s="119">
        <v>2.2178790438705698E-3</v>
      </c>
      <c r="BA206" s="119" t="s">
        <v>170</v>
      </c>
      <c r="BB206" s="119" t="s">
        <v>170</v>
      </c>
      <c r="BC206" s="119">
        <v>2.5798464638196301E-3</v>
      </c>
      <c r="BD206" s="119" t="s">
        <v>170</v>
      </c>
      <c r="BE206" s="119">
        <v>4.2268726941306698E-4</v>
      </c>
      <c r="BF206" s="119">
        <v>4.6561269654303599E-4</v>
      </c>
      <c r="BG206" s="119" t="s">
        <v>170</v>
      </c>
      <c r="BH206" s="119">
        <v>2.6401306175896002E-3</v>
      </c>
      <c r="BI206" s="119" t="s">
        <v>170</v>
      </c>
      <c r="BJ206" s="119" t="s">
        <v>170</v>
      </c>
      <c r="BK206" s="119" t="s">
        <v>170</v>
      </c>
      <c r="BL206" s="119" t="s">
        <v>170</v>
      </c>
      <c r="BM206" s="119">
        <v>5.0721376012268903E-4</v>
      </c>
      <c r="BN206" s="119" t="s">
        <v>170</v>
      </c>
      <c r="BO206" s="119">
        <v>6.0095794702825795E-4</v>
      </c>
      <c r="BP206" s="120"/>
      <c r="BQ206" s="130"/>
      <c r="BR206" s="130"/>
      <c r="BS206" s="116"/>
      <c r="BT206" s="116"/>
      <c r="BU206" s="116"/>
      <c r="BV206" s="116"/>
      <c r="BW206" s="116"/>
      <c r="BX206" s="116"/>
      <c r="BY206" s="116"/>
      <c r="BZ206" s="116"/>
      <c r="CA206" s="116"/>
      <c r="CB206" s="116"/>
      <c r="CC206" s="116"/>
      <c r="CD206" s="116"/>
      <c r="CE206" s="116"/>
      <c r="CF206" s="116"/>
      <c r="CG206" s="116"/>
      <c r="CH206" s="116"/>
      <c r="CI206" s="116"/>
      <c r="CJ206" s="116"/>
      <c r="CK206" s="116"/>
      <c r="CL206" s="116"/>
      <c r="CM206" s="116"/>
      <c r="CN206" s="116"/>
      <c r="CO206" s="116"/>
      <c r="CP206" s="116"/>
      <c r="CQ206" s="116"/>
      <c r="CR206" s="116"/>
      <c r="CS206" s="116"/>
      <c r="CT206" s="116"/>
      <c r="CU206" s="116"/>
      <c r="CV206" s="116"/>
      <c r="CW206" s="116"/>
      <c r="CX206" s="116"/>
      <c r="CY206" s="116"/>
      <c r="CZ206" s="116"/>
      <c r="DA206" s="116"/>
      <c r="DB206" s="116"/>
      <c r="DC206" s="116"/>
      <c r="DD206" s="116"/>
      <c r="DE206" s="116"/>
      <c r="DF206" s="116"/>
      <c r="DG206" s="116"/>
      <c r="DH206" s="116"/>
      <c r="DI206" s="116"/>
      <c r="DJ206" s="116"/>
      <c r="DK206" s="116"/>
      <c r="DL206" s="116"/>
      <c r="DM206" s="116"/>
      <c r="DN206" s="116"/>
      <c r="DO206" s="116"/>
      <c r="DP206" s="116"/>
      <c r="DQ206" s="116"/>
      <c r="DR206" s="116"/>
      <c r="DS206" s="116"/>
      <c r="DT206" s="116"/>
      <c r="DU206" s="116"/>
      <c r="DV206" s="116"/>
      <c r="DW206" s="116"/>
      <c r="DX206" s="116"/>
      <c r="DY206" s="116"/>
      <c r="DZ206" s="116"/>
      <c r="EA206" s="116"/>
      <c r="EB206" s="116"/>
      <c r="EC206" s="116"/>
      <c r="ED206" s="116"/>
      <c r="EE206" s="116"/>
      <c r="EF206" s="116"/>
    </row>
    <row r="207" spans="1:136" ht="13.95" customHeight="1">
      <c r="A207" s="14">
        <f t="shared" si="39"/>
        <v>2002</v>
      </c>
      <c r="B207" s="119">
        <f t="shared" si="30"/>
        <v>4.1402393212486545E-2</v>
      </c>
      <c r="C207" s="119">
        <f t="shared" si="31"/>
        <v>9.7675548194763109E-3</v>
      </c>
      <c r="D207" s="119">
        <f t="shared" si="32"/>
        <v>1.4914312646032275E-2</v>
      </c>
      <c r="E207" s="119">
        <f t="shared" si="33"/>
        <v>3.2370915949544487E-3</v>
      </c>
      <c r="F207" s="119">
        <f t="shared" si="34"/>
        <v>2.713224440162241E-3</v>
      </c>
      <c r="G207" s="119">
        <f t="shared" si="35"/>
        <v>0</v>
      </c>
      <c r="H207" s="119">
        <f t="shared" si="36"/>
        <v>2.1699550551873602E-3</v>
      </c>
      <c r="I207" s="119">
        <f t="shared" si="37"/>
        <v>3.4130882761002905E-3</v>
      </c>
      <c r="J207" s="119">
        <f t="shared" si="38"/>
        <v>5.1871663805736195E-3</v>
      </c>
      <c r="K207" s="119">
        <v>4.97568576601508E-3</v>
      </c>
      <c r="L207" s="119">
        <v>8.3948445759049101E-5</v>
      </c>
      <c r="M207" s="119">
        <v>5.0566539131476995E-4</v>
      </c>
      <c r="N207" s="119">
        <v>1.24330862328846E-3</v>
      </c>
      <c r="O207" s="119">
        <v>3.7949903231105698E-4</v>
      </c>
      <c r="P207" s="119">
        <v>5.2185919354589801E-4</v>
      </c>
      <c r="Q207" s="119">
        <v>9.7695228612631706E-5</v>
      </c>
      <c r="R207" s="119">
        <v>2.1313947157223801E-4</v>
      </c>
      <c r="S207" s="119">
        <v>2.6846829901270902E-4</v>
      </c>
      <c r="T207" s="119">
        <v>9.5463634546592705E-4</v>
      </c>
      <c r="U207" s="119">
        <v>5.2364902257849002E-4</v>
      </c>
      <c r="V207" s="119">
        <v>1.35466589285202E-2</v>
      </c>
      <c r="W207" s="119">
        <v>1.0050570198748901E-3</v>
      </c>
      <c r="X207" s="119">
        <v>2.8056318359276502E-4</v>
      </c>
      <c r="Y207" s="119">
        <v>4.4460125859920702E-5</v>
      </c>
      <c r="Z207" s="119">
        <v>3.7573388184498903E-5</v>
      </c>
      <c r="AA207" s="119">
        <v>2.61750289024718E-4</v>
      </c>
      <c r="AB207" s="119">
        <v>1.0460919228616999E-3</v>
      </c>
      <c r="AC207" s="119">
        <v>2.0075361718618201E-4</v>
      </c>
      <c r="AD207" s="119">
        <v>2.0044815211475901E-4</v>
      </c>
      <c r="AE207" s="119">
        <v>6.8689573107200705E-4</v>
      </c>
      <c r="AF207" s="119">
        <v>8.4115188269508299E-4</v>
      </c>
      <c r="AG207" s="119">
        <v>3.6858522241953602E-4</v>
      </c>
      <c r="AH207" s="119" t="s">
        <v>170</v>
      </c>
      <c r="AI207" s="119" t="s">
        <v>170</v>
      </c>
      <c r="AJ207" s="119">
        <v>2.1198796588902801E-4</v>
      </c>
      <c r="AK207" s="119" t="s">
        <v>170</v>
      </c>
      <c r="AL207" s="119">
        <v>1.0018195698325799E-3</v>
      </c>
      <c r="AM207" s="119">
        <v>4.78940161597399E-4</v>
      </c>
      <c r="AN207" s="119">
        <v>6.5189152042369799E-4</v>
      </c>
      <c r="AO207" s="119" t="s">
        <v>170</v>
      </c>
      <c r="AP207" s="119" t="s">
        <v>170</v>
      </c>
      <c r="AQ207" s="119" t="s">
        <v>170</v>
      </c>
      <c r="AR207" s="119" t="s">
        <v>170</v>
      </c>
      <c r="AS207" s="119" t="s">
        <v>170</v>
      </c>
      <c r="AT207" s="119" t="s">
        <v>170</v>
      </c>
      <c r="AU207" s="119" t="s">
        <v>170</v>
      </c>
      <c r="AV207" s="119" t="s">
        <v>170</v>
      </c>
      <c r="AW207" s="119" t="s">
        <v>170</v>
      </c>
      <c r="AX207" s="119" t="s">
        <v>170</v>
      </c>
      <c r="AY207" s="119" t="s">
        <v>170</v>
      </c>
      <c r="AZ207" s="119">
        <v>2.1699550551873602E-3</v>
      </c>
      <c r="BA207" s="119" t="s">
        <v>170</v>
      </c>
      <c r="BB207" s="119" t="s">
        <v>170</v>
      </c>
      <c r="BC207" s="119">
        <v>2.5508138160481998E-3</v>
      </c>
      <c r="BD207" s="119" t="s">
        <v>170</v>
      </c>
      <c r="BE207" s="119">
        <v>4.60189639139767E-4</v>
      </c>
      <c r="BF207" s="119">
        <v>4.0208482091232399E-4</v>
      </c>
      <c r="BG207" s="119" t="s">
        <v>170</v>
      </c>
      <c r="BH207" s="119">
        <v>3.9130902916819097E-3</v>
      </c>
      <c r="BI207" s="119" t="s">
        <v>170</v>
      </c>
      <c r="BJ207" s="119" t="s">
        <v>170</v>
      </c>
      <c r="BK207" s="119" t="s">
        <v>170</v>
      </c>
      <c r="BL207" s="119">
        <v>2.0063121167119199E-4</v>
      </c>
      <c r="BM207" s="119">
        <v>4.3177968853502102E-4</v>
      </c>
      <c r="BN207" s="119" t="s">
        <v>170</v>
      </c>
      <c r="BO207" s="119">
        <v>6.4166518868549705E-4</v>
      </c>
      <c r="BP207" s="120"/>
      <c r="BQ207" s="130"/>
      <c r="BR207" s="130"/>
      <c r="BS207" s="116"/>
      <c r="BT207" s="116"/>
      <c r="BU207" s="116"/>
      <c r="BV207" s="116"/>
      <c r="BW207" s="116"/>
      <c r="BX207" s="116"/>
      <c r="BY207" s="116"/>
      <c r="BZ207" s="116"/>
      <c r="CA207" s="116"/>
      <c r="CB207" s="116"/>
      <c r="CC207" s="116"/>
      <c r="CD207" s="116"/>
      <c r="CE207" s="116"/>
      <c r="CF207" s="116"/>
      <c r="CG207" s="116"/>
      <c r="CH207" s="116"/>
      <c r="CI207" s="116"/>
      <c r="CJ207" s="116"/>
      <c r="CK207" s="116"/>
      <c r="CL207" s="116"/>
      <c r="CM207" s="116"/>
      <c r="CN207" s="116"/>
      <c r="CO207" s="116"/>
      <c r="CP207" s="116"/>
      <c r="CQ207" s="116"/>
      <c r="CR207" s="116"/>
      <c r="CS207" s="116"/>
      <c r="CT207" s="116"/>
      <c r="CU207" s="116"/>
      <c r="CV207" s="116"/>
      <c r="CW207" s="116"/>
      <c r="CX207" s="116"/>
      <c r="CY207" s="116"/>
      <c r="CZ207" s="116"/>
      <c r="DA207" s="116"/>
      <c r="DB207" s="116"/>
      <c r="DC207" s="116"/>
      <c r="DD207" s="116"/>
      <c r="DE207" s="116"/>
      <c r="DF207" s="116"/>
      <c r="DG207" s="116"/>
      <c r="DH207" s="116"/>
      <c r="DI207" s="116"/>
      <c r="DJ207" s="116"/>
      <c r="DK207" s="116"/>
      <c r="DL207" s="116"/>
      <c r="DM207" s="116"/>
      <c r="DN207" s="116"/>
      <c r="DO207" s="116"/>
      <c r="DP207" s="116"/>
      <c r="DQ207" s="116"/>
      <c r="DR207" s="116"/>
      <c r="DS207" s="116"/>
      <c r="DT207" s="116"/>
      <c r="DU207" s="116"/>
      <c r="DV207" s="116"/>
      <c r="DW207" s="116"/>
      <c r="DX207" s="116"/>
      <c r="DY207" s="116"/>
      <c r="DZ207" s="116"/>
      <c r="EA207" s="116"/>
      <c r="EB207" s="116"/>
      <c r="EC207" s="116"/>
      <c r="ED207" s="116"/>
      <c r="EE207" s="116"/>
      <c r="EF207" s="116"/>
    </row>
    <row r="208" spans="1:136" ht="13.95" customHeight="1">
      <c r="A208" s="14">
        <f t="shared" si="39"/>
        <v>2003</v>
      </c>
      <c r="B208" s="119">
        <f t="shared" si="30"/>
        <v>4.0923244645054938E-2</v>
      </c>
      <c r="C208" s="119">
        <f t="shared" si="31"/>
        <v>9.7004774783556909E-3</v>
      </c>
      <c r="D208" s="119">
        <f t="shared" si="32"/>
        <v>1.4015568834975799E-2</v>
      </c>
      <c r="E208" s="119">
        <f t="shared" si="33"/>
        <v>3.2922899552270436E-3</v>
      </c>
      <c r="F208" s="119">
        <f t="shared" si="34"/>
        <v>2.6960690905075552E-3</v>
      </c>
      <c r="G208" s="119">
        <f t="shared" si="35"/>
        <v>0</v>
      </c>
      <c r="H208" s="119">
        <f t="shared" si="36"/>
        <v>2.9741530444258599E-3</v>
      </c>
      <c r="I208" s="119">
        <f t="shared" si="37"/>
        <v>3.2793312754789243E-3</v>
      </c>
      <c r="J208" s="119">
        <f t="shared" si="38"/>
        <v>4.9653549660840634E-3</v>
      </c>
      <c r="K208" s="119">
        <v>5.2896023624450696E-3</v>
      </c>
      <c r="L208" s="119">
        <v>7.9385314061056105E-5</v>
      </c>
      <c r="M208" s="119">
        <v>5.0403671220974997E-4</v>
      </c>
      <c r="N208" s="119">
        <v>1.10782624601488E-3</v>
      </c>
      <c r="O208" s="119">
        <v>4.4975332781926701E-4</v>
      </c>
      <c r="P208" s="119">
        <v>3.6840408463504102E-4</v>
      </c>
      <c r="Q208" s="119">
        <v>8.7573692457890097E-5</v>
      </c>
      <c r="R208" s="119">
        <v>2.06403757992565E-4</v>
      </c>
      <c r="S208" s="119">
        <v>2.7293013426105697E-4</v>
      </c>
      <c r="T208" s="119">
        <v>7.8212564532836805E-4</v>
      </c>
      <c r="U208" s="119">
        <v>5.5243620113074596E-4</v>
      </c>
      <c r="V208" s="119">
        <v>1.26943262956108E-2</v>
      </c>
      <c r="W208" s="119">
        <v>9.3816828135496002E-4</v>
      </c>
      <c r="X208" s="119">
        <v>2.87123123149236E-4</v>
      </c>
      <c r="Y208" s="119">
        <v>4.66581526774553E-5</v>
      </c>
      <c r="Z208" s="119">
        <v>4.9292982183347201E-5</v>
      </c>
      <c r="AA208" s="119">
        <v>2.1842588015920901E-4</v>
      </c>
      <c r="AB208" s="119">
        <v>9.8720656717693391E-4</v>
      </c>
      <c r="AC208" s="119">
        <v>1.9758221019550601E-4</v>
      </c>
      <c r="AD208" s="119">
        <v>1.9777484607681899E-4</v>
      </c>
      <c r="AE208" s="119">
        <v>8.8619690237125997E-4</v>
      </c>
      <c r="AF208" s="119">
        <v>8.0510354924731597E-4</v>
      </c>
      <c r="AG208" s="119">
        <v>3.8964488517929903E-4</v>
      </c>
      <c r="AH208" s="119" t="s">
        <v>170</v>
      </c>
      <c r="AI208" s="119" t="s">
        <v>170</v>
      </c>
      <c r="AJ208" s="119">
        <v>2.2211854382261399E-4</v>
      </c>
      <c r="AK208" s="119" t="s">
        <v>170</v>
      </c>
      <c r="AL208" s="119">
        <v>1.0236904999849201E-3</v>
      </c>
      <c r="AM208" s="119">
        <v>4.7123606611538599E-4</v>
      </c>
      <c r="AN208" s="119">
        <v>5.8937909540533598E-4</v>
      </c>
      <c r="AO208" s="119" t="s">
        <v>170</v>
      </c>
      <c r="AP208" s="119" t="s">
        <v>170</v>
      </c>
      <c r="AQ208" s="119" t="s">
        <v>170</v>
      </c>
      <c r="AR208" s="119" t="s">
        <v>170</v>
      </c>
      <c r="AS208" s="119" t="s">
        <v>170</v>
      </c>
      <c r="AT208" s="119" t="s">
        <v>170</v>
      </c>
      <c r="AU208" s="119" t="s">
        <v>170</v>
      </c>
      <c r="AV208" s="119" t="s">
        <v>170</v>
      </c>
      <c r="AW208" s="119" t="s">
        <v>170</v>
      </c>
      <c r="AX208" s="119" t="s">
        <v>170</v>
      </c>
      <c r="AY208" s="119" t="s">
        <v>170</v>
      </c>
      <c r="AZ208" s="119">
        <v>2.9741530444258599E-3</v>
      </c>
      <c r="BA208" s="119" t="s">
        <v>170</v>
      </c>
      <c r="BB208" s="119" t="s">
        <v>170</v>
      </c>
      <c r="BC208" s="119">
        <v>2.4630504066664501E-3</v>
      </c>
      <c r="BD208" s="119" t="s">
        <v>170</v>
      </c>
      <c r="BE208" s="119">
        <v>4.5243185944445602E-4</v>
      </c>
      <c r="BF208" s="119">
        <v>3.6384900936801799E-4</v>
      </c>
      <c r="BG208" s="119" t="s">
        <v>170</v>
      </c>
      <c r="BH208" s="119">
        <v>3.7989835186080299E-3</v>
      </c>
      <c r="BI208" s="119" t="s">
        <v>170</v>
      </c>
      <c r="BJ208" s="119" t="s">
        <v>170</v>
      </c>
      <c r="BK208" s="119" t="s">
        <v>170</v>
      </c>
      <c r="BL208" s="119" t="s">
        <v>170</v>
      </c>
      <c r="BM208" s="119">
        <v>5.4905855783384601E-4</v>
      </c>
      <c r="BN208" s="119" t="s">
        <v>170</v>
      </c>
      <c r="BO208" s="119">
        <v>6.1731288964218703E-4</v>
      </c>
      <c r="BP208" s="120"/>
      <c r="BQ208" s="130"/>
      <c r="BR208" s="130"/>
      <c r="BS208" s="116"/>
      <c r="BT208" s="116"/>
      <c r="BU208" s="116"/>
      <c r="BV208" s="116"/>
      <c r="BW208" s="116"/>
      <c r="BX208" s="116"/>
      <c r="BY208" s="116"/>
      <c r="BZ208" s="116"/>
      <c r="CA208" s="116"/>
      <c r="CB208" s="116"/>
      <c r="CC208" s="116"/>
      <c r="CD208" s="116"/>
      <c r="CE208" s="116"/>
      <c r="CF208" s="116"/>
      <c r="CG208" s="116"/>
      <c r="CH208" s="116"/>
      <c r="CI208" s="116"/>
      <c r="CJ208" s="116"/>
      <c r="CK208" s="116"/>
      <c r="CL208" s="116"/>
      <c r="CM208" s="116"/>
      <c r="CN208" s="116"/>
      <c r="CO208" s="116"/>
      <c r="CP208" s="116"/>
      <c r="CQ208" s="116"/>
      <c r="CR208" s="116"/>
      <c r="CS208" s="116"/>
      <c r="CT208" s="116"/>
      <c r="CU208" s="116"/>
      <c r="CV208" s="116"/>
      <c r="CW208" s="116"/>
      <c r="CX208" s="116"/>
      <c r="CY208" s="116"/>
      <c r="CZ208" s="116"/>
      <c r="DA208" s="116"/>
      <c r="DB208" s="116"/>
      <c r="DC208" s="116"/>
      <c r="DD208" s="116"/>
      <c r="DE208" s="116"/>
      <c r="DF208" s="116"/>
      <c r="DG208" s="116"/>
      <c r="DH208" s="116"/>
      <c r="DI208" s="116"/>
      <c r="DJ208" s="116"/>
      <c r="DK208" s="116"/>
      <c r="DL208" s="116"/>
      <c r="DM208" s="116"/>
      <c r="DN208" s="116"/>
      <c r="DO208" s="116"/>
      <c r="DP208" s="116"/>
      <c r="DQ208" s="116"/>
      <c r="DR208" s="116"/>
      <c r="DS208" s="116"/>
      <c r="DT208" s="116"/>
      <c r="DU208" s="116"/>
      <c r="DV208" s="116"/>
      <c r="DW208" s="116"/>
      <c r="DX208" s="116"/>
      <c r="DY208" s="116"/>
      <c r="DZ208" s="116"/>
      <c r="EA208" s="116"/>
      <c r="EB208" s="116"/>
      <c r="EC208" s="116"/>
      <c r="ED208" s="116"/>
      <c r="EE208" s="116"/>
      <c r="EF208" s="116"/>
    </row>
    <row r="209" spans="1:136" ht="13.95" customHeight="1">
      <c r="A209" s="14">
        <f t="shared" si="39"/>
        <v>2004</v>
      </c>
      <c r="B209" s="119">
        <f t="shared" si="30"/>
        <v>4.3418094383844079E-2</v>
      </c>
      <c r="C209" s="119">
        <f t="shared" si="31"/>
        <v>9.7225122543486212E-3</v>
      </c>
      <c r="D209" s="119">
        <f t="shared" si="32"/>
        <v>1.5206280194079427E-2</v>
      </c>
      <c r="E209" s="119">
        <f t="shared" si="33"/>
        <v>3.2185494662431489E-3</v>
      </c>
      <c r="F209" s="119">
        <f t="shared" si="34"/>
        <v>2.7029425937414391E-3</v>
      </c>
      <c r="G209" s="119">
        <f t="shared" si="35"/>
        <v>0</v>
      </c>
      <c r="H209" s="119">
        <f t="shared" si="36"/>
        <v>3.45335455584204E-3</v>
      </c>
      <c r="I209" s="119">
        <f t="shared" si="37"/>
        <v>3.2530871537624741E-3</v>
      </c>
      <c r="J209" s="119">
        <f t="shared" si="38"/>
        <v>5.8613681658269299E-3</v>
      </c>
      <c r="K209" s="119">
        <v>5.1732275987296898E-3</v>
      </c>
      <c r="L209" s="119">
        <v>1.09464359450834E-4</v>
      </c>
      <c r="M209" s="119">
        <v>5.0489683291837697E-4</v>
      </c>
      <c r="N209" s="119">
        <v>1.1674359957387201E-3</v>
      </c>
      <c r="O209" s="119">
        <v>4.1258969506811102E-4</v>
      </c>
      <c r="P209" s="119">
        <v>3.83023116707022E-4</v>
      </c>
      <c r="Q209" s="119">
        <v>1.16909009688692E-4</v>
      </c>
      <c r="R209" s="119">
        <v>2.0112217234524699E-4</v>
      </c>
      <c r="S209" s="119">
        <v>2.9964786780388902E-4</v>
      </c>
      <c r="T209" s="119">
        <v>7.94971348633545E-4</v>
      </c>
      <c r="U209" s="119">
        <v>5.5922425726449105E-4</v>
      </c>
      <c r="V209" s="119">
        <v>1.38710708409918E-2</v>
      </c>
      <c r="W209" s="119">
        <v>9.3906836446801397E-4</v>
      </c>
      <c r="X209" s="119">
        <v>2.9431386499711499E-4</v>
      </c>
      <c r="Y209" s="119">
        <v>5.1475052000866101E-5</v>
      </c>
      <c r="Z209" s="119">
        <v>5.0352071621631702E-5</v>
      </c>
      <c r="AA209" s="119">
        <v>2.1277114738445899E-4</v>
      </c>
      <c r="AB209" s="119">
        <v>9.6329681107610796E-4</v>
      </c>
      <c r="AC209" s="119">
        <v>1.9302957245526399E-4</v>
      </c>
      <c r="AD209" s="119">
        <v>1.9943487694076701E-4</v>
      </c>
      <c r="AE209" s="119">
        <v>8.8580692746860598E-4</v>
      </c>
      <c r="AF209" s="119">
        <v>7.6421013091794497E-4</v>
      </c>
      <c r="AG209" s="119">
        <v>3.8227806047127897E-4</v>
      </c>
      <c r="AH209" s="119" t="s">
        <v>170</v>
      </c>
      <c r="AI209" s="119" t="s">
        <v>170</v>
      </c>
      <c r="AJ209" s="119">
        <v>2.26996400379571E-4</v>
      </c>
      <c r="AK209" s="119" t="s">
        <v>170</v>
      </c>
      <c r="AL209" s="119">
        <v>9.7519562110784299E-4</v>
      </c>
      <c r="AM209" s="119">
        <v>4.3113931806926698E-4</v>
      </c>
      <c r="AN209" s="119">
        <v>6.87333193713479E-4</v>
      </c>
      <c r="AO209" s="119" t="s">
        <v>170</v>
      </c>
      <c r="AP209" s="119" t="s">
        <v>170</v>
      </c>
      <c r="AQ209" s="119" t="s">
        <v>170</v>
      </c>
      <c r="AR209" s="119" t="s">
        <v>170</v>
      </c>
      <c r="AS209" s="119" t="s">
        <v>170</v>
      </c>
      <c r="AT209" s="119" t="s">
        <v>170</v>
      </c>
      <c r="AU209" s="119" t="s">
        <v>170</v>
      </c>
      <c r="AV209" s="119" t="s">
        <v>170</v>
      </c>
      <c r="AW209" s="119" t="s">
        <v>170</v>
      </c>
      <c r="AX209" s="119" t="s">
        <v>170</v>
      </c>
      <c r="AY209" s="119" t="s">
        <v>170</v>
      </c>
      <c r="AZ209" s="119">
        <v>3.45335455584204E-3</v>
      </c>
      <c r="BA209" s="119" t="s">
        <v>170</v>
      </c>
      <c r="BB209" s="119" t="s">
        <v>170</v>
      </c>
      <c r="BC209" s="119">
        <v>2.1188736701771701E-3</v>
      </c>
      <c r="BD209" s="119">
        <v>1.15593550344145E-4</v>
      </c>
      <c r="BE209" s="119">
        <v>5.9629826690810899E-4</v>
      </c>
      <c r="BF209" s="119">
        <v>4.2232166633305001E-4</v>
      </c>
      <c r="BG209" s="119" t="s">
        <v>170</v>
      </c>
      <c r="BH209" s="119">
        <v>4.71030429597137E-3</v>
      </c>
      <c r="BI209" s="119" t="s">
        <v>170</v>
      </c>
      <c r="BJ209" s="119" t="s">
        <v>170</v>
      </c>
      <c r="BK209" s="119" t="s">
        <v>170</v>
      </c>
      <c r="BL209" s="119" t="s">
        <v>170</v>
      </c>
      <c r="BM209" s="119">
        <v>4.3188249419709701E-4</v>
      </c>
      <c r="BN209" s="119" t="s">
        <v>170</v>
      </c>
      <c r="BO209" s="119">
        <v>7.1918137565846305E-4</v>
      </c>
      <c r="BP209" s="120"/>
      <c r="BQ209" s="130"/>
      <c r="BR209" s="130"/>
      <c r="BS209" s="116"/>
      <c r="BT209" s="116"/>
      <c r="BU209" s="116"/>
      <c r="BV209" s="116"/>
      <c r="BW209" s="116"/>
      <c r="BX209" s="116"/>
      <c r="BY209" s="116"/>
      <c r="BZ209" s="116"/>
      <c r="CA209" s="116"/>
      <c r="CB209" s="116"/>
      <c r="CC209" s="116"/>
      <c r="CD209" s="116"/>
      <c r="CE209" s="116"/>
      <c r="CF209" s="116"/>
      <c r="CG209" s="116"/>
      <c r="CH209" s="116"/>
      <c r="CI209" s="116"/>
      <c r="CJ209" s="116"/>
      <c r="CK209" s="116"/>
      <c r="CL209" s="116"/>
      <c r="CM209" s="116"/>
      <c r="CN209" s="116"/>
      <c r="CO209" s="116"/>
      <c r="CP209" s="116"/>
      <c r="CQ209" s="116"/>
      <c r="CR209" s="116"/>
      <c r="CS209" s="116"/>
      <c r="CT209" s="116"/>
      <c r="CU209" s="116"/>
      <c r="CV209" s="116"/>
      <c r="CW209" s="116"/>
      <c r="CX209" s="116"/>
      <c r="CY209" s="116"/>
      <c r="CZ209" s="116"/>
      <c r="DA209" s="116"/>
      <c r="DB209" s="116"/>
      <c r="DC209" s="116"/>
      <c r="DD209" s="116"/>
      <c r="DE209" s="116"/>
      <c r="DF209" s="116"/>
      <c r="DG209" s="116"/>
      <c r="DH209" s="116"/>
      <c r="DI209" s="116"/>
      <c r="DJ209" s="116"/>
      <c r="DK209" s="116"/>
      <c r="DL209" s="116"/>
      <c r="DM209" s="116"/>
      <c r="DN209" s="116"/>
      <c r="DO209" s="116"/>
      <c r="DP209" s="116"/>
      <c r="DQ209" s="116"/>
      <c r="DR209" s="116"/>
      <c r="DS209" s="116"/>
      <c r="DT209" s="116"/>
      <c r="DU209" s="116"/>
      <c r="DV209" s="116"/>
      <c r="DW209" s="116"/>
      <c r="DX209" s="116"/>
      <c r="DY209" s="116"/>
      <c r="DZ209" s="116"/>
      <c r="EA209" s="116"/>
      <c r="EB209" s="116"/>
      <c r="EC209" s="116"/>
      <c r="ED209" s="116"/>
      <c r="EE209" s="116"/>
      <c r="EF209" s="116"/>
    </row>
    <row r="210" spans="1:136" ht="13.95" customHeight="1">
      <c r="A210" s="14">
        <f t="shared" si="39"/>
        <v>2005</v>
      </c>
      <c r="B210" s="119">
        <f t="shared" si="30"/>
        <v>4.3087274980455989E-2</v>
      </c>
      <c r="C210" s="119">
        <f t="shared" si="31"/>
        <v>9.5635949081288325E-3</v>
      </c>
      <c r="D210" s="119">
        <f t="shared" si="32"/>
        <v>1.5525797777411266E-2</v>
      </c>
      <c r="E210" s="119">
        <f t="shared" si="33"/>
        <v>3.0658748441695924E-3</v>
      </c>
      <c r="F210" s="119">
        <f t="shared" si="34"/>
        <v>2.6045855594190258E-3</v>
      </c>
      <c r="G210" s="119">
        <f t="shared" si="35"/>
        <v>0</v>
      </c>
      <c r="H210" s="119">
        <f t="shared" si="36"/>
        <v>2.99824872474772E-3</v>
      </c>
      <c r="I210" s="119">
        <f t="shared" si="37"/>
        <v>3.051254322944457E-3</v>
      </c>
      <c r="J210" s="119">
        <f t="shared" si="38"/>
        <v>6.277918843635091E-3</v>
      </c>
      <c r="K210" s="119">
        <v>5.0704908859981503E-3</v>
      </c>
      <c r="L210" s="119">
        <v>1.5330919854528299E-4</v>
      </c>
      <c r="M210" s="119">
        <v>4.4714892602238298E-4</v>
      </c>
      <c r="N210" s="119">
        <v>9.5622712714481803E-4</v>
      </c>
      <c r="O210" s="119">
        <v>3.9866291907093002E-4</v>
      </c>
      <c r="P210" s="119">
        <v>4.8602620577045002E-4</v>
      </c>
      <c r="Q210" s="119">
        <v>9.8115378183996602E-5</v>
      </c>
      <c r="R210" s="119">
        <v>2.1214778542624901E-4</v>
      </c>
      <c r="S210" s="119">
        <v>3.1460936200819201E-4</v>
      </c>
      <c r="T210" s="119">
        <v>8.6248359751838095E-4</v>
      </c>
      <c r="U210" s="119">
        <v>5.6437352244000105E-4</v>
      </c>
      <c r="V210" s="119">
        <v>1.4273479524789599E-2</v>
      </c>
      <c r="W210" s="119">
        <v>8.6447618801522403E-4</v>
      </c>
      <c r="X210" s="119">
        <v>2.8542323653628002E-4</v>
      </c>
      <c r="Y210" s="119">
        <v>4.7917476273405299E-5</v>
      </c>
      <c r="Z210" s="119">
        <v>5.4501351796757597E-5</v>
      </c>
      <c r="AA210" s="119">
        <v>1.6600460377202999E-4</v>
      </c>
      <c r="AB210" s="119">
        <v>9.6801360719276795E-4</v>
      </c>
      <c r="AC210" s="119">
        <v>1.89705428773426E-4</v>
      </c>
      <c r="AD210" s="119">
        <v>1.9763648401224999E-4</v>
      </c>
      <c r="AE210" s="119">
        <v>8.1221409135434196E-4</v>
      </c>
      <c r="AF210" s="119">
        <v>7.3230062906477701E-4</v>
      </c>
      <c r="AG210" s="119">
        <v>3.8022862620124199E-4</v>
      </c>
      <c r="AH210" s="119" t="s">
        <v>170</v>
      </c>
      <c r="AI210" s="119" t="s">
        <v>170</v>
      </c>
      <c r="AJ210" s="119">
        <v>2.1345049201498801E-4</v>
      </c>
      <c r="AK210" s="119" t="s">
        <v>170</v>
      </c>
      <c r="AL210" s="119">
        <v>9.6368350487135404E-4</v>
      </c>
      <c r="AM210" s="119">
        <v>3.79232201974747E-4</v>
      </c>
      <c r="AN210" s="119">
        <v>6.6799073435669495E-4</v>
      </c>
      <c r="AO210" s="119" t="s">
        <v>170</v>
      </c>
      <c r="AP210" s="119" t="s">
        <v>170</v>
      </c>
      <c r="AQ210" s="119" t="s">
        <v>170</v>
      </c>
      <c r="AR210" s="119" t="s">
        <v>170</v>
      </c>
      <c r="AS210" s="119" t="s">
        <v>170</v>
      </c>
      <c r="AT210" s="119" t="s">
        <v>170</v>
      </c>
      <c r="AU210" s="119" t="s">
        <v>170</v>
      </c>
      <c r="AV210" s="119" t="s">
        <v>170</v>
      </c>
      <c r="AW210" s="119" t="s">
        <v>170</v>
      </c>
      <c r="AX210" s="119" t="s">
        <v>170</v>
      </c>
      <c r="AY210" s="119" t="s">
        <v>170</v>
      </c>
      <c r="AZ210" s="119">
        <v>2.99824872474772E-3</v>
      </c>
      <c r="BA210" s="119" t="s">
        <v>170</v>
      </c>
      <c r="BB210" s="119" t="s">
        <v>170</v>
      </c>
      <c r="BC210" s="119">
        <v>2.0128615515862501E-3</v>
      </c>
      <c r="BD210" s="119">
        <v>1.26805706133171E-4</v>
      </c>
      <c r="BE210" s="119">
        <v>4.7459608744779698E-4</v>
      </c>
      <c r="BF210" s="119">
        <v>4.3699097777723901E-4</v>
      </c>
      <c r="BG210" s="119" t="s">
        <v>170</v>
      </c>
      <c r="BH210" s="119">
        <v>5.1269369277333601E-3</v>
      </c>
      <c r="BI210" s="119" t="s">
        <v>170</v>
      </c>
      <c r="BJ210" s="119" t="s">
        <v>170</v>
      </c>
      <c r="BK210" s="119" t="s">
        <v>170</v>
      </c>
      <c r="BL210" s="119" t="s">
        <v>170</v>
      </c>
      <c r="BM210" s="119">
        <v>4.3130084223287E-4</v>
      </c>
      <c r="BN210" s="119" t="s">
        <v>170</v>
      </c>
      <c r="BO210" s="119">
        <v>7.1968107366886095E-4</v>
      </c>
      <c r="BP210" s="120"/>
      <c r="BQ210" s="130"/>
      <c r="BR210" s="130"/>
      <c r="BS210" s="116"/>
      <c r="BT210" s="116"/>
      <c r="BU210" s="116"/>
      <c r="BV210" s="116"/>
      <c r="BW210" s="116"/>
      <c r="BX210" s="116"/>
      <c r="BY210" s="116"/>
      <c r="BZ210" s="116"/>
      <c r="CA210" s="116"/>
      <c r="CB210" s="116"/>
      <c r="CC210" s="116"/>
      <c r="CD210" s="116"/>
      <c r="CE210" s="116"/>
      <c r="CF210" s="116"/>
      <c r="CG210" s="116"/>
      <c r="CH210" s="116"/>
      <c r="CI210" s="116"/>
      <c r="CJ210" s="116"/>
      <c r="CK210" s="116"/>
      <c r="CL210" s="116"/>
      <c r="CM210" s="116"/>
      <c r="CN210" s="116"/>
      <c r="CO210" s="116"/>
      <c r="CP210" s="116"/>
      <c r="CQ210" s="116"/>
      <c r="CR210" s="116"/>
      <c r="CS210" s="116"/>
      <c r="CT210" s="116"/>
      <c r="CU210" s="116"/>
      <c r="CV210" s="116"/>
      <c r="CW210" s="116"/>
      <c r="CX210" s="116"/>
      <c r="CY210" s="116"/>
      <c r="CZ210" s="116"/>
      <c r="DA210" s="116"/>
      <c r="DB210" s="116"/>
      <c r="DC210" s="116"/>
      <c r="DD210" s="116"/>
      <c r="DE210" s="116"/>
      <c r="DF210" s="116"/>
      <c r="DG210" s="116"/>
      <c r="DH210" s="116"/>
      <c r="DI210" s="116"/>
      <c r="DJ210" s="116"/>
      <c r="DK210" s="116"/>
      <c r="DL210" s="116"/>
      <c r="DM210" s="116"/>
      <c r="DN210" s="116"/>
      <c r="DO210" s="116"/>
      <c r="DP210" s="116"/>
      <c r="DQ210" s="116"/>
      <c r="DR210" s="116"/>
      <c r="DS210" s="116"/>
      <c r="DT210" s="116"/>
      <c r="DU210" s="116"/>
      <c r="DV210" s="116"/>
      <c r="DW210" s="116"/>
      <c r="DX210" s="116"/>
      <c r="DY210" s="116"/>
      <c r="DZ210" s="116"/>
      <c r="EA210" s="116"/>
      <c r="EB210" s="116"/>
      <c r="EC210" s="116"/>
      <c r="ED210" s="116"/>
      <c r="EE210" s="116"/>
      <c r="EF210" s="116"/>
    </row>
    <row r="211" spans="1:136" ht="13.95" customHeight="1">
      <c r="A211" s="14">
        <f t="shared" si="39"/>
        <v>2006</v>
      </c>
      <c r="B211" s="119">
        <f t="shared" si="30"/>
        <v>4.5093864899500277E-2</v>
      </c>
      <c r="C211" s="119">
        <f t="shared" si="31"/>
        <v>9.5200701857697679E-3</v>
      </c>
      <c r="D211" s="119">
        <f t="shared" si="32"/>
        <v>1.5342704380316863E-2</v>
      </c>
      <c r="E211" s="119">
        <f t="shared" si="33"/>
        <v>2.9073441364045657E-3</v>
      </c>
      <c r="F211" s="119">
        <f t="shared" si="34"/>
        <v>2.7150934098042279E-3</v>
      </c>
      <c r="G211" s="119">
        <f t="shared" si="35"/>
        <v>0</v>
      </c>
      <c r="H211" s="119">
        <f t="shared" si="36"/>
        <v>3.7422424902251502E-3</v>
      </c>
      <c r="I211" s="119">
        <f t="shared" si="37"/>
        <v>3.07843440138773E-3</v>
      </c>
      <c r="J211" s="119">
        <f t="shared" si="38"/>
        <v>7.7879758955919677E-3</v>
      </c>
      <c r="K211" s="119">
        <v>4.8122722095951401E-3</v>
      </c>
      <c r="L211" s="119">
        <v>1.2004172162930199E-4</v>
      </c>
      <c r="M211" s="119">
        <v>4.7283400582524501E-4</v>
      </c>
      <c r="N211" s="119">
        <v>9.6141675211542201E-4</v>
      </c>
      <c r="O211" s="119">
        <v>4.2234362515766299E-4</v>
      </c>
      <c r="P211" s="119">
        <v>6.8683871117324502E-4</v>
      </c>
      <c r="Q211" s="119">
        <v>9.8255969450549501E-5</v>
      </c>
      <c r="R211" s="119">
        <v>1.6939997858662201E-4</v>
      </c>
      <c r="S211" s="119">
        <v>3.0470203763130298E-4</v>
      </c>
      <c r="T211" s="119">
        <v>8.7586681905820602E-4</v>
      </c>
      <c r="U211" s="119">
        <v>5.9609835554707104E-4</v>
      </c>
      <c r="V211" s="119">
        <v>1.4108070226185499E-2</v>
      </c>
      <c r="W211" s="119">
        <v>8.6199758524372597E-4</v>
      </c>
      <c r="X211" s="119">
        <v>2.8280043326055199E-4</v>
      </c>
      <c r="Y211" s="119">
        <v>3.6519693887856198E-5</v>
      </c>
      <c r="Z211" s="119">
        <v>5.3316441739229298E-5</v>
      </c>
      <c r="AA211" s="119">
        <v>1.4917862709641801E-4</v>
      </c>
      <c r="AB211" s="119">
        <v>9.4519555175534402E-4</v>
      </c>
      <c r="AC211" s="119">
        <v>1.79135200862642E-4</v>
      </c>
      <c r="AD211" s="119">
        <v>2.03345623520781E-4</v>
      </c>
      <c r="AE211" s="119">
        <v>7.4946357082636503E-4</v>
      </c>
      <c r="AF211" s="119">
        <v>6.8102556234301604E-4</v>
      </c>
      <c r="AG211" s="119">
        <v>3.4858850992615002E-4</v>
      </c>
      <c r="AH211" s="119" t="s">
        <v>170</v>
      </c>
      <c r="AI211" s="119" t="s">
        <v>170</v>
      </c>
      <c r="AJ211" s="119">
        <v>2.1610845009977601E-4</v>
      </c>
      <c r="AK211" s="119" t="s">
        <v>170</v>
      </c>
      <c r="AL211" s="119">
        <v>1.0922924251436301E-3</v>
      </c>
      <c r="AM211" s="119">
        <v>3.5277655337135499E-4</v>
      </c>
      <c r="AN211" s="119">
        <v>7.0532747126331695E-4</v>
      </c>
      <c r="AO211" s="119" t="s">
        <v>170</v>
      </c>
      <c r="AP211" s="119" t="s">
        <v>170</v>
      </c>
      <c r="AQ211" s="119" t="s">
        <v>170</v>
      </c>
      <c r="AR211" s="119" t="s">
        <v>170</v>
      </c>
      <c r="AS211" s="119" t="s">
        <v>170</v>
      </c>
      <c r="AT211" s="119" t="s">
        <v>170</v>
      </c>
      <c r="AU211" s="119" t="s">
        <v>170</v>
      </c>
      <c r="AV211" s="119" t="s">
        <v>170</v>
      </c>
      <c r="AW211" s="119" t="s">
        <v>170</v>
      </c>
      <c r="AX211" s="119" t="s">
        <v>170</v>
      </c>
      <c r="AY211" s="119" t="s">
        <v>170</v>
      </c>
      <c r="AZ211" s="119">
        <v>3.7422424902251502E-3</v>
      </c>
      <c r="BA211" s="119" t="s">
        <v>170</v>
      </c>
      <c r="BB211" s="119" t="s">
        <v>170</v>
      </c>
      <c r="BC211" s="119">
        <v>1.94370910562317E-3</v>
      </c>
      <c r="BD211" s="119">
        <v>1.9400420529401801E-4</v>
      </c>
      <c r="BE211" s="119">
        <v>4.6952371018152699E-4</v>
      </c>
      <c r="BF211" s="119">
        <v>4.7119738028901498E-4</v>
      </c>
      <c r="BG211" s="119" t="s">
        <v>170</v>
      </c>
      <c r="BH211" s="119">
        <v>6.6530428666823696E-3</v>
      </c>
      <c r="BI211" s="119" t="s">
        <v>170</v>
      </c>
      <c r="BJ211" s="119" t="s">
        <v>170</v>
      </c>
      <c r="BK211" s="119" t="s">
        <v>170</v>
      </c>
      <c r="BL211" s="119" t="s">
        <v>170</v>
      </c>
      <c r="BM211" s="119">
        <v>4.2995319897174902E-4</v>
      </c>
      <c r="BN211" s="119" t="s">
        <v>170</v>
      </c>
      <c r="BO211" s="119">
        <v>7.0497982993784902E-4</v>
      </c>
      <c r="BP211" s="120"/>
      <c r="BQ211" s="130"/>
      <c r="BR211" s="130"/>
      <c r="BS211" s="116"/>
      <c r="BT211" s="116"/>
      <c r="BU211" s="116"/>
      <c r="BV211" s="116"/>
      <c r="BW211" s="116"/>
      <c r="BX211" s="116"/>
      <c r="BY211" s="116"/>
      <c r="BZ211" s="116"/>
      <c r="CA211" s="116"/>
      <c r="CB211" s="116"/>
      <c r="CC211" s="116"/>
      <c r="CD211" s="116"/>
      <c r="CE211" s="116"/>
      <c r="CF211" s="116"/>
      <c r="CG211" s="116"/>
      <c r="CH211" s="116"/>
      <c r="CI211" s="116"/>
      <c r="CJ211" s="116"/>
      <c r="CK211" s="116"/>
      <c r="CL211" s="116"/>
      <c r="CM211" s="116"/>
      <c r="CN211" s="116"/>
      <c r="CO211" s="116"/>
      <c r="CP211" s="116"/>
      <c r="CQ211" s="116"/>
      <c r="CR211" s="116"/>
      <c r="CS211" s="116"/>
      <c r="CT211" s="116"/>
      <c r="CU211" s="116"/>
      <c r="CV211" s="116"/>
      <c r="CW211" s="116"/>
      <c r="CX211" s="116"/>
      <c r="CY211" s="116"/>
      <c r="CZ211" s="116"/>
      <c r="DA211" s="116"/>
      <c r="DB211" s="116"/>
      <c r="DC211" s="116"/>
      <c r="DD211" s="116"/>
      <c r="DE211" s="116"/>
      <c r="DF211" s="116"/>
      <c r="DG211" s="116"/>
      <c r="DH211" s="116"/>
      <c r="DI211" s="116"/>
      <c r="DJ211" s="116"/>
      <c r="DK211" s="116"/>
      <c r="DL211" s="116"/>
      <c r="DM211" s="116"/>
      <c r="DN211" s="116"/>
      <c r="DO211" s="116"/>
      <c r="DP211" s="116"/>
      <c r="DQ211" s="116"/>
      <c r="DR211" s="116"/>
      <c r="DS211" s="116"/>
      <c r="DT211" s="116"/>
      <c r="DU211" s="116"/>
      <c r="DV211" s="116"/>
      <c r="DW211" s="116"/>
      <c r="DX211" s="116"/>
      <c r="DY211" s="116"/>
      <c r="DZ211" s="116"/>
      <c r="EA211" s="116"/>
      <c r="EB211" s="116"/>
      <c r="EC211" s="116"/>
      <c r="ED211" s="116"/>
      <c r="EE211" s="116"/>
      <c r="EF211" s="116"/>
    </row>
    <row r="212" spans="1:136" ht="13.95" customHeight="1">
      <c r="A212" s="14">
        <f t="shared" si="39"/>
        <v>2007</v>
      </c>
      <c r="B212" s="119">
        <f t="shared" si="30"/>
        <v>4.8696551079714601E-2</v>
      </c>
      <c r="C212" s="119">
        <f t="shared" si="31"/>
        <v>9.5507668007494533E-3</v>
      </c>
      <c r="D212" s="119">
        <f t="shared" si="32"/>
        <v>1.3949702669436025E-2</v>
      </c>
      <c r="E212" s="119">
        <f t="shared" si="33"/>
        <v>3.0183375197861111E-3</v>
      </c>
      <c r="F212" s="119">
        <f t="shared" si="34"/>
        <v>2.3631843533394492E-3</v>
      </c>
      <c r="G212" s="119">
        <f t="shared" si="35"/>
        <v>0</v>
      </c>
      <c r="H212" s="119">
        <f t="shared" si="36"/>
        <v>3.50241078015918E-3</v>
      </c>
      <c r="I212" s="119">
        <f t="shared" si="37"/>
        <v>5.8710311517897948E-3</v>
      </c>
      <c r="J212" s="119">
        <f t="shared" si="38"/>
        <v>1.0441117804454588E-2</v>
      </c>
      <c r="K212" s="119">
        <v>4.6375138816910104E-3</v>
      </c>
      <c r="L212" s="119">
        <v>1.1099480293870201E-4</v>
      </c>
      <c r="M212" s="119">
        <v>7.7193085163488695E-4</v>
      </c>
      <c r="N212" s="119">
        <v>8.5418551330077898E-4</v>
      </c>
      <c r="O212" s="119">
        <v>4.7402776571772303E-4</v>
      </c>
      <c r="P212" s="119">
        <v>5.4753779301345402E-4</v>
      </c>
      <c r="Q212" s="119">
        <v>1.02793983739783E-4</v>
      </c>
      <c r="R212" s="119">
        <v>1.59818257218858E-4</v>
      </c>
      <c r="S212" s="119">
        <v>3.0898813311820201E-4</v>
      </c>
      <c r="T212" s="119">
        <v>8.9838598357248E-4</v>
      </c>
      <c r="U212" s="119">
        <v>6.84589834803575E-4</v>
      </c>
      <c r="V212" s="119">
        <v>1.28691907844869E-2</v>
      </c>
      <c r="W212" s="119">
        <v>7.0759553697067104E-4</v>
      </c>
      <c r="X212" s="119">
        <v>2.8898396640387899E-4</v>
      </c>
      <c r="Y212" s="119">
        <v>4.2404105039943597E-5</v>
      </c>
      <c r="Z212" s="119">
        <v>4.1528276534632601E-5</v>
      </c>
      <c r="AA212" s="119">
        <v>1.7410582679974599E-4</v>
      </c>
      <c r="AB212" s="119">
        <v>9.4966971972092597E-4</v>
      </c>
      <c r="AC212" s="119">
        <v>1.7533380357287999E-4</v>
      </c>
      <c r="AD212" s="119">
        <v>2.12491344467651E-4</v>
      </c>
      <c r="AE212" s="119">
        <v>7.2870950106930705E-4</v>
      </c>
      <c r="AF212" s="119">
        <v>7.7802732415560105E-4</v>
      </c>
      <c r="AG212" s="119">
        <v>2.5519046105154501E-4</v>
      </c>
      <c r="AH212" s="119" t="s">
        <v>170</v>
      </c>
      <c r="AI212" s="119" t="s">
        <v>170</v>
      </c>
      <c r="AJ212" s="119">
        <v>2.3787557150669499E-4</v>
      </c>
      <c r="AK212" s="119" t="s">
        <v>170</v>
      </c>
      <c r="AL212" s="119">
        <v>8.4764309590068E-4</v>
      </c>
      <c r="AM212" s="119">
        <v>3.22276849369809E-4</v>
      </c>
      <c r="AN212" s="119">
        <v>7.0019837551072003E-4</v>
      </c>
      <c r="AO212" s="119" t="s">
        <v>170</v>
      </c>
      <c r="AP212" s="119" t="s">
        <v>170</v>
      </c>
      <c r="AQ212" s="119" t="s">
        <v>170</v>
      </c>
      <c r="AR212" s="119" t="s">
        <v>170</v>
      </c>
      <c r="AS212" s="119" t="s">
        <v>170</v>
      </c>
      <c r="AT212" s="119" t="s">
        <v>170</v>
      </c>
      <c r="AU212" s="119" t="s">
        <v>170</v>
      </c>
      <c r="AV212" s="119" t="s">
        <v>170</v>
      </c>
      <c r="AW212" s="119" t="s">
        <v>170</v>
      </c>
      <c r="AX212" s="119" t="s">
        <v>170</v>
      </c>
      <c r="AY212" s="119" t="s">
        <v>170</v>
      </c>
      <c r="AZ212" s="119">
        <v>3.50241078015918E-3</v>
      </c>
      <c r="BA212" s="119" t="s">
        <v>170</v>
      </c>
      <c r="BB212" s="119">
        <v>3.0808310473141101E-3</v>
      </c>
      <c r="BC212" s="119">
        <v>1.50006733193139E-3</v>
      </c>
      <c r="BD212" s="119">
        <v>2.6173984122316001E-4</v>
      </c>
      <c r="BE212" s="119">
        <v>5.7358022595166002E-4</v>
      </c>
      <c r="BF212" s="119">
        <v>4.5481270536947401E-4</v>
      </c>
      <c r="BG212" s="119" t="s">
        <v>170</v>
      </c>
      <c r="BH212" s="119">
        <v>9.3440849657651093E-3</v>
      </c>
      <c r="BI212" s="119" t="s">
        <v>170</v>
      </c>
      <c r="BJ212" s="119" t="s">
        <v>170</v>
      </c>
      <c r="BK212" s="119" t="s">
        <v>170</v>
      </c>
      <c r="BL212" s="119" t="s">
        <v>170</v>
      </c>
      <c r="BM212" s="119">
        <v>4.0182612660222202E-4</v>
      </c>
      <c r="BN212" s="119" t="s">
        <v>170</v>
      </c>
      <c r="BO212" s="119">
        <v>6.9520671208725502E-4</v>
      </c>
      <c r="BP212" s="120"/>
      <c r="BQ212" s="130"/>
      <c r="BR212" s="130"/>
      <c r="BS212" s="116"/>
      <c r="BT212" s="116"/>
      <c r="BU212" s="116"/>
      <c r="BV212" s="116"/>
      <c r="BW212" s="116"/>
      <c r="BX212" s="116"/>
      <c r="BY212" s="116"/>
      <c r="BZ212" s="116"/>
      <c r="CA212" s="116"/>
      <c r="CB212" s="116"/>
      <c r="CC212" s="116"/>
      <c r="CD212" s="116"/>
      <c r="CE212" s="116"/>
      <c r="CF212" s="116"/>
      <c r="CG212" s="116"/>
      <c r="CH212" s="116"/>
      <c r="CI212" s="116"/>
      <c r="CJ212" s="116"/>
      <c r="CK212" s="116"/>
      <c r="CL212" s="116"/>
      <c r="CM212" s="116"/>
      <c r="CN212" s="116"/>
      <c r="CO212" s="116"/>
      <c r="CP212" s="116"/>
      <c r="CQ212" s="116"/>
      <c r="CR212" s="116"/>
      <c r="CS212" s="116"/>
      <c r="CT212" s="116"/>
      <c r="CU212" s="116"/>
      <c r="CV212" s="116"/>
      <c r="CW212" s="116"/>
      <c r="CX212" s="116"/>
      <c r="CY212" s="116"/>
      <c r="CZ212" s="116"/>
      <c r="DA212" s="116"/>
      <c r="DB212" s="116"/>
      <c r="DC212" s="116"/>
      <c r="DD212" s="116"/>
      <c r="DE212" s="116"/>
      <c r="DF212" s="116"/>
      <c r="DG212" s="116"/>
      <c r="DH212" s="116"/>
      <c r="DI212" s="116"/>
      <c r="DJ212" s="116"/>
      <c r="DK212" s="116"/>
      <c r="DL212" s="116"/>
      <c r="DM212" s="116"/>
      <c r="DN212" s="116"/>
      <c r="DO212" s="116"/>
      <c r="DP212" s="116"/>
      <c r="DQ212" s="116"/>
      <c r="DR212" s="116"/>
      <c r="DS212" s="116"/>
      <c r="DT212" s="116"/>
      <c r="DU212" s="116"/>
      <c r="DV212" s="116"/>
      <c r="DW212" s="116"/>
      <c r="DX212" s="116"/>
      <c r="DY212" s="116"/>
      <c r="DZ212" s="116"/>
      <c r="EA212" s="116"/>
      <c r="EB212" s="116"/>
      <c r="EC212" s="116"/>
      <c r="ED212" s="116"/>
      <c r="EE212" s="116"/>
      <c r="EF212" s="116"/>
    </row>
    <row r="213" spans="1:136" ht="13.95" customHeight="1">
      <c r="A213" s="14">
        <f t="shared" si="39"/>
        <v>2008</v>
      </c>
      <c r="B213" s="119">
        <f t="shared" si="30"/>
        <v>4.6688183462098229E-2</v>
      </c>
      <c r="C213" s="119">
        <f t="shared" si="31"/>
        <v>1.0031629286241045E-2</v>
      </c>
      <c r="D213" s="119">
        <f t="shared" si="32"/>
        <v>1.4507778101822941E-2</v>
      </c>
      <c r="E213" s="119">
        <f t="shared" si="33"/>
        <v>3.0394024894909379E-3</v>
      </c>
      <c r="F213" s="119">
        <f t="shared" si="34"/>
        <v>2.5978286033764781E-3</v>
      </c>
      <c r="G213" s="119">
        <f t="shared" si="35"/>
        <v>0</v>
      </c>
      <c r="H213" s="119">
        <f t="shared" si="36"/>
        <v>4.5898780527535059E-3</v>
      </c>
      <c r="I213" s="119">
        <f t="shared" si="37"/>
        <v>5.0299742877934865E-3</v>
      </c>
      <c r="J213" s="119">
        <f t="shared" si="38"/>
        <v>6.8916926406198415E-3</v>
      </c>
      <c r="K213" s="119">
        <v>5.0445290037883601E-3</v>
      </c>
      <c r="L213" s="119">
        <v>5.2135775307750199E-5</v>
      </c>
      <c r="M213" s="119">
        <v>5.4655641367517497E-4</v>
      </c>
      <c r="N213" s="119">
        <v>8.3074942895906899E-4</v>
      </c>
      <c r="O213" s="119">
        <v>5.7531801627949404E-4</v>
      </c>
      <c r="P213" s="119">
        <v>6.5725818523102396E-4</v>
      </c>
      <c r="Q213" s="119">
        <v>1.1012314206741101E-4</v>
      </c>
      <c r="R213" s="119">
        <v>1.5325332171842E-4</v>
      </c>
      <c r="S213" s="119">
        <v>2.8310758416771398E-4</v>
      </c>
      <c r="T213" s="119">
        <v>1.0428578820139099E-3</v>
      </c>
      <c r="U213" s="119">
        <v>7.3574053303271803E-4</v>
      </c>
      <c r="V213" s="119">
        <v>1.3354932286905701E-2</v>
      </c>
      <c r="W213" s="119">
        <v>7.6124487282247305E-4</v>
      </c>
      <c r="X213" s="119">
        <v>3.0173478304170901E-4</v>
      </c>
      <c r="Y213" s="119">
        <v>6.0181253386156802E-5</v>
      </c>
      <c r="Z213" s="119">
        <v>2.9684905666900601E-5</v>
      </c>
      <c r="AA213" s="119">
        <v>1.3142660189496201E-4</v>
      </c>
      <c r="AB213" s="119">
        <v>1.03149229231453E-3</v>
      </c>
      <c r="AC213" s="119">
        <v>1.94194565048356E-4</v>
      </c>
      <c r="AD213" s="119">
        <v>2.27549083230196E-4</v>
      </c>
      <c r="AE213" s="119">
        <v>7.14683082325024E-4</v>
      </c>
      <c r="AF213" s="119">
        <v>7.4005686467787E-4</v>
      </c>
      <c r="AG213" s="119">
        <v>2.50182790415132E-4</v>
      </c>
      <c r="AH213" s="119" t="s">
        <v>170</v>
      </c>
      <c r="AI213" s="119">
        <v>2.4965135961383099E-4</v>
      </c>
      <c r="AJ213" s="119" t="s">
        <v>170</v>
      </c>
      <c r="AK213" s="119" t="s">
        <v>170</v>
      </c>
      <c r="AL213" s="119">
        <v>9.7482819946423003E-4</v>
      </c>
      <c r="AM213" s="119">
        <v>3.6025583489299699E-4</v>
      </c>
      <c r="AN213" s="119">
        <v>7.6291041899028799E-4</v>
      </c>
      <c r="AO213" s="119" t="s">
        <v>170</v>
      </c>
      <c r="AP213" s="119" t="s">
        <v>170</v>
      </c>
      <c r="AQ213" s="119" t="s">
        <v>170</v>
      </c>
      <c r="AR213" s="119" t="s">
        <v>170</v>
      </c>
      <c r="AS213" s="119" t="s">
        <v>170</v>
      </c>
      <c r="AT213" s="119" t="s">
        <v>170</v>
      </c>
      <c r="AU213" s="119" t="s">
        <v>170</v>
      </c>
      <c r="AV213" s="119" t="s">
        <v>170</v>
      </c>
      <c r="AW213" s="119" t="s">
        <v>170</v>
      </c>
      <c r="AX213" s="119" t="s">
        <v>170</v>
      </c>
      <c r="AY213" s="119" t="s">
        <v>170</v>
      </c>
      <c r="AZ213" s="119">
        <v>4.2093713671576601E-3</v>
      </c>
      <c r="BA213" s="119">
        <v>3.8050668559584601E-4</v>
      </c>
      <c r="BB213" s="119">
        <v>1.93032092061617E-3</v>
      </c>
      <c r="BC213" s="119">
        <v>1.7685831179623801E-3</v>
      </c>
      <c r="BD213" s="119">
        <v>2.7227517491241598E-4</v>
      </c>
      <c r="BE213" s="119">
        <v>5.6855568687308401E-4</v>
      </c>
      <c r="BF213" s="119">
        <v>4.9023938742943701E-4</v>
      </c>
      <c r="BG213" s="119" t="s">
        <v>170</v>
      </c>
      <c r="BH213" s="119">
        <v>5.73696648299771E-3</v>
      </c>
      <c r="BI213" s="119" t="s">
        <v>170</v>
      </c>
      <c r="BJ213" s="119" t="s">
        <v>170</v>
      </c>
      <c r="BK213" s="119" t="s">
        <v>170</v>
      </c>
      <c r="BL213" s="119" t="s">
        <v>170</v>
      </c>
      <c r="BM213" s="119">
        <v>4.4477859274875199E-4</v>
      </c>
      <c r="BN213" s="119" t="s">
        <v>170</v>
      </c>
      <c r="BO213" s="119">
        <v>7.0994756487338E-4</v>
      </c>
      <c r="BP213" s="120"/>
      <c r="BQ213" s="130"/>
      <c r="BR213" s="130"/>
      <c r="BS213" s="116"/>
      <c r="BT213" s="116"/>
      <c r="BU213" s="116"/>
      <c r="BV213" s="116"/>
      <c r="BW213" s="116"/>
      <c r="BX213" s="116"/>
      <c r="BY213" s="116"/>
      <c r="BZ213" s="116"/>
      <c r="CA213" s="116"/>
      <c r="CB213" s="116"/>
      <c r="CC213" s="116"/>
      <c r="CD213" s="116"/>
      <c r="CE213" s="116"/>
      <c r="CF213" s="116"/>
      <c r="CG213" s="116"/>
      <c r="CH213" s="116"/>
      <c r="CI213" s="116"/>
      <c r="CJ213" s="116"/>
      <c r="CK213" s="116"/>
      <c r="CL213" s="116"/>
      <c r="CM213" s="116"/>
      <c r="CN213" s="116"/>
      <c r="CO213" s="116"/>
      <c r="CP213" s="116"/>
      <c r="CQ213" s="116"/>
      <c r="CR213" s="116"/>
      <c r="CS213" s="116"/>
      <c r="CT213" s="116"/>
      <c r="CU213" s="116"/>
      <c r="CV213" s="116"/>
      <c r="CW213" s="116"/>
      <c r="CX213" s="116"/>
      <c r="CY213" s="116"/>
      <c r="CZ213" s="116"/>
      <c r="DA213" s="116"/>
      <c r="DB213" s="116"/>
      <c r="DC213" s="116"/>
      <c r="DD213" s="116"/>
      <c r="DE213" s="116"/>
      <c r="DF213" s="116"/>
      <c r="DG213" s="116"/>
      <c r="DH213" s="116"/>
      <c r="DI213" s="116"/>
      <c r="DJ213" s="116"/>
      <c r="DK213" s="116"/>
      <c r="DL213" s="116"/>
      <c r="DM213" s="116"/>
      <c r="DN213" s="116"/>
      <c r="DO213" s="116"/>
      <c r="DP213" s="116"/>
      <c r="DQ213" s="116"/>
      <c r="DR213" s="116"/>
      <c r="DS213" s="116"/>
      <c r="DT213" s="116"/>
      <c r="DU213" s="116"/>
      <c r="DV213" s="116"/>
      <c r="DW213" s="116"/>
      <c r="DX213" s="116"/>
      <c r="DY213" s="116"/>
      <c r="DZ213" s="116"/>
      <c r="EA213" s="116"/>
      <c r="EB213" s="116"/>
      <c r="EC213" s="116"/>
      <c r="ED213" s="116"/>
      <c r="EE213" s="116"/>
      <c r="EF213" s="116"/>
    </row>
    <row r="214" spans="1:136" ht="13.95" customHeight="1">
      <c r="A214" s="14">
        <f t="shared" si="39"/>
        <v>2009</v>
      </c>
      <c r="B214" s="119">
        <f t="shared" si="30"/>
        <v>4.007414265144163E-2</v>
      </c>
      <c r="C214" s="119">
        <f t="shared" si="31"/>
        <v>8.2365453424532442E-3</v>
      </c>
      <c r="D214" s="119">
        <f t="shared" si="32"/>
        <v>1.1692730623573294E-2</v>
      </c>
      <c r="E214" s="119">
        <f t="shared" si="33"/>
        <v>3.1142814508647362E-3</v>
      </c>
      <c r="F214" s="119">
        <f t="shared" si="34"/>
        <v>2.117101041004028E-3</v>
      </c>
      <c r="G214" s="119">
        <f t="shared" si="35"/>
        <v>0</v>
      </c>
      <c r="H214" s="119">
        <f t="shared" si="36"/>
        <v>2.5458807563981901E-3</v>
      </c>
      <c r="I214" s="119">
        <f t="shared" si="37"/>
        <v>6.935356880157153E-3</v>
      </c>
      <c r="J214" s="119">
        <f t="shared" si="38"/>
        <v>5.4322465569909767E-3</v>
      </c>
      <c r="K214" s="119">
        <v>4.39315961566656E-3</v>
      </c>
      <c r="L214" s="119">
        <v>6.4330589578516002E-5</v>
      </c>
      <c r="M214" s="119">
        <v>3.9757697866592002E-4</v>
      </c>
      <c r="N214" s="119">
        <v>5.7846673557898295E-4</v>
      </c>
      <c r="O214" s="119">
        <v>4.59672921624078E-4</v>
      </c>
      <c r="P214" s="119">
        <v>2.83356268662667E-4</v>
      </c>
      <c r="Q214" s="119">
        <v>7.8266454178494603E-5</v>
      </c>
      <c r="R214" s="119">
        <v>1.7626958966479101E-4</v>
      </c>
      <c r="S214" s="119">
        <v>3.1525573332525199E-4</v>
      </c>
      <c r="T214" s="119">
        <v>8.0454463110774704E-4</v>
      </c>
      <c r="U214" s="119">
        <v>6.8564582440023701E-4</v>
      </c>
      <c r="V214" s="119">
        <v>1.0577927551347101E-2</v>
      </c>
      <c r="W214" s="119">
        <v>7.9171078459933997E-4</v>
      </c>
      <c r="X214" s="119">
        <v>2.7249768951848101E-4</v>
      </c>
      <c r="Y214" s="119">
        <v>5.0594598108372302E-5</v>
      </c>
      <c r="Z214" s="119" t="s">
        <v>170</v>
      </c>
      <c r="AA214" s="119">
        <v>1.30950354202201E-4</v>
      </c>
      <c r="AB214" s="119">
        <v>1.09975223392728E-3</v>
      </c>
      <c r="AC214" s="119">
        <v>1.9323311303497801E-4</v>
      </c>
      <c r="AD214" s="119">
        <v>2.3833024256915601E-4</v>
      </c>
      <c r="AE214" s="119">
        <v>7.3902259002063097E-4</v>
      </c>
      <c r="AF214" s="119">
        <v>7.1299291711048995E-4</v>
      </c>
      <c r="AG214" s="119">
        <v>2.7219729576896201E-4</v>
      </c>
      <c r="AH214" s="119" t="s">
        <v>170</v>
      </c>
      <c r="AI214" s="119" t="s">
        <v>170</v>
      </c>
      <c r="AJ214" s="119" t="s">
        <v>170</v>
      </c>
      <c r="AK214" s="119" t="s">
        <v>170</v>
      </c>
      <c r="AL214" s="119">
        <v>8.0923177430959105E-4</v>
      </c>
      <c r="AM214" s="119">
        <v>4.0754553135317803E-4</v>
      </c>
      <c r="AN214" s="119">
        <v>6.2812643957229697E-4</v>
      </c>
      <c r="AO214" s="119" t="s">
        <v>170</v>
      </c>
      <c r="AP214" s="119" t="s">
        <v>170</v>
      </c>
      <c r="AQ214" s="119" t="s">
        <v>170</v>
      </c>
      <c r="AR214" s="119" t="s">
        <v>170</v>
      </c>
      <c r="AS214" s="119" t="s">
        <v>170</v>
      </c>
      <c r="AT214" s="119" t="s">
        <v>170</v>
      </c>
      <c r="AU214" s="119" t="s">
        <v>170</v>
      </c>
      <c r="AV214" s="119" t="s">
        <v>170</v>
      </c>
      <c r="AW214" s="119" t="s">
        <v>170</v>
      </c>
      <c r="AX214" s="119" t="s">
        <v>170</v>
      </c>
      <c r="AY214" s="119" t="s">
        <v>170</v>
      </c>
      <c r="AZ214" s="119">
        <v>2.5458807563981901E-3</v>
      </c>
      <c r="BA214" s="119" t="s">
        <v>170</v>
      </c>
      <c r="BB214" s="119">
        <v>4.2099782815458696E-3</v>
      </c>
      <c r="BC214" s="119">
        <v>1.6928268538444701E-3</v>
      </c>
      <c r="BD214" s="119">
        <v>1.38244996137752E-4</v>
      </c>
      <c r="BE214" s="119">
        <v>4.1823990011373799E-4</v>
      </c>
      <c r="BF214" s="119">
        <v>4.7606684851532298E-4</v>
      </c>
      <c r="BG214" s="119" t="s">
        <v>170</v>
      </c>
      <c r="BH214" s="119">
        <v>4.42519243605205E-3</v>
      </c>
      <c r="BI214" s="119" t="s">
        <v>170</v>
      </c>
      <c r="BJ214" s="119" t="s">
        <v>170</v>
      </c>
      <c r="BK214" s="119" t="s">
        <v>170</v>
      </c>
      <c r="BL214" s="119" t="s">
        <v>170</v>
      </c>
      <c r="BM214" s="119">
        <v>3.7222030231796698E-4</v>
      </c>
      <c r="BN214" s="119" t="s">
        <v>170</v>
      </c>
      <c r="BO214" s="119">
        <v>6.3483381862095999E-4</v>
      </c>
      <c r="BP214" s="120"/>
      <c r="BQ214" s="130"/>
      <c r="BR214" s="130"/>
      <c r="BS214" s="116"/>
      <c r="BT214" s="116"/>
      <c r="BU214" s="116"/>
      <c r="BV214" s="116"/>
      <c r="BW214" s="116"/>
      <c r="BX214" s="116"/>
      <c r="BY214" s="116"/>
      <c r="BZ214" s="116"/>
      <c r="CA214" s="116"/>
      <c r="CB214" s="116"/>
      <c r="CC214" s="116"/>
      <c r="CD214" s="116"/>
      <c r="CE214" s="116"/>
      <c r="CF214" s="116"/>
      <c r="CG214" s="116"/>
      <c r="CH214" s="116"/>
      <c r="CI214" s="116"/>
      <c r="CJ214" s="116"/>
      <c r="CK214" s="116"/>
      <c r="CL214" s="116"/>
      <c r="CM214" s="116"/>
      <c r="CN214" s="116"/>
      <c r="CO214" s="116"/>
      <c r="CP214" s="116"/>
      <c r="CQ214" s="116"/>
      <c r="CR214" s="116"/>
      <c r="CS214" s="116"/>
      <c r="CT214" s="116"/>
      <c r="CU214" s="116"/>
      <c r="CV214" s="116"/>
      <c r="CW214" s="116"/>
      <c r="CX214" s="116"/>
      <c r="CY214" s="116"/>
      <c r="CZ214" s="116"/>
      <c r="DA214" s="116"/>
      <c r="DB214" s="116"/>
      <c r="DC214" s="116"/>
      <c r="DD214" s="116"/>
      <c r="DE214" s="116"/>
      <c r="DF214" s="116"/>
      <c r="DG214" s="116"/>
      <c r="DH214" s="116"/>
      <c r="DI214" s="116"/>
      <c r="DJ214" s="116"/>
      <c r="DK214" s="116"/>
      <c r="DL214" s="116"/>
      <c r="DM214" s="116"/>
      <c r="DN214" s="116"/>
      <c r="DO214" s="116"/>
      <c r="DP214" s="116"/>
      <c r="DQ214" s="116"/>
      <c r="DR214" s="116"/>
      <c r="DS214" s="116"/>
      <c r="DT214" s="116"/>
      <c r="DU214" s="116"/>
      <c r="DV214" s="116"/>
      <c r="DW214" s="116"/>
      <c r="DX214" s="116"/>
      <c r="DY214" s="116"/>
      <c r="DZ214" s="116"/>
      <c r="EA214" s="116"/>
      <c r="EB214" s="116"/>
      <c r="EC214" s="116"/>
      <c r="ED214" s="116"/>
      <c r="EE214" s="116"/>
      <c r="EF214" s="116"/>
    </row>
    <row r="215" spans="1:136" ht="13.95" customHeight="1">
      <c r="A215" s="14">
        <f t="shared" si="39"/>
        <v>2010</v>
      </c>
      <c r="B215" s="119">
        <f t="shared" si="30"/>
        <v>4.700100886842104E-2</v>
      </c>
      <c r="C215" s="119">
        <f t="shared" si="31"/>
        <v>8.423739496209226E-3</v>
      </c>
      <c r="D215" s="119">
        <f t="shared" si="32"/>
        <v>1.1999468371453275E-2</v>
      </c>
      <c r="E215" s="119">
        <f t="shared" si="33"/>
        <v>3.1680404349513341E-3</v>
      </c>
      <c r="F215" s="119">
        <f t="shared" si="34"/>
        <v>2.3230000143604659E-3</v>
      </c>
      <c r="G215" s="119">
        <f t="shared" si="35"/>
        <v>3.5254659256398298E-4</v>
      </c>
      <c r="H215" s="119">
        <f t="shared" si="36"/>
        <v>4.1055074789132298E-3</v>
      </c>
      <c r="I215" s="119">
        <f t="shared" si="37"/>
        <v>8.8016978290185992E-3</v>
      </c>
      <c r="J215" s="119">
        <f t="shared" si="38"/>
        <v>7.827008650950925E-3</v>
      </c>
      <c r="K215" s="119">
        <v>3.8853802722199899E-3</v>
      </c>
      <c r="L215" s="119">
        <v>1.1433695673222101E-4</v>
      </c>
      <c r="M215" s="119">
        <v>4.4656009703025599E-4</v>
      </c>
      <c r="N215" s="119">
        <v>9.1520969808246396E-4</v>
      </c>
      <c r="O215" s="119">
        <v>4.9474415295557603E-4</v>
      </c>
      <c r="P215" s="119">
        <v>4.1758547383884001E-4</v>
      </c>
      <c r="Q215" s="119">
        <v>9.6899292747966204E-5</v>
      </c>
      <c r="R215" s="119">
        <v>1.7131205219398399E-4</v>
      </c>
      <c r="S215" s="119">
        <v>3.2864754541488101E-4</v>
      </c>
      <c r="T215" s="119">
        <v>8.5738917609626199E-4</v>
      </c>
      <c r="U215" s="119">
        <v>6.9567477889678504E-4</v>
      </c>
      <c r="V215" s="119">
        <v>1.08119868358125E-2</v>
      </c>
      <c r="W215" s="119">
        <v>8.1623842071697704E-4</v>
      </c>
      <c r="X215" s="119">
        <v>2.8585489300099199E-4</v>
      </c>
      <c r="Y215" s="119">
        <v>5.3759712078974098E-5</v>
      </c>
      <c r="Z215" s="119">
        <v>3.1628509843832201E-5</v>
      </c>
      <c r="AA215" s="119">
        <v>1.3726629122831001E-4</v>
      </c>
      <c r="AB215" s="119">
        <v>1.1899238256293E-3</v>
      </c>
      <c r="AC215" s="119">
        <v>1.8737525195652101E-4</v>
      </c>
      <c r="AD215" s="119">
        <v>2.34229789100838E-4</v>
      </c>
      <c r="AE215" s="119">
        <v>7.2554993642435801E-4</v>
      </c>
      <c r="AF215" s="119">
        <v>6.9369534061200695E-4</v>
      </c>
      <c r="AG215" s="119">
        <v>2.0803906004040299E-4</v>
      </c>
      <c r="AH215" s="119" t="s">
        <v>170</v>
      </c>
      <c r="AI215" s="119" t="s">
        <v>170</v>
      </c>
      <c r="AJ215" s="119">
        <v>2.2059136002774101E-4</v>
      </c>
      <c r="AK215" s="119" t="s">
        <v>170</v>
      </c>
      <c r="AL215" s="119">
        <v>7.5772724395239E-4</v>
      </c>
      <c r="AM215" s="119">
        <v>4.0346845993864601E-4</v>
      </c>
      <c r="AN215" s="119">
        <v>7.3317389040128595E-4</v>
      </c>
      <c r="AO215" s="119" t="s">
        <v>170</v>
      </c>
      <c r="AP215" s="119" t="s">
        <v>170</v>
      </c>
      <c r="AQ215" s="119" t="s">
        <v>170</v>
      </c>
      <c r="AR215" s="119" t="s">
        <v>170</v>
      </c>
      <c r="AS215" s="119" t="s">
        <v>170</v>
      </c>
      <c r="AT215" s="119" t="s">
        <v>170</v>
      </c>
      <c r="AU215" s="119" t="s">
        <v>170</v>
      </c>
      <c r="AV215" s="119" t="s">
        <v>170</v>
      </c>
      <c r="AW215" s="119" t="s">
        <v>170</v>
      </c>
      <c r="AX215" s="119">
        <v>3.5254659256398298E-4</v>
      </c>
      <c r="AY215" s="119" t="s">
        <v>170</v>
      </c>
      <c r="AZ215" s="119">
        <v>4.1055074789132298E-3</v>
      </c>
      <c r="BA215" s="119" t="s">
        <v>170</v>
      </c>
      <c r="BB215" s="119">
        <v>6.0005346883329697E-3</v>
      </c>
      <c r="BC215" s="119">
        <v>1.4217105088880301E-3</v>
      </c>
      <c r="BD215" s="119">
        <v>2.0021250724484399E-4</v>
      </c>
      <c r="BE215" s="119">
        <v>6.9633703182219201E-4</v>
      </c>
      <c r="BF215" s="119">
        <v>4.82903092730563E-4</v>
      </c>
      <c r="BG215" s="119" t="s">
        <v>170</v>
      </c>
      <c r="BH215" s="119">
        <v>6.7265802049514198E-3</v>
      </c>
      <c r="BI215" s="119" t="s">
        <v>170</v>
      </c>
      <c r="BJ215" s="119" t="s">
        <v>170</v>
      </c>
      <c r="BK215" s="119" t="s">
        <v>170</v>
      </c>
      <c r="BL215" s="119" t="s">
        <v>170</v>
      </c>
      <c r="BM215" s="119">
        <v>4.4018895164924302E-4</v>
      </c>
      <c r="BN215" s="119" t="s">
        <v>170</v>
      </c>
      <c r="BO215" s="119">
        <v>6.6023949435026295E-4</v>
      </c>
      <c r="BP215" s="120"/>
      <c r="BQ215" s="130"/>
      <c r="BR215" s="130"/>
      <c r="BS215" s="116"/>
      <c r="BT215" s="116"/>
      <c r="BU215" s="116"/>
      <c r="BV215" s="116"/>
      <c r="BW215" s="116"/>
      <c r="BX215" s="116"/>
      <c r="BY215" s="116"/>
      <c r="BZ215" s="116"/>
      <c r="CA215" s="116"/>
      <c r="CB215" s="116"/>
      <c r="CC215" s="116"/>
      <c r="CD215" s="116"/>
      <c r="CE215" s="116"/>
      <c r="CF215" s="116"/>
      <c r="CG215" s="116"/>
      <c r="CH215" s="116"/>
      <c r="CI215" s="116"/>
      <c r="CJ215" s="116"/>
      <c r="CK215" s="116"/>
      <c r="CL215" s="116"/>
      <c r="CM215" s="116"/>
      <c r="CN215" s="116"/>
      <c r="CO215" s="116"/>
      <c r="CP215" s="116"/>
      <c r="CQ215" s="116"/>
      <c r="CR215" s="116"/>
      <c r="CS215" s="116"/>
      <c r="CT215" s="116"/>
      <c r="CU215" s="116"/>
      <c r="CV215" s="116"/>
      <c r="CW215" s="116"/>
      <c r="CX215" s="116"/>
      <c r="CY215" s="116"/>
      <c r="CZ215" s="116"/>
      <c r="DA215" s="116"/>
      <c r="DB215" s="116"/>
      <c r="DC215" s="116"/>
      <c r="DD215" s="116"/>
      <c r="DE215" s="116"/>
      <c r="DF215" s="116"/>
      <c r="DG215" s="116"/>
      <c r="DH215" s="116"/>
      <c r="DI215" s="116"/>
      <c r="DJ215" s="116"/>
      <c r="DK215" s="116"/>
      <c r="DL215" s="116"/>
      <c r="DM215" s="116"/>
      <c r="DN215" s="116"/>
      <c r="DO215" s="116"/>
      <c r="DP215" s="116"/>
      <c r="DQ215" s="116"/>
      <c r="DR215" s="116"/>
      <c r="DS215" s="116"/>
      <c r="DT215" s="116"/>
      <c r="DU215" s="116"/>
      <c r="DV215" s="116"/>
      <c r="DW215" s="116"/>
      <c r="DX215" s="116"/>
      <c r="DY215" s="116"/>
      <c r="DZ215" s="116"/>
      <c r="EA215" s="116"/>
      <c r="EB215" s="116"/>
      <c r="EC215" s="116"/>
      <c r="ED215" s="116"/>
      <c r="EE215" s="116"/>
      <c r="EF215" s="116"/>
    </row>
    <row r="216" spans="1:136" ht="13.95" customHeight="1">
      <c r="A216" s="14">
        <f t="shared" si="39"/>
        <v>2011</v>
      </c>
      <c r="B216" s="119">
        <f t="shared" si="30"/>
        <v>5.053565823133184E-2</v>
      </c>
      <c r="C216" s="119">
        <f t="shared" si="31"/>
        <v>8.2890093973485447E-3</v>
      </c>
      <c r="D216" s="119">
        <f t="shared" si="32"/>
        <v>1.2518145524190546E-2</v>
      </c>
      <c r="E216" s="119">
        <f t="shared" si="33"/>
        <v>3.4270310863348322E-3</v>
      </c>
      <c r="F216" s="119">
        <f t="shared" si="34"/>
        <v>2.0377139098607358E-3</v>
      </c>
      <c r="G216" s="119">
        <f t="shared" si="35"/>
        <v>1.8181265430344099E-4</v>
      </c>
      <c r="H216" s="119">
        <f t="shared" si="36"/>
        <v>4.6167073445005664E-3</v>
      </c>
      <c r="I216" s="119">
        <f t="shared" si="37"/>
        <v>9.8904326732625839E-3</v>
      </c>
      <c r="J216" s="119">
        <f t="shared" si="38"/>
        <v>9.5748056415305947E-3</v>
      </c>
      <c r="K216" s="119">
        <v>3.6890843042128398E-3</v>
      </c>
      <c r="L216" s="119">
        <v>7.9386437818644595E-5</v>
      </c>
      <c r="M216" s="119">
        <v>5.0835343841664697E-4</v>
      </c>
      <c r="N216" s="119">
        <v>9.98251725982444E-4</v>
      </c>
      <c r="O216" s="119">
        <v>5.33622710226665E-4</v>
      </c>
      <c r="P216" s="119">
        <v>3.9709660992266201E-4</v>
      </c>
      <c r="Q216" s="119">
        <v>9.9820231376851004E-5</v>
      </c>
      <c r="R216" s="119">
        <v>1.4247420810169299E-4</v>
      </c>
      <c r="S216" s="119">
        <v>2.6446878695102601E-4</v>
      </c>
      <c r="T216" s="119">
        <v>8.5534704420677898E-4</v>
      </c>
      <c r="U216" s="119">
        <v>7.2110390013229299E-4</v>
      </c>
      <c r="V216" s="119">
        <v>1.1372491681291201E-2</v>
      </c>
      <c r="W216" s="119">
        <v>8.1933347699290698E-4</v>
      </c>
      <c r="X216" s="119">
        <v>2.7397222958939501E-4</v>
      </c>
      <c r="Y216" s="119">
        <v>5.2348136317043598E-5</v>
      </c>
      <c r="Z216" s="119" t="s">
        <v>170</v>
      </c>
      <c r="AA216" s="119">
        <v>1.29481715714402E-4</v>
      </c>
      <c r="AB216" s="119">
        <v>1.3570666931650901E-3</v>
      </c>
      <c r="AC216" s="119">
        <v>2.28879423771663E-4</v>
      </c>
      <c r="AD216" s="119">
        <v>2.3305076748783801E-4</v>
      </c>
      <c r="AE216" s="119">
        <v>8.5323101781253896E-4</v>
      </c>
      <c r="AF216" s="119">
        <v>6.253214683833E-4</v>
      </c>
      <c r="AG216" s="119">
        <v>1.62238718722109E-4</v>
      </c>
      <c r="AH216" s="119" t="s">
        <v>170</v>
      </c>
      <c r="AI216" s="119" t="s">
        <v>170</v>
      </c>
      <c r="AJ216" s="119" t="s">
        <v>170</v>
      </c>
      <c r="AK216" s="119" t="s">
        <v>170</v>
      </c>
      <c r="AL216" s="119">
        <v>7.1613645856317997E-4</v>
      </c>
      <c r="AM216" s="119">
        <v>4.2100753394975701E-4</v>
      </c>
      <c r="AN216" s="119">
        <v>7.3833119862568995E-4</v>
      </c>
      <c r="AO216" s="119" t="s">
        <v>170</v>
      </c>
      <c r="AP216" s="119" t="s">
        <v>170</v>
      </c>
      <c r="AQ216" s="119" t="s">
        <v>170</v>
      </c>
      <c r="AR216" s="119" t="s">
        <v>170</v>
      </c>
      <c r="AS216" s="119" t="s">
        <v>170</v>
      </c>
      <c r="AT216" s="119" t="s">
        <v>170</v>
      </c>
      <c r="AU216" s="119" t="s">
        <v>170</v>
      </c>
      <c r="AV216" s="119" t="s">
        <v>170</v>
      </c>
      <c r="AW216" s="119" t="s">
        <v>170</v>
      </c>
      <c r="AX216" s="119">
        <v>1.8181265430344099E-4</v>
      </c>
      <c r="AY216" s="119" t="s">
        <v>170</v>
      </c>
      <c r="AZ216" s="119">
        <v>4.2619534480675403E-3</v>
      </c>
      <c r="BA216" s="119">
        <v>3.5475389643302598E-4</v>
      </c>
      <c r="BB216" s="119">
        <v>6.8746549346333802E-3</v>
      </c>
      <c r="BC216" s="119">
        <v>1.37130454258106E-3</v>
      </c>
      <c r="BD216" s="119">
        <v>3.24475443489859E-4</v>
      </c>
      <c r="BE216" s="119">
        <v>8.4596862429161396E-4</v>
      </c>
      <c r="BF216" s="119">
        <v>4.7402912826667099E-4</v>
      </c>
      <c r="BG216" s="119" t="s">
        <v>170</v>
      </c>
      <c r="BH216" s="119">
        <v>8.4028697928448994E-3</v>
      </c>
      <c r="BI216" s="119" t="s">
        <v>170</v>
      </c>
      <c r="BJ216" s="119" t="s">
        <v>170</v>
      </c>
      <c r="BK216" s="119" t="s">
        <v>170</v>
      </c>
      <c r="BL216" s="119" t="s">
        <v>170</v>
      </c>
      <c r="BM216" s="119">
        <v>4.3330310012624698E-4</v>
      </c>
      <c r="BN216" s="119" t="s">
        <v>170</v>
      </c>
      <c r="BO216" s="119">
        <v>7.3863274855944904E-4</v>
      </c>
      <c r="BP216" s="120"/>
      <c r="BQ216" s="130"/>
      <c r="BR216" s="130"/>
      <c r="BS216" s="116"/>
      <c r="BT216" s="116"/>
      <c r="BU216" s="116"/>
      <c r="BV216" s="116"/>
      <c r="BW216" s="116"/>
      <c r="BX216" s="116"/>
      <c r="BY216" s="116"/>
      <c r="BZ216" s="116"/>
      <c r="CA216" s="116"/>
      <c r="CB216" s="116"/>
      <c r="CC216" s="116"/>
      <c r="CD216" s="116"/>
      <c r="CE216" s="116"/>
      <c r="CF216" s="116"/>
      <c r="CG216" s="116"/>
      <c r="CH216" s="116"/>
      <c r="CI216" s="116"/>
      <c r="CJ216" s="116"/>
      <c r="CK216" s="116"/>
      <c r="CL216" s="116"/>
      <c r="CM216" s="116"/>
      <c r="CN216" s="116"/>
      <c r="CO216" s="116"/>
      <c r="CP216" s="116"/>
      <c r="CQ216" s="116"/>
      <c r="CR216" s="116"/>
      <c r="CS216" s="116"/>
      <c r="CT216" s="116"/>
      <c r="CU216" s="116"/>
      <c r="CV216" s="116"/>
      <c r="CW216" s="116"/>
      <c r="CX216" s="116"/>
      <c r="CY216" s="116"/>
      <c r="CZ216" s="116"/>
      <c r="DA216" s="116"/>
      <c r="DB216" s="116"/>
      <c r="DC216" s="116"/>
      <c r="DD216" s="116"/>
      <c r="DE216" s="116"/>
      <c r="DF216" s="116"/>
      <c r="DG216" s="116"/>
      <c r="DH216" s="116"/>
      <c r="DI216" s="116"/>
      <c r="DJ216" s="116"/>
      <c r="DK216" s="116"/>
      <c r="DL216" s="116"/>
      <c r="DM216" s="116"/>
      <c r="DN216" s="116"/>
      <c r="DO216" s="116"/>
      <c r="DP216" s="116"/>
      <c r="DQ216" s="116"/>
      <c r="DR216" s="116"/>
      <c r="DS216" s="116"/>
      <c r="DT216" s="116"/>
      <c r="DU216" s="116"/>
      <c r="DV216" s="116"/>
      <c r="DW216" s="116"/>
      <c r="DX216" s="116"/>
      <c r="DY216" s="116"/>
      <c r="DZ216" s="116"/>
      <c r="EA216" s="116"/>
      <c r="EB216" s="116"/>
      <c r="EC216" s="116"/>
      <c r="ED216" s="116"/>
      <c r="EE216" s="116"/>
      <c r="EF216" s="116"/>
    </row>
    <row r="217" spans="1:136" ht="13.95" customHeight="1">
      <c r="A217" s="14">
        <f t="shared" si="39"/>
        <v>2012</v>
      </c>
      <c r="B217" s="119">
        <f t="shared" si="30"/>
        <v>4.9204668717636992E-2</v>
      </c>
      <c r="C217" s="119">
        <f t="shared" si="31"/>
        <v>8.2345923718847337E-3</v>
      </c>
      <c r="D217" s="119">
        <f t="shared" si="32"/>
        <v>1.3849308012873649E-2</v>
      </c>
      <c r="E217" s="119">
        <f t="shared" si="33"/>
        <v>3.4105601225189693E-3</v>
      </c>
      <c r="F217" s="119">
        <f t="shared" si="34"/>
        <v>2.0341807789881305E-3</v>
      </c>
      <c r="G217" s="119">
        <f t="shared" si="35"/>
        <v>5.7824837312885297E-4</v>
      </c>
      <c r="H217" s="119">
        <f t="shared" si="36"/>
        <v>4.2779272420957687E-3</v>
      </c>
      <c r="I217" s="119">
        <f t="shared" si="37"/>
        <v>8.7294725236048022E-3</v>
      </c>
      <c r="J217" s="119">
        <f t="shared" si="38"/>
        <v>8.0903792925420825E-3</v>
      </c>
      <c r="K217" s="119">
        <v>3.20769364021109E-3</v>
      </c>
      <c r="L217" s="119">
        <v>8.6658671522577598E-5</v>
      </c>
      <c r="M217" s="119">
        <v>5.28594392247834E-4</v>
      </c>
      <c r="N217" s="119">
        <v>7.3392174982049E-4</v>
      </c>
      <c r="O217" s="119">
        <v>5.1489109591476004E-4</v>
      </c>
      <c r="P217" s="119">
        <v>1.11468325540639E-3</v>
      </c>
      <c r="Q217" s="119">
        <v>9.7214060714363802E-5</v>
      </c>
      <c r="R217" s="119">
        <v>1.2918702039000301E-4</v>
      </c>
      <c r="S217" s="119">
        <v>2.4838195838941101E-4</v>
      </c>
      <c r="T217" s="119">
        <v>8.6591764138462804E-4</v>
      </c>
      <c r="U217" s="119">
        <v>7.0744888588318599E-4</v>
      </c>
      <c r="V217" s="119">
        <v>1.27500958191004E-2</v>
      </c>
      <c r="W217" s="119">
        <v>8.0941926833113197E-4</v>
      </c>
      <c r="X217" s="119">
        <v>2.4068001730837799E-4</v>
      </c>
      <c r="Y217" s="119">
        <v>4.9112908133738598E-5</v>
      </c>
      <c r="Z217" s="119" t="s">
        <v>170</v>
      </c>
      <c r="AA217" s="119">
        <v>1.2140521809007599E-4</v>
      </c>
      <c r="AB217" s="119">
        <v>1.40101568464423E-3</v>
      </c>
      <c r="AC217" s="119">
        <v>2.1253294114322E-4</v>
      </c>
      <c r="AD217" s="119">
        <v>2.2959153813205901E-4</v>
      </c>
      <c r="AE217" s="119">
        <v>8.6924473764651497E-4</v>
      </c>
      <c r="AF217" s="119">
        <v>5.7677000286286901E-4</v>
      </c>
      <c r="AG217" s="119">
        <v>1.4289527877867699E-4</v>
      </c>
      <c r="AH217" s="119" t="s">
        <v>170</v>
      </c>
      <c r="AI217" s="119" t="s">
        <v>170</v>
      </c>
      <c r="AJ217" s="119" t="s">
        <v>170</v>
      </c>
      <c r="AK217" s="119">
        <v>9.3116473774232595E-5</v>
      </c>
      <c r="AL217" s="119">
        <v>6.5722992537477296E-4</v>
      </c>
      <c r="AM217" s="119">
        <v>4.3908060793251602E-4</v>
      </c>
      <c r="AN217" s="119">
        <v>7.0185849312793202E-4</v>
      </c>
      <c r="AO217" s="119" t="s">
        <v>170</v>
      </c>
      <c r="AP217" s="119" t="s">
        <v>170</v>
      </c>
      <c r="AQ217" s="119" t="s">
        <v>170</v>
      </c>
      <c r="AR217" s="119" t="s">
        <v>170</v>
      </c>
      <c r="AS217" s="119" t="s">
        <v>170</v>
      </c>
      <c r="AT217" s="119" t="s">
        <v>170</v>
      </c>
      <c r="AU217" s="119" t="s">
        <v>170</v>
      </c>
      <c r="AV217" s="119" t="s">
        <v>170</v>
      </c>
      <c r="AW217" s="119" t="s">
        <v>170</v>
      </c>
      <c r="AX217" s="119">
        <v>5.7824837312885297E-4</v>
      </c>
      <c r="AY217" s="119" t="s">
        <v>170</v>
      </c>
      <c r="AZ217" s="119">
        <v>4.2551904907943998E-3</v>
      </c>
      <c r="BA217" s="119">
        <v>2.2736751301369001E-5</v>
      </c>
      <c r="BB217" s="119">
        <v>5.8893376402538999E-3</v>
      </c>
      <c r="BC217" s="119">
        <v>1.2779097908014101E-3</v>
      </c>
      <c r="BD217" s="119">
        <v>2.8139790668749002E-4</v>
      </c>
      <c r="BE217" s="119">
        <v>7.9893113141199902E-4</v>
      </c>
      <c r="BF217" s="119">
        <v>4.8189605445000299E-4</v>
      </c>
      <c r="BG217" s="119" t="s">
        <v>170</v>
      </c>
      <c r="BH217" s="119">
        <v>6.8429185497587003E-3</v>
      </c>
      <c r="BI217" s="119" t="s">
        <v>170</v>
      </c>
      <c r="BJ217" s="119" t="s">
        <v>170</v>
      </c>
      <c r="BK217" s="119" t="s">
        <v>170</v>
      </c>
      <c r="BL217" s="119" t="s">
        <v>170</v>
      </c>
      <c r="BM217" s="119">
        <v>4.8049897352105998E-4</v>
      </c>
      <c r="BN217" s="119" t="s">
        <v>170</v>
      </c>
      <c r="BO217" s="119">
        <v>7.6696176926232195E-4</v>
      </c>
      <c r="BP217" s="120"/>
      <c r="BQ217" s="130"/>
      <c r="BR217" s="130"/>
      <c r="BS217" s="116"/>
      <c r="BT217" s="116"/>
      <c r="BU217" s="116"/>
      <c r="BV217" s="116"/>
      <c r="BW217" s="116"/>
      <c r="BX217" s="116"/>
      <c r="BY217" s="116"/>
      <c r="BZ217" s="116"/>
      <c r="CA217" s="116"/>
      <c r="CB217" s="116"/>
      <c r="CC217" s="116"/>
      <c r="CD217" s="116"/>
      <c r="CE217" s="116"/>
      <c r="CF217" s="116"/>
      <c r="CG217" s="116"/>
      <c r="CH217" s="116"/>
      <c r="CI217" s="116"/>
      <c r="CJ217" s="116"/>
      <c r="CK217" s="116"/>
      <c r="CL217" s="116"/>
      <c r="CM217" s="116"/>
      <c r="CN217" s="116"/>
      <c r="CO217" s="116"/>
      <c r="CP217" s="116"/>
      <c r="CQ217" s="116"/>
      <c r="CR217" s="116"/>
      <c r="CS217" s="116"/>
      <c r="CT217" s="116"/>
      <c r="CU217" s="116"/>
      <c r="CV217" s="116"/>
      <c r="CW217" s="116"/>
      <c r="CX217" s="116"/>
      <c r="CY217" s="116"/>
      <c r="CZ217" s="116"/>
      <c r="DA217" s="116"/>
      <c r="DB217" s="116"/>
      <c r="DC217" s="116"/>
      <c r="DD217" s="116"/>
      <c r="DE217" s="116"/>
      <c r="DF217" s="116"/>
      <c r="DG217" s="116"/>
      <c r="DH217" s="116"/>
      <c r="DI217" s="116"/>
      <c r="DJ217" s="116"/>
      <c r="DK217" s="116"/>
      <c r="DL217" s="116"/>
      <c r="DM217" s="116"/>
      <c r="DN217" s="116"/>
      <c r="DO217" s="116"/>
      <c r="DP217" s="116"/>
      <c r="DQ217" s="116"/>
      <c r="DR217" s="116"/>
      <c r="DS217" s="116"/>
      <c r="DT217" s="116"/>
      <c r="DU217" s="116"/>
      <c r="DV217" s="116"/>
      <c r="DW217" s="116"/>
      <c r="DX217" s="116"/>
      <c r="DY217" s="116"/>
      <c r="DZ217" s="116"/>
      <c r="EA217" s="116"/>
      <c r="EB217" s="116"/>
      <c r="EC217" s="116"/>
      <c r="ED217" s="116"/>
      <c r="EE217" s="116"/>
      <c r="EF217" s="116"/>
    </row>
    <row r="218" spans="1:136" ht="13.95" customHeight="1">
      <c r="A218" s="14">
        <f t="shared" si="39"/>
        <v>2013</v>
      </c>
      <c r="B218" s="119">
        <f t="shared" si="30"/>
        <v>5.1581233214209286E-2</v>
      </c>
      <c r="C218" s="119">
        <f t="shared" si="31"/>
        <v>8.5195169189186057E-3</v>
      </c>
      <c r="D218" s="119">
        <f t="shared" si="32"/>
        <v>1.4216698381719796E-2</v>
      </c>
      <c r="E218" s="119">
        <f t="shared" si="33"/>
        <v>3.5786291113783829E-3</v>
      </c>
      <c r="F218" s="119">
        <f t="shared" si="34"/>
        <v>2.0123483730282365E-3</v>
      </c>
      <c r="G218" s="119">
        <f t="shared" si="35"/>
        <v>3.5994305116105802E-4</v>
      </c>
      <c r="H218" s="119">
        <f t="shared" si="36"/>
        <v>4.6504397573467315E-3</v>
      </c>
      <c r="I218" s="119">
        <f t="shared" si="37"/>
        <v>9.0627046830283661E-3</v>
      </c>
      <c r="J218" s="119">
        <f t="shared" si="38"/>
        <v>9.1809529376281063E-3</v>
      </c>
      <c r="K218" s="119">
        <v>3.1129252206293298E-3</v>
      </c>
      <c r="L218" s="119">
        <v>1.05918838380192E-4</v>
      </c>
      <c r="M218" s="119">
        <v>6.1604602171226803E-4</v>
      </c>
      <c r="N218" s="119">
        <v>8.1630289816260004E-4</v>
      </c>
      <c r="O218" s="119">
        <v>5.8070870223560298E-4</v>
      </c>
      <c r="P218" s="119">
        <v>1.1828977234792299E-3</v>
      </c>
      <c r="Q218" s="119">
        <v>1.09393508822551E-4</v>
      </c>
      <c r="R218" s="119">
        <v>1.23683516420761E-4</v>
      </c>
      <c r="S218" s="119">
        <v>2.6487236013256801E-4</v>
      </c>
      <c r="T218" s="119">
        <v>9.1716436926350003E-4</v>
      </c>
      <c r="U218" s="119">
        <v>6.8960375968000196E-4</v>
      </c>
      <c r="V218" s="119">
        <v>1.30653698371409E-2</v>
      </c>
      <c r="W218" s="119">
        <v>8.5316370343752903E-4</v>
      </c>
      <c r="X218" s="119">
        <v>2.5852356483037602E-4</v>
      </c>
      <c r="Y218" s="119">
        <v>3.9641276310990698E-5</v>
      </c>
      <c r="Z218" s="119" t="s">
        <v>170</v>
      </c>
      <c r="AA218" s="119">
        <v>1.2377862066454399E-4</v>
      </c>
      <c r="AB218" s="119">
        <v>1.37254826020116E-3</v>
      </c>
      <c r="AC218" s="119">
        <v>2.7508218886350199E-4</v>
      </c>
      <c r="AD218" s="119">
        <v>2.3897713854483901E-4</v>
      </c>
      <c r="AE218" s="119">
        <v>8.7977254092474295E-4</v>
      </c>
      <c r="AF218" s="119">
        <v>6.8847036217959496E-4</v>
      </c>
      <c r="AG218" s="119">
        <v>1.3358117860764001E-4</v>
      </c>
      <c r="AH218" s="119" t="s">
        <v>170</v>
      </c>
      <c r="AI218" s="119" t="s">
        <v>170</v>
      </c>
      <c r="AJ218" s="119" t="s">
        <v>170</v>
      </c>
      <c r="AK218" s="119">
        <v>8.7262477688481699E-5</v>
      </c>
      <c r="AL218" s="119">
        <v>6.6696038078976395E-4</v>
      </c>
      <c r="AM218" s="119">
        <v>4.2114095290049101E-4</v>
      </c>
      <c r="AN218" s="119">
        <v>7.0340338304185996E-4</v>
      </c>
      <c r="AO218" s="119" t="s">
        <v>170</v>
      </c>
      <c r="AP218" s="119" t="s">
        <v>170</v>
      </c>
      <c r="AQ218" s="119" t="s">
        <v>170</v>
      </c>
      <c r="AR218" s="119" t="s">
        <v>170</v>
      </c>
      <c r="AS218" s="119" t="s">
        <v>170</v>
      </c>
      <c r="AT218" s="119" t="s">
        <v>170</v>
      </c>
      <c r="AU218" s="119" t="s">
        <v>170</v>
      </c>
      <c r="AV218" s="119" t="s">
        <v>170</v>
      </c>
      <c r="AW218" s="119" t="s">
        <v>170</v>
      </c>
      <c r="AX218" s="119">
        <v>3.5994305116105802E-4</v>
      </c>
      <c r="AY218" s="119" t="s">
        <v>170</v>
      </c>
      <c r="AZ218" s="119">
        <v>4.2860852534057801E-3</v>
      </c>
      <c r="BA218" s="119">
        <v>3.6435450394095098E-4</v>
      </c>
      <c r="BB218" s="119">
        <v>6.1611806020288699E-3</v>
      </c>
      <c r="BC218" s="119">
        <v>1.2443560507181799E-3</v>
      </c>
      <c r="BD218" s="119">
        <v>3.2094674733139199E-4</v>
      </c>
      <c r="BE218" s="119">
        <v>8.6381895719891304E-4</v>
      </c>
      <c r="BF218" s="119">
        <v>4.7240232575101202E-4</v>
      </c>
      <c r="BG218" s="119" t="s">
        <v>170</v>
      </c>
      <c r="BH218" s="119">
        <v>7.2707747586894496E-3</v>
      </c>
      <c r="BI218" s="119" t="s">
        <v>170</v>
      </c>
      <c r="BJ218" s="119" t="s">
        <v>170</v>
      </c>
      <c r="BK218" s="119" t="s">
        <v>170</v>
      </c>
      <c r="BL218" s="119">
        <v>4.1184712708269101E-4</v>
      </c>
      <c r="BM218" s="119">
        <v>6.1363605090532995E-4</v>
      </c>
      <c r="BN218" s="119" t="s">
        <v>170</v>
      </c>
      <c r="BO218" s="119">
        <v>8.8469500095063704E-4</v>
      </c>
      <c r="BP218" s="120"/>
      <c r="BQ218" s="130"/>
      <c r="BR218" s="130"/>
      <c r="BS218" s="116"/>
      <c r="BT218" s="116"/>
      <c r="BU218" s="116"/>
      <c r="BV218" s="116"/>
      <c r="BW218" s="116"/>
      <c r="BX218" s="116"/>
      <c r="BY218" s="116"/>
      <c r="BZ218" s="116"/>
      <c r="CA218" s="116"/>
      <c r="CB218" s="116"/>
      <c r="CC218" s="116"/>
      <c r="CD218" s="116"/>
      <c r="CE218" s="116"/>
      <c r="CF218" s="116"/>
      <c r="CG218" s="116"/>
      <c r="CH218" s="116"/>
      <c r="CI218" s="116"/>
      <c r="CJ218" s="116"/>
      <c r="CK218" s="116"/>
      <c r="CL218" s="116"/>
      <c r="CM218" s="116"/>
      <c r="CN218" s="116"/>
      <c r="CO218" s="116"/>
      <c r="CP218" s="116"/>
      <c r="CQ218" s="116"/>
      <c r="CR218" s="116"/>
      <c r="CS218" s="116"/>
      <c r="CT218" s="116"/>
      <c r="CU218" s="116"/>
      <c r="CV218" s="116"/>
      <c r="CW218" s="116"/>
      <c r="CX218" s="116"/>
      <c r="CY218" s="116"/>
      <c r="CZ218" s="116"/>
      <c r="DA218" s="116"/>
      <c r="DB218" s="116"/>
      <c r="DC218" s="116"/>
      <c r="DD218" s="116"/>
      <c r="DE218" s="116"/>
      <c r="DF218" s="116"/>
      <c r="DG218" s="116"/>
      <c r="DH218" s="116"/>
      <c r="DI218" s="116"/>
      <c r="DJ218" s="116"/>
      <c r="DK218" s="116"/>
      <c r="DL218" s="116"/>
      <c r="DM218" s="116"/>
      <c r="DN218" s="116"/>
      <c r="DO218" s="116"/>
      <c r="DP218" s="116"/>
      <c r="DQ218" s="116"/>
      <c r="DR218" s="116"/>
      <c r="DS218" s="116"/>
      <c r="DT218" s="116"/>
      <c r="DU218" s="116"/>
      <c r="DV218" s="116"/>
      <c r="DW218" s="116"/>
      <c r="DX218" s="116"/>
      <c r="DY218" s="116"/>
      <c r="DZ218" s="116"/>
      <c r="EA218" s="116"/>
      <c r="EB218" s="116"/>
      <c r="EC218" s="116"/>
      <c r="ED218" s="116"/>
      <c r="EE218" s="116"/>
      <c r="EF218" s="116"/>
    </row>
    <row r="219" spans="1:136" ht="13.95" customHeight="1">
      <c r="A219" s="14">
        <f t="shared" si="39"/>
        <v>2014</v>
      </c>
      <c r="B219" s="119">
        <f t="shared" si="30"/>
        <v>5.4261726658539108E-2</v>
      </c>
      <c r="C219" s="119">
        <f t="shared" si="31"/>
        <v>1.0177340038962741E-2</v>
      </c>
      <c r="D219" s="119">
        <f t="shared" si="32"/>
        <v>1.4761771874112027E-2</v>
      </c>
      <c r="E219" s="119">
        <f t="shared" si="33"/>
        <v>3.301004633528142E-3</v>
      </c>
      <c r="F219" s="119">
        <f t="shared" si="34"/>
        <v>1.8885607411044778E-3</v>
      </c>
      <c r="G219" s="119">
        <f t="shared" si="35"/>
        <v>3.0951314618215902E-4</v>
      </c>
      <c r="H219" s="119">
        <f t="shared" si="36"/>
        <v>5.0674387607587169E-3</v>
      </c>
      <c r="I219" s="119">
        <f t="shared" si="37"/>
        <v>9.8553500459115078E-3</v>
      </c>
      <c r="J219" s="119">
        <f t="shared" si="38"/>
        <v>8.9007474179793357E-3</v>
      </c>
      <c r="K219" s="119">
        <v>2.6976070812767101E-3</v>
      </c>
      <c r="L219" s="119">
        <v>1.2648131461615001E-4</v>
      </c>
      <c r="M219" s="119">
        <v>6.7599087294462502E-4</v>
      </c>
      <c r="N219" s="119">
        <v>1.0966274251059101E-3</v>
      </c>
      <c r="O219" s="119">
        <v>6.1601669430288205E-4</v>
      </c>
      <c r="P219" s="119">
        <v>2.63501138435693E-3</v>
      </c>
      <c r="Q219" s="119">
        <v>1.08802064473946E-4</v>
      </c>
      <c r="R219" s="119">
        <v>1.0869303310896E-4</v>
      </c>
      <c r="S219" s="119">
        <v>3.2731649839896302E-4</v>
      </c>
      <c r="T219" s="119">
        <v>1.0782420503406801E-3</v>
      </c>
      <c r="U219" s="119">
        <v>7.0655162003698403E-4</v>
      </c>
      <c r="V219" s="119">
        <v>1.35308089756033E-2</v>
      </c>
      <c r="W219" s="119">
        <v>8.7308663209091403E-4</v>
      </c>
      <c r="X219" s="119">
        <v>2.8698605001874E-4</v>
      </c>
      <c r="Y219" s="119">
        <v>3.85706397025984E-5</v>
      </c>
      <c r="Z219" s="119">
        <v>3.2319576696474199E-5</v>
      </c>
      <c r="AA219" s="119">
        <v>1.20253844798958E-4</v>
      </c>
      <c r="AB219" s="119">
        <v>1.3598836246265301E-3</v>
      </c>
      <c r="AC219" s="119">
        <v>2.1597576643844901E-4</v>
      </c>
      <c r="AD219" s="119">
        <v>2.2107588238715899E-4</v>
      </c>
      <c r="AE219" s="119">
        <v>8.1061982111088702E-4</v>
      </c>
      <c r="AF219" s="119">
        <v>5.7319569416615899E-4</v>
      </c>
      <c r="AG219" s="119">
        <v>1.4678242573806799E-4</v>
      </c>
      <c r="AH219" s="119" t="s">
        <v>170</v>
      </c>
      <c r="AI219" s="119" t="s">
        <v>170</v>
      </c>
      <c r="AJ219" s="119" t="s">
        <v>170</v>
      </c>
      <c r="AK219" s="119" t="s">
        <v>170</v>
      </c>
      <c r="AL219" s="119">
        <v>6.0955328454221096E-4</v>
      </c>
      <c r="AM219" s="119">
        <v>4.5879699078389398E-4</v>
      </c>
      <c r="AN219" s="119">
        <v>6.7342804004030495E-4</v>
      </c>
      <c r="AO219" s="119" t="s">
        <v>170</v>
      </c>
      <c r="AP219" s="119" t="s">
        <v>170</v>
      </c>
      <c r="AQ219" s="119" t="s">
        <v>170</v>
      </c>
      <c r="AR219" s="119" t="s">
        <v>170</v>
      </c>
      <c r="AS219" s="119" t="s">
        <v>170</v>
      </c>
      <c r="AT219" s="119" t="s">
        <v>170</v>
      </c>
      <c r="AU219" s="119" t="s">
        <v>170</v>
      </c>
      <c r="AV219" s="119" t="s">
        <v>170</v>
      </c>
      <c r="AW219" s="119" t="s">
        <v>170</v>
      </c>
      <c r="AX219" s="119">
        <v>3.0951314618215902E-4</v>
      </c>
      <c r="AY219" s="119" t="s">
        <v>170</v>
      </c>
      <c r="AZ219" s="119">
        <v>4.80195227365314E-3</v>
      </c>
      <c r="BA219" s="119">
        <v>2.6548648710557701E-4</v>
      </c>
      <c r="BB219" s="119">
        <v>6.9721726546501999E-3</v>
      </c>
      <c r="BC219" s="119">
        <v>1.1907076306603499E-3</v>
      </c>
      <c r="BD219" s="119">
        <v>3.0873563373005702E-4</v>
      </c>
      <c r="BE219" s="119">
        <v>9.1468819002940203E-4</v>
      </c>
      <c r="BF219" s="119">
        <v>4.6904593684149801E-4</v>
      </c>
      <c r="BG219" s="119" t="s">
        <v>170</v>
      </c>
      <c r="BH219" s="119">
        <v>6.9391112226105996E-3</v>
      </c>
      <c r="BI219" s="119" t="s">
        <v>170</v>
      </c>
      <c r="BJ219" s="119" t="s">
        <v>170</v>
      </c>
      <c r="BK219" s="119" t="s">
        <v>170</v>
      </c>
      <c r="BL219" s="119">
        <v>4.0516299192047797E-4</v>
      </c>
      <c r="BM219" s="119">
        <v>5.89879546515094E-4</v>
      </c>
      <c r="BN219" s="119" t="s">
        <v>170</v>
      </c>
      <c r="BO219" s="119">
        <v>9.6659365693316495E-4</v>
      </c>
      <c r="BP219" s="120"/>
      <c r="BQ219" s="130"/>
      <c r="BR219" s="130"/>
      <c r="BS219" s="116"/>
      <c r="BT219" s="116"/>
      <c r="BU219" s="116"/>
      <c r="BV219" s="116"/>
      <c r="BW219" s="116"/>
      <c r="BX219" s="116"/>
      <c r="BY219" s="116"/>
      <c r="BZ219" s="116"/>
      <c r="CA219" s="116"/>
      <c r="CB219" s="116"/>
      <c r="CC219" s="116"/>
      <c r="CD219" s="116"/>
      <c r="CE219" s="116"/>
      <c r="CF219" s="116"/>
      <c r="CG219" s="116"/>
      <c r="CH219" s="116"/>
      <c r="CI219" s="116"/>
      <c r="CJ219" s="116"/>
      <c r="CK219" s="116"/>
      <c r="CL219" s="116"/>
      <c r="CM219" s="116"/>
      <c r="CN219" s="116"/>
      <c r="CO219" s="116"/>
      <c r="CP219" s="116"/>
      <c r="CQ219" s="116"/>
      <c r="CR219" s="116"/>
      <c r="CS219" s="116"/>
      <c r="CT219" s="116"/>
      <c r="CU219" s="116"/>
      <c r="CV219" s="116"/>
      <c r="CW219" s="116"/>
      <c r="CX219" s="116"/>
      <c r="CY219" s="116"/>
      <c r="CZ219" s="116"/>
      <c r="DA219" s="116"/>
      <c r="DB219" s="116"/>
      <c r="DC219" s="116"/>
      <c r="DD219" s="116"/>
      <c r="DE219" s="116"/>
      <c r="DF219" s="116"/>
      <c r="DG219" s="116"/>
      <c r="DH219" s="116"/>
      <c r="DI219" s="116"/>
      <c r="DJ219" s="116"/>
      <c r="DK219" s="116"/>
      <c r="DL219" s="116"/>
      <c r="DM219" s="116"/>
      <c r="DN219" s="116"/>
      <c r="DO219" s="116"/>
      <c r="DP219" s="116"/>
      <c r="DQ219" s="116"/>
      <c r="DR219" s="116"/>
      <c r="DS219" s="116"/>
      <c r="DT219" s="116"/>
      <c r="DU219" s="116"/>
      <c r="DV219" s="116"/>
      <c r="DW219" s="116"/>
      <c r="DX219" s="116"/>
      <c r="DY219" s="116"/>
      <c r="DZ219" s="116"/>
      <c r="EA219" s="116"/>
      <c r="EB219" s="116"/>
      <c r="EC219" s="116"/>
      <c r="ED219" s="116"/>
      <c r="EE219" s="116"/>
      <c r="EF219" s="116"/>
    </row>
    <row r="220" spans="1:136" ht="13.95" customHeight="1">
      <c r="A220" s="14">
        <f t="shared" si="39"/>
        <v>2015</v>
      </c>
      <c r="B220" s="119">
        <f t="shared" si="30"/>
        <v>5.9709942404315507E-2</v>
      </c>
      <c r="C220" s="119">
        <f t="shared" si="31"/>
        <v>8.3743953520801166E-3</v>
      </c>
      <c r="D220" s="119">
        <f t="shared" si="32"/>
        <v>1.5222268838544474E-2</v>
      </c>
      <c r="E220" s="119">
        <f t="shared" si="33"/>
        <v>3.3017878058057624E-3</v>
      </c>
      <c r="F220" s="119">
        <f t="shared" si="34"/>
        <v>2.0658064519069163E-3</v>
      </c>
      <c r="G220" s="119">
        <f t="shared" si="35"/>
        <v>3.6390248708491303E-4</v>
      </c>
      <c r="H220" s="119">
        <f t="shared" si="36"/>
        <v>5.850610724739861E-3</v>
      </c>
      <c r="I220" s="119">
        <f t="shared" si="37"/>
        <v>1.2654407813637974E-2</v>
      </c>
      <c r="J220" s="119">
        <f t="shared" si="38"/>
        <v>1.1876762930515483E-2</v>
      </c>
      <c r="K220" s="119">
        <v>2.6500891563749798E-3</v>
      </c>
      <c r="L220" s="119">
        <v>1.2463506567559401E-4</v>
      </c>
      <c r="M220" s="119">
        <v>6.6823127917022202E-4</v>
      </c>
      <c r="N220" s="119">
        <v>1.10474583055502E-3</v>
      </c>
      <c r="O220" s="119">
        <v>5.9568995153118397E-4</v>
      </c>
      <c r="P220" s="119">
        <v>8.9680733206971299E-4</v>
      </c>
      <c r="Q220" s="119">
        <v>1.11871707935447E-4</v>
      </c>
      <c r="R220" s="119">
        <v>1.2664834301653199E-4</v>
      </c>
      <c r="S220" s="119">
        <v>3.1915567924530698E-4</v>
      </c>
      <c r="T220" s="119">
        <v>1.07642421622494E-3</v>
      </c>
      <c r="U220" s="119">
        <v>7.0009679028117697E-4</v>
      </c>
      <c r="V220" s="119">
        <v>1.3915781899766401E-2</v>
      </c>
      <c r="W220" s="119">
        <v>9.3271075268717995E-4</v>
      </c>
      <c r="X220" s="119">
        <v>3.3063342156555101E-4</v>
      </c>
      <c r="Y220" s="119">
        <v>4.3142764525341101E-5</v>
      </c>
      <c r="Z220" s="119" t="s">
        <v>170</v>
      </c>
      <c r="AA220" s="119">
        <v>1.1502635205076399E-4</v>
      </c>
      <c r="AB220" s="119">
        <v>1.3142667433017801E-3</v>
      </c>
      <c r="AC220" s="119">
        <v>2.21478692015644E-4</v>
      </c>
      <c r="AD220" s="119">
        <v>2.2971784039948101E-4</v>
      </c>
      <c r="AE220" s="119">
        <v>8.43979610464766E-4</v>
      </c>
      <c r="AF220" s="119">
        <v>5.7731856757332705E-4</v>
      </c>
      <c r="AG220" s="119">
        <v>1.6017832202505099E-4</v>
      </c>
      <c r="AH220" s="119">
        <v>9.6584157244696196E-5</v>
      </c>
      <c r="AI220" s="119" t="s">
        <v>170</v>
      </c>
      <c r="AJ220" s="119" t="s">
        <v>170</v>
      </c>
      <c r="AK220" s="119" t="s">
        <v>170</v>
      </c>
      <c r="AL220" s="119">
        <v>6.0738834063855799E-4</v>
      </c>
      <c r="AM220" s="119">
        <v>4.9248541203070195E-4</v>
      </c>
      <c r="AN220" s="119">
        <v>7.0917021996790897E-4</v>
      </c>
      <c r="AO220" s="119" t="s">
        <v>170</v>
      </c>
      <c r="AP220" s="119" t="s">
        <v>170</v>
      </c>
      <c r="AQ220" s="119" t="s">
        <v>170</v>
      </c>
      <c r="AR220" s="119" t="s">
        <v>170</v>
      </c>
      <c r="AS220" s="119" t="s">
        <v>170</v>
      </c>
      <c r="AT220" s="119" t="s">
        <v>170</v>
      </c>
      <c r="AU220" s="119" t="s">
        <v>170</v>
      </c>
      <c r="AV220" s="119" t="s">
        <v>170</v>
      </c>
      <c r="AW220" s="119" t="s">
        <v>170</v>
      </c>
      <c r="AX220" s="119">
        <v>3.6390248708491303E-4</v>
      </c>
      <c r="AY220" s="119" t="s">
        <v>170</v>
      </c>
      <c r="AZ220" s="119">
        <v>5.4920535367545603E-3</v>
      </c>
      <c r="BA220" s="119">
        <v>3.5855718798530101E-4</v>
      </c>
      <c r="BB220" s="119">
        <v>9.8507234584935006E-3</v>
      </c>
      <c r="BC220" s="119">
        <v>1.11607276196535E-3</v>
      </c>
      <c r="BD220" s="119">
        <v>3.26649069948522E-4</v>
      </c>
      <c r="BE220" s="119">
        <v>8.5065671357014501E-4</v>
      </c>
      <c r="BF220" s="119">
        <v>5.1030580966045604E-4</v>
      </c>
      <c r="BG220" s="119" t="s">
        <v>170</v>
      </c>
      <c r="BH220" s="119">
        <v>9.8025284579579108E-3</v>
      </c>
      <c r="BI220" s="119" t="s">
        <v>170</v>
      </c>
      <c r="BJ220" s="119" t="s">
        <v>170</v>
      </c>
      <c r="BK220" s="119" t="s">
        <v>170</v>
      </c>
      <c r="BL220" s="119">
        <v>4.1170683192186703E-4</v>
      </c>
      <c r="BM220" s="119">
        <v>6.6633554001129902E-4</v>
      </c>
      <c r="BN220" s="119" t="s">
        <v>170</v>
      </c>
      <c r="BO220" s="119">
        <v>9.9619210062440607E-4</v>
      </c>
      <c r="BP220" s="120"/>
      <c r="BQ220" s="130"/>
      <c r="BR220" s="130"/>
      <c r="BS220" s="116"/>
      <c r="BT220" s="116"/>
      <c r="BU220" s="116"/>
      <c r="BV220" s="116"/>
      <c r="BW220" s="116"/>
      <c r="BX220" s="116"/>
      <c r="BY220" s="116"/>
      <c r="BZ220" s="116"/>
      <c r="CA220" s="116"/>
      <c r="CB220" s="116"/>
      <c r="CC220" s="116"/>
      <c r="CD220" s="116"/>
      <c r="CE220" s="116"/>
      <c r="CF220" s="116"/>
      <c r="CG220" s="116"/>
      <c r="CH220" s="116"/>
      <c r="CI220" s="116"/>
      <c r="CJ220" s="116"/>
      <c r="CK220" s="116"/>
      <c r="CL220" s="116"/>
      <c r="CM220" s="116"/>
      <c r="CN220" s="116"/>
      <c r="CO220" s="116"/>
      <c r="CP220" s="116"/>
      <c r="CQ220" s="116"/>
      <c r="CR220" s="116"/>
      <c r="CS220" s="116"/>
      <c r="CT220" s="116"/>
      <c r="CU220" s="116"/>
      <c r="CV220" s="116"/>
      <c r="CW220" s="116"/>
      <c r="CX220" s="116"/>
      <c r="CY220" s="116"/>
      <c r="CZ220" s="116"/>
      <c r="DA220" s="116"/>
      <c r="DB220" s="116"/>
      <c r="DC220" s="116"/>
      <c r="DD220" s="116"/>
      <c r="DE220" s="116"/>
      <c r="DF220" s="116"/>
      <c r="DG220" s="116"/>
      <c r="DH220" s="116"/>
      <c r="DI220" s="116"/>
      <c r="DJ220" s="116"/>
      <c r="DK220" s="116"/>
      <c r="DL220" s="116"/>
      <c r="DM220" s="116"/>
      <c r="DN220" s="116"/>
      <c r="DO220" s="116"/>
      <c r="DP220" s="116"/>
      <c r="DQ220" s="116"/>
      <c r="DR220" s="116"/>
      <c r="DS220" s="116"/>
      <c r="DT220" s="116"/>
      <c r="DU220" s="116"/>
      <c r="DV220" s="116"/>
      <c r="DW220" s="116"/>
      <c r="DX220" s="116"/>
      <c r="DY220" s="116"/>
      <c r="DZ220" s="116"/>
      <c r="EA220" s="116"/>
      <c r="EB220" s="116"/>
      <c r="EC220" s="116"/>
      <c r="ED220" s="116"/>
      <c r="EE220" s="116"/>
      <c r="EF220" s="116"/>
    </row>
    <row r="221" spans="1:136" ht="13.95" customHeight="1">
      <c r="A221" s="14">
        <f t="shared" si="39"/>
        <v>2016</v>
      </c>
      <c r="B221" s="119">
        <f t="shared" si="30"/>
        <v>5.6980901606265941E-2</v>
      </c>
      <c r="C221" s="119">
        <f t="shared" si="31"/>
        <v>8.1943404891122937E-3</v>
      </c>
      <c r="D221" s="119">
        <f t="shared" si="32"/>
        <v>1.4920166068309166E-2</v>
      </c>
      <c r="E221" s="119">
        <f t="shared" si="33"/>
        <v>3.0276358701127482E-3</v>
      </c>
      <c r="F221" s="119">
        <f t="shared" si="34"/>
        <v>1.9742751318768989E-3</v>
      </c>
      <c r="G221" s="119">
        <f t="shared" si="35"/>
        <v>2.8266915670565598E-4</v>
      </c>
      <c r="H221" s="119">
        <f t="shared" si="36"/>
        <v>4.0347400252221301E-3</v>
      </c>
      <c r="I221" s="119">
        <f t="shared" si="37"/>
        <v>1.3300542987916521E-2</v>
      </c>
      <c r="J221" s="119">
        <f t="shared" si="38"/>
        <v>1.1246531877010522E-2</v>
      </c>
      <c r="K221" s="119">
        <v>2.5742637996791101E-3</v>
      </c>
      <c r="L221" s="119">
        <v>1.29394389429284E-4</v>
      </c>
      <c r="M221" s="119">
        <v>6.2227639558766999E-4</v>
      </c>
      <c r="N221" s="119">
        <v>9.1868416004760301E-4</v>
      </c>
      <c r="O221" s="119">
        <v>5.8799381499740505E-4</v>
      </c>
      <c r="P221" s="119">
        <v>1.05143827178957E-3</v>
      </c>
      <c r="Q221" s="119">
        <v>1.08679384246074E-4</v>
      </c>
      <c r="R221" s="119">
        <v>1.3059204850586299E-4</v>
      </c>
      <c r="S221" s="119">
        <v>2.95477262208277E-4</v>
      </c>
      <c r="T221" s="119">
        <v>1.02853740112188E-3</v>
      </c>
      <c r="U221" s="119">
        <v>7.4700356149955702E-4</v>
      </c>
      <c r="V221" s="119">
        <v>1.3494482709958599E-2</v>
      </c>
      <c r="W221" s="119">
        <v>1.0457795024778501E-3</v>
      </c>
      <c r="X221" s="119">
        <v>3.03391939924373E-4</v>
      </c>
      <c r="Y221" s="119">
        <v>3.9910316580557399E-5</v>
      </c>
      <c r="Z221" s="119">
        <v>3.6601599367787102E-5</v>
      </c>
      <c r="AA221" s="119">
        <v>1.12323136781998E-4</v>
      </c>
      <c r="AB221" s="119">
        <v>1.18765410381798E-3</v>
      </c>
      <c r="AC221" s="119">
        <v>1.98443847913449E-4</v>
      </c>
      <c r="AD221" s="119">
        <v>2.3936337715805501E-4</v>
      </c>
      <c r="AE221" s="119">
        <v>7.2385355477991905E-4</v>
      </c>
      <c r="AF221" s="119">
        <v>5.6599784966134697E-4</v>
      </c>
      <c r="AG221" s="119">
        <v>1.5235158485708001E-4</v>
      </c>
      <c r="AH221" s="119">
        <v>9.58376385657159E-5</v>
      </c>
      <c r="AI221" s="119" t="s">
        <v>170</v>
      </c>
      <c r="AJ221" s="119" t="s">
        <v>170</v>
      </c>
      <c r="AK221" s="119" t="s">
        <v>170</v>
      </c>
      <c r="AL221" s="119">
        <v>6.0655034566191801E-4</v>
      </c>
      <c r="AM221" s="119">
        <v>4.8963633012130703E-4</v>
      </c>
      <c r="AN221" s="119">
        <v>6.2989923267087796E-4</v>
      </c>
      <c r="AO221" s="119" t="s">
        <v>170</v>
      </c>
      <c r="AP221" s="119" t="s">
        <v>170</v>
      </c>
      <c r="AQ221" s="119" t="s">
        <v>170</v>
      </c>
      <c r="AR221" s="119" t="s">
        <v>170</v>
      </c>
      <c r="AS221" s="119" t="s">
        <v>170</v>
      </c>
      <c r="AT221" s="119" t="s">
        <v>170</v>
      </c>
      <c r="AU221" s="119" t="s">
        <v>170</v>
      </c>
      <c r="AV221" s="119" t="s">
        <v>170</v>
      </c>
      <c r="AW221" s="119" t="s">
        <v>170</v>
      </c>
      <c r="AX221" s="119">
        <v>2.8266915670565598E-4</v>
      </c>
      <c r="AY221" s="119" t="s">
        <v>170</v>
      </c>
      <c r="AZ221" s="119">
        <v>3.6960315261536001E-3</v>
      </c>
      <c r="BA221" s="119">
        <v>3.3870849906853E-4</v>
      </c>
      <c r="BB221" s="119">
        <v>1.06579495791917E-2</v>
      </c>
      <c r="BC221" s="119">
        <v>1.0575829449282401E-3</v>
      </c>
      <c r="BD221" s="119">
        <v>3.06478310667114E-4</v>
      </c>
      <c r="BE221" s="119">
        <v>7.7354954136326899E-4</v>
      </c>
      <c r="BF221" s="119">
        <v>5.0498261176620005E-4</v>
      </c>
      <c r="BG221" s="119" t="s">
        <v>170</v>
      </c>
      <c r="BH221" s="119">
        <v>9.4239981537210405E-3</v>
      </c>
      <c r="BI221" s="119" t="s">
        <v>170</v>
      </c>
      <c r="BJ221" s="119" t="s">
        <v>170</v>
      </c>
      <c r="BK221" s="119" t="s">
        <v>170</v>
      </c>
      <c r="BL221" s="119">
        <v>3.4676827888791402E-4</v>
      </c>
      <c r="BM221" s="119">
        <v>5.7658297197602697E-4</v>
      </c>
      <c r="BN221" s="119" t="s">
        <v>170</v>
      </c>
      <c r="BO221" s="119">
        <v>8.9918247242554096E-4</v>
      </c>
      <c r="BP221" s="120"/>
      <c r="BQ221" s="130"/>
      <c r="BR221" s="130"/>
      <c r="BS221" s="116"/>
      <c r="BT221" s="116"/>
      <c r="BU221" s="116"/>
      <c r="BV221" s="116"/>
      <c r="BW221" s="116"/>
      <c r="BX221" s="116"/>
      <c r="BY221" s="116"/>
      <c r="BZ221" s="116"/>
      <c r="CA221" s="116"/>
      <c r="CB221" s="116"/>
      <c r="CC221" s="116"/>
      <c r="CD221" s="116"/>
      <c r="CE221" s="116"/>
      <c r="CF221" s="116"/>
      <c r="CG221" s="116"/>
      <c r="CH221" s="116"/>
      <c r="CI221" s="116"/>
      <c r="CJ221" s="116"/>
      <c r="CK221" s="116"/>
      <c r="CL221" s="116"/>
      <c r="CM221" s="116"/>
      <c r="CN221" s="116"/>
      <c r="CO221" s="116"/>
      <c r="CP221" s="116"/>
      <c r="CQ221" s="116"/>
      <c r="CR221" s="116"/>
      <c r="CS221" s="116"/>
      <c r="CT221" s="116"/>
      <c r="CU221" s="116"/>
      <c r="CV221" s="116"/>
      <c r="CW221" s="116"/>
      <c r="CX221" s="116"/>
      <c r="CY221" s="116"/>
      <c r="CZ221" s="116"/>
      <c r="DA221" s="116"/>
      <c r="DB221" s="116"/>
      <c r="DC221" s="116"/>
      <c r="DD221" s="116"/>
      <c r="DE221" s="116"/>
      <c r="DF221" s="116"/>
      <c r="DG221" s="116"/>
      <c r="DH221" s="116"/>
      <c r="DI221" s="116"/>
      <c r="DJ221" s="116"/>
      <c r="DK221" s="116"/>
      <c r="DL221" s="116"/>
      <c r="DM221" s="116"/>
      <c r="DN221" s="116"/>
      <c r="DO221" s="116"/>
      <c r="DP221" s="116"/>
      <c r="DQ221" s="116"/>
      <c r="DR221" s="116"/>
      <c r="DS221" s="116"/>
      <c r="DT221" s="116"/>
      <c r="DU221" s="116"/>
      <c r="DV221" s="116"/>
      <c r="DW221" s="116"/>
      <c r="DX221" s="116"/>
      <c r="DY221" s="116"/>
      <c r="DZ221" s="116"/>
      <c r="EA221" s="116"/>
      <c r="EB221" s="116"/>
      <c r="EC221" s="116"/>
      <c r="ED221" s="116"/>
      <c r="EE221" s="116"/>
      <c r="EF221" s="116"/>
    </row>
    <row r="222" spans="1:136" ht="13.95" customHeight="1">
      <c r="A222" s="14">
        <f t="shared" si="39"/>
        <v>2017</v>
      </c>
      <c r="B222" s="119">
        <f t="shared" si="30"/>
        <v>5.9386130222180977E-2</v>
      </c>
      <c r="C222" s="119">
        <f t="shared" si="31"/>
        <v>8.1000968564593906E-3</v>
      </c>
      <c r="D222" s="119">
        <f t="shared" si="32"/>
        <v>1.505470477369163E-2</v>
      </c>
      <c r="E222" s="119">
        <f t="shared" si="33"/>
        <v>3.0516354408648451E-3</v>
      </c>
      <c r="F222" s="119">
        <f t="shared" si="34"/>
        <v>2.327442090209898E-3</v>
      </c>
      <c r="G222" s="119">
        <f t="shared" si="35"/>
        <v>3.0504670981755798E-4</v>
      </c>
      <c r="H222" s="119">
        <f t="shared" si="36"/>
        <v>3.9257840440421153E-3</v>
      </c>
      <c r="I222" s="119">
        <f t="shared" si="37"/>
        <v>1.4009934110166022E-2</v>
      </c>
      <c r="J222" s="119">
        <f t="shared" si="38"/>
        <v>1.2611486196929516E-2</v>
      </c>
      <c r="K222" s="119">
        <v>2.2929795468840399E-3</v>
      </c>
      <c r="L222" s="119">
        <v>1.44516749629945E-4</v>
      </c>
      <c r="M222" s="119">
        <v>6.1855299909059603E-4</v>
      </c>
      <c r="N222" s="119">
        <v>9.6122028876890401E-4</v>
      </c>
      <c r="O222" s="119">
        <v>5.8565893304800797E-4</v>
      </c>
      <c r="P222" s="119">
        <v>9.9867763249927898E-4</v>
      </c>
      <c r="Q222" s="119">
        <v>1.2566480180798499E-4</v>
      </c>
      <c r="R222" s="119">
        <v>1.5776053888020501E-4</v>
      </c>
      <c r="S222" s="119">
        <v>2.9449622267943597E-4</v>
      </c>
      <c r="T222" s="119">
        <v>1.0636650906593399E-3</v>
      </c>
      <c r="U222" s="119">
        <v>8.5690405251165303E-4</v>
      </c>
      <c r="V222" s="119">
        <v>1.3569456660707401E-2</v>
      </c>
      <c r="W222" s="119">
        <v>1.0460240907623399E-3</v>
      </c>
      <c r="X222" s="119">
        <v>3.5569968606133498E-4</v>
      </c>
      <c r="Y222" s="119">
        <v>4.2308445688194598E-5</v>
      </c>
      <c r="Z222" s="119">
        <v>4.1215890472360302E-5</v>
      </c>
      <c r="AA222" s="119">
        <v>1.05305006316464E-4</v>
      </c>
      <c r="AB222" s="119">
        <v>1.15660722903217E-3</v>
      </c>
      <c r="AC222" s="119">
        <v>2.0454095803598999E-4</v>
      </c>
      <c r="AD222" s="119">
        <v>2.4877361591374301E-4</v>
      </c>
      <c r="AE222" s="119">
        <v>7.64408698422644E-4</v>
      </c>
      <c r="AF222" s="119">
        <v>5.7199993314383402E-4</v>
      </c>
      <c r="AG222" s="119">
        <v>1.74402495188848E-4</v>
      </c>
      <c r="AH222" s="119">
        <v>9.5175903806857097E-5</v>
      </c>
      <c r="AI222" s="119">
        <v>2.4556377309920799E-4</v>
      </c>
      <c r="AJ222" s="119" t="s">
        <v>170</v>
      </c>
      <c r="AK222" s="119" t="s">
        <v>170</v>
      </c>
      <c r="AL222" s="119">
        <v>5.8187547066769095E-4</v>
      </c>
      <c r="AM222" s="119">
        <v>6.0402346553408402E-4</v>
      </c>
      <c r="AN222" s="119">
        <v>6.2640098191320997E-4</v>
      </c>
      <c r="AO222" s="119" t="s">
        <v>170</v>
      </c>
      <c r="AP222" s="119" t="s">
        <v>170</v>
      </c>
      <c r="AQ222" s="119" t="s">
        <v>170</v>
      </c>
      <c r="AR222" s="119" t="s">
        <v>170</v>
      </c>
      <c r="AS222" s="119" t="s">
        <v>170</v>
      </c>
      <c r="AT222" s="119" t="s">
        <v>170</v>
      </c>
      <c r="AU222" s="119" t="s">
        <v>170</v>
      </c>
      <c r="AV222" s="119" t="s">
        <v>170</v>
      </c>
      <c r="AW222" s="119" t="s">
        <v>170</v>
      </c>
      <c r="AX222" s="119">
        <v>3.0504670981755798E-4</v>
      </c>
      <c r="AY222" s="119" t="s">
        <v>170</v>
      </c>
      <c r="AZ222" s="119">
        <v>3.5932944598893101E-3</v>
      </c>
      <c r="BA222" s="119">
        <v>3.3248958415280501E-4</v>
      </c>
      <c r="BB222" s="119">
        <v>1.14009244737146E-2</v>
      </c>
      <c r="BC222" s="119">
        <v>1.0160455523444899E-3</v>
      </c>
      <c r="BD222" s="119">
        <v>3.42832524999824E-4</v>
      </c>
      <c r="BE222" s="119">
        <v>7.5545328216489302E-4</v>
      </c>
      <c r="BF222" s="119">
        <v>4.9467827694221398E-4</v>
      </c>
      <c r="BG222" s="119" t="s">
        <v>170</v>
      </c>
      <c r="BH222" s="119">
        <v>1.0560661083461501E-2</v>
      </c>
      <c r="BI222" s="119" t="s">
        <v>170</v>
      </c>
      <c r="BJ222" s="119" t="s">
        <v>170</v>
      </c>
      <c r="BK222" s="119" t="s">
        <v>170</v>
      </c>
      <c r="BL222" s="119">
        <v>3.74471818378188E-4</v>
      </c>
      <c r="BM222" s="119">
        <v>6.8701706049275604E-4</v>
      </c>
      <c r="BN222" s="119" t="s">
        <v>170</v>
      </c>
      <c r="BO222" s="119">
        <v>9.8933623459707197E-4</v>
      </c>
      <c r="BP222" s="120"/>
      <c r="BQ222" s="130"/>
      <c r="BR222" s="130"/>
      <c r="BS222" s="116"/>
      <c r="BT222" s="116"/>
      <c r="BU222" s="116"/>
      <c r="BV222" s="116"/>
      <c r="BW222" s="116"/>
      <c r="BX222" s="116"/>
      <c r="BY222" s="116"/>
      <c r="BZ222" s="116"/>
      <c r="CA222" s="116"/>
      <c r="CB222" s="116"/>
      <c r="CC222" s="116"/>
      <c r="CD222" s="116"/>
      <c r="CE222" s="116"/>
      <c r="CF222" s="116"/>
      <c r="CG222" s="116"/>
      <c r="CH222" s="116"/>
      <c r="CI222" s="116"/>
      <c r="CJ222" s="116"/>
      <c r="CK222" s="116"/>
      <c r="CL222" s="116"/>
      <c r="CM222" s="116"/>
      <c r="CN222" s="116"/>
      <c r="CO222" s="116"/>
      <c r="CP222" s="116"/>
      <c r="CQ222" s="116"/>
      <c r="CR222" s="116"/>
      <c r="CS222" s="116"/>
      <c r="CT222" s="116"/>
      <c r="CU222" s="116"/>
      <c r="CV222" s="116"/>
      <c r="CW222" s="116"/>
      <c r="CX222" s="116"/>
      <c r="CY222" s="116"/>
      <c r="CZ222" s="116"/>
      <c r="DA222" s="116"/>
      <c r="DB222" s="116"/>
      <c r="DC222" s="116"/>
      <c r="DD222" s="116"/>
      <c r="DE222" s="116"/>
      <c r="DF222" s="116"/>
      <c r="DG222" s="116"/>
      <c r="DH222" s="116"/>
      <c r="DI222" s="116"/>
      <c r="DJ222" s="116"/>
      <c r="DK222" s="116"/>
      <c r="DL222" s="116"/>
      <c r="DM222" s="116"/>
      <c r="DN222" s="116"/>
      <c r="DO222" s="116"/>
      <c r="DP222" s="116"/>
      <c r="DQ222" s="116"/>
      <c r="DR222" s="116"/>
      <c r="DS222" s="116"/>
      <c r="DT222" s="116"/>
      <c r="DU222" s="116"/>
      <c r="DV222" s="116"/>
      <c r="DW222" s="116"/>
      <c r="DX222" s="116"/>
      <c r="DY222" s="116"/>
      <c r="DZ222" s="116"/>
      <c r="EA222" s="116"/>
      <c r="EB222" s="116"/>
      <c r="EC222" s="116"/>
      <c r="ED222" s="116"/>
      <c r="EE222" s="116"/>
      <c r="EF222" s="116"/>
    </row>
    <row r="223" spans="1:136" ht="13.95" customHeight="1">
      <c r="A223" s="14">
        <f t="shared" si="39"/>
        <v>2018</v>
      </c>
      <c r="B223" s="119">
        <f t="shared" si="30"/>
        <v>5.9796611205343179E-2</v>
      </c>
      <c r="C223" s="119">
        <f t="shared" si="31"/>
        <v>8.5203888710665317E-3</v>
      </c>
      <c r="D223" s="119">
        <f t="shared" si="32"/>
        <v>1.4348470158801023E-2</v>
      </c>
      <c r="E223" s="119">
        <f t="shared" si="33"/>
        <v>3.1030992738877985E-3</v>
      </c>
      <c r="F223" s="119">
        <f t="shared" si="34"/>
        <v>2.3437911525980115E-3</v>
      </c>
      <c r="G223" s="119">
        <f t="shared" si="35"/>
        <v>2.9978815204237402E-4</v>
      </c>
      <c r="H223" s="119">
        <f t="shared" si="36"/>
        <v>4.1162903521593918E-3</v>
      </c>
      <c r="I223" s="119">
        <f t="shared" si="37"/>
        <v>1.4392024950103107E-2</v>
      </c>
      <c r="J223" s="119">
        <f t="shared" si="38"/>
        <v>1.2672758294684944E-2</v>
      </c>
      <c r="K223" s="119">
        <v>2.4349606039302499E-3</v>
      </c>
      <c r="L223" s="119">
        <v>1.4912828061302701E-4</v>
      </c>
      <c r="M223" s="119">
        <v>6.1649773821927795E-4</v>
      </c>
      <c r="N223" s="119">
        <v>1.1224787016102401E-3</v>
      </c>
      <c r="O223" s="119">
        <v>6.5577452689790598E-4</v>
      </c>
      <c r="P223" s="119">
        <v>9.5048300584924601E-4</v>
      </c>
      <c r="Q223" s="119">
        <v>1.10802768855068E-4</v>
      </c>
      <c r="R223" s="119">
        <v>1.6748461239944401E-4</v>
      </c>
      <c r="S223" s="119">
        <v>3.13029308633103E-4</v>
      </c>
      <c r="T223" s="119">
        <v>1.11484686638817E-3</v>
      </c>
      <c r="U223" s="119">
        <v>8.8490245767079896E-4</v>
      </c>
      <c r="V223" s="119">
        <v>1.28341004569599E-2</v>
      </c>
      <c r="W223" s="119">
        <v>1.02653048992292E-3</v>
      </c>
      <c r="X223" s="119">
        <v>4.04196274524291E-4</v>
      </c>
      <c r="Y223" s="119">
        <v>4.3669183389675399E-5</v>
      </c>
      <c r="Z223" s="119">
        <v>3.99737540042381E-5</v>
      </c>
      <c r="AA223" s="119">
        <v>9.7798359028108703E-5</v>
      </c>
      <c r="AB223" s="119">
        <v>1.12074675389071E-3</v>
      </c>
      <c r="AC223" s="119">
        <v>1.9639462812760301E-4</v>
      </c>
      <c r="AD223" s="119">
        <v>2.5871872738615599E-4</v>
      </c>
      <c r="AE223" s="119">
        <v>8.4889185341577105E-4</v>
      </c>
      <c r="AF223" s="119">
        <v>5.8054895203944995E-4</v>
      </c>
      <c r="AG223" s="119">
        <v>1.5589208216597799E-4</v>
      </c>
      <c r="AH223" s="119">
        <v>9.6059264188312594E-5</v>
      </c>
      <c r="AI223" s="119">
        <v>2.4751120181780998E-4</v>
      </c>
      <c r="AJ223" s="119" t="s">
        <v>170</v>
      </c>
      <c r="AK223" s="119" t="s">
        <v>170</v>
      </c>
      <c r="AL223" s="119">
        <v>5.7344850517590995E-4</v>
      </c>
      <c r="AM223" s="119">
        <v>6.3964364752490399E-4</v>
      </c>
      <c r="AN223" s="119">
        <v>6.3123645172509697E-4</v>
      </c>
      <c r="AO223" s="119" t="s">
        <v>170</v>
      </c>
      <c r="AP223" s="119" t="s">
        <v>170</v>
      </c>
      <c r="AQ223" s="119" t="s">
        <v>170</v>
      </c>
      <c r="AR223" s="119" t="s">
        <v>170</v>
      </c>
      <c r="AS223" s="119" t="s">
        <v>170</v>
      </c>
      <c r="AT223" s="119" t="s">
        <v>170</v>
      </c>
      <c r="AU223" s="119" t="s">
        <v>170</v>
      </c>
      <c r="AV223" s="119" t="s">
        <v>170</v>
      </c>
      <c r="AW223" s="119" t="s">
        <v>170</v>
      </c>
      <c r="AX223" s="119">
        <v>2.9978815204237402E-4</v>
      </c>
      <c r="AY223" s="119" t="s">
        <v>170</v>
      </c>
      <c r="AZ223" s="119">
        <v>3.7540726029006502E-3</v>
      </c>
      <c r="BA223" s="119">
        <v>3.6221774925874198E-4</v>
      </c>
      <c r="BB223" s="119">
        <v>1.16242160823735E-2</v>
      </c>
      <c r="BC223" s="119">
        <v>9.9300687286284998E-4</v>
      </c>
      <c r="BD223" s="119">
        <v>4.44462047067282E-4</v>
      </c>
      <c r="BE223" s="119">
        <v>8.3279848204871403E-4</v>
      </c>
      <c r="BF223" s="119">
        <v>4.9754146575076196E-4</v>
      </c>
      <c r="BG223" s="119" t="s">
        <v>170</v>
      </c>
      <c r="BH223" s="119">
        <v>1.0386662400949299E-2</v>
      </c>
      <c r="BI223" s="119" t="s">
        <v>170</v>
      </c>
      <c r="BJ223" s="119" t="s">
        <v>170</v>
      </c>
      <c r="BK223" s="119" t="s">
        <v>170</v>
      </c>
      <c r="BL223" s="119">
        <v>4.4129352541904301E-4</v>
      </c>
      <c r="BM223" s="119">
        <v>8.39908233748533E-4</v>
      </c>
      <c r="BN223" s="119" t="s">
        <v>170</v>
      </c>
      <c r="BO223" s="119">
        <v>1.0048941345680699E-3</v>
      </c>
      <c r="BP223" s="120"/>
      <c r="BQ223" s="130"/>
      <c r="BR223" s="130"/>
      <c r="BS223" s="116"/>
      <c r="BT223" s="116"/>
      <c r="BU223" s="116"/>
      <c r="BV223" s="116"/>
      <c r="BW223" s="116"/>
      <c r="BX223" s="116"/>
      <c r="BY223" s="116"/>
      <c r="BZ223" s="116"/>
      <c r="CA223" s="116"/>
      <c r="CB223" s="116"/>
      <c r="CC223" s="116"/>
      <c r="CD223" s="116"/>
      <c r="CE223" s="116"/>
      <c r="CF223" s="116"/>
      <c r="CG223" s="116"/>
      <c r="CH223" s="116"/>
      <c r="CI223" s="116"/>
      <c r="CJ223" s="116"/>
      <c r="CK223" s="116"/>
      <c r="CL223" s="116"/>
      <c r="CM223" s="116"/>
      <c r="CN223" s="116"/>
      <c r="CO223" s="116"/>
      <c r="CP223" s="116"/>
      <c r="CQ223" s="116"/>
      <c r="CR223" s="116"/>
      <c r="CS223" s="116"/>
      <c r="CT223" s="116"/>
      <c r="CU223" s="116"/>
      <c r="CV223" s="116"/>
      <c r="CW223" s="116"/>
      <c r="CX223" s="116"/>
      <c r="CY223" s="116"/>
      <c r="CZ223" s="116"/>
      <c r="DA223" s="116"/>
      <c r="DB223" s="116"/>
      <c r="DC223" s="116"/>
      <c r="DD223" s="116"/>
      <c r="DE223" s="116"/>
      <c r="DF223" s="116"/>
      <c r="DG223" s="116"/>
      <c r="DH223" s="116"/>
      <c r="DI223" s="116"/>
      <c r="DJ223" s="116"/>
      <c r="DK223" s="116"/>
      <c r="DL223" s="116"/>
      <c r="DM223" s="116"/>
      <c r="DN223" s="116"/>
      <c r="DO223" s="116"/>
      <c r="DP223" s="116"/>
      <c r="DQ223" s="116"/>
      <c r="DR223" s="116"/>
      <c r="DS223" s="116"/>
      <c r="DT223" s="116"/>
      <c r="DU223" s="116"/>
      <c r="DV223" s="116"/>
      <c r="DW223" s="116"/>
      <c r="DX223" s="116"/>
      <c r="DY223" s="116"/>
      <c r="DZ223" s="116"/>
      <c r="EA223" s="116"/>
      <c r="EB223" s="116"/>
      <c r="EC223" s="116"/>
      <c r="ED223" s="116"/>
      <c r="EE223" s="116"/>
      <c r="EF223" s="116"/>
    </row>
    <row r="224" spans="1:136" ht="13.95" customHeight="1">
      <c r="A224" s="14">
        <f t="shared" si="39"/>
        <v>2019</v>
      </c>
      <c r="B224" s="119">
        <f t="shared" si="30"/>
        <v>5.7694113219662425E-2</v>
      </c>
      <c r="C224" s="119">
        <f t="shared" si="31"/>
        <v>7.8162606565815688E-3</v>
      </c>
      <c r="D224" s="119">
        <f t="shared" si="32"/>
        <v>1.3696116837663239E-2</v>
      </c>
      <c r="E224" s="119">
        <f t="shared" si="33"/>
        <v>2.8823133691534874E-3</v>
      </c>
      <c r="F224" s="119">
        <f t="shared" si="34"/>
        <v>2.0195338942986117E-3</v>
      </c>
      <c r="G224" s="119">
        <f t="shared" si="35"/>
        <v>2.8639479621995697E-4</v>
      </c>
      <c r="H224" s="119">
        <f t="shared" si="36"/>
        <v>4.0943558938941306E-3</v>
      </c>
      <c r="I224" s="119">
        <f t="shared" si="37"/>
        <v>1.4814842455129261E-2</v>
      </c>
      <c r="J224" s="119">
        <f t="shared" si="38"/>
        <v>1.2084295316722169E-2</v>
      </c>
      <c r="K224" s="119">
        <v>2.1871056945917899E-3</v>
      </c>
      <c r="L224" s="119">
        <v>1.32150209731864E-4</v>
      </c>
      <c r="M224" s="119">
        <v>5.3096467419617402E-4</v>
      </c>
      <c r="N224" s="119">
        <v>1.0867743089877601E-3</v>
      </c>
      <c r="O224" s="119">
        <v>5.6354811909385596E-4</v>
      </c>
      <c r="P224" s="119">
        <v>8.9134423903800496E-4</v>
      </c>
      <c r="Q224" s="119">
        <v>9.2141632128669895E-5</v>
      </c>
      <c r="R224" s="119">
        <v>1.0428731649494E-4</v>
      </c>
      <c r="S224" s="119">
        <v>3.0661228689630901E-4</v>
      </c>
      <c r="T224" s="119">
        <v>1.0118044218680601E-3</v>
      </c>
      <c r="U224" s="119">
        <v>9.0952775355413904E-4</v>
      </c>
      <c r="V224" s="119">
        <v>1.2224002806043899E-2</v>
      </c>
      <c r="W224" s="119">
        <v>1.0044437093952301E-3</v>
      </c>
      <c r="X224" s="119">
        <v>3.9371165504419102E-4</v>
      </c>
      <c r="Y224" s="119">
        <v>4.37055138676253E-5</v>
      </c>
      <c r="Z224" s="119">
        <v>3.0253153312292901E-5</v>
      </c>
      <c r="AA224" s="119">
        <v>1.02686774831745E-4</v>
      </c>
      <c r="AB224" s="119">
        <v>1.0851472351743601E-3</v>
      </c>
      <c r="AC224" s="119">
        <v>1.8541279452131401E-4</v>
      </c>
      <c r="AD224" s="119">
        <v>2.57395344842495E-4</v>
      </c>
      <c r="AE224" s="119">
        <v>7.3995194738474496E-4</v>
      </c>
      <c r="AF224" s="119">
        <v>5.1171927239882799E-4</v>
      </c>
      <c r="AG224" s="119">
        <v>1.3445181077679599E-4</v>
      </c>
      <c r="AH224" s="119">
        <v>9.0464216839642806E-5</v>
      </c>
      <c r="AI224" s="119">
        <v>8.9610124064852607E-5</v>
      </c>
      <c r="AJ224" s="119" t="s">
        <v>170</v>
      </c>
      <c r="AK224" s="119" t="s">
        <v>170</v>
      </c>
      <c r="AL224" s="119">
        <v>5.4595845856960604E-4</v>
      </c>
      <c r="AM224" s="119">
        <v>5.51005185696902E-4</v>
      </c>
      <c r="AN224" s="119">
        <v>6.0804409835081205E-4</v>
      </c>
      <c r="AO224" s="119" t="s">
        <v>170</v>
      </c>
      <c r="AP224" s="119" t="s">
        <v>170</v>
      </c>
      <c r="AQ224" s="119" t="s">
        <v>170</v>
      </c>
      <c r="AR224" s="119" t="s">
        <v>170</v>
      </c>
      <c r="AS224" s="119" t="s">
        <v>170</v>
      </c>
      <c r="AT224" s="119" t="s">
        <v>170</v>
      </c>
      <c r="AU224" s="119" t="s">
        <v>170</v>
      </c>
      <c r="AV224" s="119" t="s">
        <v>170</v>
      </c>
      <c r="AW224" s="119" t="s">
        <v>170</v>
      </c>
      <c r="AX224" s="119">
        <v>2.8639479621995697E-4</v>
      </c>
      <c r="AY224" s="119" t="s">
        <v>170</v>
      </c>
      <c r="AZ224" s="119">
        <v>3.7358500582215298E-3</v>
      </c>
      <c r="BA224" s="119">
        <v>3.5850583567260101E-4</v>
      </c>
      <c r="BB224" s="119">
        <v>1.22114996426752E-2</v>
      </c>
      <c r="BC224" s="119">
        <v>9.5167972360386203E-4</v>
      </c>
      <c r="BD224" s="119">
        <v>3.4917414819637699E-4</v>
      </c>
      <c r="BE224" s="119">
        <v>8.0865686450132496E-4</v>
      </c>
      <c r="BF224" s="119">
        <v>4.93832076152497E-4</v>
      </c>
      <c r="BG224" s="119" t="s">
        <v>170</v>
      </c>
      <c r="BH224" s="119">
        <v>9.7550380030957205E-3</v>
      </c>
      <c r="BI224" s="119" t="s">
        <v>170</v>
      </c>
      <c r="BJ224" s="119" t="s">
        <v>170</v>
      </c>
      <c r="BK224" s="119" t="s">
        <v>170</v>
      </c>
      <c r="BL224" s="119">
        <v>3.5728079585306598E-4</v>
      </c>
      <c r="BM224" s="119">
        <v>7.1869909918145195E-4</v>
      </c>
      <c r="BN224" s="119">
        <v>2.04493863704652E-4</v>
      </c>
      <c r="BO224" s="119">
        <v>1.04878355488728E-3</v>
      </c>
      <c r="BP224" s="120"/>
      <c r="BQ224" s="130"/>
      <c r="BR224" s="130"/>
      <c r="BS224" s="116"/>
      <c r="BT224" s="116"/>
      <c r="BU224" s="116"/>
      <c r="BV224" s="116"/>
      <c r="BW224" s="116"/>
      <c r="BX224" s="116"/>
      <c r="BY224" s="116"/>
      <c r="BZ224" s="116"/>
      <c r="CA224" s="116"/>
      <c r="CB224" s="116"/>
      <c r="CC224" s="116"/>
      <c r="CD224" s="116"/>
      <c r="CE224" s="116"/>
      <c r="CF224" s="116"/>
      <c r="CG224" s="116"/>
      <c r="CH224" s="116"/>
      <c r="CI224" s="116"/>
      <c r="CJ224" s="116"/>
      <c r="CK224" s="116"/>
      <c r="CL224" s="116"/>
      <c r="CM224" s="116"/>
      <c r="CN224" s="116"/>
      <c r="CO224" s="116"/>
      <c r="CP224" s="116"/>
      <c r="CQ224" s="116"/>
      <c r="CR224" s="116"/>
      <c r="CS224" s="116"/>
      <c r="CT224" s="116"/>
      <c r="CU224" s="116"/>
      <c r="CV224" s="116"/>
      <c r="CW224" s="116"/>
      <c r="CX224" s="116"/>
      <c r="CY224" s="116"/>
      <c r="CZ224" s="116"/>
      <c r="DA224" s="116"/>
      <c r="DB224" s="116"/>
      <c r="DC224" s="116"/>
      <c r="DD224" s="116"/>
      <c r="DE224" s="116"/>
      <c r="DF224" s="116"/>
      <c r="DG224" s="116"/>
      <c r="DH224" s="116"/>
      <c r="DI224" s="116"/>
      <c r="DJ224" s="116"/>
      <c r="DK224" s="116"/>
      <c r="DL224" s="116"/>
      <c r="DM224" s="116"/>
      <c r="DN224" s="116"/>
      <c r="DO224" s="116"/>
      <c r="DP224" s="116"/>
      <c r="DQ224" s="116"/>
      <c r="DR224" s="116"/>
      <c r="DS224" s="116"/>
      <c r="DT224" s="116"/>
      <c r="DU224" s="116"/>
      <c r="DV224" s="116"/>
      <c r="DW224" s="116"/>
      <c r="DX224" s="116"/>
      <c r="DY224" s="116"/>
      <c r="DZ224" s="116"/>
      <c r="EA224" s="116"/>
      <c r="EB224" s="116"/>
      <c r="EC224" s="116"/>
      <c r="ED224" s="116"/>
      <c r="EE224" s="116"/>
      <c r="EF224" s="116"/>
    </row>
    <row r="225" spans="1:136" ht="13.95" customHeight="1">
      <c r="A225" s="14">
        <f t="shared" si="39"/>
        <v>2020</v>
      </c>
      <c r="B225" s="119">
        <f t="shared" si="30"/>
        <v>5.7208869129791243E-2</v>
      </c>
      <c r="C225" s="119">
        <f t="shared" si="31"/>
        <v>6.9678670181447773E-3</v>
      </c>
      <c r="D225" s="119">
        <f t="shared" si="32"/>
        <v>1.5406065229149519E-2</v>
      </c>
      <c r="E225" s="119">
        <f t="shared" si="33"/>
        <v>2.7725810106417588E-3</v>
      </c>
      <c r="F225" s="119">
        <f t="shared" si="34"/>
        <v>1.730672180624125E-3</v>
      </c>
      <c r="G225" s="119">
        <f t="shared" si="35"/>
        <v>2.73564936061745E-4</v>
      </c>
      <c r="H225" s="119">
        <f t="shared" si="36"/>
        <v>4.6675739792433318E-3</v>
      </c>
      <c r="I225" s="119">
        <f t="shared" si="37"/>
        <v>1.5132533569370188E-2</v>
      </c>
      <c r="J225" s="119">
        <f t="shared" si="38"/>
        <v>1.0258011206555794E-2</v>
      </c>
      <c r="K225" s="119">
        <v>1.9211906009292401E-3</v>
      </c>
      <c r="L225" s="119">
        <v>1.3124999424987799E-4</v>
      </c>
      <c r="M225" s="119">
        <v>4.3859475230235702E-4</v>
      </c>
      <c r="N225" s="119">
        <v>9.5493178922571398E-4</v>
      </c>
      <c r="O225" s="119">
        <v>4.7376185193147502E-4</v>
      </c>
      <c r="P225" s="119">
        <v>8.5407004011989304E-4</v>
      </c>
      <c r="Q225" s="119">
        <v>8.2939014727337907E-5</v>
      </c>
      <c r="R225" s="119">
        <v>8.6700251181422999E-5</v>
      </c>
      <c r="S225" s="119">
        <v>2.43220317802905E-4</v>
      </c>
      <c r="T225" s="119">
        <v>9.0965726489115005E-4</v>
      </c>
      <c r="U225" s="119">
        <v>8.7155114078340395E-4</v>
      </c>
      <c r="V225" s="119">
        <v>1.39108400322115E-2</v>
      </c>
      <c r="W225" s="119">
        <v>1.0760775750728901E-3</v>
      </c>
      <c r="X225" s="119">
        <v>3.32146090042473E-4</v>
      </c>
      <c r="Y225" s="119">
        <v>4.4483512802149201E-5</v>
      </c>
      <c r="Z225" s="119">
        <v>4.2518019020505997E-5</v>
      </c>
      <c r="AA225" s="119">
        <v>1.03032078609337E-4</v>
      </c>
      <c r="AB225" s="119">
        <v>1.0598171335343899E-3</v>
      </c>
      <c r="AC225" s="119">
        <v>1.6883952935082999E-4</v>
      </c>
      <c r="AD225" s="119">
        <v>2.3596266969097099E-4</v>
      </c>
      <c r="AE225" s="119">
        <v>6.6956363962173001E-4</v>
      </c>
      <c r="AF225" s="119">
        <v>5.3536595983450105E-4</v>
      </c>
      <c r="AG225" s="119">
        <v>1.2347302067178099E-4</v>
      </c>
      <c r="AH225" s="119" t="s">
        <v>170</v>
      </c>
      <c r="AI225" s="119" t="s">
        <v>170</v>
      </c>
      <c r="AJ225" s="119" t="s">
        <v>170</v>
      </c>
      <c r="AK225" s="119" t="s">
        <v>170</v>
      </c>
      <c r="AL225" s="119">
        <v>5.1517767760671598E-4</v>
      </c>
      <c r="AM225" s="119">
        <v>5.3123778119424595E-4</v>
      </c>
      <c r="AN225" s="119">
        <v>5.6078370115138199E-4</v>
      </c>
      <c r="AO225" s="119" t="s">
        <v>170</v>
      </c>
      <c r="AP225" s="119" t="s">
        <v>170</v>
      </c>
      <c r="AQ225" s="119" t="s">
        <v>170</v>
      </c>
      <c r="AR225" s="119" t="s">
        <v>170</v>
      </c>
      <c r="AS225" s="119" t="s">
        <v>170</v>
      </c>
      <c r="AT225" s="119" t="s">
        <v>170</v>
      </c>
      <c r="AU225" s="119" t="s">
        <v>170</v>
      </c>
      <c r="AV225" s="119" t="s">
        <v>170</v>
      </c>
      <c r="AW225" s="119" t="s">
        <v>170</v>
      </c>
      <c r="AX225" s="119">
        <v>2.73564936061745E-4</v>
      </c>
      <c r="AY225" s="119" t="s">
        <v>170</v>
      </c>
      <c r="AZ225" s="119">
        <v>4.3550551811575196E-3</v>
      </c>
      <c r="BA225" s="119">
        <v>3.1251879808581197E-4</v>
      </c>
      <c r="BB225" s="119">
        <v>1.2806809458743599E-2</v>
      </c>
      <c r="BC225" s="119">
        <v>8.9343621683138602E-4</v>
      </c>
      <c r="BD225" s="119">
        <v>2.4046477313775699E-4</v>
      </c>
      <c r="BE225" s="119">
        <v>6.9637741554849305E-4</v>
      </c>
      <c r="BF225" s="119">
        <v>4.9544570510895404E-4</v>
      </c>
      <c r="BG225" s="119" t="s">
        <v>170</v>
      </c>
      <c r="BH225" s="119">
        <v>8.4202714250917292E-3</v>
      </c>
      <c r="BI225" s="119" t="s">
        <v>170</v>
      </c>
      <c r="BJ225" s="119" t="s">
        <v>170</v>
      </c>
      <c r="BK225" s="119" t="s">
        <v>170</v>
      </c>
      <c r="BL225" s="119">
        <v>2.4757706577859098E-4</v>
      </c>
      <c r="BM225" s="119">
        <v>5.6426092208886405E-4</v>
      </c>
      <c r="BN225" s="119" t="s">
        <v>170</v>
      </c>
      <c r="BO225" s="119">
        <v>1.0259017935966099E-3</v>
      </c>
      <c r="BP225" s="120"/>
      <c r="BQ225" s="130"/>
      <c r="BR225" s="130"/>
      <c r="BS225" s="116"/>
      <c r="BT225" s="116"/>
      <c r="BU225" s="116"/>
      <c r="BV225" s="116"/>
      <c r="BW225" s="116"/>
      <c r="BX225" s="116"/>
      <c r="BY225" s="116"/>
      <c r="BZ225" s="116"/>
      <c r="CA225" s="116"/>
      <c r="CB225" s="116"/>
      <c r="CC225" s="116"/>
      <c r="CD225" s="116"/>
      <c r="CE225" s="116"/>
      <c r="CF225" s="116"/>
      <c r="CG225" s="116"/>
      <c r="CH225" s="116"/>
      <c r="CI225" s="116"/>
      <c r="CJ225" s="116"/>
      <c r="CK225" s="116"/>
      <c r="CL225" s="116"/>
      <c r="CM225" s="116"/>
      <c r="CN225" s="116"/>
      <c r="CO225" s="116"/>
      <c r="CP225" s="116"/>
      <c r="CQ225" s="116"/>
      <c r="CR225" s="116"/>
      <c r="CS225" s="116"/>
      <c r="CT225" s="116"/>
      <c r="CU225" s="116"/>
      <c r="CV225" s="116"/>
      <c r="CW225" s="116"/>
      <c r="CX225" s="116"/>
      <c r="CY225" s="116"/>
      <c r="CZ225" s="116"/>
      <c r="DA225" s="116"/>
      <c r="DB225" s="116"/>
      <c r="DC225" s="116"/>
      <c r="DD225" s="116"/>
      <c r="DE225" s="116"/>
      <c r="DF225" s="116"/>
      <c r="DG225" s="116"/>
      <c r="DH225" s="116"/>
      <c r="DI225" s="116"/>
      <c r="DJ225" s="116"/>
      <c r="DK225" s="116"/>
      <c r="DL225" s="116"/>
      <c r="DM225" s="116"/>
      <c r="DN225" s="116"/>
      <c r="DO225" s="116"/>
      <c r="DP225" s="116"/>
      <c r="DQ225" s="116"/>
      <c r="DR225" s="116"/>
      <c r="DS225" s="116"/>
      <c r="DT225" s="116"/>
      <c r="DU225" s="116"/>
      <c r="DV225" s="116"/>
      <c r="DW225" s="116"/>
      <c r="DX225" s="116"/>
      <c r="DY225" s="116"/>
      <c r="DZ225" s="116"/>
      <c r="EA225" s="116"/>
      <c r="EB225" s="116"/>
      <c r="EC225" s="116"/>
      <c r="ED225" s="116"/>
      <c r="EE225" s="116"/>
      <c r="EF225" s="116"/>
    </row>
    <row r="226" spans="1:136" ht="13.95" customHeight="1">
      <c r="A226" s="14">
        <f t="shared" si="39"/>
        <v>2021</v>
      </c>
      <c r="B226" s="119">
        <f t="shared" si="30"/>
        <v>6.4406970594496848E-2</v>
      </c>
      <c r="C226" s="119">
        <f t="shared" si="31"/>
        <v>7.9776154709809109E-3</v>
      </c>
      <c r="D226" s="119">
        <f t="shared" si="32"/>
        <v>1.7846161915858683E-2</v>
      </c>
      <c r="E226" s="119">
        <f t="shared" si="33"/>
        <v>2.9334618237914821E-3</v>
      </c>
      <c r="F226" s="119">
        <f t="shared" si="34"/>
        <v>1.6599340837402986E-3</v>
      </c>
      <c r="G226" s="119">
        <f t="shared" si="35"/>
        <v>2.6803223108794102E-4</v>
      </c>
      <c r="H226" s="119">
        <f t="shared" si="36"/>
        <v>4.7398629171364884E-3</v>
      </c>
      <c r="I226" s="119">
        <f t="shared" si="37"/>
        <v>1.6841630252263397E-2</v>
      </c>
      <c r="J226" s="119">
        <f t="shared" si="38"/>
        <v>1.2140271899637655E-2</v>
      </c>
      <c r="K226" s="119">
        <v>2.1476805486030401E-3</v>
      </c>
      <c r="L226" s="119">
        <v>1.5727521027663699E-4</v>
      </c>
      <c r="M226" s="119">
        <v>5.0169663491966702E-4</v>
      </c>
      <c r="N226" s="119">
        <v>1.32885987046831E-3</v>
      </c>
      <c r="O226" s="119">
        <v>5.4195250768962196E-4</v>
      </c>
      <c r="P226" s="119">
        <v>8.2292293447448501E-4</v>
      </c>
      <c r="Q226" s="119">
        <v>1.06869097342322E-4</v>
      </c>
      <c r="R226" s="119">
        <v>9.5422836331127503E-5</v>
      </c>
      <c r="S226" s="119">
        <v>3.51400074723204E-4</v>
      </c>
      <c r="T226" s="119">
        <v>1.0482071793345099E-3</v>
      </c>
      <c r="U226" s="119">
        <v>8.7532857681798799E-4</v>
      </c>
      <c r="V226" s="119">
        <v>1.61608661630963E-2</v>
      </c>
      <c r="W226" s="119">
        <v>1.1535704394848799E-3</v>
      </c>
      <c r="X226" s="119">
        <v>4.29463693381014E-4</v>
      </c>
      <c r="Y226" s="119">
        <v>4.0935758692966003E-5</v>
      </c>
      <c r="Z226" s="119">
        <v>6.13258612035268E-5</v>
      </c>
      <c r="AA226" s="119" t="s">
        <v>170</v>
      </c>
      <c r="AB226" s="119">
        <v>1.2913354294704E-3</v>
      </c>
      <c r="AC226" s="119">
        <v>1.8593176339030799E-4</v>
      </c>
      <c r="AD226" s="119">
        <v>2.25522269121606E-4</v>
      </c>
      <c r="AE226" s="119">
        <v>7.2242916576764301E-4</v>
      </c>
      <c r="AF226" s="119">
        <v>5.0824319604152505E-4</v>
      </c>
      <c r="AG226" s="119">
        <v>9.7698299231317498E-5</v>
      </c>
      <c r="AH226" s="119" t="s">
        <v>170</v>
      </c>
      <c r="AI226" s="119" t="s">
        <v>170</v>
      </c>
      <c r="AJ226" s="119" t="s">
        <v>170</v>
      </c>
      <c r="AK226" s="119" t="s">
        <v>170</v>
      </c>
      <c r="AL226" s="119">
        <v>5.1362242819796605E-4</v>
      </c>
      <c r="AM226" s="119">
        <v>4.9944546205018397E-4</v>
      </c>
      <c r="AN226" s="119">
        <v>5.49167894260831E-4</v>
      </c>
      <c r="AO226" s="119" t="s">
        <v>170</v>
      </c>
      <c r="AP226" s="119" t="s">
        <v>170</v>
      </c>
      <c r="AQ226" s="119" t="s">
        <v>170</v>
      </c>
      <c r="AR226" s="119" t="s">
        <v>170</v>
      </c>
      <c r="AS226" s="119" t="s">
        <v>170</v>
      </c>
      <c r="AT226" s="119" t="s">
        <v>170</v>
      </c>
      <c r="AU226" s="119" t="s">
        <v>170</v>
      </c>
      <c r="AV226" s="119" t="s">
        <v>170</v>
      </c>
      <c r="AW226" s="119" t="s">
        <v>170</v>
      </c>
      <c r="AX226" s="119">
        <v>2.6803223108794102E-4</v>
      </c>
      <c r="AY226" s="119" t="s">
        <v>170</v>
      </c>
      <c r="AZ226" s="119">
        <v>4.3725954352391901E-3</v>
      </c>
      <c r="BA226" s="119">
        <v>3.67267481897298E-4</v>
      </c>
      <c r="BB226" s="119">
        <v>1.42985721313942E-2</v>
      </c>
      <c r="BC226" s="119">
        <v>9.1632290645550095E-4</v>
      </c>
      <c r="BD226" s="119">
        <v>3.54530154484184E-4</v>
      </c>
      <c r="BE226" s="119">
        <v>7.3175390618862601E-4</v>
      </c>
      <c r="BF226" s="119">
        <v>5.4045115374088705E-4</v>
      </c>
      <c r="BG226" s="119" t="s">
        <v>170</v>
      </c>
      <c r="BH226" s="119">
        <v>9.8216167351032994E-3</v>
      </c>
      <c r="BI226" s="119" t="s">
        <v>170</v>
      </c>
      <c r="BJ226" s="119" t="s">
        <v>170</v>
      </c>
      <c r="BK226" s="119" t="s">
        <v>170</v>
      </c>
      <c r="BL226" s="119">
        <v>2.9520161532389203E-4</v>
      </c>
      <c r="BM226" s="119">
        <v>7.6370011098885198E-4</v>
      </c>
      <c r="BN226" s="119" t="s">
        <v>170</v>
      </c>
      <c r="BO226" s="119">
        <v>1.25975343822161E-3</v>
      </c>
      <c r="BP226" s="120"/>
      <c r="BQ226" s="130"/>
      <c r="BR226" s="130"/>
      <c r="BS226" s="116"/>
      <c r="BT226" s="116"/>
      <c r="BU226" s="116"/>
      <c r="BV226" s="116"/>
      <c r="BW226" s="116"/>
      <c r="BX226" s="116"/>
      <c r="BY226" s="116"/>
      <c r="BZ226" s="116"/>
      <c r="CA226" s="116"/>
      <c r="CB226" s="116"/>
      <c r="CC226" s="116"/>
      <c r="CD226" s="116"/>
      <c r="CE226" s="116"/>
      <c r="CF226" s="116"/>
      <c r="CG226" s="116"/>
      <c r="CH226" s="116"/>
      <c r="CI226" s="116"/>
      <c r="CJ226" s="116"/>
      <c r="CK226" s="116"/>
      <c r="CL226" s="116"/>
      <c r="CM226" s="116"/>
      <c r="CN226" s="116"/>
      <c r="CO226" s="116"/>
      <c r="CP226" s="116"/>
      <c r="CQ226" s="116"/>
      <c r="CR226" s="116"/>
      <c r="CS226" s="116"/>
      <c r="CT226" s="116"/>
      <c r="CU226" s="116"/>
      <c r="CV226" s="116"/>
      <c r="CW226" s="116"/>
      <c r="CX226" s="116"/>
      <c r="CY226" s="116"/>
      <c r="CZ226" s="116"/>
      <c r="DA226" s="116"/>
      <c r="DB226" s="116"/>
      <c r="DC226" s="116"/>
      <c r="DD226" s="116"/>
      <c r="DE226" s="116"/>
      <c r="DF226" s="116"/>
      <c r="DG226" s="116"/>
      <c r="DH226" s="116"/>
      <c r="DI226" s="116"/>
      <c r="DJ226" s="116"/>
      <c r="DK226" s="116"/>
      <c r="DL226" s="116"/>
      <c r="DM226" s="116"/>
      <c r="DN226" s="116"/>
      <c r="DO226" s="116"/>
      <c r="DP226" s="116"/>
      <c r="DQ226" s="116"/>
      <c r="DR226" s="116"/>
      <c r="DS226" s="116"/>
      <c r="DT226" s="116"/>
      <c r="DU226" s="116"/>
      <c r="DV226" s="116"/>
      <c r="DW226" s="116"/>
      <c r="DX226" s="116"/>
      <c r="DY226" s="116"/>
      <c r="DZ226" s="116"/>
      <c r="EA226" s="116"/>
      <c r="EB226" s="116"/>
      <c r="EC226" s="116"/>
      <c r="ED226" s="116"/>
      <c r="EE226" s="116"/>
      <c r="EF226" s="116"/>
    </row>
    <row r="227" spans="1:136" ht="13.95" customHeight="1">
      <c r="A227" s="14">
        <f t="shared" si="39"/>
        <v>2022</v>
      </c>
      <c r="B227" s="119">
        <f t="shared" si="30"/>
        <v>6.2314897778538061E-2</v>
      </c>
      <c r="C227" s="119">
        <f t="shared" si="31"/>
        <v>7.7733179670964932E-3</v>
      </c>
      <c r="D227" s="119">
        <f t="shared" si="32"/>
        <v>1.5918094092071459E-2</v>
      </c>
      <c r="E227" s="119">
        <f t="shared" si="33"/>
        <v>2.8407507220854456E-3</v>
      </c>
      <c r="F227" s="119">
        <f t="shared" si="34"/>
        <v>1.928287057059976E-3</v>
      </c>
      <c r="G227" s="119">
        <f t="shared" si="35"/>
        <v>2.65118379603836E-4</v>
      </c>
      <c r="H227" s="119">
        <f t="shared" si="36"/>
        <v>4.4865040137721766E-3</v>
      </c>
      <c r="I227" s="119">
        <f t="shared" si="37"/>
        <v>1.568682216234309E-2</v>
      </c>
      <c r="J227" s="119">
        <f t="shared" si="38"/>
        <v>1.341600338450559E-2</v>
      </c>
      <c r="K227" s="119">
        <v>2.0823255071802599E-3</v>
      </c>
      <c r="L227" s="119">
        <v>1.4134868103019899E-4</v>
      </c>
      <c r="M227" s="119">
        <v>4.3568236464188202E-4</v>
      </c>
      <c r="N227" s="119">
        <v>1.3289420629906199E-3</v>
      </c>
      <c r="O227" s="119">
        <v>4.8203121636424402E-4</v>
      </c>
      <c r="P227" s="119">
        <v>8.0989949570415502E-4</v>
      </c>
      <c r="Q227" s="119">
        <v>8.8487422534157397E-5</v>
      </c>
      <c r="R227" s="119">
        <v>9.5071830141560905E-5</v>
      </c>
      <c r="S227" s="119">
        <v>3.0928130062526802E-4</v>
      </c>
      <c r="T227" s="119">
        <v>1.0336164481647E-3</v>
      </c>
      <c r="U227" s="119">
        <v>9.6663163771944596E-4</v>
      </c>
      <c r="V227" s="119">
        <v>1.43997776162015E-2</v>
      </c>
      <c r="W227" s="119">
        <v>9.4523967173984599E-4</v>
      </c>
      <c r="X227" s="119">
        <v>4.62240359043632E-4</v>
      </c>
      <c r="Y227" s="119">
        <v>3.9253588845280497E-5</v>
      </c>
      <c r="Z227" s="119">
        <v>7.1582856241198895E-5</v>
      </c>
      <c r="AA227" s="119">
        <v>1.0179927640718E-4</v>
      </c>
      <c r="AB227" s="119">
        <v>1.1256398167214701E-3</v>
      </c>
      <c r="AC227" s="119">
        <v>1.8004994209708101E-4</v>
      </c>
      <c r="AD227" s="119">
        <v>2.33994603661573E-4</v>
      </c>
      <c r="AE227" s="119">
        <v>7.4535346117728097E-4</v>
      </c>
      <c r="AF227" s="119">
        <v>4.53913622020861E-4</v>
      </c>
      <c r="AG227" s="119">
        <v>1.03524065061159E-4</v>
      </c>
      <c r="AH227" s="119" t="s">
        <v>170</v>
      </c>
      <c r="AI227" s="119" t="s">
        <v>170</v>
      </c>
      <c r="AJ227" s="119" t="s">
        <v>170</v>
      </c>
      <c r="AK227" s="119" t="s">
        <v>170</v>
      </c>
      <c r="AL227" s="119">
        <v>5.3551462991672496E-4</v>
      </c>
      <c r="AM227" s="119">
        <v>6.7075216065843896E-4</v>
      </c>
      <c r="AN227" s="119">
        <v>6.1849620142365299E-4</v>
      </c>
      <c r="AO227" s="119" t="s">
        <v>170</v>
      </c>
      <c r="AP227" s="119" t="s">
        <v>170</v>
      </c>
      <c r="AQ227" s="119" t="s">
        <v>170</v>
      </c>
      <c r="AR227" s="119" t="s">
        <v>170</v>
      </c>
      <c r="AS227" s="119" t="s">
        <v>170</v>
      </c>
      <c r="AT227" s="119" t="s">
        <v>170</v>
      </c>
      <c r="AU227" s="119" t="s">
        <v>170</v>
      </c>
      <c r="AV227" s="119" t="s">
        <v>170</v>
      </c>
      <c r="AW227" s="119" t="s">
        <v>170</v>
      </c>
      <c r="AX227" s="119">
        <v>2.65118379603836E-4</v>
      </c>
      <c r="AY227" s="119" t="s">
        <v>170</v>
      </c>
      <c r="AZ227" s="119">
        <v>4.1358446185537903E-3</v>
      </c>
      <c r="BA227" s="119">
        <v>3.5065939521838598E-4</v>
      </c>
      <c r="BB227" s="119">
        <v>1.31758038867105E-2</v>
      </c>
      <c r="BC227" s="119">
        <v>8.8601680327794502E-4</v>
      </c>
      <c r="BD227" s="119">
        <v>3.08556066893576E-4</v>
      </c>
      <c r="BE227" s="119">
        <v>8.6775115378347797E-4</v>
      </c>
      <c r="BF227" s="119">
        <v>4.4869425167759302E-4</v>
      </c>
      <c r="BG227" s="119" t="s">
        <v>170</v>
      </c>
      <c r="BH227" s="119">
        <v>1.12108548287533E-2</v>
      </c>
      <c r="BI227" s="119" t="s">
        <v>170</v>
      </c>
      <c r="BJ227" s="119" t="s">
        <v>170</v>
      </c>
      <c r="BK227" s="119" t="s">
        <v>170</v>
      </c>
      <c r="BL227" s="119">
        <v>2.8039690684973E-4</v>
      </c>
      <c r="BM227" s="119">
        <v>6.7066852800856495E-4</v>
      </c>
      <c r="BN227" s="119">
        <v>2.2676139487719601E-4</v>
      </c>
      <c r="BO227" s="119">
        <v>1.0273217260167999E-3</v>
      </c>
      <c r="BP227" s="120"/>
      <c r="BQ227" s="130"/>
      <c r="BR227" s="130"/>
      <c r="BS227" s="116"/>
      <c r="BT227" s="116"/>
      <c r="BU227" s="116"/>
      <c r="BV227" s="116"/>
      <c r="BW227" s="116"/>
      <c r="BX227" s="116"/>
      <c r="BY227" s="116"/>
      <c r="BZ227" s="116"/>
      <c r="CA227" s="116"/>
      <c r="CB227" s="116"/>
      <c r="CC227" s="116"/>
      <c r="CD227" s="116"/>
      <c r="CE227" s="116"/>
      <c r="CF227" s="116"/>
      <c r="CG227" s="116"/>
      <c r="CH227" s="116"/>
      <c r="CI227" s="116"/>
      <c r="CJ227" s="116"/>
      <c r="CK227" s="116"/>
      <c r="CL227" s="116"/>
      <c r="CM227" s="116"/>
      <c r="CN227" s="116"/>
      <c r="CO227" s="116"/>
      <c r="CP227" s="116"/>
      <c r="CQ227" s="116"/>
      <c r="CR227" s="116"/>
      <c r="CS227" s="116"/>
      <c r="CT227" s="116"/>
      <c r="CU227" s="116"/>
      <c r="CV227" s="116"/>
      <c r="CW227" s="116"/>
      <c r="CX227" s="116"/>
      <c r="CY227" s="116"/>
      <c r="CZ227" s="116"/>
      <c r="DA227" s="116"/>
      <c r="DB227" s="116"/>
      <c r="DC227" s="116"/>
      <c r="DD227" s="116"/>
      <c r="DE227" s="116"/>
      <c r="DF227" s="116"/>
      <c r="DG227" s="116"/>
      <c r="DH227" s="116"/>
      <c r="DI227" s="116"/>
      <c r="DJ227" s="116"/>
      <c r="DK227" s="116"/>
      <c r="DL227" s="116"/>
      <c r="DM227" s="116"/>
      <c r="DN227" s="116"/>
      <c r="DO227" s="116"/>
      <c r="DP227" s="116"/>
      <c r="DQ227" s="116"/>
      <c r="DR227" s="116"/>
      <c r="DS227" s="116"/>
      <c r="DT227" s="116"/>
      <c r="DU227" s="116"/>
      <c r="DV227" s="116"/>
      <c r="DW227" s="116"/>
      <c r="DX227" s="116"/>
      <c r="DY227" s="116"/>
      <c r="DZ227" s="116"/>
      <c r="EA227" s="116"/>
      <c r="EB227" s="116"/>
      <c r="EC227" s="116"/>
      <c r="ED227" s="116"/>
      <c r="EE227" s="116"/>
      <c r="EF227" s="116"/>
    </row>
    <row r="228" spans="1:136" ht="13.95" customHeight="1">
      <c r="A228" s="14">
        <f t="shared" si="39"/>
        <v>2023</v>
      </c>
      <c r="B228" s="119">
        <f t="shared" si="30"/>
        <v>6.2531460729992314E-2</v>
      </c>
      <c r="C228" s="119">
        <f t="shared" si="31"/>
        <v>7.4323050423399858E-3</v>
      </c>
      <c r="D228" s="119">
        <f t="shared" si="32"/>
        <v>1.4525358818130833E-2</v>
      </c>
      <c r="E228" s="119">
        <f t="shared" si="33"/>
        <v>2.1339657686631703E-3</v>
      </c>
      <c r="F228" s="119">
        <f t="shared" si="34"/>
        <v>2.459654318512256E-3</v>
      </c>
      <c r="G228" s="119">
        <f t="shared" si="35"/>
        <v>2.6558955966162102E-4</v>
      </c>
      <c r="H228" s="119">
        <f t="shared" si="36"/>
        <v>4.45255885071171E-3</v>
      </c>
      <c r="I228" s="119">
        <f t="shared" si="37"/>
        <v>1.6893725563950347E-2</v>
      </c>
      <c r="J228" s="119">
        <f t="shared" si="38"/>
        <v>1.4368302808022388E-2</v>
      </c>
      <c r="K228" s="119">
        <v>1.9489392056958601E-3</v>
      </c>
      <c r="L228" s="119">
        <v>1.11837318465297E-4</v>
      </c>
      <c r="M228" s="119">
        <v>4.52514725165324E-4</v>
      </c>
      <c r="N228" s="119">
        <v>1.31969412758475E-3</v>
      </c>
      <c r="O228" s="119">
        <v>4.3327514169532897E-4</v>
      </c>
      <c r="P228" s="119">
        <v>7.6600292586559795E-4</v>
      </c>
      <c r="Q228" s="119">
        <v>8.7767915885544396E-5</v>
      </c>
      <c r="R228" s="119">
        <v>1.02021640932728E-4</v>
      </c>
      <c r="S228" s="119">
        <v>2.7527900839481199E-4</v>
      </c>
      <c r="T228" s="119">
        <v>1.02991656176631E-3</v>
      </c>
      <c r="U228" s="119">
        <v>9.0505647088843502E-4</v>
      </c>
      <c r="V228" s="119">
        <v>1.3062911282477401E-2</v>
      </c>
      <c r="W228" s="119">
        <v>9.51117010978152E-4</v>
      </c>
      <c r="X228" s="119">
        <v>4.3134245037370798E-4</v>
      </c>
      <c r="Y228" s="119">
        <v>3.8067269581838799E-5</v>
      </c>
      <c r="Z228" s="119">
        <v>4.1920804719732499E-5</v>
      </c>
      <c r="AA228" s="119" t="s">
        <v>170</v>
      </c>
      <c r="AB228" s="119">
        <v>1.0577907546091901E-3</v>
      </c>
      <c r="AC228" s="119">
        <v>1.7992641649550999E-4</v>
      </c>
      <c r="AD228" s="119">
        <v>2.3311151920953801E-4</v>
      </c>
      <c r="AE228" s="119">
        <v>6.63137078348932E-4</v>
      </c>
      <c r="AF228" s="119" t="s">
        <v>170</v>
      </c>
      <c r="AG228" s="119">
        <v>1.08217436044435E-4</v>
      </c>
      <c r="AH228" s="119" t="s">
        <v>170</v>
      </c>
      <c r="AI228" s="119">
        <v>2.8750720803792998E-4</v>
      </c>
      <c r="AJ228" s="119" t="s">
        <v>170</v>
      </c>
      <c r="AK228" s="119" t="s">
        <v>170</v>
      </c>
      <c r="AL228" s="119">
        <v>5.1710584976339801E-4</v>
      </c>
      <c r="AM228" s="119">
        <v>8.7401968046978802E-4</v>
      </c>
      <c r="AN228" s="119">
        <v>6.7280414419670497E-4</v>
      </c>
      <c r="AO228" s="119" t="s">
        <v>170</v>
      </c>
      <c r="AP228" s="119" t="s">
        <v>170</v>
      </c>
      <c r="AQ228" s="119" t="s">
        <v>170</v>
      </c>
      <c r="AR228" s="119" t="s">
        <v>170</v>
      </c>
      <c r="AS228" s="119" t="s">
        <v>170</v>
      </c>
      <c r="AT228" s="119" t="s">
        <v>170</v>
      </c>
      <c r="AU228" s="119" t="s">
        <v>170</v>
      </c>
      <c r="AV228" s="119" t="s">
        <v>170</v>
      </c>
      <c r="AW228" s="119" t="s">
        <v>170</v>
      </c>
      <c r="AX228" s="119">
        <v>2.6558955966162102E-4</v>
      </c>
      <c r="AY228" s="119" t="s">
        <v>170</v>
      </c>
      <c r="AZ228" s="119">
        <v>4.0840655966353501E-3</v>
      </c>
      <c r="BA228" s="119">
        <v>3.6849325407636001E-4</v>
      </c>
      <c r="BB228" s="119">
        <v>1.4363989762488601E-2</v>
      </c>
      <c r="BC228" s="119">
        <v>9.2199951398561997E-4</v>
      </c>
      <c r="BD228" s="119">
        <v>2.2143405213586001E-4</v>
      </c>
      <c r="BE228" s="119">
        <v>8.3366864379989E-4</v>
      </c>
      <c r="BF228" s="119">
        <v>5.5263359154037503E-4</v>
      </c>
      <c r="BG228" s="119" t="s">
        <v>170</v>
      </c>
      <c r="BH228" s="119">
        <v>1.1735826184148901E-2</v>
      </c>
      <c r="BI228" s="119">
        <v>6.4292640752660897E-4</v>
      </c>
      <c r="BJ228" s="119" t="s">
        <v>170</v>
      </c>
      <c r="BK228" s="119" t="s">
        <v>170</v>
      </c>
      <c r="BL228" s="119">
        <v>2.7723426693739499E-4</v>
      </c>
      <c r="BM228" s="119">
        <v>6.7456131467432399E-4</v>
      </c>
      <c r="BN228" s="119" t="s">
        <v>170</v>
      </c>
      <c r="BO228" s="119">
        <v>1.0377546347351599E-3</v>
      </c>
      <c r="BP228" s="120"/>
      <c r="BQ228" s="130"/>
      <c r="BR228" s="130"/>
      <c r="BS228" s="116"/>
      <c r="BT228" s="116"/>
      <c r="BU228" s="116"/>
      <c r="BV228" s="116"/>
      <c r="BW228" s="116"/>
      <c r="BX228" s="116"/>
      <c r="BY228" s="116"/>
      <c r="BZ228" s="116"/>
      <c r="CA228" s="116"/>
      <c r="CB228" s="116"/>
      <c r="CC228" s="116"/>
      <c r="CD228" s="116"/>
      <c r="CE228" s="116"/>
      <c r="CF228" s="116"/>
      <c r="CG228" s="116"/>
      <c r="CH228" s="116"/>
      <c r="CI228" s="116"/>
      <c r="CJ228" s="116"/>
      <c r="CK228" s="116"/>
      <c r="CL228" s="116"/>
      <c r="CM228" s="116"/>
      <c r="CN228" s="116"/>
      <c r="CO228" s="116"/>
      <c r="CP228" s="116"/>
      <c r="CQ228" s="116"/>
      <c r="CR228" s="116"/>
      <c r="CS228" s="116"/>
      <c r="CT228" s="116"/>
      <c r="CU228" s="116"/>
      <c r="CV228" s="116"/>
      <c r="CW228" s="116"/>
      <c r="CX228" s="116"/>
      <c r="CY228" s="116"/>
      <c r="CZ228" s="116"/>
      <c r="DA228" s="116"/>
      <c r="DB228" s="116"/>
      <c r="DC228" s="116"/>
      <c r="DD228" s="116"/>
      <c r="DE228" s="116"/>
      <c r="DF228" s="116"/>
      <c r="DG228" s="116"/>
      <c r="DH228" s="116"/>
      <c r="DI228" s="116"/>
      <c r="DJ228" s="116"/>
      <c r="DK228" s="116"/>
      <c r="DL228" s="116"/>
      <c r="DM228" s="116"/>
      <c r="DN228" s="116"/>
      <c r="DO228" s="116"/>
      <c r="DP228" s="116"/>
      <c r="DQ228" s="116"/>
      <c r="DR228" s="116"/>
      <c r="DS228" s="116"/>
      <c r="DT228" s="116"/>
      <c r="DU228" s="116"/>
      <c r="DV228" s="116"/>
      <c r="DW228" s="116"/>
      <c r="DX228" s="116"/>
      <c r="DY228" s="116"/>
      <c r="DZ228" s="116"/>
      <c r="EA228" s="116"/>
      <c r="EB228" s="116"/>
      <c r="EC228" s="116"/>
      <c r="ED228" s="116"/>
      <c r="EE228" s="116"/>
      <c r="EF228" s="116"/>
    </row>
    <row r="229" spans="1:136" ht="13.95" customHeight="1">
      <c r="A229" s="14">
        <f t="shared" si="39"/>
        <v>2024</v>
      </c>
      <c r="B229" s="119">
        <f t="shared" si="30"/>
        <v>6.3763850584683229E-2</v>
      </c>
      <c r="C229" s="119">
        <f t="shared" si="31"/>
        <v>7.4904219570754507E-3</v>
      </c>
      <c r="D229" s="119">
        <f t="shared" si="32"/>
        <v>1.4417391122110285E-2</v>
      </c>
      <c r="E229" s="119">
        <f t="shared" si="33"/>
        <v>2.4455499290119099E-3</v>
      </c>
      <c r="F229" s="119">
        <f t="shared" si="34"/>
        <v>2.3246142821613681E-3</v>
      </c>
      <c r="G229" s="119">
        <f t="shared" si="35"/>
        <v>2.6172932571252302E-4</v>
      </c>
      <c r="H229" s="119">
        <f t="shared" si="36"/>
        <v>4.4667009816476083E-3</v>
      </c>
      <c r="I229" s="119">
        <f t="shared" si="37"/>
        <v>1.7440959749385965E-2</v>
      </c>
      <c r="J229" s="119">
        <f t="shared" si="38"/>
        <v>1.4916483237578116E-2</v>
      </c>
      <c r="K229" s="119">
        <v>1.7632126653172001E-3</v>
      </c>
      <c r="L229" s="119">
        <v>1.19502200886001E-4</v>
      </c>
      <c r="M229" s="119">
        <v>5.2179948914416201E-4</v>
      </c>
      <c r="N229" s="119">
        <v>1.3956996979774101E-3</v>
      </c>
      <c r="O229" s="119">
        <v>4.3467684494745499E-4</v>
      </c>
      <c r="P229" s="119">
        <v>7.4660759553563203E-4</v>
      </c>
      <c r="Q229" s="119">
        <v>9.3565629595528804E-5</v>
      </c>
      <c r="R229" s="119">
        <v>1.05995436820502E-4</v>
      </c>
      <c r="S229" s="119">
        <v>2.9098731046625197E-4</v>
      </c>
      <c r="T229" s="119">
        <v>1.08519155045083E-3</v>
      </c>
      <c r="U229" s="119">
        <v>9.3318353593447798E-4</v>
      </c>
      <c r="V229" s="119">
        <v>1.3009438510464599E-2</v>
      </c>
      <c r="W229" s="119">
        <v>9.3489744225605401E-4</v>
      </c>
      <c r="X229" s="119">
        <v>3.9308502155129303E-4</v>
      </c>
      <c r="Y229" s="119">
        <v>4.0853992112207102E-5</v>
      </c>
      <c r="Z229" s="119">
        <v>3.91161557261313E-5</v>
      </c>
      <c r="AA229" s="119">
        <v>1.25600961953001E-4</v>
      </c>
      <c r="AB229" s="119">
        <v>1.1861679870615099E-3</v>
      </c>
      <c r="AC229" s="119">
        <v>1.9018225656975901E-4</v>
      </c>
      <c r="AD229" s="119">
        <v>2.3215666676396299E-4</v>
      </c>
      <c r="AE229" s="119">
        <v>7.1144205666367696E-4</v>
      </c>
      <c r="AF229" s="119" t="s">
        <v>170</v>
      </c>
      <c r="AG229" s="119">
        <v>1.2254621003464499E-4</v>
      </c>
      <c r="AH229" s="119" t="s">
        <v>170</v>
      </c>
      <c r="AI229" s="119">
        <v>3.2221114483403E-4</v>
      </c>
      <c r="AJ229" s="119" t="s">
        <v>170</v>
      </c>
      <c r="AK229" s="119" t="s">
        <v>170</v>
      </c>
      <c r="AL229" s="119">
        <v>5.1098323935727403E-4</v>
      </c>
      <c r="AM229" s="119">
        <v>6.8780304884805805E-4</v>
      </c>
      <c r="AN229" s="119">
        <v>6.8107063908736103E-4</v>
      </c>
      <c r="AO229" s="119" t="s">
        <v>170</v>
      </c>
      <c r="AP229" s="119" t="s">
        <v>170</v>
      </c>
      <c r="AQ229" s="119" t="s">
        <v>170</v>
      </c>
      <c r="AR229" s="119" t="s">
        <v>170</v>
      </c>
      <c r="AS229" s="119" t="s">
        <v>170</v>
      </c>
      <c r="AT229" s="119" t="s">
        <v>170</v>
      </c>
      <c r="AU229" s="119" t="s">
        <v>170</v>
      </c>
      <c r="AV229" s="119" t="s">
        <v>170</v>
      </c>
      <c r="AW229" s="119" t="s">
        <v>170</v>
      </c>
      <c r="AX229" s="119">
        <v>2.6172932571252302E-4</v>
      </c>
      <c r="AY229" s="119" t="s">
        <v>170</v>
      </c>
      <c r="AZ229" s="119">
        <v>4.0853224957062796E-3</v>
      </c>
      <c r="BA229" s="119">
        <v>3.8137848594132898E-4</v>
      </c>
      <c r="BB229" s="119">
        <v>1.4849785055933E-2</v>
      </c>
      <c r="BC229" s="119">
        <v>9.7691364237697306E-4</v>
      </c>
      <c r="BD229" s="119">
        <v>2.5993520168365999E-4</v>
      </c>
      <c r="BE229" s="119">
        <v>8.5848663939576202E-4</v>
      </c>
      <c r="BF229" s="119">
        <v>4.9583920999657198E-4</v>
      </c>
      <c r="BG229" s="119" t="s">
        <v>170</v>
      </c>
      <c r="BH229" s="119">
        <v>1.20983170846546E-2</v>
      </c>
      <c r="BI229" s="119">
        <v>9.1762274671711803E-4</v>
      </c>
      <c r="BJ229" s="119" t="s">
        <v>170</v>
      </c>
      <c r="BK229" s="119" t="s">
        <v>170</v>
      </c>
      <c r="BL229" s="119">
        <v>3.0913805616589602E-4</v>
      </c>
      <c r="BM229" s="119">
        <v>6.0170237267182902E-4</v>
      </c>
      <c r="BN229" s="119" t="s">
        <v>170</v>
      </c>
      <c r="BO229" s="119">
        <v>9.8970297736867391E-4</v>
      </c>
      <c r="BP229" s="120"/>
      <c r="BQ229" s="130"/>
      <c r="BR229" s="130"/>
      <c r="BS229" s="116"/>
      <c r="BT229" s="116"/>
      <c r="BU229" s="116"/>
      <c r="BV229" s="116"/>
      <c r="BW229" s="116"/>
      <c r="BX229" s="116"/>
      <c r="BY229" s="116"/>
      <c r="BZ229" s="116"/>
      <c r="CA229" s="116"/>
      <c r="CB229" s="116"/>
      <c r="CC229" s="116"/>
      <c r="CD229" s="116"/>
      <c r="CE229" s="116"/>
      <c r="CF229" s="116"/>
      <c r="CG229" s="116"/>
      <c r="CH229" s="116"/>
      <c r="CI229" s="116"/>
      <c r="CJ229" s="116"/>
      <c r="CK229" s="116"/>
      <c r="CL229" s="116"/>
      <c r="CM229" s="116"/>
      <c r="CN229" s="116"/>
      <c r="CO229" s="116"/>
      <c r="CP229" s="116"/>
      <c r="CQ229" s="116"/>
      <c r="CR229" s="116"/>
      <c r="CS229" s="116"/>
      <c r="CT229" s="116"/>
      <c r="CU229" s="116"/>
      <c r="CV229" s="116"/>
      <c r="CW229" s="116"/>
      <c r="CX229" s="116"/>
      <c r="CY229" s="116"/>
      <c r="CZ229" s="116"/>
      <c r="DA229" s="116"/>
      <c r="DB229" s="116"/>
      <c r="DC229" s="116"/>
      <c r="DD229" s="116"/>
      <c r="DE229" s="116"/>
      <c r="DF229" s="116"/>
      <c r="DG229" s="116"/>
      <c r="DH229" s="116"/>
      <c r="DI229" s="116"/>
      <c r="DJ229" s="116"/>
      <c r="DK229" s="116"/>
      <c r="DL229" s="116"/>
      <c r="DM229" s="116"/>
      <c r="DN229" s="116"/>
      <c r="DO229" s="116"/>
      <c r="DP229" s="116"/>
      <c r="DQ229" s="116"/>
      <c r="DR229" s="116"/>
      <c r="DS229" s="116"/>
      <c r="DT229" s="116"/>
      <c r="DU229" s="116"/>
      <c r="DV229" s="116"/>
      <c r="DW229" s="116"/>
      <c r="DX229" s="116"/>
      <c r="DY229" s="116"/>
      <c r="DZ229" s="116"/>
      <c r="EA229" s="116"/>
      <c r="EB229" s="116"/>
      <c r="EC229" s="116"/>
      <c r="ED229" s="116"/>
      <c r="EE229" s="116"/>
      <c r="EF229" s="116"/>
    </row>
    <row r="230" spans="1:136" ht="13.95" customHeight="1">
      <c r="A230" s="14">
        <f t="shared" si="39"/>
        <v>2025</v>
      </c>
      <c r="B230" s="119">
        <f t="shared" si="30"/>
        <v>6.4051562436862136E-2</v>
      </c>
      <c r="C230" s="119">
        <f t="shared" si="31"/>
        <v>7.3783552089662701E-3</v>
      </c>
      <c r="D230" s="119">
        <f t="shared" si="32"/>
        <v>1.3394824595254644E-2</v>
      </c>
      <c r="E230" s="119">
        <f t="shared" si="33"/>
        <v>2.4074027243206489E-3</v>
      </c>
      <c r="F230" s="119">
        <f t="shared" si="34"/>
        <v>2.3240978051714801E-3</v>
      </c>
      <c r="G230" s="119">
        <f t="shared" si="35"/>
        <v>2.5927858241697602E-4</v>
      </c>
      <c r="H230" s="119">
        <f t="shared" si="36"/>
        <v>4.3919797521472254E-3</v>
      </c>
      <c r="I230" s="119">
        <f t="shared" si="37"/>
        <v>1.8661317232964821E-2</v>
      </c>
      <c r="J230" s="119">
        <f t="shared" si="38"/>
        <v>1.523430653562007E-2</v>
      </c>
      <c r="K230" s="119">
        <v>1.7274619440665101E-3</v>
      </c>
      <c r="L230" s="119">
        <v>1.1841561406919299E-4</v>
      </c>
      <c r="M230" s="119">
        <v>5.1858413679016903E-4</v>
      </c>
      <c r="N230" s="119">
        <v>1.35832082193466E-3</v>
      </c>
      <c r="O230" s="119">
        <v>4.23767831655331E-4</v>
      </c>
      <c r="P230" s="119">
        <v>7.3318245332004001E-4</v>
      </c>
      <c r="Q230" s="119">
        <v>9.2803929658740695E-5</v>
      </c>
      <c r="R230" s="119">
        <v>1.0580125573740501E-4</v>
      </c>
      <c r="S230" s="119">
        <v>2.89005348463246E-4</v>
      </c>
      <c r="T230" s="119">
        <v>1.07572552880774E-3</v>
      </c>
      <c r="U230" s="119">
        <v>9.3528634446323497E-4</v>
      </c>
      <c r="V230" s="119">
        <v>1.20061854817079E-2</v>
      </c>
      <c r="W230" s="119">
        <v>9.2062731871309805E-4</v>
      </c>
      <c r="X230" s="119">
        <v>3.8809640517301601E-4</v>
      </c>
      <c r="Y230" s="119">
        <v>4.0556386264893398E-5</v>
      </c>
      <c r="Z230" s="119">
        <v>3.9359003395735198E-5</v>
      </c>
      <c r="AA230" s="119">
        <v>1.2298503288063901E-4</v>
      </c>
      <c r="AB230" s="119">
        <v>1.1595622356495501E-3</v>
      </c>
      <c r="AC230" s="119">
        <v>1.8784917776145399E-4</v>
      </c>
      <c r="AD230" s="119">
        <v>2.2963738146060099E-4</v>
      </c>
      <c r="AE230" s="119">
        <v>7.0736889656840502E-4</v>
      </c>
      <c r="AF230" s="119" t="s">
        <v>170</v>
      </c>
      <c r="AG230" s="119">
        <v>1.2369793831176301E-4</v>
      </c>
      <c r="AH230" s="119" t="s">
        <v>170</v>
      </c>
      <c r="AI230" s="119">
        <v>3.24588359596786E-4</v>
      </c>
      <c r="AJ230" s="119" t="s">
        <v>170</v>
      </c>
      <c r="AK230" s="119" t="s">
        <v>170</v>
      </c>
      <c r="AL230" s="119">
        <v>5.0315607309518999E-4</v>
      </c>
      <c r="AM230" s="119">
        <v>6.9872641014144196E-4</v>
      </c>
      <c r="AN230" s="119">
        <v>6.7392902402629905E-4</v>
      </c>
      <c r="AO230" s="119" t="s">
        <v>170</v>
      </c>
      <c r="AP230" s="119" t="s">
        <v>170</v>
      </c>
      <c r="AQ230" s="119" t="s">
        <v>170</v>
      </c>
      <c r="AR230" s="119" t="s">
        <v>170</v>
      </c>
      <c r="AS230" s="119" t="s">
        <v>170</v>
      </c>
      <c r="AT230" s="119" t="s">
        <v>170</v>
      </c>
      <c r="AU230" s="119" t="s">
        <v>170</v>
      </c>
      <c r="AV230" s="119" t="s">
        <v>170</v>
      </c>
      <c r="AW230" s="119" t="s">
        <v>170</v>
      </c>
      <c r="AX230" s="119">
        <v>2.5927858241697602E-4</v>
      </c>
      <c r="AY230" s="119" t="s">
        <v>170</v>
      </c>
      <c r="AZ230" s="119">
        <v>4.0101692901547796E-3</v>
      </c>
      <c r="BA230" s="119">
        <v>3.8181046199244599E-4</v>
      </c>
      <c r="BB230" s="119">
        <v>1.60920807150601E-2</v>
      </c>
      <c r="BC230" s="119">
        <v>9.5250399382613299E-4</v>
      </c>
      <c r="BD230" s="119">
        <v>2.58533944027192E-4</v>
      </c>
      <c r="BE230" s="119">
        <v>8.6209046061939303E-4</v>
      </c>
      <c r="BF230" s="119">
        <v>4.9610811943200605E-4</v>
      </c>
      <c r="BG230" s="119" t="s">
        <v>170</v>
      </c>
      <c r="BH230" s="119">
        <v>1.23902685501367E-2</v>
      </c>
      <c r="BI230" s="119">
        <v>9.3037456905829504E-4</v>
      </c>
      <c r="BJ230" s="119" t="s">
        <v>170</v>
      </c>
      <c r="BK230" s="119" t="s">
        <v>170</v>
      </c>
      <c r="BL230" s="119">
        <v>3.1388532015198302E-4</v>
      </c>
      <c r="BM230" s="119">
        <v>5.9860268739106296E-4</v>
      </c>
      <c r="BN230" s="119" t="s">
        <v>170</v>
      </c>
      <c r="BO230" s="119">
        <v>1.00117540888203E-3</v>
      </c>
      <c r="BP230" s="120"/>
      <c r="BQ230" s="130"/>
      <c r="BR230" s="130"/>
      <c r="BS230" s="116"/>
      <c r="BT230" s="116"/>
      <c r="BU230" s="116"/>
      <c r="BV230" s="116"/>
      <c r="BW230" s="116"/>
      <c r="BX230" s="116"/>
      <c r="BY230" s="116"/>
      <c r="BZ230" s="116"/>
      <c r="CA230" s="116"/>
      <c r="CB230" s="116"/>
      <c r="CC230" s="116"/>
      <c r="CD230" s="116"/>
      <c r="CE230" s="116"/>
      <c r="CF230" s="116"/>
      <c r="CG230" s="116"/>
      <c r="CH230" s="116"/>
      <c r="CI230" s="116"/>
      <c r="CJ230" s="116"/>
      <c r="CK230" s="116"/>
      <c r="CL230" s="116"/>
      <c r="CM230" s="116"/>
      <c r="CN230" s="116"/>
      <c r="CO230" s="116"/>
      <c r="CP230" s="116"/>
      <c r="CQ230" s="116"/>
      <c r="CR230" s="116"/>
      <c r="CS230" s="116"/>
      <c r="CT230" s="116"/>
      <c r="CU230" s="116"/>
      <c r="CV230" s="116"/>
      <c r="CW230" s="116"/>
      <c r="CX230" s="116"/>
      <c r="CY230" s="116"/>
      <c r="CZ230" s="116"/>
      <c r="DA230" s="116"/>
      <c r="DB230" s="116"/>
      <c r="DC230" s="116"/>
      <c r="DD230" s="116"/>
      <c r="DE230" s="116"/>
      <c r="DF230" s="116"/>
      <c r="DG230" s="116"/>
      <c r="DH230" s="116"/>
      <c r="DI230" s="116"/>
      <c r="DJ230" s="116"/>
      <c r="DK230" s="116"/>
      <c r="DL230" s="116"/>
      <c r="DM230" s="116"/>
      <c r="DN230" s="116"/>
      <c r="DO230" s="116"/>
      <c r="DP230" s="116"/>
      <c r="DQ230" s="116"/>
      <c r="DR230" s="116"/>
      <c r="DS230" s="116"/>
      <c r="DT230" s="116"/>
      <c r="DU230" s="116"/>
      <c r="DV230" s="116"/>
      <c r="DW230" s="116"/>
      <c r="DX230" s="116"/>
      <c r="DY230" s="116"/>
      <c r="DZ230" s="116"/>
      <c r="EA230" s="116"/>
      <c r="EB230" s="116"/>
      <c r="EC230" s="116"/>
      <c r="ED230" s="116"/>
      <c r="EE230" s="116"/>
      <c r="EF230" s="116"/>
    </row>
    <row r="231" spans="1:136" s="127" customFormat="1" ht="13.95" customHeight="1">
      <c r="A231" s="14">
        <f t="shared" si="39"/>
        <v>2026</v>
      </c>
      <c r="B231" s="119">
        <f t="shared" si="30"/>
        <v>6.417165953050516E-2</v>
      </c>
      <c r="C231" s="119">
        <f t="shared" si="31"/>
        <v>7.3412292381477501E-3</v>
      </c>
      <c r="D231" s="119">
        <f t="shared" si="32"/>
        <v>1.327054095938799E-2</v>
      </c>
      <c r="E231" s="119">
        <f t="shared" si="33"/>
        <v>2.3302827679487961E-3</v>
      </c>
      <c r="F231" s="119">
        <f t="shared" si="34"/>
        <v>2.371290457399429E-3</v>
      </c>
      <c r="G231" s="119">
        <f t="shared" si="35"/>
        <v>2.6689272320361702E-4</v>
      </c>
      <c r="H231" s="119">
        <f t="shared" si="36"/>
        <v>4.3258794607561688E-3</v>
      </c>
      <c r="I231" s="119">
        <f t="shared" si="37"/>
        <v>1.8509736229901697E-2</v>
      </c>
      <c r="J231" s="119">
        <f t="shared" si="38"/>
        <v>1.5755807693759716E-2</v>
      </c>
      <c r="K231" s="124">
        <v>1.70507636804529E-3</v>
      </c>
      <c r="L231" s="124">
        <v>1.19308284420758E-4</v>
      </c>
      <c r="M231" s="124">
        <v>5.1402530822849805E-4</v>
      </c>
      <c r="N231" s="124">
        <v>1.3516016472801299E-3</v>
      </c>
      <c r="O231" s="124">
        <v>4.2550768269090402E-4</v>
      </c>
      <c r="P231" s="124">
        <v>7.3968258680279805E-4</v>
      </c>
      <c r="Q231" s="124">
        <v>9.4306328520424204E-5</v>
      </c>
      <c r="R231" s="124">
        <v>1.06078267659928E-4</v>
      </c>
      <c r="S231" s="124">
        <v>2.8972557894071802E-4</v>
      </c>
      <c r="T231" s="124">
        <v>1.0640596192388501E-3</v>
      </c>
      <c r="U231" s="124">
        <v>9.3185756631945196E-4</v>
      </c>
      <c r="V231" s="124">
        <v>1.18922684195443E-2</v>
      </c>
      <c r="W231" s="124">
        <v>9.1589916586776599E-4</v>
      </c>
      <c r="X231" s="124">
        <v>3.8229921591566301E-4</v>
      </c>
      <c r="Y231" s="124">
        <v>4.0765022351869203E-5</v>
      </c>
      <c r="Z231" s="124">
        <v>3.9309135708393903E-5</v>
      </c>
      <c r="AA231" s="124">
        <v>1.19135463266432E-4</v>
      </c>
      <c r="AB231" s="124">
        <v>1.1248721848787599E-3</v>
      </c>
      <c r="AC231" s="124">
        <v>1.8135479360088799E-4</v>
      </c>
      <c r="AD231" s="124">
        <v>2.2373315298946199E-4</v>
      </c>
      <c r="AE231" s="124">
        <v>6.8118717321325405E-4</v>
      </c>
      <c r="AF231" s="124" t="s">
        <v>170</v>
      </c>
      <c r="AG231" s="124">
        <v>1.24034817465671E-4</v>
      </c>
      <c r="AH231" s="124" t="s">
        <v>170</v>
      </c>
      <c r="AI231" s="124">
        <v>3.46799258701805E-4</v>
      </c>
      <c r="AJ231" s="124" t="s">
        <v>170</v>
      </c>
      <c r="AK231" s="124" t="s">
        <v>170</v>
      </c>
      <c r="AL231" s="124">
        <v>4.96368236275549E-4</v>
      </c>
      <c r="AM231" s="124">
        <v>7.0746908068160101E-4</v>
      </c>
      <c r="AN231" s="124">
        <v>6.9661906427480303E-4</v>
      </c>
      <c r="AO231" s="124" t="s">
        <v>170</v>
      </c>
      <c r="AP231" s="124" t="s">
        <v>170</v>
      </c>
      <c r="AQ231" s="124" t="s">
        <v>170</v>
      </c>
      <c r="AR231" s="124" t="s">
        <v>170</v>
      </c>
      <c r="AS231" s="124" t="s">
        <v>170</v>
      </c>
      <c r="AT231" s="124" t="s">
        <v>170</v>
      </c>
      <c r="AU231" s="124" t="s">
        <v>170</v>
      </c>
      <c r="AV231" s="124" t="s">
        <v>170</v>
      </c>
      <c r="AW231" s="124" t="s">
        <v>170</v>
      </c>
      <c r="AX231" s="124">
        <v>2.6689272320361702E-4</v>
      </c>
      <c r="AY231" s="124" t="s">
        <v>170</v>
      </c>
      <c r="AZ231" s="124">
        <v>3.9326045590919404E-3</v>
      </c>
      <c r="BA231" s="124">
        <v>3.9327490166422803E-4</v>
      </c>
      <c r="BB231" s="124">
        <v>1.59541400334639E-2</v>
      </c>
      <c r="BC231" s="124">
        <v>9.5120331893553301E-4</v>
      </c>
      <c r="BD231" s="124">
        <v>2.7944761187899002E-4</v>
      </c>
      <c r="BE231" s="124">
        <v>8.3380488507746298E-4</v>
      </c>
      <c r="BF231" s="124">
        <v>4.9114038054580997E-4</v>
      </c>
      <c r="BG231" s="124" t="s">
        <v>170</v>
      </c>
      <c r="BH231" s="124">
        <v>1.28423386370433E-2</v>
      </c>
      <c r="BI231" s="124">
        <v>9.6589036880734302E-4</v>
      </c>
      <c r="BJ231" s="124" t="s">
        <v>170</v>
      </c>
      <c r="BK231" s="124" t="s">
        <v>170</v>
      </c>
      <c r="BL231" s="124">
        <v>3.2791690851439499E-4</v>
      </c>
      <c r="BM231" s="124">
        <v>6.0162671350825895E-4</v>
      </c>
      <c r="BN231" s="124" t="s">
        <v>170</v>
      </c>
      <c r="BO231" s="124">
        <v>1.0180350658864201E-3</v>
      </c>
      <c r="BP231" s="125"/>
      <c r="BQ231" s="129"/>
      <c r="BR231" s="129"/>
      <c r="BS231" s="126"/>
      <c r="BT231" s="126"/>
      <c r="BU231" s="126"/>
      <c r="BV231" s="126"/>
      <c r="BW231" s="126"/>
      <c r="BX231" s="126"/>
      <c r="BY231" s="126"/>
      <c r="BZ231" s="126"/>
      <c r="CA231" s="126"/>
      <c r="CB231" s="126"/>
      <c r="CC231" s="126"/>
      <c r="CD231" s="126"/>
      <c r="CE231" s="126"/>
      <c r="CF231" s="126"/>
      <c r="CG231" s="126"/>
      <c r="CH231" s="126"/>
      <c r="CI231" s="126"/>
      <c r="CJ231" s="126"/>
    </row>
    <row r="232" spans="1:136" s="127" customFormat="1" ht="13.95" customHeight="1">
      <c r="A232" s="14">
        <f t="shared" si="39"/>
        <v>2027</v>
      </c>
      <c r="B232" s="119">
        <f t="shared" si="30"/>
        <v>5.1234839597380233E-2</v>
      </c>
      <c r="C232" s="119">
        <f t="shared" si="31"/>
        <v>5.8193644495712288E-3</v>
      </c>
      <c r="D232" s="119">
        <f t="shared" si="32"/>
        <v>1.0618452409133937E-2</v>
      </c>
      <c r="E232" s="119">
        <f t="shared" si="33"/>
        <v>1.8323404999901869E-3</v>
      </c>
      <c r="F232" s="119">
        <f t="shared" si="34"/>
        <v>1.8418845027442432E-3</v>
      </c>
      <c r="G232" s="119">
        <f t="shared" si="35"/>
        <v>2.1871156319937501E-4</v>
      </c>
      <c r="H232" s="119">
        <f t="shared" si="36"/>
        <v>3.4268103010567179E-3</v>
      </c>
      <c r="I232" s="119">
        <f t="shared" si="37"/>
        <v>1.4773471859041702E-2</v>
      </c>
      <c r="J232" s="119">
        <f t="shared" si="38"/>
        <v>1.2703804012642842E-2</v>
      </c>
      <c r="K232" s="124">
        <v>1.36059807630315E-3</v>
      </c>
      <c r="L232" s="124">
        <v>9.5519910145626499E-5</v>
      </c>
      <c r="M232" s="124">
        <v>4.0482245175657501E-4</v>
      </c>
      <c r="N232" s="124">
        <v>1.0718203853296701E-3</v>
      </c>
      <c r="O232" s="124">
        <v>3.34979674497337E-4</v>
      </c>
      <c r="P232" s="124">
        <v>5.8472471274293705E-4</v>
      </c>
      <c r="Q232" s="124">
        <v>7.5707186371423406E-5</v>
      </c>
      <c r="R232" s="124">
        <v>8.47142477125295E-5</v>
      </c>
      <c r="S232" s="124">
        <v>2.29379201628325E-4</v>
      </c>
      <c r="T232" s="124">
        <v>8.4573189950151099E-4</v>
      </c>
      <c r="U232" s="124">
        <v>7.3136670358214405E-4</v>
      </c>
      <c r="V232" s="124">
        <v>9.51785946301314E-3</v>
      </c>
      <c r="W232" s="124">
        <v>7.3524690957765305E-4</v>
      </c>
      <c r="X232" s="124">
        <v>3.0038861566904001E-4</v>
      </c>
      <c r="Y232" s="124">
        <v>3.2321555437738803E-5</v>
      </c>
      <c r="Z232" s="124">
        <v>3.2635865436364603E-5</v>
      </c>
      <c r="AA232" s="124">
        <v>9.6233765917322903E-5</v>
      </c>
      <c r="AB232" s="124">
        <v>8.8436274829431895E-4</v>
      </c>
      <c r="AC232" s="124">
        <v>1.40649430238177E-4</v>
      </c>
      <c r="AD232" s="124">
        <v>1.7864250129637999E-4</v>
      </c>
      <c r="AE232" s="124">
        <v>5.3245205424398798E-4</v>
      </c>
      <c r="AF232" s="124" t="s">
        <v>170</v>
      </c>
      <c r="AG232" s="124">
        <v>9.8048510113856206E-5</v>
      </c>
      <c r="AH232" s="124" t="s">
        <v>170</v>
      </c>
      <c r="AI232" s="124">
        <v>2.8674362909855602E-4</v>
      </c>
      <c r="AJ232" s="124" t="s">
        <v>170</v>
      </c>
      <c r="AK232" s="124" t="s">
        <v>170</v>
      </c>
      <c r="AL232" s="124">
        <v>3.2593068015131297E-4</v>
      </c>
      <c r="AM232" s="124">
        <v>5.5969589436442499E-4</v>
      </c>
      <c r="AN232" s="124">
        <v>5.7146578901609297E-4</v>
      </c>
      <c r="AO232" s="124" t="s">
        <v>170</v>
      </c>
      <c r="AP232" s="124" t="s">
        <v>170</v>
      </c>
      <c r="AQ232" s="124" t="s">
        <v>170</v>
      </c>
      <c r="AR232" s="124" t="s">
        <v>170</v>
      </c>
      <c r="AS232" s="124" t="s">
        <v>170</v>
      </c>
      <c r="AT232" s="124" t="s">
        <v>170</v>
      </c>
      <c r="AU232" s="124" t="s">
        <v>170</v>
      </c>
      <c r="AV232" s="124" t="s">
        <v>170</v>
      </c>
      <c r="AW232" s="124" t="s">
        <v>170</v>
      </c>
      <c r="AX232" s="124">
        <v>2.1871156319937501E-4</v>
      </c>
      <c r="AY232" s="124" t="s">
        <v>170</v>
      </c>
      <c r="AZ232" s="124">
        <v>3.1031143220239098E-3</v>
      </c>
      <c r="BA232" s="124">
        <v>3.2369597903280799E-4</v>
      </c>
      <c r="BB232" s="124">
        <v>1.2745057789524001E-2</v>
      </c>
      <c r="BC232" s="124">
        <v>7.5282185212986199E-4</v>
      </c>
      <c r="BD232" s="124">
        <v>2.25521404847126E-4</v>
      </c>
      <c r="BE232" s="124">
        <v>6.6191299651527705E-4</v>
      </c>
      <c r="BF232" s="124">
        <v>3.88157816025436E-4</v>
      </c>
      <c r="BG232" s="124" t="s">
        <v>170</v>
      </c>
      <c r="BH232" s="124">
        <v>1.0345831470638601E-2</v>
      </c>
      <c r="BI232" s="124">
        <v>8.0204980714915696E-4</v>
      </c>
      <c r="BJ232" s="124" t="s">
        <v>170</v>
      </c>
      <c r="BK232" s="124" t="s">
        <v>170</v>
      </c>
      <c r="BL232" s="124">
        <v>2.7227696123545501E-4</v>
      </c>
      <c r="BM232" s="124">
        <v>4.7497220280082203E-4</v>
      </c>
      <c r="BN232" s="124" t="s">
        <v>170</v>
      </c>
      <c r="BO232" s="124">
        <v>8.0867357081880801E-4</v>
      </c>
      <c r="BP232" s="128"/>
      <c r="BQ232" s="131"/>
      <c r="BR232" s="131"/>
    </row>
    <row r="233" spans="1:136" s="127" customFormat="1" ht="13.95" customHeight="1">
      <c r="A233" s="14">
        <f t="shared" si="39"/>
        <v>2028</v>
      </c>
      <c r="B233" s="119">
        <f t="shared" si="30"/>
        <v>4.0925176540889119E-2</v>
      </c>
      <c r="C233" s="119">
        <f t="shared" si="31"/>
        <v>4.6092021831533221E-3</v>
      </c>
      <c r="D233" s="119">
        <f t="shared" si="32"/>
        <v>8.4967665618724472E-3</v>
      </c>
      <c r="E233" s="119">
        <f t="shared" si="33"/>
        <v>1.4554853894688956E-3</v>
      </c>
      <c r="F233" s="119">
        <f t="shared" si="34"/>
        <v>1.4882652669765792E-3</v>
      </c>
      <c r="G233" s="119">
        <f t="shared" si="35"/>
        <v>1.8057593458919701E-4</v>
      </c>
      <c r="H233" s="119">
        <f t="shared" si="36"/>
        <v>2.7111954407129778E-3</v>
      </c>
      <c r="I233" s="119">
        <f t="shared" si="37"/>
        <v>1.1733610518521976E-2</v>
      </c>
      <c r="J233" s="119">
        <f t="shared" si="38"/>
        <v>1.0250075245593725E-2</v>
      </c>
      <c r="K233" s="124">
        <v>1.0833672883540199E-3</v>
      </c>
      <c r="L233" s="124">
        <v>7.6275239558208906E-5</v>
      </c>
      <c r="M233" s="124">
        <v>3.1813978552588902E-4</v>
      </c>
      <c r="N233" s="124">
        <v>8.4718089210929497E-4</v>
      </c>
      <c r="O233" s="124">
        <v>2.6756721848353901E-4</v>
      </c>
      <c r="P233" s="124">
        <v>4.6109233833747698E-4</v>
      </c>
      <c r="Q233" s="124">
        <v>6.1389226983259802E-5</v>
      </c>
      <c r="R233" s="124">
        <v>6.7610140596646397E-5</v>
      </c>
      <c r="S233" s="124">
        <v>1.80923029092277E-4</v>
      </c>
      <c r="T233" s="124">
        <v>6.7131749084226098E-4</v>
      </c>
      <c r="U233" s="124">
        <v>5.7433953327044895E-4</v>
      </c>
      <c r="V233" s="124">
        <v>7.6185819736065696E-3</v>
      </c>
      <c r="W233" s="124">
        <v>5.8970500395725601E-4</v>
      </c>
      <c r="X233" s="124">
        <v>2.3561829026244401E-4</v>
      </c>
      <c r="Y233" s="124">
        <v>2.5628904737194901E-5</v>
      </c>
      <c r="Z233" s="124">
        <v>2.7232389308983301E-5</v>
      </c>
      <c r="AA233" s="124">
        <v>7.8081082853635397E-5</v>
      </c>
      <c r="AB233" s="124">
        <v>7.0365303381616498E-4</v>
      </c>
      <c r="AC233" s="124">
        <v>1.0883354184624601E-4</v>
      </c>
      <c r="AD233" s="124">
        <v>1.4386850990271601E-4</v>
      </c>
      <c r="AE233" s="124">
        <v>4.21049221050133E-4</v>
      </c>
      <c r="AF233" s="124" t="s">
        <v>170</v>
      </c>
      <c r="AG233" s="124">
        <v>7.7501045455444302E-5</v>
      </c>
      <c r="AH233" s="124" t="s">
        <v>170</v>
      </c>
      <c r="AI233" s="124">
        <v>2.38774299902631E-4</v>
      </c>
      <c r="AJ233" s="124" t="s">
        <v>170</v>
      </c>
      <c r="AK233" s="124" t="s">
        <v>170</v>
      </c>
      <c r="AL233" s="124">
        <v>2.5584401390714499E-4</v>
      </c>
      <c r="AM233" s="124">
        <v>4.4279339256793403E-4</v>
      </c>
      <c r="AN233" s="124">
        <v>4.7335251514342501E-4</v>
      </c>
      <c r="AO233" s="124" t="s">
        <v>170</v>
      </c>
      <c r="AP233" s="124" t="s">
        <v>170</v>
      </c>
      <c r="AQ233" s="124" t="s">
        <v>170</v>
      </c>
      <c r="AR233" s="124" t="s">
        <v>170</v>
      </c>
      <c r="AS233" s="124" t="s">
        <v>170</v>
      </c>
      <c r="AT233" s="124" t="s">
        <v>170</v>
      </c>
      <c r="AU233" s="124" t="s">
        <v>170</v>
      </c>
      <c r="AV233" s="124" t="s">
        <v>170</v>
      </c>
      <c r="AW233" s="124" t="s">
        <v>170</v>
      </c>
      <c r="AX233" s="124">
        <v>1.8057593458919701E-4</v>
      </c>
      <c r="AY233" s="124" t="s">
        <v>170</v>
      </c>
      <c r="AZ233" s="124">
        <v>2.4431650189848698E-3</v>
      </c>
      <c r="BA233" s="124">
        <v>2.68030421728108E-4</v>
      </c>
      <c r="BB233" s="124">
        <v>1.01238504546491E-2</v>
      </c>
      <c r="BC233" s="124">
        <v>5.9414243495704204E-4</v>
      </c>
      <c r="BD233" s="124">
        <v>1.8438860617310101E-4</v>
      </c>
      <c r="BE233" s="124">
        <v>5.2567132518055199E-4</v>
      </c>
      <c r="BF233" s="124">
        <v>3.0555769756218198E-4</v>
      </c>
      <c r="BG233" s="124" t="s">
        <v>170</v>
      </c>
      <c r="BH233" s="124">
        <v>8.3260329807999002E-3</v>
      </c>
      <c r="BI233" s="124">
        <v>6.6976451412485802E-4</v>
      </c>
      <c r="BJ233" s="124" t="s">
        <v>170</v>
      </c>
      <c r="BK233" s="124" t="s">
        <v>170</v>
      </c>
      <c r="BL233" s="124">
        <v>2.2739188234082201E-4</v>
      </c>
      <c r="BM233" s="124">
        <v>3.7442079889761103E-4</v>
      </c>
      <c r="BN233" s="124" t="s">
        <v>170</v>
      </c>
      <c r="BO233" s="124">
        <v>6.5246506943053204E-4</v>
      </c>
      <c r="BP233" s="128"/>
      <c r="BQ233" s="131"/>
      <c r="BR233" s="131"/>
    </row>
    <row r="234" spans="1:136" s="127" customFormat="1" ht="13.95" customHeight="1">
      <c r="A234" s="14">
        <f t="shared" si="39"/>
        <v>2029</v>
      </c>
      <c r="B234" s="119">
        <f t="shared" si="30"/>
        <v>3.2782343560700193E-2</v>
      </c>
      <c r="C234" s="119">
        <f t="shared" si="31"/>
        <v>3.6547233548703075E-3</v>
      </c>
      <c r="D234" s="119">
        <f t="shared" si="32"/>
        <v>6.8013540951183827E-3</v>
      </c>
      <c r="E234" s="119">
        <f t="shared" si="33"/>
        <v>1.1657656049354817E-3</v>
      </c>
      <c r="F234" s="119">
        <f t="shared" si="34"/>
        <v>1.2126553016657997E-3</v>
      </c>
      <c r="G234" s="119">
        <f t="shared" si="35"/>
        <v>1.5002956989927901E-4</v>
      </c>
      <c r="H234" s="119">
        <f t="shared" si="36"/>
        <v>2.1436543336036209E-3</v>
      </c>
      <c r="I234" s="119">
        <f t="shared" si="37"/>
        <v>9.3256426969068693E-3</v>
      </c>
      <c r="J234" s="119">
        <f t="shared" si="38"/>
        <v>8.328518603700456E-3</v>
      </c>
      <c r="K234" s="124">
        <v>8.6126219767630903E-4</v>
      </c>
      <c r="L234" s="124">
        <v>6.0786778968053002E-5</v>
      </c>
      <c r="M234" s="124">
        <v>2.4956386761901099E-4</v>
      </c>
      <c r="N234" s="124">
        <v>6.6783779774234702E-4</v>
      </c>
      <c r="O234" s="124">
        <v>2.1600402444497599E-4</v>
      </c>
      <c r="P234" s="124">
        <v>3.6293488609756103E-4</v>
      </c>
      <c r="Q234" s="124">
        <v>5.0162195857931197E-5</v>
      </c>
      <c r="R234" s="124">
        <v>5.3944724440960098E-5</v>
      </c>
      <c r="S234" s="124">
        <v>1.4228718405753099E-4</v>
      </c>
      <c r="T234" s="124">
        <v>5.3241601427776503E-4</v>
      </c>
      <c r="U234" s="124">
        <v>4.5752368368786299E-4</v>
      </c>
      <c r="V234" s="124">
        <v>6.1006794447459704E-3</v>
      </c>
      <c r="W234" s="124">
        <v>4.7272588890205001E-4</v>
      </c>
      <c r="X234" s="124">
        <v>1.84516707586541E-4</v>
      </c>
      <c r="Y234" s="124">
        <v>2.0614599584941398E-5</v>
      </c>
      <c r="Z234" s="124">
        <v>2.2817454298880499E-5</v>
      </c>
      <c r="AA234" s="124">
        <v>6.3577100297825402E-5</v>
      </c>
      <c r="AB234" s="124">
        <v>5.64916937690753E-4</v>
      </c>
      <c r="AC234" s="124">
        <v>8.4802495999042299E-5</v>
      </c>
      <c r="AD234" s="124">
        <v>1.166223108246E-4</v>
      </c>
      <c r="AE234" s="124">
        <v>3.3584676012326099E-4</v>
      </c>
      <c r="AF234" s="124" t="s">
        <v>170</v>
      </c>
      <c r="AG234" s="124">
        <v>6.1277368388470705E-5</v>
      </c>
      <c r="AH234" s="124" t="s">
        <v>170</v>
      </c>
      <c r="AI234" s="124">
        <v>2.0003197084739299E-4</v>
      </c>
      <c r="AJ234" s="124" t="s">
        <v>170</v>
      </c>
      <c r="AK234" s="124" t="s">
        <v>170</v>
      </c>
      <c r="AL234" s="124">
        <v>2.00721554644412E-4</v>
      </c>
      <c r="AM234" s="124">
        <v>3.5525225508948103E-4</v>
      </c>
      <c r="AN234" s="124">
        <v>3.9537215269604299E-4</v>
      </c>
      <c r="AO234" s="124" t="s">
        <v>170</v>
      </c>
      <c r="AP234" s="124" t="s">
        <v>170</v>
      </c>
      <c r="AQ234" s="124" t="s">
        <v>170</v>
      </c>
      <c r="AR234" s="124" t="s">
        <v>170</v>
      </c>
      <c r="AS234" s="124" t="s">
        <v>170</v>
      </c>
      <c r="AT234" s="124" t="s">
        <v>170</v>
      </c>
      <c r="AU234" s="124" t="s">
        <v>170</v>
      </c>
      <c r="AV234" s="124" t="s">
        <v>170</v>
      </c>
      <c r="AW234" s="124" t="s">
        <v>170</v>
      </c>
      <c r="AX234" s="124">
        <v>1.5002956989927901E-4</v>
      </c>
      <c r="AY234" s="124" t="s">
        <v>170</v>
      </c>
      <c r="AZ234" s="124">
        <v>1.92052085450696E-3</v>
      </c>
      <c r="BA234" s="124">
        <v>2.23133479096661E-4</v>
      </c>
      <c r="BB234" s="124">
        <v>8.0409705419397792E-3</v>
      </c>
      <c r="BC234" s="124">
        <v>4.7487791067150399E-4</v>
      </c>
      <c r="BD234" s="124">
        <v>1.5232104447068399E-4</v>
      </c>
      <c r="BE234" s="124">
        <v>4.1770224839666098E-4</v>
      </c>
      <c r="BF234" s="124">
        <v>2.3977095142824E-4</v>
      </c>
      <c r="BG234" s="124" t="s">
        <v>170</v>
      </c>
      <c r="BH234" s="124">
        <v>6.7445854116053999E-3</v>
      </c>
      <c r="BI234" s="124">
        <v>5.6210849587319805E-4</v>
      </c>
      <c r="BJ234" s="124" t="s">
        <v>170</v>
      </c>
      <c r="BK234" s="124" t="s">
        <v>170</v>
      </c>
      <c r="BL234" s="124">
        <v>1.9084689553862001E-4</v>
      </c>
      <c r="BM234" s="124">
        <v>2.9804121341737001E-4</v>
      </c>
      <c r="BN234" s="124" t="s">
        <v>170</v>
      </c>
      <c r="BO234" s="124">
        <v>5.3293658726586801E-4</v>
      </c>
      <c r="BP234" s="128"/>
      <c r="BQ234" s="131"/>
      <c r="BR234" s="131"/>
    </row>
    <row r="235" spans="1:136" s="127" customFormat="1" ht="13.95" customHeight="1">
      <c r="A235" s="14">
        <f t="shared" si="39"/>
        <v>2030</v>
      </c>
      <c r="B235" s="119">
        <f t="shared" si="30"/>
        <v>2.645303143175291E-2</v>
      </c>
      <c r="C235" s="119">
        <f t="shared" si="31"/>
        <v>2.9026574833028534E-3</v>
      </c>
      <c r="D235" s="119">
        <f t="shared" si="32"/>
        <v>5.4475324057755448E-3</v>
      </c>
      <c r="E235" s="119">
        <f t="shared" si="33"/>
        <v>9.4019237842710959E-4</v>
      </c>
      <c r="F235" s="119">
        <f t="shared" si="34"/>
        <v>9.9732771419702715E-4</v>
      </c>
      <c r="G235" s="119">
        <f t="shared" si="35"/>
        <v>1.2531332904042899E-4</v>
      </c>
      <c r="H235" s="119">
        <f t="shared" si="36"/>
        <v>1.6947977007383361E-3</v>
      </c>
      <c r="I235" s="119">
        <f t="shared" si="37"/>
        <v>7.4952653010790012E-3</v>
      </c>
      <c r="J235" s="119">
        <f t="shared" si="38"/>
        <v>6.8499451191926077E-3</v>
      </c>
      <c r="K235" s="124">
        <v>6.8400317825112098E-4</v>
      </c>
      <c r="L235" s="124">
        <v>4.8372493984898299E-5</v>
      </c>
      <c r="M235" s="124">
        <v>1.9748992848955601E-4</v>
      </c>
      <c r="N235" s="124">
        <v>5.2534092237570902E-4</v>
      </c>
      <c r="O235" s="124">
        <v>1.75805126038316E-4</v>
      </c>
      <c r="P235" s="124">
        <v>2.85255735060029E-4</v>
      </c>
      <c r="Q235" s="124">
        <v>4.1234539297563901E-5</v>
      </c>
      <c r="R235" s="124">
        <v>4.3048083887779202E-5</v>
      </c>
      <c r="S235" s="124">
        <v>1.1164216456925599E-4</v>
      </c>
      <c r="T235" s="124">
        <v>4.2203566009082198E-4</v>
      </c>
      <c r="U235" s="124">
        <v>3.6842965125780298E-4</v>
      </c>
      <c r="V235" s="124">
        <v>4.8883526222260002E-3</v>
      </c>
      <c r="W235" s="124">
        <v>3.78920390538158E-4</v>
      </c>
      <c r="X235" s="124">
        <v>1.44316683771774E-4</v>
      </c>
      <c r="Y235" s="124">
        <v>1.6758085104282899E-5</v>
      </c>
      <c r="Z235" s="124">
        <v>1.91846241353301E-5</v>
      </c>
      <c r="AA235" s="124">
        <v>5.19108989969014E-5</v>
      </c>
      <c r="AB235" s="124">
        <v>4.5664614072284099E-4</v>
      </c>
      <c r="AC235" s="124">
        <v>6.6957203294771604E-5</v>
      </c>
      <c r="AD235" s="124">
        <v>9.5014108628651601E-5</v>
      </c>
      <c r="AE235" s="124">
        <v>2.6966402678394401E-4</v>
      </c>
      <c r="AF235" s="124" t="s">
        <v>170</v>
      </c>
      <c r="AG235" s="124">
        <v>4.9067946277232201E-5</v>
      </c>
      <c r="AH235" s="124" t="s">
        <v>170</v>
      </c>
      <c r="AI235" s="124">
        <v>1.6844919743229299E-4</v>
      </c>
      <c r="AJ235" s="124" t="s">
        <v>170</v>
      </c>
      <c r="AK235" s="124" t="s">
        <v>170</v>
      </c>
      <c r="AL235" s="124">
        <v>1.5858215721546799E-4</v>
      </c>
      <c r="AM235" s="124">
        <v>2.8856914353240799E-4</v>
      </c>
      <c r="AN235" s="124">
        <v>3.32659269739626E-4</v>
      </c>
      <c r="AO235" s="124" t="s">
        <v>170</v>
      </c>
      <c r="AP235" s="124" t="s">
        <v>170</v>
      </c>
      <c r="AQ235" s="124" t="s">
        <v>170</v>
      </c>
      <c r="AR235" s="124" t="s">
        <v>170</v>
      </c>
      <c r="AS235" s="124" t="s">
        <v>170</v>
      </c>
      <c r="AT235" s="124" t="s">
        <v>170</v>
      </c>
      <c r="AU235" s="124" t="s">
        <v>170</v>
      </c>
      <c r="AV235" s="124" t="s">
        <v>170</v>
      </c>
      <c r="AW235" s="124" t="s">
        <v>170</v>
      </c>
      <c r="AX235" s="124">
        <v>1.2531332904042899E-4</v>
      </c>
      <c r="AY235" s="124" t="s">
        <v>170</v>
      </c>
      <c r="AZ235" s="124">
        <v>1.5081416228022301E-3</v>
      </c>
      <c r="BA235" s="124">
        <v>1.86656077936106E-4</v>
      </c>
      <c r="BB235" s="124">
        <v>6.4653639481899597E-3</v>
      </c>
      <c r="BC235" s="124">
        <v>3.8313711556518598E-4</v>
      </c>
      <c r="BD235" s="124">
        <v>1.2688673194371499E-4</v>
      </c>
      <c r="BE235" s="124">
        <v>3.3213522067755702E-4</v>
      </c>
      <c r="BF235" s="124">
        <v>1.8774228470258301E-4</v>
      </c>
      <c r="BG235" s="124" t="s">
        <v>170</v>
      </c>
      <c r="BH235" s="124">
        <v>5.5354357939018002E-3</v>
      </c>
      <c r="BI235" s="124">
        <v>4.7385350252729901E-4</v>
      </c>
      <c r="BJ235" s="124" t="s">
        <v>170</v>
      </c>
      <c r="BK235" s="124" t="s">
        <v>170</v>
      </c>
      <c r="BL235" s="124">
        <v>1.60876750667513E-4</v>
      </c>
      <c r="BM235" s="124">
        <v>2.4016154451106801E-4</v>
      </c>
      <c r="BN235" s="124" t="s">
        <v>170</v>
      </c>
      <c r="BO235" s="124">
        <v>4.3961752758492697E-4</v>
      </c>
      <c r="BP235" s="128"/>
      <c r="BQ235" s="131"/>
      <c r="BR235" s="131"/>
    </row>
    <row r="236" spans="1:136" s="127" customFormat="1" ht="13.95" customHeight="1">
      <c r="A236" s="14">
        <f t="shared" si="39"/>
        <v>2031</v>
      </c>
      <c r="B236" s="119">
        <f t="shared" si="30"/>
        <v>2.150061678105894E-2</v>
      </c>
      <c r="C236" s="119">
        <f t="shared" si="31"/>
        <v>2.3154470908062995E-3</v>
      </c>
      <c r="D236" s="119">
        <f t="shared" si="32"/>
        <v>4.3683463476501747E-3</v>
      </c>
      <c r="E236" s="119">
        <f t="shared" si="33"/>
        <v>7.1979569496558819E-4</v>
      </c>
      <c r="F236" s="119">
        <f t="shared" si="34"/>
        <v>8.278229748410657E-4</v>
      </c>
      <c r="G236" s="119">
        <f t="shared" si="35"/>
        <v>1.0515708440900399E-4</v>
      </c>
      <c r="H236" s="119">
        <f t="shared" si="36"/>
        <v>1.340324935892377E-3</v>
      </c>
      <c r="I236" s="119">
        <f t="shared" si="37"/>
        <v>6.1337731211563449E-3</v>
      </c>
      <c r="J236" s="119">
        <f t="shared" si="38"/>
        <v>5.6899495313380878E-3</v>
      </c>
      <c r="K236" s="124">
        <v>5.4284167521146201E-4</v>
      </c>
      <c r="L236" s="124">
        <v>3.8461158727102002E-5</v>
      </c>
      <c r="M236" s="124">
        <v>1.5816431368557E-4</v>
      </c>
      <c r="N236" s="124">
        <v>4.12534527473076E-4</v>
      </c>
      <c r="O236" s="124">
        <v>1.4399906117860601E-4</v>
      </c>
      <c r="P236" s="124">
        <v>2.26970817036411E-4</v>
      </c>
      <c r="Q236" s="124">
        <v>3.4053223291361801E-5</v>
      </c>
      <c r="R236" s="124">
        <v>3.4368960501915702E-5</v>
      </c>
      <c r="S236" s="124">
        <v>8.7440078531778102E-5</v>
      </c>
      <c r="T236" s="124">
        <v>3.3744500719466101E-4</v>
      </c>
      <c r="U236" s="124">
        <v>2.9916826797435602E-4</v>
      </c>
      <c r="V236" s="124">
        <v>3.9206084128770701E-3</v>
      </c>
      <c r="W236" s="124">
        <v>3.0382924095195103E-4</v>
      </c>
      <c r="X236" s="124">
        <v>1.1400042842071001E-4</v>
      </c>
      <c r="Y236" s="124">
        <v>1.37323947879697E-5</v>
      </c>
      <c r="Z236" s="124">
        <v>1.6175870612473902E-5</v>
      </c>
      <c r="AA236" s="124" t="s">
        <v>170</v>
      </c>
      <c r="AB236" s="124">
        <v>3.7107800478385203E-4</v>
      </c>
      <c r="AC236" s="124">
        <v>5.33849649423196E-5</v>
      </c>
      <c r="AD236" s="124">
        <v>7.7714962520557501E-5</v>
      </c>
      <c r="AE236" s="124">
        <v>2.1761776271885899E-4</v>
      </c>
      <c r="AF236" s="124" t="s">
        <v>170</v>
      </c>
      <c r="AG236" s="124">
        <v>3.9828733162052599E-5</v>
      </c>
      <c r="AH236" s="124" t="s">
        <v>170</v>
      </c>
      <c r="AI236" s="124">
        <v>1.4249793392203801E-4</v>
      </c>
      <c r="AJ236" s="124" t="s">
        <v>170</v>
      </c>
      <c r="AK236" s="124" t="s">
        <v>170</v>
      </c>
      <c r="AL236" s="124">
        <v>1.27096698336143E-4</v>
      </c>
      <c r="AM236" s="124">
        <v>2.3668872850645E-4</v>
      </c>
      <c r="AN236" s="124">
        <v>2.8171088091438198E-4</v>
      </c>
      <c r="AO236" s="124" t="s">
        <v>170</v>
      </c>
      <c r="AP236" s="124" t="s">
        <v>170</v>
      </c>
      <c r="AQ236" s="124" t="s">
        <v>170</v>
      </c>
      <c r="AR236" s="124" t="s">
        <v>170</v>
      </c>
      <c r="AS236" s="124" t="s">
        <v>170</v>
      </c>
      <c r="AT236" s="124" t="s">
        <v>170</v>
      </c>
      <c r="AU236" s="124" t="s">
        <v>170</v>
      </c>
      <c r="AV236" s="124" t="s">
        <v>170</v>
      </c>
      <c r="AW236" s="124" t="s">
        <v>170</v>
      </c>
      <c r="AX236" s="124">
        <v>1.0515708440900399E-4</v>
      </c>
      <c r="AY236" s="124" t="s">
        <v>170</v>
      </c>
      <c r="AZ236" s="124">
        <v>1.1834993045187301E-3</v>
      </c>
      <c r="BA236" s="124">
        <v>1.56825631373647E-4</v>
      </c>
      <c r="BB236" s="124">
        <v>5.30290793333926E-3</v>
      </c>
      <c r="BC236" s="124">
        <v>3.11280600712454E-4</v>
      </c>
      <c r="BD236" s="124">
        <v>1.06421088290578E-4</v>
      </c>
      <c r="BE236" s="124">
        <v>2.6440353072256499E-4</v>
      </c>
      <c r="BF236" s="124">
        <v>1.4875996809148801E-4</v>
      </c>
      <c r="BG236" s="124" t="s">
        <v>170</v>
      </c>
      <c r="BH236" s="124">
        <v>4.5917693713742403E-3</v>
      </c>
      <c r="BI236" s="124">
        <v>4.0106181294882097E-4</v>
      </c>
      <c r="BJ236" s="124" t="s">
        <v>170</v>
      </c>
      <c r="BK236" s="124" t="s">
        <v>170</v>
      </c>
      <c r="BL236" s="124">
        <v>1.3614825120343601E-4</v>
      </c>
      <c r="BM236" s="124">
        <v>1.9536624929130999E-4</v>
      </c>
      <c r="BN236" s="124" t="s">
        <v>170</v>
      </c>
      <c r="BO236" s="124">
        <v>3.65603846520281E-4</v>
      </c>
      <c r="BP236" s="128"/>
      <c r="BQ236" s="131"/>
      <c r="BR236" s="131"/>
    </row>
    <row r="237" spans="1:136" s="127" customFormat="1" ht="13.95" customHeight="1">
      <c r="A237" s="14">
        <f t="shared" si="39"/>
        <v>2032</v>
      </c>
      <c r="B237" s="119">
        <f t="shared" si="30"/>
        <v>1.7604393809412481E-2</v>
      </c>
      <c r="C237" s="119">
        <f t="shared" si="31"/>
        <v>1.9237219677403624E-3</v>
      </c>
      <c r="D237" s="119">
        <f t="shared" si="32"/>
        <v>3.5144577724510718E-3</v>
      </c>
      <c r="E237" s="119">
        <f t="shared" si="33"/>
        <v>5.857716290441988E-4</v>
      </c>
      <c r="F237" s="119">
        <f t="shared" si="34"/>
        <v>6.9301901443615866E-4</v>
      </c>
      <c r="G237" s="119">
        <f t="shared" si="35"/>
        <v>8.8615732654086804E-5</v>
      </c>
      <c r="H237" s="119">
        <f t="shared" si="36"/>
        <v>1.0628972853378152E-3</v>
      </c>
      <c r="I237" s="119">
        <f t="shared" si="37"/>
        <v>4.9698216819103608E-3</v>
      </c>
      <c r="J237" s="119">
        <f t="shared" si="38"/>
        <v>4.7660887258384257E-3</v>
      </c>
      <c r="K237" s="124">
        <v>4.9894200822944896E-4</v>
      </c>
      <c r="L237" s="124">
        <v>3.0838067630071999E-5</v>
      </c>
      <c r="M237" s="124">
        <v>1.27828733482585E-4</v>
      </c>
      <c r="N237" s="124">
        <v>3.2351293899794399E-4</v>
      </c>
      <c r="O237" s="124">
        <v>1.1853023119253399E-4</v>
      </c>
      <c r="P237" s="124">
        <v>1.8268451318085899E-4</v>
      </c>
      <c r="Q237" s="124">
        <v>2.8233948909432301E-5</v>
      </c>
      <c r="R237" s="124">
        <v>2.7790360266858101E-5</v>
      </c>
      <c r="S237" s="124">
        <v>6.8400676833737096E-5</v>
      </c>
      <c r="T237" s="124">
        <v>2.7239696732985798E-4</v>
      </c>
      <c r="U237" s="124">
        <v>2.4456352168703401E-4</v>
      </c>
      <c r="V237" s="124">
        <v>3.1515796645269398E-3</v>
      </c>
      <c r="W237" s="124">
        <v>2.4650173775119899E-4</v>
      </c>
      <c r="X237" s="124">
        <v>9.1227852696499698E-5</v>
      </c>
      <c r="Y237" s="124">
        <v>1.1324241756952601E-5</v>
      </c>
      <c r="Z237" s="124">
        <v>1.3824275719481101E-5</v>
      </c>
      <c r="AA237" s="124" t="s">
        <v>170</v>
      </c>
      <c r="AB237" s="124">
        <v>3.0280457019219798E-4</v>
      </c>
      <c r="AC237" s="124">
        <v>4.2880695410067797E-5</v>
      </c>
      <c r="AD237" s="124">
        <v>6.3764640525488004E-5</v>
      </c>
      <c r="AE237" s="124">
        <v>1.76321722916445E-4</v>
      </c>
      <c r="AF237" s="124" t="s">
        <v>170</v>
      </c>
      <c r="AG237" s="124">
        <v>3.2675119740598602E-5</v>
      </c>
      <c r="AH237" s="124" t="s">
        <v>170</v>
      </c>
      <c r="AI237" s="124">
        <v>1.2174566399195299E-4</v>
      </c>
      <c r="AJ237" s="124" t="s">
        <v>170</v>
      </c>
      <c r="AK237" s="124" t="s">
        <v>170</v>
      </c>
      <c r="AL237" s="124">
        <v>1.02965099995138E-4</v>
      </c>
      <c r="AM237" s="124">
        <v>1.956555101924E-4</v>
      </c>
      <c r="AN237" s="124">
        <v>2.39977620516069E-4</v>
      </c>
      <c r="AO237" s="124" t="s">
        <v>170</v>
      </c>
      <c r="AP237" s="124" t="s">
        <v>170</v>
      </c>
      <c r="AQ237" s="124" t="s">
        <v>170</v>
      </c>
      <c r="AR237" s="124" t="s">
        <v>170</v>
      </c>
      <c r="AS237" s="124" t="s">
        <v>170</v>
      </c>
      <c r="AT237" s="124" t="s">
        <v>170</v>
      </c>
      <c r="AU237" s="124" t="s">
        <v>170</v>
      </c>
      <c r="AV237" s="124" t="s">
        <v>170</v>
      </c>
      <c r="AW237" s="124" t="s">
        <v>170</v>
      </c>
      <c r="AX237" s="124">
        <v>8.8615732654086804E-5</v>
      </c>
      <c r="AY237" s="124" t="s">
        <v>170</v>
      </c>
      <c r="AZ237" s="124">
        <v>9.2869051990040704E-4</v>
      </c>
      <c r="BA237" s="124">
        <v>1.3420676543740801E-4</v>
      </c>
      <c r="BB237" s="124">
        <v>4.2954076874441296E-3</v>
      </c>
      <c r="BC237" s="124">
        <v>2.5429018782887399E-4</v>
      </c>
      <c r="BD237" s="124">
        <v>8.9749361578146301E-5</v>
      </c>
      <c r="BE237" s="124">
        <v>2.1116526049342699E-4</v>
      </c>
      <c r="BF237" s="124">
        <v>1.1920918456578401E-4</v>
      </c>
      <c r="BG237" s="124" t="s">
        <v>170</v>
      </c>
      <c r="BH237" s="124">
        <v>3.84283803265436E-3</v>
      </c>
      <c r="BI237" s="124">
        <v>3.4070378437375701E-4</v>
      </c>
      <c r="BJ237" s="124" t="s">
        <v>170</v>
      </c>
      <c r="BK237" s="124" t="s">
        <v>170</v>
      </c>
      <c r="BL237" s="124">
        <v>1.16240112315495E-4</v>
      </c>
      <c r="BM237" s="124">
        <v>1.60157769425537E-4</v>
      </c>
      <c r="BN237" s="124" t="s">
        <v>170</v>
      </c>
      <c r="BO237" s="124">
        <v>3.0614902706927702E-4</v>
      </c>
      <c r="BP237" s="128"/>
      <c r="BQ237" s="131"/>
      <c r="BR237" s="131"/>
    </row>
    <row r="238" spans="1:136" s="127" customFormat="1" ht="13.95" customHeight="1">
      <c r="A238" s="14">
        <f t="shared" si="39"/>
        <v>2033</v>
      </c>
      <c r="B238" s="119">
        <f t="shared" si="30"/>
        <v>1.453844158167295E-2</v>
      </c>
      <c r="C238" s="119">
        <f t="shared" si="31"/>
        <v>1.5630651085242388E-3</v>
      </c>
      <c r="D238" s="119">
        <f t="shared" si="32"/>
        <v>2.8516780447657686E-3</v>
      </c>
      <c r="E238" s="119">
        <f t="shared" si="33"/>
        <v>6.2808280685771396E-4</v>
      </c>
      <c r="F238" s="119">
        <f t="shared" si="34"/>
        <v>5.8539345690650061E-4</v>
      </c>
      <c r="G238" s="119">
        <f t="shared" si="35"/>
        <v>7.4945062930554805E-5</v>
      </c>
      <c r="H238" s="119">
        <f t="shared" si="36"/>
        <v>8.4917331743493299E-4</v>
      </c>
      <c r="I238" s="119">
        <f t="shared" si="37"/>
        <v>3.9634264518799795E-3</v>
      </c>
      <c r="J238" s="119">
        <f t="shared" si="38"/>
        <v>4.0226773323732614E-3</v>
      </c>
      <c r="K238" s="124">
        <v>4.0769013022617597E-4</v>
      </c>
      <c r="L238" s="124">
        <v>2.5063434886824899E-5</v>
      </c>
      <c r="M238" s="124">
        <v>1.04027898699195E-4</v>
      </c>
      <c r="N238" s="124">
        <v>2.5753500556983797E-4</v>
      </c>
      <c r="O238" s="124">
        <v>9.7959305413888897E-5</v>
      </c>
      <c r="P238" s="124">
        <v>1.4832333052532199E-4</v>
      </c>
      <c r="Q238" s="124">
        <v>2.34815561826847E-5</v>
      </c>
      <c r="R238" s="124">
        <v>2.2770475635081099E-5</v>
      </c>
      <c r="S238" s="124">
        <v>5.3465080342248198E-5</v>
      </c>
      <c r="T238" s="124">
        <v>2.217588235276E-4</v>
      </c>
      <c r="U238" s="124">
        <v>2.0099006751537999E-4</v>
      </c>
      <c r="V238" s="124">
        <v>2.5544264113360701E-3</v>
      </c>
      <c r="W238" s="124">
        <v>2.0218480964501499E-4</v>
      </c>
      <c r="X238" s="124">
        <v>7.3693685594906504E-5</v>
      </c>
      <c r="Y238" s="124">
        <v>9.3840131549135008E-6</v>
      </c>
      <c r="Z238" s="124">
        <v>1.19891250348636E-5</v>
      </c>
      <c r="AA238" s="124" t="s">
        <v>170</v>
      </c>
      <c r="AB238" s="124">
        <v>2.4789383252906203E-4</v>
      </c>
      <c r="AC238" s="124">
        <v>3.4633161068291197E-5</v>
      </c>
      <c r="AD238" s="124">
        <v>5.2607220488456702E-5</v>
      </c>
      <c r="AE238" s="124">
        <v>1.4330349942647501E-4</v>
      </c>
      <c r="AF238" s="124">
        <v>1.49645093345429E-4</v>
      </c>
      <c r="AG238" s="124">
        <v>2.7029771876948502E-5</v>
      </c>
      <c r="AH238" s="124" t="s">
        <v>170</v>
      </c>
      <c r="AI238" s="124">
        <v>1.058163028138E-4</v>
      </c>
      <c r="AJ238" s="124" t="s">
        <v>170</v>
      </c>
      <c r="AK238" s="124" t="s">
        <v>170</v>
      </c>
      <c r="AL238" s="124">
        <v>8.4090204113339094E-5</v>
      </c>
      <c r="AM238" s="124">
        <v>1.6275722329093601E-4</v>
      </c>
      <c r="AN238" s="124">
        <v>2.05699954811477E-4</v>
      </c>
      <c r="AO238" s="124" t="s">
        <v>170</v>
      </c>
      <c r="AP238" s="124" t="s">
        <v>170</v>
      </c>
      <c r="AQ238" s="124" t="s">
        <v>170</v>
      </c>
      <c r="AR238" s="124" t="s">
        <v>170</v>
      </c>
      <c r="AS238" s="124" t="s">
        <v>170</v>
      </c>
      <c r="AT238" s="124" t="s">
        <v>170</v>
      </c>
      <c r="AU238" s="124" t="s">
        <v>170</v>
      </c>
      <c r="AV238" s="124" t="s">
        <v>170</v>
      </c>
      <c r="AW238" s="124" t="s">
        <v>170</v>
      </c>
      <c r="AX238" s="124">
        <v>7.4945062930554805E-5</v>
      </c>
      <c r="AY238" s="124" t="s">
        <v>170</v>
      </c>
      <c r="AZ238" s="124">
        <v>7.3257075101021201E-4</v>
      </c>
      <c r="BA238" s="124">
        <v>1.16602566424721E-4</v>
      </c>
      <c r="BB238" s="124">
        <v>3.4132193384009898E-3</v>
      </c>
      <c r="BC238" s="124">
        <v>2.0859140948974799E-4</v>
      </c>
      <c r="BD238" s="124">
        <v>7.6029796832427203E-5</v>
      </c>
      <c r="BE238" s="124">
        <v>1.6923973471205401E-4</v>
      </c>
      <c r="BF238" s="124">
        <v>9.6346172444760405E-5</v>
      </c>
      <c r="BG238" s="124" t="s">
        <v>170</v>
      </c>
      <c r="BH238" s="124">
        <v>3.2406388802208698E-3</v>
      </c>
      <c r="BI238" s="124">
        <v>2.9118412875503202E-4</v>
      </c>
      <c r="BJ238" s="124" t="s">
        <v>170</v>
      </c>
      <c r="BK238" s="124" t="s">
        <v>170</v>
      </c>
      <c r="BL238" s="124">
        <v>1.00883731445216E-4</v>
      </c>
      <c r="BM238" s="124">
        <v>1.3209630477229801E-4</v>
      </c>
      <c r="BN238" s="124" t="s">
        <v>170</v>
      </c>
      <c r="BO238" s="124">
        <v>2.5787428717984501E-4</v>
      </c>
      <c r="BP238" s="128"/>
      <c r="BQ238" s="131"/>
      <c r="BR238" s="131"/>
    </row>
    <row r="239" spans="1:136" s="127" customFormat="1" ht="13.95" customHeight="1">
      <c r="A239" s="14">
        <f t="shared" si="39"/>
        <v>2034</v>
      </c>
      <c r="B239" s="119">
        <f t="shared" si="30"/>
        <v>1.2122158048266383E-2</v>
      </c>
      <c r="C239" s="119">
        <f t="shared" si="31"/>
        <v>1.2810492904260409E-3</v>
      </c>
      <c r="D239" s="119">
        <f t="shared" si="32"/>
        <v>2.3434134771120928E-3</v>
      </c>
      <c r="E239" s="119">
        <f t="shared" si="33"/>
        <v>5.2898116542806804E-4</v>
      </c>
      <c r="F239" s="119">
        <f t="shared" si="34"/>
        <v>5.0057382180118681E-4</v>
      </c>
      <c r="G239" s="119">
        <f t="shared" si="35"/>
        <v>6.4030791759703395E-5</v>
      </c>
      <c r="H239" s="119">
        <f t="shared" si="36"/>
        <v>6.8952012089207499E-4</v>
      </c>
      <c r="I239" s="119">
        <f t="shared" si="37"/>
        <v>3.2946245289771385E-3</v>
      </c>
      <c r="J239" s="119">
        <f t="shared" si="38"/>
        <v>3.4199648518700772E-3</v>
      </c>
      <c r="K239" s="124">
        <v>3.3679914829160099E-4</v>
      </c>
      <c r="L239" s="124">
        <v>2.0581738947941199E-5</v>
      </c>
      <c r="M239" s="124">
        <v>8.5100517901724797E-5</v>
      </c>
      <c r="N239" s="124">
        <v>2.0730914006017199E-4</v>
      </c>
      <c r="O239" s="124">
        <v>8.1209286196447605E-5</v>
      </c>
      <c r="P239" s="124">
        <v>1.21226374645972E-4</v>
      </c>
      <c r="Q239" s="124">
        <v>1.95775422123525E-5</v>
      </c>
      <c r="R239" s="124">
        <v>1.8849681457187698E-5</v>
      </c>
      <c r="S239" s="124">
        <v>4.2293699324610098E-5</v>
      </c>
      <c r="T239" s="124">
        <v>1.82217289439063E-4</v>
      </c>
      <c r="U239" s="124">
        <v>1.6588487194896899E-4</v>
      </c>
      <c r="V239" s="124">
        <v>2.0974509937160598E-3</v>
      </c>
      <c r="W239" s="124">
        <v>1.6769746018624899E-4</v>
      </c>
      <c r="X239" s="124">
        <v>5.99484393955304E-5</v>
      </c>
      <c r="Y239" s="124">
        <v>7.8053877476281397E-6</v>
      </c>
      <c r="Z239" s="124">
        <v>1.05111960666249E-5</v>
      </c>
      <c r="AA239" s="124" t="s">
        <v>170</v>
      </c>
      <c r="AB239" s="124">
        <v>2.0378384728887201E-4</v>
      </c>
      <c r="AC239" s="124">
        <v>2.8091000965971998E-5</v>
      </c>
      <c r="AD239" s="124">
        <v>4.4236620476720101E-5</v>
      </c>
      <c r="AE239" s="124">
        <v>1.18060395179601E-4</v>
      </c>
      <c r="AF239" s="124">
        <v>1.34809301516903E-4</v>
      </c>
      <c r="AG239" s="124">
        <v>2.2508426304134699E-5</v>
      </c>
      <c r="AH239" s="124" t="s">
        <v>170</v>
      </c>
      <c r="AI239" s="124">
        <v>9.3140835738873498E-5</v>
      </c>
      <c r="AJ239" s="124" t="s">
        <v>170</v>
      </c>
      <c r="AK239" s="124" t="s">
        <v>170</v>
      </c>
      <c r="AL239" s="124">
        <v>6.9090574521198605E-5</v>
      </c>
      <c r="AM239" s="124">
        <v>1.3609153264164099E-4</v>
      </c>
      <c r="AN239" s="124">
        <v>1.7974245259533899E-4</v>
      </c>
      <c r="AO239" s="124" t="s">
        <v>170</v>
      </c>
      <c r="AP239" s="124" t="s">
        <v>170</v>
      </c>
      <c r="AQ239" s="124" t="s">
        <v>170</v>
      </c>
      <c r="AR239" s="124" t="s">
        <v>170</v>
      </c>
      <c r="AS239" s="124" t="s">
        <v>170</v>
      </c>
      <c r="AT239" s="124" t="s">
        <v>170</v>
      </c>
      <c r="AU239" s="124" t="s">
        <v>170</v>
      </c>
      <c r="AV239" s="124" t="s">
        <v>170</v>
      </c>
      <c r="AW239" s="124" t="s">
        <v>170</v>
      </c>
      <c r="AX239" s="124">
        <v>6.4030791759703395E-5</v>
      </c>
      <c r="AY239" s="124" t="s">
        <v>170</v>
      </c>
      <c r="AZ239" s="124">
        <v>5.8703696417994398E-4</v>
      </c>
      <c r="BA239" s="124">
        <v>1.02483156712131E-4</v>
      </c>
      <c r="BB239" s="124">
        <v>2.84267143437041E-3</v>
      </c>
      <c r="BC239" s="124">
        <v>1.7173029998969599E-4</v>
      </c>
      <c r="BD239" s="124">
        <v>6.4636972283184203E-5</v>
      </c>
      <c r="BE239" s="124">
        <v>1.3720387334645101E-4</v>
      </c>
      <c r="BF239" s="124">
        <v>7.8381948987397203E-5</v>
      </c>
      <c r="BG239" s="124" t="s">
        <v>170</v>
      </c>
      <c r="BH239" s="124">
        <v>2.75051164709849E-3</v>
      </c>
      <c r="BI239" s="124">
        <v>2.5303852990061099E-4</v>
      </c>
      <c r="BJ239" s="124" t="s">
        <v>170</v>
      </c>
      <c r="BK239" s="124" t="s">
        <v>170</v>
      </c>
      <c r="BL239" s="124">
        <v>8.8628006446488897E-5</v>
      </c>
      <c r="BM239" s="124">
        <v>1.09495923903823E-4</v>
      </c>
      <c r="BN239" s="124" t="s">
        <v>170</v>
      </c>
      <c r="BO239" s="124">
        <v>2.18290744520664E-4</v>
      </c>
      <c r="BP239" s="128"/>
      <c r="BQ239" s="131"/>
      <c r="BR239" s="131"/>
    </row>
    <row r="240" spans="1:136" s="127" customFormat="1" ht="13.95" customHeight="1">
      <c r="A240" s="14">
        <f t="shared" si="39"/>
        <v>2035</v>
      </c>
      <c r="B240" s="119">
        <f t="shared" si="30"/>
        <v>1.0193125773890335E-2</v>
      </c>
      <c r="C240" s="119">
        <f t="shared" si="31"/>
        <v>1.0574487894243073E-3</v>
      </c>
      <c r="D240" s="119">
        <f t="shared" si="32"/>
        <v>1.9479273303161671E-3</v>
      </c>
      <c r="E240" s="119">
        <f t="shared" si="33"/>
        <v>4.5262359366632973E-4</v>
      </c>
      <c r="F240" s="119">
        <f t="shared" si="34"/>
        <v>4.3220030952383889E-4</v>
      </c>
      <c r="G240" s="119">
        <f t="shared" si="35"/>
        <v>5.55702755897698E-5</v>
      </c>
      <c r="H240" s="119">
        <f t="shared" si="36"/>
        <v>5.6697253591852658E-4</v>
      </c>
      <c r="I240" s="119">
        <f t="shared" si="37"/>
        <v>2.7548815721900434E-3</v>
      </c>
      <c r="J240" s="119">
        <f t="shared" si="38"/>
        <v>2.925501367261352E-3</v>
      </c>
      <c r="K240" s="124">
        <v>2.80635691392077E-4</v>
      </c>
      <c r="L240" s="124">
        <v>1.7038040204910698E-5</v>
      </c>
      <c r="M240" s="124">
        <v>6.9893966353683695E-5</v>
      </c>
      <c r="N240" s="124">
        <v>1.6826596752567399E-4</v>
      </c>
      <c r="O240" s="124">
        <v>6.7696430841889099E-5</v>
      </c>
      <c r="P240" s="124">
        <v>9.9576827974601705E-5</v>
      </c>
      <c r="Q240" s="124">
        <v>1.6531036234083701E-5</v>
      </c>
      <c r="R240" s="124">
        <v>1.57319925260821E-5</v>
      </c>
      <c r="S240" s="124">
        <v>3.3893892302851198E-5</v>
      </c>
      <c r="T240" s="124">
        <v>1.50802728337616E-4</v>
      </c>
      <c r="U240" s="124">
        <v>1.37382215730838E-4</v>
      </c>
      <c r="V240" s="124">
        <v>1.74280676458297E-3</v>
      </c>
      <c r="W240" s="124">
        <v>1.4029493297603899E-4</v>
      </c>
      <c r="X240" s="124">
        <v>4.9023293236331797E-5</v>
      </c>
      <c r="Y240" s="124">
        <v>6.5115251317463301E-6</v>
      </c>
      <c r="Z240" s="124">
        <v>9.2908143890799096E-6</v>
      </c>
      <c r="AA240" s="124" t="s">
        <v>170</v>
      </c>
      <c r="AB240" s="124">
        <v>1.7081267933734799E-4</v>
      </c>
      <c r="AC240" s="124">
        <v>2.2858701423438199E-5</v>
      </c>
      <c r="AD240" s="124">
        <v>3.7715946242947598E-5</v>
      </c>
      <c r="AE240" s="124">
        <v>9.8985892891099899E-5</v>
      </c>
      <c r="AF240" s="124">
        <v>1.22250373771496E-4</v>
      </c>
      <c r="AG240" s="124">
        <v>1.88436579820868E-5</v>
      </c>
      <c r="AH240" s="124" t="s">
        <v>170</v>
      </c>
      <c r="AI240" s="124">
        <v>8.2763430105009598E-5</v>
      </c>
      <c r="AJ240" s="124" t="s">
        <v>170</v>
      </c>
      <c r="AK240" s="124" t="s">
        <v>170</v>
      </c>
      <c r="AL240" s="124">
        <v>5.70245132794905E-5</v>
      </c>
      <c r="AM240" s="124">
        <v>1.14276899466155E-4</v>
      </c>
      <c r="AN240" s="124">
        <v>1.5929180869109699E-4</v>
      </c>
      <c r="AO240" s="124" t="s">
        <v>170</v>
      </c>
      <c r="AP240" s="124" t="s">
        <v>170</v>
      </c>
      <c r="AQ240" s="124" t="s">
        <v>170</v>
      </c>
      <c r="AR240" s="124" t="s">
        <v>170</v>
      </c>
      <c r="AS240" s="124" t="s">
        <v>170</v>
      </c>
      <c r="AT240" s="124" t="s">
        <v>170</v>
      </c>
      <c r="AU240" s="124" t="s">
        <v>170</v>
      </c>
      <c r="AV240" s="124" t="s">
        <v>170</v>
      </c>
      <c r="AW240" s="124" t="s">
        <v>170</v>
      </c>
      <c r="AX240" s="124">
        <v>5.55702755897698E-5</v>
      </c>
      <c r="AY240" s="124" t="s">
        <v>170</v>
      </c>
      <c r="AZ240" s="124">
        <v>4.7608554451564401E-4</v>
      </c>
      <c r="BA240" s="124">
        <v>9.0886991402882596E-5</v>
      </c>
      <c r="BB240" s="124">
        <v>2.3811356109579001E-3</v>
      </c>
      <c r="BC240" s="124">
        <v>1.4178483484676401E-4</v>
      </c>
      <c r="BD240" s="124">
        <v>5.50986613299918E-5</v>
      </c>
      <c r="BE240" s="124">
        <v>1.1279220968580699E-4</v>
      </c>
      <c r="BF240" s="124">
        <v>6.4070255369580599E-5</v>
      </c>
      <c r="BG240" s="124" t="s">
        <v>170</v>
      </c>
      <c r="BH240" s="124">
        <v>2.3476295970515102E-3</v>
      </c>
      <c r="BI240" s="124">
        <v>2.2259566220048701E-4</v>
      </c>
      <c r="BJ240" s="124" t="s">
        <v>170</v>
      </c>
      <c r="BK240" s="124" t="s">
        <v>170</v>
      </c>
      <c r="BL240" s="124">
        <v>7.8573377271555096E-5</v>
      </c>
      <c r="BM240" s="124">
        <v>9.11324383292929E-5</v>
      </c>
      <c r="BN240" s="124" t="s">
        <v>170</v>
      </c>
      <c r="BO240" s="124">
        <v>1.8557029240850699E-4</v>
      </c>
      <c r="BP240" s="128"/>
      <c r="BQ240" s="131"/>
      <c r="BR240" s="131"/>
    </row>
    <row r="241" spans="1:70" s="127" customFormat="1" ht="13.95" customHeight="1">
      <c r="A241" s="14">
        <f t="shared" si="39"/>
        <v>2036</v>
      </c>
      <c r="B241" s="119">
        <f t="shared" si="30"/>
        <v>8.6341144723243324E-3</v>
      </c>
      <c r="C241" s="119">
        <f t="shared" si="31"/>
        <v>8.7459511485404905E-4</v>
      </c>
      <c r="D241" s="119">
        <f t="shared" si="32"/>
        <v>1.6352092236469264E-3</v>
      </c>
      <c r="E241" s="119">
        <f t="shared" si="33"/>
        <v>3.9229096227870046E-4</v>
      </c>
      <c r="F241" s="119">
        <f t="shared" si="34"/>
        <v>3.7640559329708942E-4</v>
      </c>
      <c r="G241" s="119">
        <f t="shared" si="35"/>
        <v>1.8509624097894141E-4</v>
      </c>
      <c r="H241" s="119">
        <f t="shared" si="36"/>
        <v>4.7482987836432172E-4</v>
      </c>
      <c r="I241" s="119">
        <f t="shared" si="37"/>
        <v>2.1779899409210008E-3</v>
      </c>
      <c r="J241" s="119">
        <f t="shared" si="38"/>
        <v>2.5176975179833044E-3</v>
      </c>
      <c r="K241" s="124">
        <v>2.34266018126797E-4</v>
      </c>
      <c r="L241" s="124">
        <v>1.41182010057023E-5</v>
      </c>
      <c r="M241" s="124">
        <v>5.7349396317730298E-5</v>
      </c>
      <c r="N241" s="124">
        <v>1.3659090608997499E-4</v>
      </c>
      <c r="O241" s="124">
        <v>5.72102716008421E-5</v>
      </c>
      <c r="P241" s="124">
        <v>8.15113189680914E-5</v>
      </c>
      <c r="Q241" s="124">
        <v>1.40973874703532E-5</v>
      </c>
      <c r="R241" s="124">
        <v>1.3183048439882501E-5</v>
      </c>
      <c r="S241" s="124">
        <v>2.7349939124495101E-5</v>
      </c>
      <c r="T241" s="124">
        <v>1.25594289045566E-4</v>
      </c>
      <c r="U241" s="124">
        <v>1.13324338664614E-4</v>
      </c>
      <c r="V241" s="124">
        <v>1.4624760668162E-3</v>
      </c>
      <c r="W241" s="124">
        <v>1.18347994175561E-4</v>
      </c>
      <c r="X241" s="124">
        <v>4.06295613964629E-5</v>
      </c>
      <c r="Y241" s="124">
        <v>5.4296107861677799E-6</v>
      </c>
      <c r="Z241" s="124">
        <v>8.3259904725346706E-6</v>
      </c>
      <c r="AA241" s="124" t="s">
        <v>170</v>
      </c>
      <c r="AB241" s="124">
        <v>1.45364079026357E-4</v>
      </c>
      <c r="AC241" s="124">
        <v>1.8811943494078099E-5</v>
      </c>
      <c r="AD241" s="124">
        <v>3.2422108151049499E-5</v>
      </c>
      <c r="AE241" s="124">
        <v>8.3945705404731897E-5</v>
      </c>
      <c r="AF241" s="124">
        <v>1.11747126202484E-4</v>
      </c>
      <c r="AG241" s="124">
        <v>1.5937436372726199E-5</v>
      </c>
      <c r="AH241" s="124" t="s">
        <v>170</v>
      </c>
      <c r="AI241" s="124">
        <v>7.4032367313787295E-5</v>
      </c>
      <c r="AJ241" s="124" t="s">
        <v>170</v>
      </c>
      <c r="AK241" s="124" t="s">
        <v>170</v>
      </c>
      <c r="AL241" s="124">
        <v>4.8117969257154999E-5</v>
      </c>
      <c r="AM241" s="124">
        <v>9.5409213777855899E-5</v>
      </c>
      <c r="AN241" s="124">
        <v>1.42908606575565E-4</v>
      </c>
      <c r="AO241" s="124" t="s">
        <v>170</v>
      </c>
      <c r="AP241" s="124" t="s">
        <v>170</v>
      </c>
      <c r="AQ241" s="124" t="s">
        <v>170</v>
      </c>
      <c r="AR241" s="124" t="s">
        <v>170</v>
      </c>
      <c r="AS241" s="124" t="s">
        <v>170</v>
      </c>
      <c r="AT241" s="124" t="s">
        <v>170</v>
      </c>
      <c r="AU241" s="124">
        <v>1.3613804923507701E-4</v>
      </c>
      <c r="AV241" s="124" t="s">
        <v>170</v>
      </c>
      <c r="AW241" s="124" t="s">
        <v>170</v>
      </c>
      <c r="AX241" s="124">
        <v>4.8958191743864399E-5</v>
      </c>
      <c r="AY241" s="124" t="s">
        <v>170</v>
      </c>
      <c r="AZ241" s="124">
        <v>3.9372891269021402E-4</v>
      </c>
      <c r="BA241" s="124">
        <v>8.1100965674107701E-5</v>
      </c>
      <c r="BB241" s="124">
        <v>1.86805877490788E-3</v>
      </c>
      <c r="BC241" s="124">
        <v>1.16220971006734E-4</v>
      </c>
      <c r="BD241" s="124">
        <v>4.66861222955684E-5</v>
      </c>
      <c r="BE241" s="124">
        <v>9.4294209342194094E-5</v>
      </c>
      <c r="BF241" s="124">
        <v>5.2729863368623897E-5</v>
      </c>
      <c r="BG241" s="124" t="s">
        <v>170</v>
      </c>
      <c r="BH241" s="124">
        <v>2.01184736487525E-3</v>
      </c>
      <c r="BI241" s="124">
        <v>1.97798619095379E-4</v>
      </c>
      <c r="BJ241" s="124" t="s">
        <v>170</v>
      </c>
      <c r="BK241" s="124" t="s">
        <v>170</v>
      </c>
      <c r="BL241" s="124">
        <v>7.0051709623809107E-5</v>
      </c>
      <c r="BM241" s="124">
        <v>7.5954660232549403E-5</v>
      </c>
      <c r="BN241" s="124" t="s">
        <v>170</v>
      </c>
      <c r="BO241" s="124">
        <v>1.62045164156317E-4</v>
      </c>
      <c r="BP241" s="128"/>
      <c r="BQ241" s="131"/>
      <c r="BR241" s="131"/>
    </row>
    <row r="242" spans="1:70" s="127" customFormat="1" ht="13.95" customHeight="1">
      <c r="A242" s="14">
        <f t="shared" si="39"/>
        <v>2037</v>
      </c>
      <c r="B242" s="119">
        <f t="shared" si="30"/>
        <v>7.3580400429221829E-3</v>
      </c>
      <c r="C242" s="119">
        <f t="shared" si="31"/>
        <v>7.2789804694797311E-4</v>
      </c>
      <c r="D242" s="119">
        <f t="shared" si="32"/>
        <v>1.3811626827166569E-3</v>
      </c>
      <c r="E242" s="119">
        <f t="shared" si="33"/>
        <v>3.4238891535551399E-4</v>
      </c>
      <c r="F242" s="119">
        <f t="shared" si="34"/>
        <v>3.3001649591399751E-4</v>
      </c>
      <c r="G242" s="119">
        <f t="shared" si="35"/>
        <v>1.715426808567674E-4</v>
      </c>
      <c r="H242" s="119">
        <f t="shared" si="36"/>
        <v>4.0043863973191569E-4</v>
      </c>
      <c r="I242" s="119">
        <f t="shared" si="37"/>
        <v>1.8276857431784956E-3</v>
      </c>
      <c r="J242" s="119">
        <f t="shared" si="38"/>
        <v>2.1769068382208622E-3</v>
      </c>
      <c r="K242" s="124">
        <v>1.9635416272696801E-4</v>
      </c>
      <c r="L242" s="124">
        <v>1.1746699716628901E-5</v>
      </c>
      <c r="M242" s="124">
        <v>4.7158752159526101E-5</v>
      </c>
      <c r="N242" s="124">
        <v>1.11385878311484E-4</v>
      </c>
      <c r="O242" s="124">
        <v>4.8966878916614E-5</v>
      </c>
      <c r="P242" s="124">
        <v>6.6905287453851396E-5</v>
      </c>
      <c r="Q242" s="124">
        <v>1.21383672198416E-5</v>
      </c>
      <c r="R242" s="124">
        <v>1.1092469243324799E-5</v>
      </c>
      <c r="S242" s="124">
        <v>2.2227794330709799E-5</v>
      </c>
      <c r="T242" s="124">
        <v>1.04983990846639E-4</v>
      </c>
      <c r="U242" s="124">
        <v>9.4937766022385405E-5</v>
      </c>
      <c r="V242" s="124">
        <v>1.2351393837190399E-3</v>
      </c>
      <c r="W242" s="124">
        <v>1.00216270123963E-4</v>
      </c>
      <c r="X242" s="124">
        <v>3.3757149060021097E-5</v>
      </c>
      <c r="Y242" s="124">
        <v>4.5957368794130899E-6</v>
      </c>
      <c r="Z242" s="124">
        <v>7.4541429342196598E-6</v>
      </c>
      <c r="AA242" s="124" t="s">
        <v>170</v>
      </c>
      <c r="AB242" s="124">
        <v>1.2481018273070101E-4</v>
      </c>
      <c r="AC242" s="124">
        <v>1.5761425326338701E-5</v>
      </c>
      <c r="AD242" s="124">
        <v>2.8044383996160899E-5</v>
      </c>
      <c r="AE242" s="124">
        <v>7.1753070929468396E-5</v>
      </c>
      <c r="AF242" s="124">
        <v>1.02019852372845E-4</v>
      </c>
      <c r="AG242" s="124">
        <v>1.35213019958345E-5</v>
      </c>
      <c r="AH242" s="124" t="s">
        <v>170</v>
      </c>
      <c r="AI242" s="124">
        <v>6.6399325141389506E-5</v>
      </c>
      <c r="AJ242" s="124" t="s">
        <v>170</v>
      </c>
      <c r="AK242" s="124" t="s">
        <v>170</v>
      </c>
      <c r="AL242" s="124">
        <v>4.0720597705137998E-5</v>
      </c>
      <c r="AM242" s="124">
        <v>8.0423266780195495E-5</v>
      </c>
      <c r="AN242" s="124">
        <v>1.2895200429144E-4</v>
      </c>
      <c r="AO242" s="124" t="s">
        <v>170</v>
      </c>
      <c r="AP242" s="124" t="s">
        <v>170</v>
      </c>
      <c r="AQ242" s="124" t="s">
        <v>170</v>
      </c>
      <c r="AR242" s="124" t="s">
        <v>170</v>
      </c>
      <c r="AS242" s="124" t="s">
        <v>170</v>
      </c>
      <c r="AT242" s="124" t="s">
        <v>170</v>
      </c>
      <c r="AU242" s="124">
        <v>1.28095208197459E-4</v>
      </c>
      <c r="AV242" s="124" t="s">
        <v>170</v>
      </c>
      <c r="AW242" s="124" t="s">
        <v>170</v>
      </c>
      <c r="AX242" s="124">
        <v>4.34474726593084E-5</v>
      </c>
      <c r="AY242" s="124" t="s">
        <v>170</v>
      </c>
      <c r="AZ242" s="124">
        <v>3.2806697177634501E-4</v>
      </c>
      <c r="BA242" s="124">
        <v>7.2371667955570699E-5</v>
      </c>
      <c r="BB242" s="124">
        <v>1.56817910666973E-3</v>
      </c>
      <c r="BC242" s="124">
        <v>9.65175465022273E-5</v>
      </c>
      <c r="BD242" s="124">
        <v>4.0111754397928203E-5</v>
      </c>
      <c r="BE242" s="124">
        <v>7.9355502660727307E-5</v>
      </c>
      <c r="BF242" s="124">
        <v>4.3521832947883002E-5</v>
      </c>
      <c r="BG242" s="124" t="s">
        <v>170</v>
      </c>
      <c r="BH242" s="124">
        <v>1.73066744740231E-3</v>
      </c>
      <c r="BI242" s="124">
        <v>1.76644383185957E-4</v>
      </c>
      <c r="BJ242" s="124" t="s">
        <v>170</v>
      </c>
      <c r="BK242" s="124" t="s">
        <v>170</v>
      </c>
      <c r="BL242" s="124">
        <v>6.2639532146651595E-5</v>
      </c>
      <c r="BM242" s="124">
        <v>6.3752330353954406E-5</v>
      </c>
      <c r="BN242" s="124" t="s">
        <v>170</v>
      </c>
      <c r="BO242" s="124">
        <v>1.43203145131989E-4</v>
      </c>
      <c r="BP242" s="128"/>
      <c r="BQ242" s="131"/>
      <c r="BR242" s="131"/>
    </row>
    <row r="243" spans="1:70" s="127" customFormat="1" ht="13.95" customHeight="1">
      <c r="A243" s="14">
        <f t="shared" si="39"/>
        <v>2038</v>
      </c>
      <c r="B243" s="119">
        <f t="shared" si="30"/>
        <v>6.3196637014044542E-3</v>
      </c>
      <c r="C243" s="119">
        <f t="shared" si="31"/>
        <v>6.0893909665202944E-4</v>
      </c>
      <c r="D243" s="119">
        <f t="shared" si="32"/>
        <v>1.1713051054022467E-3</v>
      </c>
      <c r="E243" s="119">
        <f t="shared" si="33"/>
        <v>2.9987740277208786E-4</v>
      </c>
      <c r="F243" s="119">
        <f t="shared" si="34"/>
        <v>3.1164221248023967E-4</v>
      </c>
      <c r="G243" s="119">
        <f t="shared" si="35"/>
        <v>1.5916672403936031E-4</v>
      </c>
      <c r="H243" s="119">
        <f t="shared" si="36"/>
        <v>3.3948197374554371E-4</v>
      </c>
      <c r="I243" s="119">
        <f t="shared" si="37"/>
        <v>1.4950886274011535E-3</v>
      </c>
      <c r="J243" s="119">
        <f t="shared" si="38"/>
        <v>1.9341625589117926E-3</v>
      </c>
      <c r="K243" s="124">
        <v>1.64945557516825E-4</v>
      </c>
      <c r="L243" s="124">
        <v>9.7996604702872606E-6</v>
      </c>
      <c r="M243" s="124">
        <v>3.9281988766903801E-5</v>
      </c>
      <c r="N243" s="124">
        <v>9.1129046271620705E-5</v>
      </c>
      <c r="O243" s="124">
        <v>4.2272421602276397E-5</v>
      </c>
      <c r="P243" s="124">
        <v>5.50212991645208E-5</v>
      </c>
      <c r="Q243" s="124">
        <v>1.0517378357170101E-5</v>
      </c>
      <c r="R243" s="124">
        <v>9.3543876767536403E-6</v>
      </c>
      <c r="S243" s="124">
        <v>1.8161504189674499E-5</v>
      </c>
      <c r="T243" s="124">
        <v>8.7902248161047294E-5</v>
      </c>
      <c r="U243" s="124">
        <v>8.0553604474949898E-5</v>
      </c>
      <c r="V243" s="124">
        <v>1.0475577143546999E-3</v>
      </c>
      <c r="W243" s="124">
        <v>8.5050654481686302E-5</v>
      </c>
      <c r="X243" s="124">
        <v>2.8094554233428698E-5</v>
      </c>
      <c r="Y243" s="124">
        <v>3.9374327587217003E-6</v>
      </c>
      <c r="Z243" s="124">
        <v>6.6647495737101703E-6</v>
      </c>
      <c r="AA243" s="124" t="s">
        <v>170</v>
      </c>
      <c r="AB243" s="124">
        <v>1.0781207866954199E-4</v>
      </c>
      <c r="AC243" s="124">
        <v>1.3362566391740001E-5</v>
      </c>
      <c r="AD243" s="124">
        <v>2.4252669615167399E-5</v>
      </c>
      <c r="AE243" s="124">
        <v>6.1461831631460595E-5</v>
      </c>
      <c r="AF243" s="124">
        <v>9.2988256464177896E-5</v>
      </c>
      <c r="AG243" s="124">
        <v>1.16018997154489E-5</v>
      </c>
      <c r="AH243" s="124">
        <v>2.0052870462311101E-5</v>
      </c>
      <c r="AI243" s="124">
        <v>5.9522348422725002E-5</v>
      </c>
      <c r="AJ243" s="124" t="s">
        <v>170</v>
      </c>
      <c r="AK243" s="124" t="s">
        <v>170</v>
      </c>
      <c r="AL243" s="124">
        <v>3.4934326570466701E-5</v>
      </c>
      <c r="AM243" s="124">
        <v>6.8770699666054999E-5</v>
      </c>
      <c r="AN243" s="124">
        <v>1.16760067643233E-4</v>
      </c>
      <c r="AO243" s="124" t="s">
        <v>170</v>
      </c>
      <c r="AP243" s="124" t="s">
        <v>170</v>
      </c>
      <c r="AQ243" s="124" t="s">
        <v>170</v>
      </c>
      <c r="AR243" s="124" t="s">
        <v>170</v>
      </c>
      <c r="AS243" s="124" t="s">
        <v>170</v>
      </c>
      <c r="AT243" s="124" t="s">
        <v>170</v>
      </c>
      <c r="AU243" s="124">
        <v>1.2042945286962201E-4</v>
      </c>
      <c r="AV243" s="124" t="s">
        <v>170</v>
      </c>
      <c r="AW243" s="124" t="s">
        <v>170</v>
      </c>
      <c r="AX243" s="124">
        <v>3.8737271169738301E-5</v>
      </c>
      <c r="AY243" s="124" t="s">
        <v>170</v>
      </c>
      <c r="AZ243" s="124">
        <v>2.74928697745165E-4</v>
      </c>
      <c r="BA243" s="124">
        <v>6.4553276000378697E-5</v>
      </c>
      <c r="BB243" s="124">
        <v>1.2759822472014101E-3</v>
      </c>
      <c r="BC243" s="124">
        <v>8.1261506475933004E-5</v>
      </c>
      <c r="BD243" s="124">
        <v>3.4770067670077103E-5</v>
      </c>
      <c r="BE243" s="124">
        <v>6.7101285655713405E-5</v>
      </c>
      <c r="BF243" s="124">
        <v>3.5973520398019703E-5</v>
      </c>
      <c r="BG243" s="124" t="s">
        <v>170</v>
      </c>
      <c r="BH243" s="124">
        <v>1.4993604637028599E-3</v>
      </c>
      <c r="BI243" s="124">
        <v>1.5822717249847499E-4</v>
      </c>
      <c r="BJ243" s="124" t="s">
        <v>170</v>
      </c>
      <c r="BK243" s="124" t="s">
        <v>170</v>
      </c>
      <c r="BL243" s="124">
        <v>5.5964037763952997E-5</v>
      </c>
      <c r="BM243" s="124">
        <v>5.4310003788455898E-5</v>
      </c>
      <c r="BN243" s="124">
        <v>3.8760561631609798E-5</v>
      </c>
      <c r="BO243" s="124">
        <v>1.2754031952643899E-4</v>
      </c>
      <c r="BP243" s="128"/>
      <c r="BQ243" s="131"/>
      <c r="BR243" s="131"/>
    </row>
    <row r="244" spans="1:70" s="127" customFormat="1" ht="13.95" customHeight="1">
      <c r="A244" s="14">
        <f t="shared" si="39"/>
        <v>2039</v>
      </c>
      <c r="B244" s="119">
        <f t="shared" si="30"/>
        <v>5.4712417094389312E-3</v>
      </c>
      <c r="C244" s="119">
        <f t="shared" si="31"/>
        <v>5.1267673618832948E-4</v>
      </c>
      <c r="D244" s="119">
        <f t="shared" si="32"/>
        <v>9.9626024835892035E-4</v>
      </c>
      <c r="E244" s="119">
        <f t="shared" si="33"/>
        <v>2.6282150837092689E-4</v>
      </c>
      <c r="F244" s="119">
        <f t="shared" si="34"/>
        <v>2.949402422437216E-4</v>
      </c>
      <c r="G244" s="119">
        <f t="shared" si="35"/>
        <v>1.476842257209115E-4</v>
      </c>
      <c r="H244" s="119">
        <f t="shared" si="36"/>
        <v>2.8885871312097874E-4</v>
      </c>
      <c r="I244" s="119">
        <f t="shared" si="37"/>
        <v>1.2647233902723129E-3</v>
      </c>
      <c r="J244" s="119">
        <f t="shared" si="38"/>
        <v>1.7032766451628295E-3</v>
      </c>
      <c r="K244" s="124">
        <v>1.3876618718548499E-4</v>
      </c>
      <c r="L244" s="124">
        <v>8.1909761234066706E-6</v>
      </c>
      <c r="M244" s="124">
        <v>3.31787453584742E-5</v>
      </c>
      <c r="N244" s="124">
        <v>7.4731196055065994E-5</v>
      </c>
      <c r="O244" s="124">
        <v>3.67087468468003E-5</v>
      </c>
      <c r="P244" s="124">
        <v>4.5828353614150103E-5</v>
      </c>
      <c r="Q244" s="124">
        <v>9.1437543179263794E-6</v>
      </c>
      <c r="R244" s="124">
        <v>7.9006954149959897E-6</v>
      </c>
      <c r="S244" s="124">
        <v>1.4901195621085299E-5</v>
      </c>
      <c r="T244" s="124">
        <v>7.4390518152760198E-5</v>
      </c>
      <c r="U244" s="124">
        <v>6.8936367498179395E-5</v>
      </c>
      <c r="V244" s="124">
        <v>8.9084473370054705E-4</v>
      </c>
      <c r="W244" s="124">
        <v>7.2284131279928905E-5</v>
      </c>
      <c r="X244" s="124">
        <v>2.3778421050466701E-5</v>
      </c>
      <c r="Y244" s="124">
        <v>3.4034472019032E-6</v>
      </c>
      <c r="Z244" s="124">
        <v>5.9495151260744402E-6</v>
      </c>
      <c r="AA244" s="124" t="s">
        <v>170</v>
      </c>
      <c r="AB244" s="124">
        <v>9.3186820904364394E-5</v>
      </c>
      <c r="AC244" s="124">
        <v>1.14188633485922E-5</v>
      </c>
      <c r="AD244" s="124">
        <v>2.0968020632620198E-5</v>
      </c>
      <c r="AE244" s="124">
        <v>5.2651132330451103E-5</v>
      </c>
      <c r="AF244" s="124">
        <v>8.4596671154899006E-5</v>
      </c>
      <c r="AG244" s="124">
        <v>1.4438634361988601E-5</v>
      </c>
      <c r="AH244" s="124">
        <v>1.82351623068573E-5</v>
      </c>
      <c r="AI244" s="124">
        <v>5.3317342904381198E-5</v>
      </c>
      <c r="AJ244" s="124" t="s">
        <v>170</v>
      </c>
      <c r="AK244" s="124" t="s">
        <v>170</v>
      </c>
      <c r="AL244" s="124">
        <v>4.3917075054626901E-5</v>
      </c>
      <c r="AM244" s="124">
        <v>5.93620157611496E-5</v>
      </c>
      <c r="AN244" s="124">
        <v>1.05670011854718E-4</v>
      </c>
      <c r="AO244" s="124" t="s">
        <v>170</v>
      </c>
      <c r="AP244" s="124" t="s">
        <v>170</v>
      </c>
      <c r="AQ244" s="124" t="s">
        <v>170</v>
      </c>
      <c r="AR244" s="124" t="s">
        <v>170</v>
      </c>
      <c r="AS244" s="124" t="s">
        <v>170</v>
      </c>
      <c r="AT244" s="124" t="s">
        <v>170</v>
      </c>
      <c r="AU244" s="124">
        <v>1.13089802083858E-4</v>
      </c>
      <c r="AV244" s="124" t="s">
        <v>170</v>
      </c>
      <c r="AW244" s="124" t="s">
        <v>170</v>
      </c>
      <c r="AX244" s="124">
        <v>3.4594423637053498E-5</v>
      </c>
      <c r="AY244" s="124" t="s">
        <v>170</v>
      </c>
      <c r="AZ244" s="124">
        <v>2.3131527327822801E-4</v>
      </c>
      <c r="BA244" s="124">
        <v>5.7543439842750703E-5</v>
      </c>
      <c r="BB244" s="124">
        <v>1.0782335092980001E-3</v>
      </c>
      <c r="BC244" s="124">
        <v>6.9044363645196405E-5</v>
      </c>
      <c r="BD244" s="124">
        <v>3.03114683259921E-5</v>
      </c>
      <c r="BE244" s="124">
        <v>5.6917433075470698E-5</v>
      </c>
      <c r="BF244" s="124">
        <v>3.02166159276538E-5</v>
      </c>
      <c r="BG244" s="124" t="s">
        <v>170</v>
      </c>
      <c r="BH244" s="124">
        <v>1.3161742832901401E-3</v>
      </c>
      <c r="BI244" s="124">
        <v>1.4158480085300299E-4</v>
      </c>
      <c r="BJ244" s="124" t="s">
        <v>170</v>
      </c>
      <c r="BK244" s="124" t="s">
        <v>170</v>
      </c>
      <c r="BL244" s="124">
        <v>4.9990435991638897E-5</v>
      </c>
      <c r="BM244" s="124">
        <v>4.6714254077848503E-5</v>
      </c>
      <c r="BN244" s="124">
        <v>3.4650481421302002E-5</v>
      </c>
      <c r="BO244" s="124">
        <v>1.1416238952889699E-4</v>
      </c>
      <c r="BP244" s="128"/>
      <c r="BQ244" s="131"/>
      <c r="BR244" s="131"/>
    </row>
    <row r="245" spans="1:70" s="127" customFormat="1" ht="13.95" customHeight="1">
      <c r="A245" s="14">
        <f t="shared" si="39"/>
        <v>2040</v>
      </c>
      <c r="B245" s="119">
        <f t="shared" si="30"/>
        <v>4.7625624888183908E-3</v>
      </c>
      <c r="C245" s="119">
        <f t="shared" si="31"/>
        <v>4.3449515945623063E-4</v>
      </c>
      <c r="D245" s="119">
        <f t="shared" si="32"/>
        <v>8.4904211089117097E-4</v>
      </c>
      <c r="E245" s="119">
        <f t="shared" si="33"/>
        <v>2.3033641898485539E-4</v>
      </c>
      <c r="F245" s="119">
        <f t="shared" si="34"/>
        <v>2.6289586139539953E-4</v>
      </c>
      <c r="G245" s="119">
        <f t="shared" si="35"/>
        <v>1.3688017769530129E-4</v>
      </c>
      <c r="H245" s="119">
        <f t="shared" si="36"/>
        <v>2.4644412405907889E-4</v>
      </c>
      <c r="I245" s="119">
        <f t="shared" si="37"/>
        <v>1.092085042093761E-3</v>
      </c>
      <c r="J245" s="119">
        <f t="shared" si="38"/>
        <v>1.5103835942425934E-3</v>
      </c>
      <c r="K245" s="124">
        <v>1.1742487187625899E-4</v>
      </c>
      <c r="L245" s="124">
        <v>6.9116304905955602E-6</v>
      </c>
      <c r="M245" s="124">
        <v>2.8283471971889E-5</v>
      </c>
      <c r="N245" s="124">
        <v>6.1650715943944599E-5</v>
      </c>
      <c r="O245" s="124">
        <v>3.1900772022565799E-5</v>
      </c>
      <c r="P245" s="124">
        <v>3.8635667743846197E-5</v>
      </c>
      <c r="Q245" s="124">
        <v>7.94129325203461E-6</v>
      </c>
      <c r="R245" s="124">
        <v>6.7359818134075596E-6</v>
      </c>
      <c r="S245" s="124">
        <v>1.22629747112186E-5</v>
      </c>
      <c r="T245" s="124">
        <v>6.3423038107855703E-5</v>
      </c>
      <c r="U245" s="124">
        <v>5.9324741522613999E-5</v>
      </c>
      <c r="V245" s="124">
        <v>7.5845189897467903E-4</v>
      </c>
      <c r="W245" s="124">
        <v>6.1966124735942599E-5</v>
      </c>
      <c r="X245" s="124">
        <v>2.0363368353295099E-5</v>
      </c>
      <c r="Y245" s="124">
        <v>2.9590610768024498E-6</v>
      </c>
      <c r="Z245" s="124">
        <v>5.3016577504517903E-6</v>
      </c>
      <c r="AA245" s="124" t="s">
        <v>170</v>
      </c>
      <c r="AB245" s="124">
        <v>8.0532655013283299E-5</v>
      </c>
      <c r="AC245" s="124">
        <v>9.8061041172326906E-6</v>
      </c>
      <c r="AD245" s="124">
        <v>1.8119916591284301E-5</v>
      </c>
      <c r="AE245" s="124">
        <v>4.5093733605651598E-5</v>
      </c>
      <c r="AF245" s="124">
        <v>7.67840096574035E-5</v>
      </c>
      <c r="AG245" s="124">
        <v>1.2792666607439901E-5</v>
      </c>
      <c r="AH245" s="124">
        <v>1.65595194889238E-5</v>
      </c>
      <c r="AI245" s="124">
        <v>4.7702710099939399E-5</v>
      </c>
      <c r="AJ245" s="124" t="s">
        <v>170</v>
      </c>
      <c r="AK245" s="124" t="s">
        <v>170</v>
      </c>
      <c r="AL245" s="124">
        <v>3.8832375447454E-5</v>
      </c>
      <c r="AM245" s="124">
        <v>5.15447383193772E-5</v>
      </c>
      <c r="AN245" s="124">
        <v>9.5463851432265204E-5</v>
      </c>
      <c r="AO245" s="124" t="s">
        <v>170</v>
      </c>
      <c r="AP245" s="124" t="s">
        <v>170</v>
      </c>
      <c r="AQ245" s="124" t="s">
        <v>170</v>
      </c>
      <c r="AR245" s="124" t="s">
        <v>170</v>
      </c>
      <c r="AS245" s="124" t="s">
        <v>170</v>
      </c>
      <c r="AT245" s="124" t="s">
        <v>170</v>
      </c>
      <c r="AU245" s="124">
        <v>1.06025184640398E-4</v>
      </c>
      <c r="AV245" s="124" t="s">
        <v>170</v>
      </c>
      <c r="AW245" s="124" t="s">
        <v>170</v>
      </c>
      <c r="AX245" s="124">
        <v>3.0854993054903303E-5</v>
      </c>
      <c r="AY245" s="124" t="s">
        <v>170</v>
      </c>
      <c r="AZ245" s="124">
        <v>1.9519990527987099E-4</v>
      </c>
      <c r="BA245" s="124">
        <v>5.1244218779207898E-5</v>
      </c>
      <c r="BB245" s="124">
        <v>9.26523481121093E-4</v>
      </c>
      <c r="BC245" s="124">
        <v>5.9013532886285099E-5</v>
      </c>
      <c r="BD245" s="124">
        <v>2.6509388892948301E-5</v>
      </c>
      <c r="BE245" s="124">
        <v>5.4393003021714598E-5</v>
      </c>
      <c r="BF245" s="124">
        <v>2.56456361717201E-5</v>
      </c>
      <c r="BG245" s="124" t="s">
        <v>170</v>
      </c>
      <c r="BH245" s="124">
        <v>1.1654931022002E-3</v>
      </c>
      <c r="BI245" s="124">
        <v>1.2644075058817101E-4</v>
      </c>
      <c r="BJ245" s="124" t="s">
        <v>170</v>
      </c>
      <c r="BK245" s="124" t="s">
        <v>170</v>
      </c>
      <c r="BL245" s="124">
        <v>4.4626900776830699E-5</v>
      </c>
      <c r="BM245" s="124">
        <v>4.0420254101004699E-5</v>
      </c>
      <c r="BN245" s="124">
        <v>3.0934698726046801E-5</v>
      </c>
      <c r="BO245" s="124">
        <v>1.0246788785033999E-4</v>
      </c>
      <c r="BP245" s="128"/>
      <c r="BQ245" s="131"/>
      <c r="BR245" s="131"/>
    </row>
    <row r="246" spans="1:70" s="127" customFormat="1" ht="13.95" customHeight="1">
      <c r="A246" s="14">
        <f t="shared" si="39"/>
        <v>2041</v>
      </c>
      <c r="B246" s="119">
        <f t="shared" si="30"/>
        <v>4.1641205072076278E-3</v>
      </c>
      <c r="C246" s="119">
        <f t="shared" si="31"/>
        <v>3.7070998773673875E-4</v>
      </c>
      <c r="D246" s="119">
        <f t="shared" si="32"/>
        <v>7.2744962813497743E-4</v>
      </c>
      <c r="E246" s="119">
        <f t="shared" si="33"/>
        <v>2.0174313501970624E-4</v>
      </c>
      <c r="F246" s="119">
        <f t="shared" si="34"/>
        <v>2.3437498684746369E-4</v>
      </c>
      <c r="G246" s="119">
        <f t="shared" si="35"/>
        <v>1.2667774347165558E-4</v>
      </c>
      <c r="H246" s="119">
        <f t="shared" si="36"/>
        <v>2.1135509081432371E-4</v>
      </c>
      <c r="I246" s="119">
        <f t="shared" si="37"/>
        <v>9.4711965716899312E-4</v>
      </c>
      <c r="J246" s="119">
        <f t="shared" si="38"/>
        <v>1.3446902780137693E-3</v>
      </c>
      <c r="K246" s="124">
        <v>1.0008551538370001E-4</v>
      </c>
      <c r="L246" s="124">
        <v>5.8819128085349803E-6</v>
      </c>
      <c r="M246" s="124">
        <v>2.4256064942013701E-5</v>
      </c>
      <c r="N246" s="124">
        <v>5.1609595783385598E-5</v>
      </c>
      <c r="O246" s="124">
        <v>2.77142359546158E-5</v>
      </c>
      <c r="P246" s="124">
        <v>3.2828252624174202E-5</v>
      </c>
      <c r="Q246" s="124">
        <v>6.8892266237642301E-6</v>
      </c>
      <c r="R246" s="124">
        <v>5.7875671484806498E-6</v>
      </c>
      <c r="S246" s="124">
        <v>1.01144666306506E-5</v>
      </c>
      <c r="T246" s="124">
        <v>5.4345103362022197E-5</v>
      </c>
      <c r="U246" s="124">
        <v>5.11980464753968E-5</v>
      </c>
      <c r="V246" s="124">
        <v>6.4917957731412798E-4</v>
      </c>
      <c r="W246" s="124">
        <v>5.3397342111297798E-5</v>
      </c>
      <c r="X246" s="124">
        <v>1.7577564947633601E-5</v>
      </c>
      <c r="Y246" s="124">
        <v>2.5788910267761001E-6</v>
      </c>
      <c r="Z246" s="124">
        <v>4.7162527351420604E-6</v>
      </c>
      <c r="AA246" s="124" t="s">
        <v>170</v>
      </c>
      <c r="AB246" s="124">
        <v>6.9568676484631599E-5</v>
      </c>
      <c r="AC246" s="124">
        <v>8.4190148513239299E-6</v>
      </c>
      <c r="AD246" s="124">
        <v>1.5647613960745699E-5</v>
      </c>
      <c r="AE246" s="124">
        <v>3.8605250670115301E-5</v>
      </c>
      <c r="AF246" s="124">
        <v>6.9502579052889703E-5</v>
      </c>
      <c r="AG246" s="124">
        <v>1.1380669441969199E-5</v>
      </c>
      <c r="AH246" s="124">
        <v>1.50096340144E-5</v>
      </c>
      <c r="AI246" s="124">
        <v>4.2606238189165303E-5</v>
      </c>
      <c r="AJ246" s="124" t="s">
        <v>170</v>
      </c>
      <c r="AK246" s="124" t="s">
        <v>170</v>
      </c>
      <c r="AL246" s="124">
        <v>3.4429558555326501E-5</v>
      </c>
      <c r="AM246" s="124">
        <v>4.4907249677187198E-5</v>
      </c>
      <c r="AN246" s="124">
        <v>8.6041636969415498E-5</v>
      </c>
      <c r="AO246" s="124" t="s">
        <v>170</v>
      </c>
      <c r="AP246" s="124" t="s">
        <v>170</v>
      </c>
      <c r="AQ246" s="124" t="s">
        <v>170</v>
      </c>
      <c r="AR246" s="124" t="s">
        <v>170</v>
      </c>
      <c r="AS246" s="124" t="s">
        <v>170</v>
      </c>
      <c r="AT246" s="124" t="s">
        <v>170</v>
      </c>
      <c r="AU246" s="124">
        <v>9.9204272394119895E-5</v>
      </c>
      <c r="AV246" s="124" t="s">
        <v>170</v>
      </c>
      <c r="AW246" s="124" t="s">
        <v>170</v>
      </c>
      <c r="AX246" s="124">
        <v>2.74734710775357E-5</v>
      </c>
      <c r="AY246" s="124" t="s">
        <v>170</v>
      </c>
      <c r="AZ246" s="124">
        <v>1.6578170263765701E-4</v>
      </c>
      <c r="BA246" s="124">
        <v>4.5573388176666699E-5</v>
      </c>
      <c r="BB246" s="124">
        <v>8.0502897141267898E-4</v>
      </c>
      <c r="BC246" s="124">
        <v>5.0553272368118099E-5</v>
      </c>
      <c r="BD246" s="124">
        <v>2.3200314406071698E-5</v>
      </c>
      <c r="BE246" s="124">
        <v>4.6442302695052E-5</v>
      </c>
      <c r="BF246" s="124">
        <v>2.1894796287072302E-5</v>
      </c>
      <c r="BG246" s="124" t="s">
        <v>170</v>
      </c>
      <c r="BH246" s="124">
        <v>1.0377128407472499E-3</v>
      </c>
      <c r="BI246" s="124">
        <v>1.12642376317023E-4</v>
      </c>
      <c r="BJ246" s="124" t="s">
        <v>170</v>
      </c>
      <c r="BK246" s="124" t="s">
        <v>170</v>
      </c>
      <c r="BL246" s="124">
        <v>3.9797418897387303E-5</v>
      </c>
      <c r="BM246" s="124">
        <v>3.5085350860394998E-5</v>
      </c>
      <c r="BN246" s="124">
        <v>2.7571100595372301E-5</v>
      </c>
      <c r="BO246" s="124">
        <v>9.1881190596341996E-5</v>
      </c>
      <c r="BP246" s="128"/>
      <c r="BQ246" s="131"/>
      <c r="BR246" s="131"/>
    </row>
    <row r="247" spans="1:70" s="127" customFormat="1" ht="13.95" customHeight="1">
      <c r="A247" s="14">
        <f t="shared" si="39"/>
        <v>2042</v>
      </c>
      <c r="B247" s="119">
        <f t="shared" si="30"/>
        <v>3.666308304748349E-3</v>
      </c>
      <c r="C247" s="119">
        <f t="shared" si="31"/>
        <v>3.0251547005111836E-4</v>
      </c>
      <c r="D247" s="119">
        <f t="shared" si="32"/>
        <v>6.2792388378485006E-4</v>
      </c>
      <c r="E247" s="119">
        <f t="shared" si="33"/>
        <v>1.7707610930186251E-4</v>
      </c>
      <c r="F247" s="119">
        <f t="shared" si="34"/>
        <v>2.0979159772434292E-4</v>
      </c>
      <c r="G247" s="119">
        <f t="shared" si="35"/>
        <v>1.17909243294218E-4</v>
      </c>
      <c r="H247" s="119">
        <f t="shared" si="36"/>
        <v>2.1314311748607081E-4</v>
      </c>
      <c r="I247" s="119">
        <f t="shared" si="37"/>
        <v>8.1122822995019245E-4</v>
      </c>
      <c r="J247" s="119">
        <f t="shared" si="38"/>
        <v>1.2067206531556941E-3</v>
      </c>
      <c r="K247" s="124">
        <v>6.8640836900930996E-5</v>
      </c>
      <c r="L247" s="124">
        <v>5.0463877965900803E-6</v>
      </c>
      <c r="M247" s="124">
        <v>2.0904296738925598E-5</v>
      </c>
      <c r="N247" s="124">
        <v>4.37216419293217E-5</v>
      </c>
      <c r="O247" s="124">
        <v>2.4133729304306502E-5</v>
      </c>
      <c r="P247" s="124">
        <v>2.8109447541330501E-5</v>
      </c>
      <c r="Q247" s="124">
        <v>5.9895575179367203E-6</v>
      </c>
      <c r="R247" s="124">
        <v>6.2877110066634304E-6</v>
      </c>
      <c r="S247" s="124">
        <v>8.5046285769176299E-6</v>
      </c>
      <c r="T247" s="124">
        <v>4.6846970001794001E-5</v>
      </c>
      <c r="U247" s="124">
        <v>4.4330262736401202E-5</v>
      </c>
      <c r="V247" s="124">
        <v>5.59907260094947E-4</v>
      </c>
      <c r="W247" s="124">
        <v>4.6269409672189103E-5</v>
      </c>
      <c r="X247" s="124">
        <v>1.5294192076202999E-5</v>
      </c>
      <c r="Y247" s="124">
        <v>2.25222323082624E-6</v>
      </c>
      <c r="Z247" s="124">
        <v>4.2007987106847502E-6</v>
      </c>
      <c r="AA247" s="124" t="s">
        <v>170</v>
      </c>
      <c r="AB247" s="124">
        <v>6.0153551186509003E-5</v>
      </c>
      <c r="AC247" s="124">
        <v>7.2420860567598096E-6</v>
      </c>
      <c r="AD247" s="124">
        <v>1.3526275083808301E-5</v>
      </c>
      <c r="AE247" s="124">
        <v>3.31024815524184E-5</v>
      </c>
      <c r="AF247" s="124">
        <v>6.3051715422366995E-5</v>
      </c>
      <c r="AG247" s="124">
        <v>1.01841991865318E-5</v>
      </c>
      <c r="AH247" s="124">
        <v>1.3641007089833E-5</v>
      </c>
      <c r="AI247" s="124">
        <v>3.8142418058748801E-5</v>
      </c>
      <c r="AJ247" s="124" t="s">
        <v>170</v>
      </c>
      <c r="AK247" s="124" t="s">
        <v>170</v>
      </c>
      <c r="AL247" s="124">
        <v>3.0672127281390099E-5</v>
      </c>
      <c r="AM247" s="124">
        <v>3.9243812249333003E-5</v>
      </c>
      <c r="AN247" s="124">
        <v>7.7908033858506195E-5</v>
      </c>
      <c r="AO247" s="124" t="s">
        <v>170</v>
      </c>
      <c r="AP247" s="124" t="s">
        <v>170</v>
      </c>
      <c r="AQ247" s="124" t="s">
        <v>170</v>
      </c>
      <c r="AR247" s="124" t="s">
        <v>170</v>
      </c>
      <c r="AS247" s="124" t="s">
        <v>170</v>
      </c>
      <c r="AT247" s="124" t="s">
        <v>170</v>
      </c>
      <c r="AU247" s="124">
        <v>9.3340830566177098E-5</v>
      </c>
      <c r="AV247" s="124" t="s">
        <v>170</v>
      </c>
      <c r="AW247" s="124" t="s">
        <v>170</v>
      </c>
      <c r="AX247" s="124">
        <v>2.4568412728040901E-5</v>
      </c>
      <c r="AY247" s="124" t="s">
        <v>170</v>
      </c>
      <c r="AZ247" s="124">
        <v>1.7249005660074801E-4</v>
      </c>
      <c r="BA247" s="124">
        <v>4.0653060885322803E-5</v>
      </c>
      <c r="BB247" s="124">
        <v>6.8878204211421802E-4</v>
      </c>
      <c r="BC247" s="124">
        <v>4.3405181794985602E-5</v>
      </c>
      <c r="BD247" s="124">
        <v>2.03327353132751E-5</v>
      </c>
      <c r="BE247" s="124">
        <v>3.9868268067036198E-5</v>
      </c>
      <c r="BF247" s="124">
        <v>1.8840002660677599E-5</v>
      </c>
      <c r="BG247" s="124" t="s">
        <v>170</v>
      </c>
      <c r="BH247" s="124">
        <v>9.3232046115494197E-4</v>
      </c>
      <c r="BI247" s="124">
        <v>1.0082709753750301E-4</v>
      </c>
      <c r="BJ247" s="124" t="s">
        <v>170</v>
      </c>
      <c r="BK247" s="124" t="s">
        <v>170</v>
      </c>
      <c r="BL247" s="124">
        <v>3.5633856219205497E-5</v>
      </c>
      <c r="BM247" s="124">
        <v>3.0611242181798401E-5</v>
      </c>
      <c r="BN247" s="124">
        <v>2.4629621358189799E-5</v>
      </c>
      <c r="BO247" s="124">
        <v>8.2698374704055503E-5</v>
      </c>
      <c r="BP247" s="128"/>
      <c r="BQ247" s="131"/>
      <c r="BR247" s="131"/>
    </row>
    <row r="248" spans="1:70" s="127" customFormat="1" ht="13.95" customHeight="1">
      <c r="A248" s="14">
        <f t="shared" si="39"/>
        <v>2043</v>
      </c>
      <c r="B248" s="119">
        <f t="shared" si="30"/>
        <v>3.2456410238369694E-3</v>
      </c>
      <c r="C248" s="119">
        <f t="shared" si="31"/>
        <v>2.6101662961664152E-4</v>
      </c>
      <c r="D248" s="119">
        <f t="shared" si="32"/>
        <v>5.4484464717315421E-4</v>
      </c>
      <c r="E248" s="119">
        <f t="shared" si="33"/>
        <v>1.5589886459766288E-4</v>
      </c>
      <c r="F248" s="119">
        <f t="shared" si="34"/>
        <v>1.8848077640688015E-4</v>
      </c>
      <c r="G248" s="119">
        <f t="shared" si="35"/>
        <v>1.1035757853161151E-4</v>
      </c>
      <c r="H248" s="119">
        <f t="shared" si="36"/>
        <v>1.8693120305144549E-4</v>
      </c>
      <c r="I248" s="119">
        <f t="shared" si="37"/>
        <v>7.0828711181133042E-4</v>
      </c>
      <c r="J248" s="119">
        <f t="shared" si="38"/>
        <v>1.0898242126482435E-3</v>
      </c>
      <c r="K248" s="124">
        <v>5.9056744129207599E-5</v>
      </c>
      <c r="L248" s="124">
        <v>4.3545900608164802E-6</v>
      </c>
      <c r="M248" s="124">
        <v>1.8056644423993E-5</v>
      </c>
      <c r="N248" s="124">
        <v>3.7344089951802802E-5</v>
      </c>
      <c r="O248" s="124">
        <v>2.1059747508901199E-5</v>
      </c>
      <c r="P248" s="124">
        <v>2.4168089763597102E-5</v>
      </c>
      <c r="Q248" s="124">
        <v>5.2172149079976402E-6</v>
      </c>
      <c r="R248" s="124">
        <v>5.5031995610774397E-6</v>
      </c>
      <c r="S248" s="124">
        <v>7.24836946741161E-6</v>
      </c>
      <c r="T248" s="124">
        <v>4.0508992193492099E-5</v>
      </c>
      <c r="U248" s="124">
        <v>3.8498947648344497E-5</v>
      </c>
      <c r="V248" s="124">
        <v>4.8551504801028E-4</v>
      </c>
      <c r="W248" s="124">
        <v>4.0251183839763397E-5</v>
      </c>
      <c r="X248" s="124">
        <v>1.3362111319683901E-5</v>
      </c>
      <c r="Y248" s="124">
        <v>1.9701143749466799E-6</v>
      </c>
      <c r="Z248" s="124">
        <v>3.74618962848024E-6</v>
      </c>
      <c r="AA248" s="124" t="s">
        <v>170</v>
      </c>
      <c r="AB248" s="124">
        <v>5.2053562605424702E-5</v>
      </c>
      <c r="AC248" s="124">
        <v>6.2403236011436802E-6</v>
      </c>
      <c r="AD248" s="124">
        <v>1.17030908375253E-5</v>
      </c>
      <c r="AE248" s="124">
        <v>2.84254804300242E-5</v>
      </c>
      <c r="AF248" s="124">
        <v>5.7476407123544997E-5</v>
      </c>
      <c r="AG248" s="124">
        <v>9.1473043441394294E-6</v>
      </c>
      <c r="AH248" s="124">
        <v>1.24346968906415E-5</v>
      </c>
      <c r="AI248" s="124">
        <v>3.4212708926947403E-5</v>
      </c>
      <c r="AJ248" s="124" t="s">
        <v>170</v>
      </c>
      <c r="AK248" s="124" t="s">
        <v>170</v>
      </c>
      <c r="AL248" s="124">
        <v>2.7419247038847301E-5</v>
      </c>
      <c r="AM248" s="124">
        <v>3.4365843628412503E-5</v>
      </c>
      <c r="AN248" s="124">
        <v>7.0900975577892005E-5</v>
      </c>
      <c r="AO248" s="124" t="s">
        <v>170</v>
      </c>
      <c r="AP248" s="124" t="s">
        <v>170</v>
      </c>
      <c r="AQ248" s="124" t="s">
        <v>170</v>
      </c>
      <c r="AR248" s="124" t="s">
        <v>170</v>
      </c>
      <c r="AS248" s="124" t="s">
        <v>170</v>
      </c>
      <c r="AT248" s="124" t="s">
        <v>170</v>
      </c>
      <c r="AU248" s="124">
        <v>8.8299907334575599E-5</v>
      </c>
      <c r="AV248" s="124" t="s">
        <v>170</v>
      </c>
      <c r="AW248" s="124" t="s">
        <v>170</v>
      </c>
      <c r="AX248" s="124">
        <v>2.2057671197035901E-5</v>
      </c>
      <c r="AY248" s="124" t="s">
        <v>170</v>
      </c>
      <c r="AZ248" s="124">
        <v>1.5056247127476799E-4</v>
      </c>
      <c r="BA248" s="124">
        <v>3.6368731776677497E-5</v>
      </c>
      <c r="BB248" s="124">
        <v>6.0238377088580903E-4</v>
      </c>
      <c r="BC248" s="124">
        <v>3.7344176484157102E-5</v>
      </c>
      <c r="BD248" s="124">
        <v>1.7835552806192699E-5</v>
      </c>
      <c r="BE248" s="124">
        <v>3.4446534612375997E-5</v>
      </c>
      <c r="BF248" s="124">
        <v>1.62770770227957E-5</v>
      </c>
      <c r="BG248" s="124" t="s">
        <v>170</v>
      </c>
      <c r="BH248" s="124">
        <v>8.4359507957218005E-4</v>
      </c>
      <c r="BI248" s="124">
        <v>9.06460718909966E-5</v>
      </c>
      <c r="BJ248" s="124" t="s">
        <v>170</v>
      </c>
      <c r="BK248" s="124" t="s">
        <v>170</v>
      </c>
      <c r="BL248" s="124">
        <v>3.2032791000612403E-5</v>
      </c>
      <c r="BM248" s="124">
        <v>2.6803050675259301E-5</v>
      </c>
      <c r="BN248" s="124">
        <v>2.2048813678326001E-5</v>
      </c>
      <c r="BO248" s="124">
        <v>7.4698405830869001E-5</v>
      </c>
      <c r="BP248" s="128"/>
      <c r="BQ248" s="131"/>
      <c r="BR248" s="131"/>
    </row>
    <row r="249" spans="1:70" s="127" customFormat="1" ht="13.95" customHeight="1">
      <c r="A249" s="14">
        <f t="shared" si="39"/>
        <v>2044</v>
      </c>
      <c r="B249" s="119">
        <f t="shared" si="30"/>
        <v>2.886124920179269E-3</v>
      </c>
      <c r="C249" s="119">
        <f t="shared" si="31"/>
        <v>2.2601375715041846E-4</v>
      </c>
      <c r="D249" s="119">
        <f t="shared" si="32"/>
        <v>4.7463822439749748E-4</v>
      </c>
      <c r="E249" s="119">
        <f t="shared" si="33"/>
        <v>1.3778571495775703E-4</v>
      </c>
      <c r="F249" s="119">
        <f t="shared" si="34"/>
        <v>1.7706735454288815E-4</v>
      </c>
      <c r="G249" s="119">
        <f t="shared" si="35"/>
        <v>1.038612636287019E-4</v>
      </c>
      <c r="H249" s="119">
        <f t="shared" si="36"/>
        <v>1.6502761928025299E-4</v>
      </c>
      <c r="I249" s="119">
        <f t="shared" si="37"/>
        <v>6.130590798957492E-4</v>
      </c>
      <c r="J249" s="119">
        <f t="shared" si="38"/>
        <v>9.8867190632600404E-4</v>
      </c>
      <c r="K249" s="124">
        <v>5.1024835338418403E-5</v>
      </c>
      <c r="L249" s="124">
        <v>3.7712021695708402E-6</v>
      </c>
      <c r="M249" s="124">
        <v>1.5626532244747701E-5</v>
      </c>
      <c r="N249" s="124">
        <v>3.2091145401548103E-5</v>
      </c>
      <c r="O249" s="124">
        <v>1.84104157760924E-5</v>
      </c>
      <c r="P249" s="124">
        <v>2.0818568871215399E-5</v>
      </c>
      <c r="Q249" s="124">
        <v>4.5520710444533096E-6</v>
      </c>
      <c r="R249" s="124">
        <v>4.8401949522048398E-6</v>
      </c>
      <c r="S249" s="124">
        <v>6.2373095190701503E-6</v>
      </c>
      <c r="T249" s="124">
        <v>3.5114797167728898E-5</v>
      </c>
      <c r="U249" s="124">
        <v>3.3526684665368397E-5</v>
      </c>
      <c r="V249" s="124">
        <v>4.2271966456791199E-4</v>
      </c>
      <c r="W249" s="124">
        <v>3.5139839677834699E-5</v>
      </c>
      <c r="X249" s="124">
        <v>1.17062508495039E-5</v>
      </c>
      <c r="Y249" s="124">
        <v>1.7254970229283501E-6</v>
      </c>
      <c r="Z249" s="124">
        <v>3.34697227931856E-6</v>
      </c>
      <c r="AA249" s="124" t="s">
        <v>170</v>
      </c>
      <c r="AB249" s="124">
        <v>4.5074457985671999E-5</v>
      </c>
      <c r="AC249" s="124">
        <v>5.3846629903093399E-6</v>
      </c>
      <c r="AD249" s="124">
        <v>1.0165693527987301E-5</v>
      </c>
      <c r="AE249" s="124">
        <v>2.45339150607917E-5</v>
      </c>
      <c r="AF249" s="124">
        <v>5.2626985392996699E-5</v>
      </c>
      <c r="AG249" s="124">
        <v>8.2470887469250098E-6</v>
      </c>
      <c r="AH249" s="124">
        <v>1.13657962782379E-5</v>
      </c>
      <c r="AI249" s="124">
        <v>3.07408610197023E-5</v>
      </c>
      <c r="AJ249" s="124" t="s">
        <v>170</v>
      </c>
      <c r="AK249" s="124">
        <v>7.1367654490417396E-6</v>
      </c>
      <c r="AL249" s="124">
        <v>2.4605815178418598E-5</v>
      </c>
      <c r="AM249" s="124">
        <v>3.01455376335161E-5</v>
      </c>
      <c r="AN249" s="124">
        <v>6.4825490237046504E-5</v>
      </c>
      <c r="AO249" s="124" t="s">
        <v>170</v>
      </c>
      <c r="AP249" s="124" t="s">
        <v>170</v>
      </c>
      <c r="AQ249" s="124" t="s">
        <v>170</v>
      </c>
      <c r="AR249" s="124" t="s">
        <v>170</v>
      </c>
      <c r="AS249" s="124" t="s">
        <v>170</v>
      </c>
      <c r="AT249" s="124" t="s">
        <v>170</v>
      </c>
      <c r="AU249" s="124">
        <v>8.3950854190012404E-5</v>
      </c>
      <c r="AV249" s="124" t="s">
        <v>170</v>
      </c>
      <c r="AW249" s="124" t="s">
        <v>170</v>
      </c>
      <c r="AX249" s="124">
        <v>1.99104094386895E-5</v>
      </c>
      <c r="AY249" s="124" t="s">
        <v>170</v>
      </c>
      <c r="AZ249" s="124">
        <v>1.3238408933722001E-4</v>
      </c>
      <c r="BA249" s="124">
        <v>3.2643529943032998E-5</v>
      </c>
      <c r="BB249" s="124">
        <v>5.2121793021730903E-4</v>
      </c>
      <c r="BC249" s="124">
        <v>3.2186563513736697E-5</v>
      </c>
      <c r="BD249" s="124">
        <v>1.5652847847876201E-5</v>
      </c>
      <c r="BE249" s="124">
        <v>2.9902143797807801E-5</v>
      </c>
      <c r="BF249" s="124">
        <v>1.4099594519019499E-5</v>
      </c>
      <c r="BG249" s="124" t="s">
        <v>170</v>
      </c>
      <c r="BH249" s="124">
        <v>7.6685446046196497E-4</v>
      </c>
      <c r="BI249" s="124">
        <v>8.1822329645023101E-5</v>
      </c>
      <c r="BJ249" s="124" t="s">
        <v>170</v>
      </c>
      <c r="BK249" s="124" t="s">
        <v>170</v>
      </c>
      <c r="BL249" s="124">
        <v>2.8905541726123699E-5</v>
      </c>
      <c r="BM249" s="124">
        <v>2.3576124764703901E-5</v>
      </c>
      <c r="BN249" s="124">
        <v>1.9827710913751399E-5</v>
      </c>
      <c r="BO249" s="124">
        <v>6.7685738814436997E-5</v>
      </c>
      <c r="BP249" s="128"/>
      <c r="BQ249" s="131"/>
      <c r="BR249" s="131"/>
    </row>
    <row r="250" spans="1:70" s="127" customFormat="1" ht="13.95" customHeight="1">
      <c r="A250" s="14">
        <f t="shared" si="39"/>
        <v>2045</v>
      </c>
      <c r="B250" s="119">
        <f t="shared" si="30"/>
        <v>2.5768603390141061E-3</v>
      </c>
      <c r="C250" s="119">
        <f t="shared" si="31"/>
        <v>1.9630952960265075E-4</v>
      </c>
      <c r="D250" s="119">
        <f t="shared" si="32"/>
        <v>4.0819522377934502E-4</v>
      </c>
      <c r="E250" s="119">
        <f t="shared" si="33"/>
        <v>1.223254895471094E-4</v>
      </c>
      <c r="F250" s="119">
        <f t="shared" si="34"/>
        <v>1.602825872961557E-4</v>
      </c>
      <c r="G250" s="119">
        <f t="shared" si="35"/>
        <v>1.0582899822563235E-4</v>
      </c>
      <c r="H250" s="119">
        <f t="shared" si="36"/>
        <v>1.4652338607650341E-4</v>
      </c>
      <c r="I250" s="119">
        <f t="shared" si="37"/>
        <v>5.3735814208569796E-4</v>
      </c>
      <c r="J250" s="119">
        <f t="shared" si="38"/>
        <v>9.0003698240101156E-4</v>
      </c>
      <c r="K250" s="124">
        <v>4.4258962443042698E-5</v>
      </c>
      <c r="L250" s="124">
        <v>3.2807772297680301E-6</v>
      </c>
      <c r="M250" s="124">
        <v>1.3542732980219601E-5</v>
      </c>
      <c r="N250" s="124">
        <v>2.7677972696647599E-5</v>
      </c>
      <c r="O250" s="124">
        <v>1.6115867686797301E-5</v>
      </c>
      <c r="P250" s="124">
        <v>1.7960676497366501E-5</v>
      </c>
      <c r="Q250" s="124">
        <v>3.9766899830989099E-6</v>
      </c>
      <c r="R250" s="124">
        <v>4.2743180000533004E-6</v>
      </c>
      <c r="S250" s="124">
        <v>5.4036851610721802E-6</v>
      </c>
      <c r="T250" s="124">
        <v>3.0550906275121799E-5</v>
      </c>
      <c r="U250" s="124">
        <v>2.9266940649462799E-5</v>
      </c>
      <c r="V250" s="124">
        <v>3.69228525608778E-4</v>
      </c>
      <c r="W250" s="124">
        <v>2.41688287961748E-5</v>
      </c>
      <c r="X250" s="124">
        <v>1.0279829774279201E-5</v>
      </c>
      <c r="Y250" s="124">
        <v>1.5126606979778599E-6</v>
      </c>
      <c r="Z250" s="124">
        <v>3.0053789021352E-6</v>
      </c>
      <c r="AA250" s="124" t="s">
        <v>170</v>
      </c>
      <c r="AB250" s="124">
        <v>3.9117053229817301E-5</v>
      </c>
      <c r="AC250" s="124">
        <v>4.6536853370759904E-6</v>
      </c>
      <c r="AD250" s="124">
        <v>8.8776595993756001E-6</v>
      </c>
      <c r="AE250" s="124">
        <v>2.1302702890132298E-5</v>
      </c>
      <c r="AF250" s="124">
        <v>4.8374388490708198E-5</v>
      </c>
      <c r="AG250" s="124">
        <v>7.4614721517484399E-6</v>
      </c>
      <c r="AH250" s="124">
        <v>1.04445446216046E-5</v>
      </c>
      <c r="AI250" s="124">
        <v>2.7714339561320901E-5</v>
      </c>
      <c r="AJ250" s="124" t="s">
        <v>170</v>
      </c>
      <c r="AK250" s="124">
        <v>6.5072965278503602E-6</v>
      </c>
      <c r="AL250" s="124">
        <v>2.2164515504335301E-5</v>
      </c>
      <c r="AM250" s="124">
        <v>2.6474462250998601E-5</v>
      </c>
      <c r="AN250" s="124">
        <v>5.9515956678297503E-5</v>
      </c>
      <c r="AO250" s="124" t="s">
        <v>170</v>
      </c>
      <c r="AP250" s="124">
        <v>7.5726241984697603E-6</v>
      </c>
      <c r="AQ250" s="124" t="s">
        <v>170</v>
      </c>
      <c r="AR250" s="124" t="s">
        <v>170</v>
      </c>
      <c r="AS250" s="124" t="s">
        <v>170</v>
      </c>
      <c r="AT250" s="124" t="s">
        <v>170</v>
      </c>
      <c r="AU250" s="124">
        <v>8.0173879581254396E-5</v>
      </c>
      <c r="AV250" s="124" t="s">
        <v>170</v>
      </c>
      <c r="AW250" s="124" t="s">
        <v>170</v>
      </c>
      <c r="AX250" s="124">
        <v>1.8082494445908202E-5</v>
      </c>
      <c r="AY250" s="124" t="s">
        <v>170</v>
      </c>
      <c r="AZ250" s="124">
        <v>1.17040245029048E-4</v>
      </c>
      <c r="BA250" s="124">
        <v>2.9483141047455402E-5</v>
      </c>
      <c r="BB250" s="124">
        <v>4.5753486736868702E-4</v>
      </c>
      <c r="BC250" s="124">
        <v>2.7791271442173401E-5</v>
      </c>
      <c r="BD250" s="124">
        <v>1.3738613671414499E-5</v>
      </c>
      <c r="BE250" s="124">
        <v>2.6058755923852099E-5</v>
      </c>
      <c r="BF250" s="124">
        <v>1.22346336795709E-5</v>
      </c>
      <c r="BG250" s="124" t="s">
        <v>170</v>
      </c>
      <c r="BH250" s="124">
        <v>6.9943393940436502E-4</v>
      </c>
      <c r="BI250" s="124">
        <v>7.4168054473652801E-5</v>
      </c>
      <c r="BJ250" s="124" t="s">
        <v>170</v>
      </c>
      <c r="BK250" s="124" t="s">
        <v>170</v>
      </c>
      <c r="BL250" s="124">
        <v>2.6174157575312299E-5</v>
      </c>
      <c r="BM250" s="124">
        <v>2.08592933807185E-5</v>
      </c>
      <c r="BN250" s="124">
        <v>1.7919883862403601E-5</v>
      </c>
      <c r="BO250" s="124">
        <v>6.1481653704559304E-5</v>
      </c>
      <c r="BP250" s="128"/>
      <c r="BQ250" s="131"/>
      <c r="BR250" s="131"/>
    </row>
    <row r="251" spans="1:70" s="127" customFormat="1" ht="13.95" customHeight="1">
      <c r="A251" s="14">
        <f t="shared" si="39"/>
        <v>2046</v>
      </c>
      <c r="B251" s="119">
        <f t="shared" si="30"/>
        <v>2.3127710934286437E-3</v>
      </c>
      <c r="C251" s="119">
        <f t="shared" si="31"/>
        <v>1.7017414569952605E-4</v>
      </c>
      <c r="D251" s="119">
        <f t="shared" si="32"/>
        <v>3.5755438915170115E-4</v>
      </c>
      <c r="E251" s="119">
        <f t="shared" si="33"/>
        <v>8.2757230053967325E-5</v>
      </c>
      <c r="F251" s="119">
        <f t="shared" si="34"/>
        <v>1.4560855547575337E-4</v>
      </c>
      <c r="G251" s="119">
        <f t="shared" si="35"/>
        <v>1.9596296974414999E-4</v>
      </c>
      <c r="H251" s="119">
        <f t="shared" si="36"/>
        <v>1.306553766935249E-4</v>
      </c>
      <c r="I251" s="119">
        <f t="shared" si="37"/>
        <v>4.0815991940440824E-4</v>
      </c>
      <c r="J251" s="119">
        <f t="shared" si="38"/>
        <v>8.2189850720561274E-4</v>
      </c>
      <c r="K251" s="124">
        <v>3.8517388095664503E-5</v>
      </c>
      <c r="L251" s="124">
        <v>2.86518495390821E-6</v>
      </c>
      <c r="M251" s="124">
        <v>1.1751034000175E-5</v>
      </c>
      <c r="N251" s="124">
        <v>2.3947557639904799E-5</v>
      </c>
      <c r="O251" s="124">
        <v>1.41316116139991E-5</v>
      </c>
      <c r="P251" s="124">
        <v>1.5535322345954301E-5</v>
      </c>
      <c r="Q251" s="124">
        <v>3.4820859620011098E-6</v>
      </c>
      <c r="R251" s="124">
        <v>2.9867306625832201E-6</v>
      </c>
      <c r="S251" s="124">
        <v>4.6985085390385804E-6</v>
      </c>
      <c r="T251" s="124">
        <v>2.6659565749394401E-5</v>
      </c>
      <c r="U251" s="124">
        <v>2.5599156136902801E-5</v>
      </c>
      <c r="V251" s="124">
        <v>3.2328777810770501E-4</v>
      </c>
      <c r="W251" s="124">
        <v>2.11858603747449E-5</v>
      </c>
      <c r="X251" s="124">
        <v>9.0460863488319707E-6</v>
      </c>
      <c r="Y251" s="124">
        <v>1.32677158550167E-6</v>
      </c>
      <c r="Z251" s="124">
        <v>2.7078927349175701E-6</v>
      </c>
      <c r="AA251" s="124" t="s">
        <v>170</v>
      </c>
      <c r="AB251" s="124">
        <v>3.4125721658277898E-5</v>
      </c>
      <c r="AC251" s="124">
        <v>4.0278902525672298E-6</v>
      </c>
      <c r="AD251" s="124" t="s">
        <v>170</v>
      </c>
      <c r="AE251" s="124" t="s">
        <v>170</v>
      </c>
      <c r="AF251" s="124">
        <v>4.4603618143122198E-5</v>
      </c>
      <c r="AG251" s="124">
        <v>6.7685369342923102E-6</v>
      </c>
      <c r="AH251" s="124">
        <v>9.6387736556659794E-6</v>
      </c>
      <c r="AI251" s="124">
        <v>2.5091739464996801E-5</v>
      </c>
      <c r="AJ251" s="124" t="s">
        <v>170</v>
      </c>
      <c r="AK251" s="124">
        <v>5.94678572706827E-6</v>
      </c>
      <c r="AL251" s="124">
        <v>2.0020411641328102E-5</v>
      </c>
      <c r="AM251" s="124">
        <v>2.3323903060516401E-5</v>
      </c>
      <c r="AN251" s="124">
        <v>5.4818404991885503E-5</v>
      </c>
      <c r="AO251" s="124" t="s">
        <v>170</v>
      </c>
      <c r="AP251" s="124">
        <v>7.3268338048790797E-6</v>
      </c>
      <c r="AQ251" s="124" t="s">
        <v>170</v>
      </c>
      <c r="AR251" s="124" t="s">
        <v>170</v>
      </c>
      <c r="AS251" s="124" t="s">
        <v>170</v>
      </c>
      <c r="AT251" s="124" t="s">
        <v>170</v>
      </c>
      <c r="AU251" s="124">
        <v>7.6859775865945794E-5</v>
      </c>
      <c r="AV251" s="124" t="s">
        <v>170</v>
      </c>
      <c r="AW251" s="124" t="s">
        <v>170</v>
      </c>
      <c r="AX251" s="124">
        <v>1.65162692468679E-5</v>
      </c>
      <c r="AY251" s="124">
        <v>9.5260090826457201E-5</v>
      </c>
      <c r="AZ251" s="124">
        <v>1.0388535977468599E-4</v>
      </c>
      <c r="BA251" s="124">
        <v>2.6770016918838902E-5</v>
      </c>
      <c r="BB251" s="124">
        <v>3.3865868421162403E-4</v>
      </c>
      <c r="BC251" s="124">
        <v>2.4028315228633101E-5</v>
      </c>
      <c r="BD251" s="124">
        <v>1.20529214616979E-5</v>
      </c>
      <c r="BE251" s="124">
        <v>2.2766694415392401E-5</v>
      </c>
      <c r="BF251" s="124">
        <v>1.06533040870608E-5</v>
      </c>
      <c r="BG251" s="124" t="s">
        <v>170</v>
      </c>
      <c r="BH251" s="124">
        <v>6.3959076919962001E-4</v>
      </c>
      <c r="BI251" s="124">
        <v>6.7490006353908399E-5</v>
      </c>
      <c r="BJ251" s="124" t="s">
        <v>170</v>
      </c>
      <c r="BK251" s="124" t="s">
        <v>170</v>
      </c>
      <c r="BL251" s="124">
        <v>2.38333948257445E-5</v>
      </c>
      <c r="BM251" s="124">
        <v>1.8552924895508699E-5</v>
      </c>
      <c r="BN251" s="124">
        <v>1.6255068288105899E-5</v>
      </c>
      <c r="BO251" s="124">
        <v>5.6176343642725203E-5</v>
      </c>
      <c r="BP251" s="128"/>
      <c r="BQ251" s="131"/>
      <c r="BR251" s="131"/>
    </row>
    <row r="252" spans="1:70" s="127" customFormat="1" ht="13.95" customHeight="1">
      <c r="A252" s="14">
        <f t="shared" si="39"/>
        <v>2047</v>
      </c>
      <c r="B252" s="119">
        <f t="shared" si="30"/>
        <v>2.0865131517026065E-3</v>
      </c>
      <c r="C252" s="119">
        <f t="shared" si="31"/>
        <v>1.48577931968412E-4</v>
      </c>
      <c r="D252" s="119">
        <f t="shared" si="32"/>
        <v>2.7148798010947703E-4</v>
      </c>
      <c r="E252" s="119">
        <f t="shared" si="33"/>
        <v>7.4712873673354066E-5</v>
      </c>
      <c r="F252" s="119">
        <f t="shared" si="34"/>
        <v>1.3263845035161502E-4</v>
      </c>
      <c r="G252" s="119">
        <f t="shared" si="35"/>
        <v>2.0939866752277167E-4</v>
      </c>
      <c r="H252" s="119">
        <f t="shared" si="36"/>
        <v>1.1687960023708919E-4</v>
      </c>
      <c r="I252" s="119">
        <f t="shared" si="37"/>
        <v>3.5529924687468823E-4</v>
      </c>
      <c r="J252" s="119">
        <f t="shared" si="38"/>
        <v>7.7751840096519935E-4</v>
      </c>
      <c r="K252" s="124">
        <v>3.3605961570858603E-5</v>
      </c>
      <c r="L252" s="124">
        <v>2.5098959514236301E-6</v>
      </c>
      <c r="M252" s="124">
        <v>1.0210266847416501E-5</v>
      </c>
      <c r="N252" s="124">
        <v>2.0773124078355401E-5</v>
      </c>
      <c r="O252" s="124">
        <v>1.2463557245725199E-5</v>
      </c>
      <c r="P252" s="124">
        <v>1.34716209871452E-5</v>
      </c>
      <c r="Q252" s="124">
        <v>3.0635857404439602E-6</v>
      </c>
      <c r="R252" s="124">
        <v>2.64659087611538E-6</v>
      </c>
      <c r="S252" s="124">
        <v>4.0957884889817099E-6</v>
      </c>
      <c r="T252" s="124">
        <v>2.3312022208488402E-5</v>
      </c>
      <c r="U252" s="124">
        <v>2.2425517973457999E-5</v>
      </c>
      <c r="V252" s="124">
        <v>2.4128680300181899E-4</v>
      </c>
      <c r="W252" s="124">
        <v>1.86201185096112E-5</v>
      </c>
      <c r="X252" s="124">
        <v>7.97197135550738E-6</v>
      </c>
      <c r="Y252" s="124">
        <v>1.1641841884516799E-6</v>
      </c>
      <c r="Z252" s="124">
        <v>2.44490305408785E-6</v>
      </c>
      <c r="AA252" s="124" t="s">
        <v>170</v>
      </c>
      <c r="AB252" s="124">
        <v>2.9883779204513601E-5</v>
      </c>
      <c r="AC252" s="124">
        <v>3.5014138767867602E-6</v>
      </c>
      <c r="AD252" s="124" t="s">
        <v>170</v>
      </c>
      <c r="AE252" s="124" t="s">
        <v>170</v>
      </c>
      <c r="AF252" s="124">
        <v>4.1327680592053702E-5</v>
      </c>
      <c r="AG252" s="124">
        <v>6.1553772292730197E-6</v>
      </c>
      <c r="AH252" s="124">
        <v>8.9190798555466007E-6</v>
      </c>
      <c r="AI252" s="124">
        <v>2.27801947129123E-5</v>
      </c>
      <c r="AJ252" s="124" t="s">
        <v>170</v>
      </c>
      <c r="AK252" s="124">
        <v>5.4420307466094996E-6</v>
      </c>
      <c r="AL252" s="124">
        <v>1.8119207149647699E-5</v>
      </c>
      <c r="AM252" s="124">
        <v>2.0615636939485799E-5</v>
      </c>
      <c r="AN252" s="124">
        <v>5.0606923718140101E-5</v>
      </c>
      <c r="AO252" s="124" t="s">
        <v>170</v>
      </c>
      <c r="AP252" s="124">
        <v>7.0989690395064098E-6</v>
      </c>
      <c r="AQ252" s="124" t="s">
        <v>170</v>
      </c>
      <c r="AR252" s="124" t="s">
        <v>170</v>
      </c>
      <c r="AS252" s="124" t="s">
        <v>170</v>
      </c>
      <c r="AT252" s="124" t="s">
        <v>170</v>
      </c>
      <c r="AU252" s="124">
        <v>7.3899265423539394E-5</v>
      </c>
      <c r="AV252" s="124">
        <v>2.6960260886774598E-6</v>
      </c>
      <c r="AW252" s="124" t="s">
        <v>170</v>
      </c>
      <c r="AX252" s="124">
        <v>1.5160526401660401E-5</v>
      </c>
      <c r="AY252" s="124">
        <v>1.10543880569388E-4</v>
      </c>
      <c r="AZ252" s="124">
        <v>9.2482776791664195E-5</v>
      </c>
      <c r="BA252" s="124">
        <v>2.4396823445425001E-5</v>
      </c>
      <c r="BB252" s="124">
        <v>2.94710455019876E-4</v>
      </c>
      <c r="BC252" s="124">
        <v>2.07949234282656E-5</v>
      </c>
      <c r="BD252" s="124">
        <v>1.05643111665754E-5</v>
      </c>
      <c r="BE252" s="124">
        <v>1.9921444368337501E-5</v>
      </c>
      <c r="BF252" s="124">
        <v>9.3081128916337798E-6</v>
      </c>
      <c r="BG252" s="124">
        <v>2.5251265777941599E-5</v>
      </c>
      <c r="BH252" s="124">
        <v>5.8589106089800501E-4</v>
      </c>
      <c r="BI252" s="124">
        <v>6.1610844861725001E-5</v>
      </c>
      <c r="BJ252" s="124" t="s">
        <v>170</v>
      </c>
      <c r="BK252" s="124" t="s">
        <v>170</v>
      </c>
      <c r="BL252" s="124">
        <v>2.1808005384546299E-5</v>
      </c>
      <c r="BM252" s="124">
        <v>1.6575801897488299E-5</v>
      </c>
      <c r="BN252" s="124">
        <v>1.47784261549889E-5</v>
      </c>
      <c r="BO252" s="124">
        <v>5.1602995990504201E-5</v>
      </c>
      <c r="BP252" s="128"/>
      <c r="BQ252" s="131"/>
      <c r="BR252" s="131"/>
    </row>
    <row r="253" spans="1:70" s="127" customFormat="1" ht="13.95" customHeight="1">
      <c r="A253" s="14">
        <f t="shared" si="39"/>
        <v>2048</v>
      </c>
      <c r="B253" s="119">
        <f t="shared" si="30"/>
        <v>1.8886384026359161E-3</v>
      </c>
      <c r="C253" s="119">
        <f t="shared" si="31"/>
        <v>1.299643013925099E-4</v>
      </c>
      <c r="D253" s="119">
        <f t="shared" si="32"/>
        <v>2.3483369016146031E-4</v>
      </c>
      <c r="E253" s="119">
        <f t="shared" si="33"/>
        <v>6.7696667681558015E-5</v>
      </c>
      <c r="F253" s="119">
        <f t="shared" si="34"/>
        <v>1.2119552528692859E-4</v>
      </c>
      <c r="G253" s="119">
        <f t="shared" si="35"/>
        <v>2.1143962420109858E-4</v>
      </c>
      <c r="H253" s="119">
        <f t="shared" si="36"/>
        <v>1.032744580931459E-4</v>
      </c>
      <c r="I253" s="119">
        <f t="shared" si="37"/>
        <v>3.0726706608260376E-4</v>
      </c>
      <c r="J253" s="119">
        <f t="shared" si="38"/>
        <v>7.1296706973661124E-4</v>
      </c>
      <c r="K253" s="124">
        <v>2.9362280334270199E-5</v>
      </c>
      <c r="L253" s="124">
        <v>2.2037750921283901E-6</v>
      </c>
      <c r="M253" s="124">
        <v>8.8785608609120604E-6</v>
      </c>
      <c r="N253" s="124">
        <v>1.80530093349063E-5</v>
      </c>
      <c r="O253" s="124">
        <v>1.10343737949376E-5</v>
      </c>
      <c r="P253" s="124">
        <v>1.1703959660403801E-5</v>
      </c>
      <c r="Q253" s="124">
        <v>2.7032841297179501E-6</v>
      </c>
      <c r="R253" s="124">
        <v>2.3501032125622202E-6</v>
      </c>
      <c r="S253" s="124">
        <v>3.5762197642999601E-6</v>
      </c>
      <c r="T253" s="124">
        <v>2.0416623346716101E-5</v>
      </c>
      <c r="U253" s="124">
        <v>1.96821118616553E-5</v>
      </c>
      <c r="V253" s="124">
        <v>2.0816736610985E-4</v>
      </c>
      <c r="W253" s="124">
        <v>1.6396430245391299E-5</v>
      </c>
      <c r="X253" s="124">
        <v>7.0366979820825802E-6</v>
      </c>
      <c r="Y253" s="124">
        <v>1.0237446041793199E-6</v>
      </c>
      <c r="Z253" s="124">
        <v>2.2094512199571099E-6</v>
      </c>
      <c r="AA253" s="124" t="s">
        <v>170</v>
      </c>
      <c r="AB253" s="124">
        <v>2.62334450686286E-5</v>
      </c>
      <c r="AC253" s="124">
        <v>3.05778910827181E-6</v>
      </c>
      <c r="AD253" s="124" t="s">
        <v>170</v>
      </c>
      <c r="AE253" s="124" t="s">
        <v>170</v>
      </c>
      <c r="AF253" s="124">
        <v>3.8405433504657602E-5</v>
      </c>
      <c r="AG253" s="124">
        <v>5.6068560795352902E-6</v>
      </c>
      <c r="AH253" s="124">
        <v>8.2643642822545697E-6</v>
      </c>
      <c r="AI253" s="124">
        <v>2.0782673950954599E-5</v>
      </c>
      <c r="AJ253" s="124" t="s">
        <v>170</v>
      </c>
      <c r="AK253" s="124">
        <v>4.9819924069141303E-6</v>
      </c>
      <c r="AL253" s="124">
        <v>1.6417798689382899E-5</v>
      </c>
      <c r="AM253" s="124">
        <v>1.8260162801415501E-5</v>
      </c>
      <c r="AN253" s="124">
        <v>4.6881677076471597E-5</v>
      </c>
      <c r="AO253" s="124" t="s">
        <v>170</v>
      </c>
      <c r="AP253" s="124">
        <v>6.8792491560958097E-6</v>
      </c>
      <c r="AQ253" s="124" t="s">
        <v>170</v>
      </c>
      <c r="AR253" s="124">
        <v>9.1610180199582207E-6</v>
      </c>
      <c r="AS253" s="124" t="s">
        <v>170</v>
      </c>
      <c r="AT253" s="124" t="s">
        <v>170</v>
      </c>
      <c r="AU253" s="124">
        <v>7.1186892010308397E-5</v>
      </c>
      <c r="AV253" s="124">
        <v>2.6431203263318802E-6</v>
      </c>
      <c r="AW253" s="124" t="s">
        <v>170</v>
      </c>
      <c r="AX253" s="124">
        <v>1.39951926255203E-5</v>
      </c>
      <c r="AY253" s="124">
        <v>1.07574152062884E-4</v>
      </c>
      <c r="AZ253" s="124">
        <v>8.0992326223606301E-5</v>
      </c>
      <c r="BA253" s="124">
        <v>2.2282131869539601E-5</v>
      </c>
      <c r="BB253" s="124">
        <v>2.5656976175918698E-4</v>
      </c>
      <c r="BC253" s="124">
        <v>1.80657195859918E-5</v>
      </c>
      <c r="BD253" s="124">
        <v>9.2452294918596507E-6</v>
      </c>
      <c r="BE253" s="124">
        <v>1.5230767920575E-5</v>
      </c>
      <c r="BF253" s="124">
        <v>8.1555873249903006E-6</v>
      </c>
      <c r="BG253" s="124">
        <v>2.3294783928000799E-5</v>
      </c>
      <c r="BH253" s="124">
        <v>5.3723579909888196E-4</v>
      </c>
      <c r="BI253" s="124">
        <v>5.6520317782407398E-5</v>
      </c>
      <c r="BJ253" s="124" t="s">
        <v>170</v>
      </c>
      <c r="BK253" s="124" t="s">
        <v>170</v>
      </c>
      <c r="BL253" s="124">
        <v>2.0017443736111401E-5</v>
      </c>
      <c r="BM253" s="124">
        <v>1.48584331835409E-5</v>
      </c>
      <c r="BN253" s="124">
        <v>1.34512723118303E-5</v>
      </c>
      <c r="BO253" s="124">
        <v>4.7589019695838501E-5</v>
      </c>
      <c r="BP253" s="128"/>
      <c r="BQ253" s="131"/>
      <c r="BR253" s="131"/>
    </row>
    <row r="254" spans="1:70" s="127" customFormat="1" ht="13.95" customHeight="1">
      <c r="A254" s="14">
        <f t="shared" si="39"/>
        <v>2049</v>
      </c>
      <c r="B254" s="119">
        <f t="shared" si="30"/>
        <v>1.7147217437658005E-3</v>
      </c>
      <c r="C254" s="119">
        <f t="shared" si="31"/>
        <v>1.068983443951321E-4</v>
      </c>
      <c r="D254" s="119">
        <f t="shared" si="32"/>
        <v>2.0629494482475529E-4</v>
      </c>
      <c r="E254" s="119">
        <f t="shared" si="33"/>
        <v>6.1469737201713307E-5</v>
      </c>
      <c r="F254" s="119">
        <f t="shared" si="34"/>
        <v>1.1100525605841095E-4</v>
      </c>
      <c r="G254" s="119">
        <f t="shared" si="35"/>
        <v>2.4819877398352293E-4</v>
      </c>
      <c r="H254" s="119">
        <f t="shared" si="36"/>
        <v>8.0115020761683498E-5</v>
      </c>
      <c r="I254" s="119">
        <f t="shared" si="37"/>
        <v>2.6819174556547251E-4</v>
      </c>
      <c r="J254" s="119">
        <f t="shared" si="38"/>
        <v>6.3254792097510967E-4</v>
      </c>
      <c r="K254" s="124">
        <v>2.56787907834745E-5</v>
      </c>
      <c r="L254" s="124">
        <v>1.3155610142990401E-6</v>
      </c>
      <c r="M254" s="124">
        <v>7.7412788128576002E-6</v>
      </c>
      <c r="N254" s="124">
        <v>1.5707845066825799E-5</v>
      </c>
      <c r="O254" s="124">
        <v>9.7913101776641506E-6</v>
      </c>
      <c r="P254" s="124">
        <v>1.017916522645E-5</v>
      </c>
      <c r="Q254" s="124">
        <v>2.3891251986227402E-6</v>
      </c>
      <c r="R254" s="124">
        <v>2.0905614858943701E-6</v>
      </c>
      <c r="S254" s="124">
        <v>3.1251179001971E-6</v>
      </c>
      <c r="T254" s="124">
        <v>1.15233525426765E-5</v>
      </c>
      <c r="U254" s="124">
        <v>1.73562361861703E-5</v>
      </c>
      <c r="V254" s="124">
        <v>1.8272564410993499E-4</v>
      </c>
      <c r="W254" s="124">
        <v>1.4451520021073001E-5</v>
      </c>
      <c r="X254" s="124">
        <v>6.2168253016323496E-6</v>
      </c>
      <c r="Y254" s="124">
        <v>9.0318754735419405E-7</v>
      </c>
      <c r="Z254" s="124">
        <v>1.9977678447607698E-6</v>
      </c>
      <c r="AA254" s="124" t="s">
        <v>170</v>
      </c>
      <c r="AB254" s="124">
        <v>2.30621862531703E-5</v>
      </c>
      <c r="AC254" s="124">
        <v>2.6783761855425E-6</v>
      </c>
      <c r="AD254" s="124" t="s">
        <v>170</v>
      </c>
      <c r="AE254" s="124" t="s">
        <v>170</v>
      </c>
      <c r="AF254" s="124">
        <v>3.5729174763000502E-5</v>
      </c>
      <c r="AG254" s="124">
        <v>5.1097932101746899E-6</v>
      </c>
      <c r="AH254" s="124">
        <v>7.6575636643824299E-6</v>
      </c>
      <c r="AI254" s="124">
        <v>1.9039604826420001E-5</v>
      </c>
      <c r="AJ254" s="124" t="s">
        <v>170</v>
      </c>
      <c r="AK254" s="124">
        <v>4.55814542506742E-6</v>
      </c>
      <c r="AL254" s="124">
        <v>1.48896414310274E-5</v>
      </c>
      <c r="AM254" s="124">
        <v>1.6226354505400201E-5</v>
      </c>
      <c r="AN254" s="124">
        <v>4.3524152995938799E-5</v>
      </c>
      <c r="AO254" s="124">
        <v>2.20188890180685E-5</v>
      </c>
      <c r="AP254" s="124">
        <v>6.6595107104274904E-6</v>
      </c>
      <c r="AQ254" s="124">
        <v>2.1975675917931199E-5</v>
      </c>
      <c r="AR254" s="124">
        <v>8.7956618403994794E-6</v>
      </c>
      <c r="AS254" s="124" t="s">
        <v>170</v>
      </c>
      <c r="AT254" s="124" t="s">
        <v>170</v>
      </c>
      <c r="AU254" s="124">
        <v>6.8628249774843896E-5</v>
      </c>
      <c r="AV254" s="124">
        <v>2.58716607562667E-6</v>
      </c>
      <c r="AW254" s="124" t="s">
        <v>170</v>
      </c>
      <c r="AX254" s="124">
        <v>1.29756512022947E-5</v>
      </c>
      <c r="AY254" s="124">
        <v>1.04557969443931E-4</v>
      </c>
      <c r="AZ254" s="124">
        <v>5.97497033305564E-5</v>
      </c>
      <c r="BA254" s="124">
        <v>2.0365317431127101E-5</v>
      </c>
      <c r="BB254" s="124">
        <v>2.2387918797248501E-4</v>
      </c>
      <c r="BC254" s="124">
        <v>1.57465523410691E-5</v>
      </c>
      <c r="BD254" s="124">
        <v>8.0903863956669194E-6</v>
      </c>
      <c r="BE254" s="124">
        <v>1.3315377253000999E-5</v>
      </c>
      <c r="BF254" s="124">
        <v>7.1602416032504997E-6</v>
      </c>
      <c r="BG254" s="124" t="s">
        <v>170</v>
      </c>
      <c r="BH254" s="124">
        <v>4.9254478950249195E-4</v>
      </c>
      <c r="BI254" s="124">
        <v>5.19952750314789E-5</v>
      </c>
      <c r="BJ254" s="124" t="s">
        <v>170</v>
      </c>
      <c r="BK254" s="124" t="s">
        <v>170</v>
      </c>
      <c r="BL254" s="124">
        <v>1.8402429135243401E-5</v>
      </c>
      <c r="BM254" s="124">
        <v>1.3346467620246199E-5</v>
      </c>
      <c r="BN254" s="124">
        <v>1.22465267432082E-5</v>
      </c>
      <c r="BO254" s="124">
        <v>4.4012432942440997E-5</v>
      </c>
      <c r="BP254" s="128"/>
      <c r="BQ254" s="131"/>
      <c r="BR254" s="131"/>
    </row>
    <row r="255" spans="1:70" s="127" customFormat="1" ht="13.95" customHeight="1">
      <c r="A255" s="14">
        <f t="shared" si="39"/>
        <v>2050</v>
      </c>
      <c r="B255" s="119">
        <f t="shared" si="30"/>
        <v>1.5603466119414582E-3</v>
      </c>
      <c r="C255" s="119">
        <f t="shared" si="31"/>
        <v>8.6513218206525524E-5</v>
      </c>
      <c r="D255" s="119">
        <f t="shared" si="32"/>
        <v>1.8147419482289926E-4</v>
      </c>
      <c r="E255" s="119">
        <f t="shared" si="33"/>
        <v>4.3976031570593267E-5</v>
      </c>
      <c r="F255" s="119">
        <f t="shared" si="34"/>
        <v>1.0182638350568658E-4</v>
      </c>
      <c r="G255" s="119">
        <f t="shared" si="35"/>
        <v>2.4046532872067859E-4</v>
      </c>
      <c r="H255" s="119">
        <f t="shared" si="36"/>
        <v>7.1792521050159704E-5</v>
      </c>
      <c r="I255" s="119">
        <f t="shared" si="37"/>
        <v>2.3474774527623471E-4</v>
      </c>
      <c r="J255" s="119">
        <f t="shared" si="38"/>
        <v>5.9955118878868036E-4</v>
      </c>
      <c r="K255" s="124">
        <v>1.51825293046379E-5</v>
      </c>
      <c r="L255" s="124">
        <v>1.1509113828163799E-6</v>
      </c>
      <c r="M255" s="124">
        <v>6.7681296443227399E-6</v>
      </c>
      <c r="N255" s="124">
        <v>1.36806026794246E-5</v>
      </c>
      <c r="O255" s="124">
        <v>8.6944643955577196E-6</v>
      </c>
      <c r="P255" s="124">
        <v>8.8751879441867306E-6</v>
      </c>
      <c r="Q255" s="124">
        <v>2.11362989201976E-6</v>
      </c>
      <c r="R255" s="124">
        <v>1.86083945563097E-6</v>
      </c>
      <c r="S255" s="124">
        <v>2.7370644863480202E-6</v>
      </c>
      <c r="T255" s="124">
        <v>1.0103887882734299E-5</v>
      </c>
      <c r="U255" s="124">
        <v>1.5345971138846399E-5</v>
      </c>
      <c r="V255" s="124">
        <v>1.6061705922642601E-4</v>
      </c>
      <c r="W255" s="124">
        <v>1.2745772888186E-5</v>
      </c>
      <c r="X255" s="124">
        <v>5.5077213454393404E-6</v>
      </c>
      <c r="Y255" s="124">
        <v>7.9829433923730004E-7</v>
      </c>
      <c r="Z255" s="124">
        <v>1.8053470236106101E-6</v>
      </c>
      <c r="AA255" s="124" t="s">
        <v>170</v>
      </c>
      <c r="AB255" s="124">
        <v>8.3772695371788596E-6</v>
      </c>
      <c r="AC255" s="124">
        <v>2.3500030086675101E-6</v>
      </c>
      <c r="AD255" s="124" t="s">
        <v>170</v>
      </c>
      <c r="AE255" s="124" t="s">
        <v>170</v>
      </c>
      <c r="AF255" s="124">
        <v>3.3248759024746901E-5</v>
      </c>
      <c r="AG255" s="124">
        <v>4.65460093601101E-6</v>
      </c>
      <c r="AH255" s="124">
        <v>7.0847240834412401E-6</v>
      </c>
      <c r="AI255" s="124">
        <v>1.7478877387237399E-5</v>
      </c>
      <c r="AJ255" s="124" t="s">
        <v>170</v>
      </c>
      <c r="AK255" s="124">
        <v>4.1697060094205402E-6</v>
      </c>
      <c r="AL255" s="124">
        <v>1.35145540784627E-5</v>
      </c>
      <c r="AM255" s="124">
        <v>1.4461162352114001E-5</v>
      </c>
      <c r="AN255" s="124">
        <v>4.0462758658999697E-5</v>
      </c>
      <c r="AO255" s="124">
        <v>2.2028569773185199E-5</v>
      </c>
      <c r="AP255" s="124">
        <v>6.4298184058830704E-6</v>
      </c>
      <c r="AQ255" s="124">
        <v>2.1446118134866999E-5</v>
      </c>
      <c r="AR255" s="124">
        <v>8.4400079906223092E-6</v>
      </c>
      <c r="AS255" s="124" t="s">
        <v>170</v>
      </c>
      <c r="AT255" s="124" t="s">
        <v>170</v>
      </c>
      <c r="AU255" s="124">
        <v>6.6181335343502501E-5</v>
      </c>
      <c r="AV255" s="124">
        <v>2.52371216937102E-6</v>
      </c>
      <c r="AW255" s="124" t="s">
        <v>170</v>
      </c>
      <c r="AX255" s="124">
        <v>1.20563823475315E-5</v>
      </c>
      <c r="AY255" s="124">
        <v>1.01359384555716E-4</v>
      </c>
      <c r="AZ255" s="124">
        <v>5.3194078583086103E-5</v>
      </c>
      <c r="BA255" s="124">
        <v>1.8598442467073601E-5</v>
      </c>
      <c r="BB255" s="124">
        <v>1.9596122791733E-4</v>
      </c>
      <c r="BC255" s="124">
        <v>1.3745848326104299E-5</v>
      </c>
      <c r="BD255" s="124">
        <v>7.1025729048725299E-6</v>
      </c>
      <c r="BE255" s="124">
        <v>1.1631990048486599E-5</v>
      </c>
      <c r="BF255" s="124">
        <v>6.3061060794412798E-6</v>
      </c>
      <c r="BG255" s="124">
        <v>1.9825536506662099E-5</v>
      </c>
      <c r="BH255" s="124">
        <v>4.5097749755671998E-4</v>
      </c>
      <c r="BI255" s="124">
        <v>4.7864695913790401E-5</v>
      </c>
      <c r="BJ255" s="124" t="s">
        <v>170</v>
      </c>
      <c r="BK255" s="124" t="s">
        <v>170</v>
      </c>
      <c r="BL255" s="124">
        <v>1.6940530659826401E-5</v>
      </c>
      <c r="BM255" s="124">
        <v>1.2012876390611299E-5</v>
      </c>
      <c r="BN255" s="124">
        <v>1.1155122032135999E-5</v>
      </c>
      <c r="BO255" s="124">
        <v>4.07749297289342E-5</v>
      </c>
      <c r="BP255" s="128"/>
      <c r="BQ255" s="131"/>
      <c r="BR255" s="131"/>
    </row>
    <row r="256" spans="1:70" s="127" customFormat="1" ht="13.95" customHeight="1">
      <c r="A256" s="14">
        <f t="shared" si="39"/>
        <v>2051</v>
      </c>
      <c r="B256" s="119">
        <f t="shared" si="30"/>
        <v>1.4206315919506017E-3</v>
      </c>
      <c r="C256" s="119">
        <f t="shared" si="31"/>
        <v>7.6284934698792151E-5</v>
      </c>
      <c r="D256" s="119">
        <f t="shared" si="32"/>
        <v>1.6179239678850869E-4</v>
      </c>
      <c r="E256" s="119">
        <f t="shared" si="33"/>
        <v>3.2793691911939977E-5</v>
      </c>
      <c r="F256" s="119">
        <f t="shared" si="34"/>
        <v>9.3754944029504698E-5</v>
      </c>
      <c r="G256" s="119">
        <f t="shared" si="35"/>
        <v>2.3465924878413713E-4</v>
      </c>
      <c r="H256" s="119">
        <f t="shared" si="36"/>
        <v>6.4282308867408502E-5</v>
      </c>
      <c r="I256" s="119">
        <f t="shared" si="37"/>
        <v>2.0815136993662585E-4</v>
      </c>
      <c r="J256" s="119">
        <f t="shared" si="38"/>
        <v>5.4891269693368462E-4</v>
      </c>
      <c r="K256" s="129">
        <v>1.32787606281116E-5</v>
      </c>
      <c r="L256" s="129">
        <v>1.0076845870325599E-6</v>
      </c>
      <c r="M256" s="129">
        <v>5.9581219774676996E-6</v>
      </c>
      <c r="N256" s="129">
        <v>1.20347555392729E-5</v>
      </c>
      <c r="O256" s="129">
        <v>7.7832942438972494E-6</v>
      </c>
      <c r="P256" s="129">
        <v>7.8347460494603804E-6</v>
      </c>
      <c r="Q256" s="129">
        <v>1.86782645637623E-6</v>
      </c>
      <c r="R256" s="129">
        <v>1.6290107365138199E-6</v>
      </c>
      <c r="S256" s="129">
        <v>2.4019340425862E-6</v>
      </c>
      <c r="T256" s="129">
        <v>8.8871740893051001E-6</v>
      </c>
      <c r="U256" s="129">
        <v>1.3601626348768399E-5</v>
      </c>
      <c r="V256" s="129">
        <v>1.4319620845510201E-4</v>
      </c>
      <c r="W256" s="129">
        <v>1.1334945036269101E-5</v>
      </c>
      <c r="X256" s="129">
        <v>4.8904419086973798E-6</v>
      </c>
      <c r="Y256" s="129">
        <v>7.1491958559426998E-7</v>
      </c>
      <c r="Z256" s="129">
        <v>1.6558818028459599E-6</v>
      </c>
      <c r="AA256" s="129" t="s">
        <v>170</v>
      </c>
      <c r="AB256" s="129" t="s">
        <v>170</v>
      </c>
      <c r="AC256" s="129">
        <v>2.07899591298968E-6</v>
      </c>
      <c r="AD256" s="129" t="s">
        <v>170</v>
      </c>
      <c r="AE256" s="129" t="s">
        <v>170</v>
      </c>
      <c r="AF256" s="129">
        <v>3.0714695998950297E-5</v>
      </c>
      <c r="AG256" s="129">
        <v>4.2072910106351203E-6</v>
      </c>
      <c r="AH256" s="129">
        <v>6.5207900198773099E-6</v>
      </c>
      <c r="AI256" s="129">
        <v>1.6234676839564698E-5</v>
      </c>
      <c r="AJ256" s="129" t="s">
        <v>170</v>
      </c>
      <c r="AK256" s="129">
        <v>3.8351240739314596E-6</v>
      </c>
      <c r="AL256" s="129">
        <v>1.2260426728018901E-5</v>
      </c>
      <c r="AM256" s="129">
        <v>1.3039020345786699E-5</v>
      </c>
      <c r="AN256" s="129">
        <v>3.7657615011690503E-5</v>
      </c>
      <c r="AO256" s="129">
        <v>2.13026701296646E-5</v>
      </c>
      <c r="AP256" s="129">
        <v>6.0801212070272897E-6</v>
      </c>
      <c r="AQ256" s="129">
        <v>2.0374837832053401E-5</v>
      </c>
      <c r="AR256" s="129">
        <v>7.9363044897311498E-6</v>
      </c>
      <c r="AS256" s="129" t="s">
        <v>170</v>
      </c>
      <c r="AT256" s="129" t="s">
        <v>170</v>
      </c>
      <c r="AU256" s="129">
        <v>6.2084760697040105E-5</v>
      </c>
      <c r="AV256" s="129">
        <v>2.3975189909610101E-6</v>
      </c>
      <c r="AW256" s="129">
        <v>7.1333473358151001E-6</v>
      </c>
      <c r="AX256" s="129">
        <v>1.118571874762E-5</v>
      </c>
      <c r="AY256" s="129">
        <v>9.6163969354224501E-5</v>
      </c>
      <c r="AZ256" s="129">
        <v>4.7347411603864903E-5</v>
      </c>
      <c r="BA256" s="129">
        <v>1.69348972635436E-5</v>
      </c>
      <c r="BB256" s="129">
        <v>1.7376461893228999E-4</v>
      </c>
      <c r="BC256" s="129">
        <v>1.21599457648387E-5</v>
      </c>
      <c r="BD256" s="129">
        <v>6.33235853543194E-6</v>
      </c>
      <c r="BE256" s="129">
        <v>1.02110737678342E-5</v>
      </c>
      <c r="BF256" s="129">
        <v>5.6833729362310204E-6</v>
      </c>
      <c r="BG256" s="129">
        <v>1.8289361365663301E-5</v>
      </c>
      <c r="BH256" s="129">
        <v>4.1142863981732302E-4</v>
      </c>
      <c r="BI256" s="129">
        <v>4.3814593276746602E-5</v>
      </c>
      <c r="BJ256" s="129">
        <v>8.1991454077506299E-7</v>
      </c>
      <c r="BK256" s="129" t="s">
        <v>170</v>
      </c>
      <c r="BL256" s="129">
        <v>1.5811231773125399E-5</v>
      </c>
      <c r="BM256" s="129">
        <v>1.08686398305174E-5</v>
      </c>
      <c r="BN256" s="129">
        <v>1.02054180831939E-5</v>
      </c>
      <c r="BO256" s="129">
        <v>3.7674898246339802E-5</v>
      </c>
      <c r="BP256" s="128"/>
      <c r="BQ256" s="131"/>
      <c r="BR256" s="131"/>
    </row>
    <row r="257" spans="1:70" s="127" customFormat="1" ht="13.95" customHeight="1">
      <c r="A257" s="14">
        <f t="shared" si="39"/>
        <v>2052</v>
      </c>
      <c r="B257" s="119">
        <f t="shared" si="30"/>
        <v>1.2976850129360852E-3</v>
      </c>
      <c r="C257" s="119">
        <f t="shared" si="31"/>
        <v>6.7525750165246966E-5</v>
      </c>
      <c r="D257" s="119">
        <f t="shared" si="32"/>
        <v>1.4148332471782273E-4</v>
      </c>
      <c r="E257" s="119">
        <f t="shared" si="33"/>
        <v>3.0288581266539681E-5</v>
      </c>
      <c r="F257" s="119">
        <f t="shared" si="34"/>
        <v>8.6625174612140073E-5</v>
      </c>
      <c r="G257" s="119">
        <f t="shared" si="35"/>
        <v>2.2209431138733971E-4</v>
      </c>
      <c r="H257" s="119">
        <f t="shared" si="36"/>
        <v>5.7759446177313195E-5</v>
      </c>
      <c r="I257" s="119">
        <f t="shared" si="37"/>
        <v>1.851523017050049E-4</v>
      </c>
      <c r="J257" s="119">
        <f t="shared" si="38"/>
        <v>5.0675612290467778E-4</v>
      </c>
      <c r="K257" s="129">
        <v>1.16688999747555E-5</v>
      </c>
      <c r="L257" s="129">
        <v>8.8652904140247596E-7</v>
      </c>
      <c r="M257" s="129">
        <v>5.2596264908952001E-6</v>
      </c>
      <c r="N257" s="129">
        <v>1.06408575449549E-5</v>
      </c>
      <c r="O257" s="129">
        <v>6.9852597977692597E-6</v>
      </c>
      <c r="P257" s="129">
        <v>6.9445761731763398E-6</v>
      </c>
      <c r="Q257" s="129">
        <v>1.65578176920502E-6</v>
      </c>
      <c r="R257" s="129">
        <v>1.4321057539031701E-6</v>
      </c>
      <c r="S257" s="129">
        <v>2.1156877586440002E-6</v>
      </c>
      <c r="T257" s="129">
        <v>7.8460107147901094E-6</v>
      </c>
      <c r="U257" s="129">
        <v>1.2090415145751E-5</v>
      </c>
      <c r="V257" s="129">
        <v>1.2825506047630501E-4</v>
      </c>
      <c r="W257" s="129">
        <v>6.7029520221246001E-6</v>
      </c>
      <c r="X257" s="129">
        <v>4.3584645988521503E-6</v>
      </c>
      <c r="Y257" s="129">
        <v>6.4162524426750096E-7</v>
      </c>
      <c r="Z257" s="129">
        <v>1.5252223762734501E-6</v>
      </c>
      <c r="AA257" s="129" t="s">
        <v>170</v>
      </c>
      <c r="AB257" s="129" t="s">
        <v>170</v>
      </c>
      <c r="AC257" s="129">
        <v>1.8439918840569799E-6</v>
      </c>
      <c r="AD257" s="129" t="s">
        <v>170</v>
      </c>
      <c r="AE257" s="129" t="s">
        <v>170</v>
      </c>
      <c r="AF257" s="129">
        <v>2.84445893824827E-5</v>
      </c>
      <c r="AG257" s="129">
        <v>3.8169618107994799E-6</v>
      </c>
      <c r="AH257" s="129">
        <v>6.0123912883076296E-6</v>
      </c>
      <c r="AI257" s="129">
        <v>1.513456774204E-5</v>
      </c>
      <c r="AJ257" s="129" t="s">
        <v>170</v>
      </c>
      <c r="AK257" s="129">
        <v>3.53795002901697E-6</v>
      </c>
      <c r="AL257" s="129">
        <v>1.11648498948153E-5</v>
      </c>
      <c r="AM257" s="129">
        <v>1.17958048472529E-5</v>
      </c>
      <c r="AN257" s="129">
        <v>3.5162648999907797E-5</v>
      </c>
      <c r="AO257" s="129">
        <v>2.05662804995781E-5</v>
      </c>
      <c r="AP257" s="129">
        <v>5.7434841067464799E-6</v>
      </c>
      <c r="AQ257" s="129">
        <v>1.9352827246937601E-5</v>
      </c>
      <c r="AR257" s="129">
        <v>7.4641690590885896E-6</v>
      </c>
      <c r="AS257" s="129" t="s">
        <v>170</v>
      </c>
      <c r="AT257" s="129" t="s">
        <v>170</v>
      </c>
      <c r="AU257" s="129">
        <v>5.8305314105631802E-5</v>
      </c>
      <c r="AV257" s="129">
        <v>2.2745088220631501E-6</v>
      </c>
      <c r="AW257" s="129">
        <v>6.8677213616126702E-6</v>
      </c>
      <c r="AX257" s="129">
        <v>1.03918742789838E-5</v>
      </c>
      <c r="AY257" s="129">
        <v>9.1128131906697505E-5</v>
      </c>
      <c r="AZ257" s="129">
        <v>4.2287956754076799E-5</v>
      </c>
      <c r="BA257" s="129">
        <v>1.54714894232364E-5</v>
      </c>
      <c r="BB257" s="129">
        <v>1.5458471448731901E-4</v>
      </c>
      <c r="BC257" s="129">
        <v>1.07819813007594E-5</v>
      </c>
      <c r="BD257" s="129">
        <v>5.66025868811516E-6</v>
      </c>
      <c r="BE257" s="129">
        <v>8.9770735609130208E-6</v>
      </c>
      <c r="BF257" s="129">
        <v>5.1482736678983104E-6</v>
      </c>
      <c r="BG257" s="129">
        <v>1.69016243343288E-5</v>
      </c>
      <c r="BH257" s="129">
        <v>3.7625723565728097E-4</v>
      </c>
      <c r="BI257" s="129">
        <v>4.0167845199679203E-5</v>
      </c>
      <c r="BJ257" s="129">
        <v>4.5267751978914803E-6</v>
      </c>
      <c r="BK257" s="129" t="s">
        <v>170</v>
      </c>
      <c r="BL257" s="129">
        <v>1.4767442819879001E-5</v>
      </c>
      <c r="BM257" s="129">
        <v>9.8620147750263593E-6</v>
      </c>
      <c r="BN257" s="129">
        <v>9.3576569048395695E-6</v>
      </c>
      <c r="BO257" s="129">
        <v>3.4915528015752297E-5</v>
      </c>
      <c r="BP257" s="128"/>
      <c r="BQ257" s="131"/>
      <c r="BR257" s="131"/>
    </row>
    <row r="258" spans="1:70" s="127" customFormat="1" ht="13.95" customHeight="1">
      <c r="A258" s="14">
        <f t="shared" si="39"/>
        <v>2053</v>
      </c>
      <c r="B258" s="119">
        <f t="shared" si="30"/>
        <v>1.1886844542459941E-3</v>
      </c>
      <c r="C258" s="119">
        <f t="shared" si="31"/>
        <v>5.996894479121776E-5</v>
      </c>
      <c r="D258" s="119">
        <f t="shared" si="32"/>
        <v>1.2439354952625939E-4</v>
      </c>
      <c r="E258" s="119">
        <f t="shared" si="33"/>
        <v>2.803780774291786E-5</v>
      </c>
      <c r="F258" s="119">
        <f t="shared" si="34"/>
        <v>8.0299573987094655E-5</v>
      </c>
      <c r="G258" s="119">
        <f t="shared" si="35"/>
        <v>2.1333577143159687E-4</v>
      </c>
      <c r="H258" s="119">
        <f t="shared" si="36"/>
        <v>5.2122066528267799E-5</v>
      </c>
      <c r="I258" s="119">
        <f t="shared" si="37"/>
        <v>1.6510844476762908E-4</v>
      </c>
      <c r="J258" s="119">
        <f t="shared" si="38"/>
        <v>4.6541829547101066E-4</v>
      </c>
      <c r="K258" s="129">
        <v>1.0289551290637201E-5</v>
      </c>
      <c r="L258" s="129">
        <v>7.8270227579126296E-7</v>
      </c>
      <c r="M258" s="129">
        <v>4.6518034246376403E-6</v>
      </c>
      <c r="N258" s="129">
        <v>9.4445573380991708E-6</v>
      </c>
      <c r="O258" s="129">
        <v>6.2969038872166999E-6</v>
      </c>
      <c r="P258" s="129">
        <v>6.1747213579004102E-6</v>
      </c>
      <c r="Q258" s="129">
        <v>1.4742140374282499E-6</v>
      </c>
      <c r="R258" s="129">
        <v>1.2630059693907401E-6</v>
      </c>
      <c r="S258" s="129">
        <v>1.87515395629676E-6</v>
      </c>
      <c r="T258" s="129">
        <v>6.9457181931247303E-6</v>
      </c>
      <c r="U258" s="129">
        <v>1.07706130606949E-5</v>
      </c>
      <c r="V258" s="129">
        <v>1.12616639573719E-4</v>
      </c>
      <c r="W258" s="129">
        <v>5.8943578613687899E-6</v>
      </c>
      <c r="X258" s="129">
        <v>3.89506303305264E-6</v>
      </c>
      <c r="Y258" s="129">
        <v>5.7671213405971296E-7</v>
      </c>
      <c r="Z258" s="129">
        <v>1.4107769240592301E-6</v>
      </c>
      <c r="AA258" s="129" t="s">
        <v>170</v>
      </c>
      <c r="AB258" s="129" t="s">
        <v>170</v>
      </c>
      <c r="AC258" s="129">
        <v>1.64318724245556E-6</v>
      </c>
      <c r="AD258" s="129" t="s">
        <v>170</v>
      </c>
      <c r="AE258" s="129" t="s">
        <v>170</v>
      </c>
      <c r="AF258" s="129">
        <v>2.6394620500462299E-5</v>
      </c>
      <c r="AG258" s="129">
        <v>3.4726983550426399E-6</v>
      </c>
      <c r="AH258" s="129">
        <v>5.5592241451720297E-6</v>
      </c>
      <c r="AI258" s="129">
        <v>1.4174801307213999E-5</v>
      </c>
      <c r="AJ258" s="129" t="s">
        <v>170</v>
      </c>
      <c r="AK258" s="129">
        <v>3.2734475870035002E-6</v>
      </c>
      <c r="AL258" s="129">
        <v>1.0198514439636401E-5</v>
      </c>
      <c r="AM258" s="129">
        <v>1.06982165032595E-5</v>
      </c>
      <c r="AN258" s="129">
        <v>3.29226716497666E-5</v>
      </c>
      <c r="AO258" s="129">
        <v>1.9838071992626801E-5</v>
      </c>
      <c r="AP258" s="129">
        <v>5.4186802307665199E-6</v>
      </c>
      <c r="AQ258" s="129">
        <v>1.8381746534051302E-5</v>
      </c>
      <c r="AR258" s="129">
        <v>7.0228209250637302E-6</v>
      </c>
      <c r="AS258" s="129">
        <v>3.1283697021927601E-6</v>
      </c>
      <c r="AT258" s="129" t="s">
        <v>170</v>
      </c>
      <c r="AU258" s="129">
        <v>5.4784474629343697E-5</v>
      </c>
      <c r="AV258" s="129">
        <v>2.1579012347249799E-6</v>
      </c>
      <c r="AW258" s="129">
        <v>6.6045548780806903E-6</v>
      </c>
      <c r="AX258" s="129">
        <v>9.66542395170377E-6</v>
      </c>
      <c r="AY258" s="129">
        <v>8.6333727353042598E-5</v>
      </c>
      <c r="AZ258" s="129">
        <v>3.7926929924432301E-5</v>
      </c>
      <c r="BA258" s="129">
        <v>1.4195136603835499E-5</v>
      </c>
      <c r="BB258" s="129">
        <v>1.3787197347219399E-4</v>
      </c>
      <c r="BC258" s="129">
        <v>9.5792225281810703E-6</v>
      </c>
      <c r="BD258" s="129">
        <v>5.068826631822E-6</v>
      </c>
      <c r="BE258" s="129">
        <v>7.9048747949742007E-6</v>
      </c>
      <c r="BF258" s="129">
        <v>4.6835473404578301E-6</v>
      </c>
      <c r="BG258" s="129">
        <v>1.5646579127492698E-5</v>
      </c>
      <c r="BH258" s="129">
        <v>3.4489633134462201E-4</v>
      </c>
      <c r="BI258" s="129">
        <v>3.6862501674635597E-5</v>
      </c>
      <c r="BJ258" s="129">
        <v>4.2141141019683004E-6</v>
      </c>
      <c r="BK258" s="129" t="s">
        <v>170</v>
      </c>
      <c r="BL258" s="129">
        <v>1.3798121338761E-5</v>
      </c>
      <c r="BM258" s="129">
        <v>8.9682084491182293E-6</v>
      </c>
      <c r="BN258" s="129">
        <v>8.5996299636002806E-6</v>
      </c>
      <c r="BO258" s="129">
        <v>3.2432809470812398E-5</v>
      </c>
      <c r="BP258" s="128"/>
      <c r="BQ258" s="131"/>
      <c r="BR258" s="131"/>
    </row>
    <row r="259" spans="1:70" s="127" customFormat="1" ht="13.95" customHeight="1">
      <c r="A259" s="14">
        <f t="shared" si="39"/>
        <v>2054</v>
      </c>
      <c r="B259" s="119">
        <f t="shared" si="30"/>
        <v>1.0918090712652235E-3</v>
      </c>
      <c r="C259" s="119">
        <f t="shared" si="31"/>
        <v>5.3394891152641505E-5</v>
      </c>
      <c r="D259" s="119">
        <f t="shared" si="32"/>
        <v>1.0390123757262427E-4</v>
      </c>
      <c r="E259" s="119">
        <f t="shared" si="33"/>
        <v>2.6001517631075258E-5</v>
      </c>
      <c r="F259" s="119">
        <f t="shared" si="34"/>
        <v>7.4653315242436855E-5</v>
      </c>
      <c r="G259" s="119">
        <f t="shared" si="35"/>
        <v>2.0202212984300072E-4</v>
      </c>
      <c r="H259" s="119">
        <f t="shared" si="36"/>
        <v>5.5816578026212E-5</v>
      </c>
      <c r="I259" s="119">
        <f t="shared" si="37"/>
        <v>1.4755589247712907E-4</v>
      </c>
      <c r="J259" s="119">
        <f t="shared" si="38"/>
        <v>4.2846350932010391E-4</v>
      </c>
      <c r="K259" s="129">
        <v>9.0960105376156907E-6</v>
      </c>
      <c r="L259" s="129">
        <v>6.9284524162392802E-7</v>
      </c>
      <c r="M259" s="129">
        <v>4.1191421890731003E-6</v>
      </c>
      <c r="N259" s="129">
        <v>8.40684900823678E-6</v>
      </c>
      <c r="O259" s="129">
        <v>5.7003026917886004E-6</v>
      </c>
      <c r="P259" s="129">
        <v>5.5028614844839903E-6</v>
      </c>
      <c r="Q259" s="129">
        <v>1.3179959537168001E-6</v>
      </c>
      <c r="R259" s="129">
        <v>1.1164279058284801E-6</v>
      </c>
      <c r="S259" s="129">
        <v>1.6703386188882E-6</v>
      </c>
      <c r="T259" s="129">
        <v>6.1611988458153E-6</v>
      </c>
      <c r="U259" s="129">
        <v>9.6109186755706298E-6</v>
      </c>
      <c r="V259" s="129">
        <v>9.3303195445979101E-5</v>
      </c>
      <c r="W259" s="129">
        <v>5.2802616773646196E-6</v>
      </c>
      <c r="X259" s="129">
        <v>3.4877948993657498E-6</v>
      </c>
      <c r="Y259" s="129">
        <v>5.1966760544523597E-7</v>
      </c>
      <c r="Z259" s="129">
        <v>1.31031794446956E-6</v>
      </c>
      <c r="AA259" s="129" t="s">
        <v>170</v>
      </c>
      <c r="AB259" s="129" t="s">
        <v>170</v>
      </c>
      <c r="AC259" s="129">
        <v>1.47078277472796E-6</v>
      </c>
      <c r="AD259" s="129" t="s">
        <v>170</v>
      </c>
      <c r="AE259" s="129" t="s">
        <v>170</v>
      </c>
      <c r="AF259" s="129">
        <v>2.4530734856347299E-5</v>
      </c>
      <c r="AG259" s="129">
        <v>3.1661370475188698E-6</v>
      </c>
      <c r="AH259" s="129">
        <v>5.1591679568709996E-6</v>
      </c>
      <c r="AI259" s="129">
        <v>1.3335029541022699E-5</v>
      </c>
      <c r="AJ259" s="129" t="s">
        <v>170</v>
      </c>
      <c r="AK259" s="129">
        <v>3.0374744253728999E-6</v>
      </c>
      <c r="AL259" s="129">
        <v>9.3400081869350001E-6</v>
      </c>
      <c r="AM259" s="129">
        <v>9.7222653551665808E-6</v>
      </c>
      <c r="AN259" s="129">
        <v>3.0893232729549801E-5</v>
      </c>
      <c r="AO259" s="129">
        <v>1.9124788156542799E-5</v>
      </c>
      <c r="AP259" s="129">
        <v>5.1151947820825498E-6</v>
      </c>
      <c r="AQ259" s="129">
        <v>1.7462204396911898E-5</v>
      </c>
      <c r="AR259" s="129">
        <v>6.6110371814275704E-6</v>
      </c>
      <c r="AS259" s="129">
        <v>2.9952978487081799E-6</v>
      </c>
      <c r="AT259" s="129" t="s">
        <v>170</v>
      </c>
      <c r="AU259" s="129">
        <v>5.1479015091408998E-5</v>
      </c>
      <c r="AV259" s="129">
        <v>2.0480977394796302E-6</v>
      </c>
      <c r="AW259" s="129">
        <v>6.34615200898381E-6</v>
      </c>
      <c r="AX259" s="129">
        <v>8.9969565858500805E-6</v>
      </c>
      <c r="AY259" s="129">
        <v>8.1843386051605203E-5</v>
      </c>
      <c r="AZ259" s="129">
        <v>4.2739206827463398E-5</v>
      </c>
      <c r="BA259" s="129">
        <v>1.30773711987486E-5</v>
      </c>
      <c r="BB259" s="129">
        <v>1.2320037758168999E-4</v>
      </c>
      <c r="BC259" s="129">
        <v>8.5534825647610297E-6</v>
      </c>
      <c r="BD259" s="129">
        <v>4.5446908473044002E-6</v>
      </c>
      <c r="BE259" s="129">
        <v>6.9813449586254197E-6</v>
      </c>
      <c r="BF259" s="129">
        <v>4.27599652474824E-6</v>
      </c>
      <c r="BG259" s="129">
        <v>1.4510105025871101E-5</v>
      </c>
      <c r="BH259" s="129">
        <v>3.1701508451264799E-4</v>
      </c>
      <c r="BI259" s="129">
        <v>3.3850140180115897E-5</v>
      </c>
      <c r="BJ259" s="129">
        <v>3.9273479769310104E-6</v>
      </c>
      <c r="BK259" s="129" t="s">
        <v>170</v>
      </c>
      <c r="BL259" s="129">
        <v>1.28957447711181E-5</v>
      </c>
      <c r="BM259" s="129">
        <v>8.1683877895991692E-6</v>
      </c>
      <c r="BN259" s="129">
        <v>7.9203516384377794E-6</v>
      </c>
      <c r="BO259" s="129">
        <v>3.0176347425382799E-5</v>
      </c>
      <c r="BP259" s="128"/>
      <c r="BQ259" s="131"/>
      <c r="BR259" s="131"/>
    </row>
    <row r="260" spans="1:70" s="127" customFormat="1" ht="13.95" customHeight="1">
      <c r="A260" s="14">
        <f t="shared" si="39"/>
        <v>2055</v>
      </c>
      <c r="B260" s="119">
        <f t="shared" si="30"/>
        <v>1.0058024174895751E-3</v>
      </c>
      <c r="C260" s="119">
        <f t="shared" si="31"/>
        <v>4.7692868023985552E-5</v>
      </c>
      <c r="D260" s="119">
        <f t="shared" si="32"/>
        <v>8.182333998808973E-5</v>
      </c>
      <c r="E260" s="119">
        <f t="shared" si="33"/>
        <v>2.414788657978104E-5</v>
      </c>
      <c r="F260" s="119">
        <f t="shared" si="34"/>
        <v>6.9581805559846717E-5</v>
      </c>
      <c r="G260" s="119">
        <f t="shared" si="35"/>
        <v>1.9137124341448198E-4</v>
      </c>
      <c r="H260" s="119">
        <f t="shared" si="36"/>
        <v>5.0892284338143803E-5</v>
      </c>
      <c r="I260" s="119">
        <f t="shared" si="37"/>
        <v>1.3115866282350749E-4</v>
      </c>
      <c r="J260" s="119">
        <f t="shared" si="38"/>
        <v>4.0913432676173889E-4</v>
      </c>
      <c r="K260" s="129">
        <v>8.0555383324475399E-6</v>
      </c>
      <c r="L260" s="129">
        <v>6.1441679159419395E-7</v>
      </c>
      <c r="M260" s="129">
        <v>3.6645790924927898E-6</v>
      </c>
      <c r="N260" s="129">
        <v>7.4995217587198902E-6</v>
      </c>
      <c r="O260" s="129">
        <v>5.1807539200917601E-6</v>
      </c>
      <c r="P260" s="129">
        <v>4.9121695418379203E-6</v>
      </c>
      <c r="Q260" s="129">
        <v>1.1830296132796099E-6</v>
      </c>
      <c r="R260" s="129">
        <v>9.8849021541635006E-7</v>
      </c>
      <c r="S260" s="129">
        <v>1.4938743351963401E-6</v>
      </c>
      <c r="T260" s="129">
        <v>5.4814692879986603E-6</v>
      </c>
      <c r="U260" s="129">
        <v>8.6190251349105002E-6</v>
      </c>
      <c r="V260" s="129">
        <v>7.2264068950426706E-5</v>
      </c>
      <c r="W260" s="129">
        <v>4.7396548104726104E-6</v>
      </c>
      <c r="X260" s="129">
        <v>3.1274814206613299E-6</v>
      </c>
      <c r="Y260" s="129">
        <v>4.7024513620645899E-7</v>
      </c>
      <c r="Z260" s="129">
        <v>1.2218896703226301E-6</v>
      </c>
      <c r="AA260" s="129" t="s">
        <v>170</v>
      </c>
      <c r="AB260" s="129" t="s">
        <v>170</v>
      </c>
      <c r="AC260" s="129">
        <v>1.32209313496294E-6</v>
      </c>
      <c r="AD260" s="129" t="s">
        <v>170</v>
      </c>
      <c r="AE260" s="129" t="s">
        <v>170</v>
      </c>
      <c r="AF260" s="129">
        <v>2.28257934448181E-5</v>
      </c>
      <c r="AG260" s="129">
        <v>2.8910991433501699E-6</v>
      </c>
      <c r="AH260" s="129">
        <v>4.8047219404439396E-6</v>
      </c>
      <c r="AI260" s="129">
        <v>1.2597940958402001E-5</v>
      </c>
      <c r="AJ260" s="129" t="s">
        <v>170</v>
      </c>
      <c r="AK260" s="129">
        <v>2.8264369150165001E-6</v>
      </c>
      <c r="AL260" s="129">
        <v>8.5726032744762202E-6</v>
      </c>
      <c r="AM260" s="129">
        <v>8.8485390256775904E-6</v>
      </c>
      <c r="AN260" s="129">
        <v>2.9040464302480299E-5</v>
      </c>
      <c r="AO260" s="129">
        <v>1.8430768702785E-5</v>
      </c>
      <c r="AP260" s="129">
        <v>4.8329607349771103E-6</v>
      </c>
      <c r="AQ260" s="129">
        <v>1.65933213666808E-5</v>
      </c>
      <c r="AR260" s="129">
        <v>6.2273284170386498E-6</v>
      </c>
      <c r="AS260" s="129">
        <v>2.8677015776966098E-6</v>
      </c>
      <c r="AT260" s="129" t="s">
        <v>170</v>
      </c>
      <c r="AU260" s="129">
        <v>4.8357370926186398E-5</v>
      </c>
      <c r="AV260" s="129">
        <v>1.9449929487738398E-6</v>
      </c>
      <c r="AW260" s="129">
        <v>6.0942720527978204E-6</v>
      </c>
      <c r="AX260" s="129">
        <v>8.3787214689353398E-6</v>
      </c>
      <c r="AY260" s="129">
        <v>7.7643805218610405E-5</v>
      </c>
      <c r="AZ260" s="129">
        <v>3.8797871470057001E-5</v>
      </c>
      <c r="BA260" s="129">
        <v>1.20944128680868E-5</v>
      </c>
      <c r="BB260" s="129">
        <v>1.1037268761118399E-4</v>
      </c>
      <c r="BC260" s="129">
        <v>7.6736317015891896E-6</v>
      </c>
      <c r="BD260" s="129">
        <v>4.0775949001881398E-6</v>
      </c>
      <c r="BE260" s="129">
        <v>5.1194512760068802E-6</v>
      </c>
      <c r="BF260" s="129">
        <v>3.9152973345392901E-6</v>
      </c>
      <c r="BG260" s="129">
        <v>1.34794018241528E-5</v>
      </c>
      <c r="BH260" s="129">
        <v>3.0594917572500201E-4</v>
      </c>
      <c r="BI260" s="129">
        <v>3.1093466923301701E-5</v>
      </c>
      <c r="BJ260" s="129">
        <v>3.6640483459977501E-6</v>
      </c>
      <c r="BK260" s="129" t="s">
        <v>170</v>
      </c>
      <c r="BL260" s="129">
        <v>1.2080595665864E-5</v>
      </c>
      <c r="BM260" s="129">
        <v>7.4486024384442E-6</v>
      </c>
      <c r="BN260" s="129">
        <v>7.3101712411416697E-6</v>
      </c>
      <c r="BO260" s="129">
        <v>2.81088645978348E-5</v>
      </c>
      <c r="BP260" s="128"/>
      <c r="BQ260" s="131"/>
      <c r="BR260" s="131"/>
    </row>
    <row r="261" spans="1:70" s="127" customFormat="1" ht="13.95" customHeight="1">
      <c r="A261" s="14">
        <f t="shared" si="39"/>
        <v>2056</v>
      </c>
      <c r="B261" s="119">
        <f t="shared" ref="B261:B305" si="40">SUM(C261:J261)</f>
        <v>9.2941068447806481E-4</v>
      </c>
      <c r="C261" s="119">
        <f t="shared" ref="C261:C305" si="41">SUM(K261:U261)</f>
        <v>4.2434950897350763E-5</v>
      </c>
      <c r="D261" s="119">
        <f t="shared" ref="D261:D305" si="42">SUM(V261:Z261)</f>
        <v>7.4198220765647283E-5</v>
      </c>
      <c r="E261" s="119">
        <f t="shared" ref="E261:E305" si="43">SUM(AA261:AF261)</f>
        <v>2.2482646881616069E-5</v>
      </c>
      <c r="F261" s="119">
        <f t="shared" ref="F261:F305" si="44">SUM(AG261:AN261)</f>
        <v>6.502187435555008E-5</v>
      </c>
      <c r="G261" s="119">
        <f t="shared" ref="G261:G305" si="45">SUM(AO261:AY261)</f>
        <v>1.8133639684540684E-4</v>
      </c>
      <c r="H261" s="119">
        <f t="shared" ref="H261:H305" si="46">SUM(AZ261:BA261)</f>
        <v>3.9388558255156305E-5</v>
      </c>
      <c r="I261" s="119">
        <f t="shared" ref="I261:I305" si="47">SUM(BB261:BF261)</f>
        <v>1.1809961946174074E-4</v>
      </c>
      <c r="J261" s="119">
        <f t="shared" ref="J261:J305" si="48">SUM(BG261:BO261)</f>
        <v>3.8644841701559676E-4</v>
      </c>
      <c r="K261" s="129">
        <v>7.1427025793848396E-6</v>
      </c>
      <c r="L261" s="129">
        <v>5.46347306067664E-7</v>
      </c>
      <c r="M261" s="129">
        <v>3.2753957894051802E-6</v>
      </c>
      <c r="N261" s="129">
        <v>6.7009323679954101E-6</v>
      </c>
      <c r="O261" s="129">
        <v>4.7263049727997099E-6</v>
      </c>
      <c r="P261" s="129">
        <v>4.4004129578754599E-6</v>
      </c>
      <c r="Q261" s="129">
        <v>1.06594683005339E-6</v>
      </c>
      <c r="R261" s="129">
        <v>5.6754231887350702E-7</v>
      </c>
      <c r="S261" s="129">
        <v>1.3403924154881301E-6</v>
      </c>
      <c r="T261" s="129">
        <v>4.9034595845052404E-6</v>
      </c>
      <c r="U261" s="129">
        <v>7.7655137749022296E-6</v>
      </c>
      <c r="V261" s="129">
        <v>6.5543383401362896E-5</v>
      </c>
      <c r="W261" s="129">
        <v>4.2642547307435796E-6</v>
      </c>
      <c r="X261" s="129">
        <v>2.81951663681356E-6</v>
      </c>
      <c r="Y261" s="129">
        <v>4.2720532747951299E-7</v>
      </c>
      <c r="Z261" s="129">
        <v>1.1438606692477399E-6</v>
      </c>
      <c r="AA261" s="129" t="s">
        <v>170</v>
      </c>
      <c r="AB261" s="129" t="s">
        <v>170</v>
      </c>
      <c r="AC261" s="129">
        <v>1.1932395800775701E-6</v>
      </c>
      <c r="AD261" s="129" t="s">
        <v>170</v>
      </c>
      <c r="AE261" s="129" t="s">
        <v>170</v>
      </c>
      <c r="AF261" s="129">
        <v>2.12894073015385E-5</v>
      </c>
      <c r="AG261" s="129">
        <v>2.6429898676456701E-6</v>
      </c>
      <c r="AH261" s="129">
        <v>4.4895538201128603E-6</v>
      </c>
      <c r="AI261" s="129">
        <v>1.19487093774123E-5</v>
      </c>
      <c r="AJ261" s="129" t="s">
        <v>170</v>
      </c>
      <c r="AK261" s="129">
        <v>2.6372114443126E-6</v>
      </c>
      <c r="AL261" s="129">
        <v>7.8825148939455395E-6</v>
      </c>
      <c r="AM261" s="129">
        <v>8.0823315121507995E-6</v>
      </c>
      <c r="AN261" s="129">
        <v>2.73385634399703E-5</v>
      </c>
      <c r="AO261" s="129">
        <v>1.7758937229562901E-5</v>
      </c>
      <c r="AP261" s="129">
        <v>4.5702742947628796E-6</v>
      </c>
      <c r="AQ261" s="129">
        <v>1.5773945598259199E-5</v>
      </c>
      <c r="AR261" s="129">
        <v>5.8699970751817599E-6</v>
      </c>
      <c r="AS261" s="129">
        <v>2.7456162035945901E-6</v>
      </c>
      <c r="AT261" s="129" t="s">
        <v>170</v>
      </c>
      <c r="AU261" s="129">
        <v>4.5396242434504503E-5</v>
      </c>
      <c r="AV261" s="129">
        <v>1.84822765672709E-6</v>
      </c>
      <c r="AW261" s="129">
        <v>5.8499992255820302E-6</v>
      </c>
      <c r="AX261" s="129">
        <v>7.8043790774472008E-6</v>
      </c>
      <c r="AY261" s="129">
        <v>7.3718778049784703E-5</v>
      </c>
      <c r="AZ261" s="129">
        <v>2.81597311334066E-5</v>
      </c>
      <c r="BA261" s="129">
        <v>1.1228827121749701E-5</v>
      </c>
      <c r="BB261" s="129">
        <v>9.93894745515059E-5</v>
      </c>
      <c r="BC261" s="129">
        <v>6.9149349784544002E-6</v>
      </c>
      <c r="BD261" s="129">
        <v>3.6723617604036002E-6</v>
      </c>
      <c r="BE261" s="129">
        <v>4.5287995862404004E-6</v>
      </c>
      <c r="BF261" s="129">
        <v>3.5940485851364301E-6</v>
      </c>
      <c r="BG261" s="129">
        <v>1.25426609379857E-5</v>
      </c>
      <c r="BH261" s="129">
        <v>2.9073120065675599E-4</v>
      </c>
      <c r="BI261" s="129">
        <v>2.8642066328138899E-5</v>
      </c>
      <c r="BJ261" s="129">
        <v>3.42206653890264E-6</v>
      </c>
      <c r="BK261" s="129" t="s">
        <v>170</v>
      </c>
      <c r="BL261" s="129">
        <v>1.13421702854176E-5</v>
      </c>
      <c r="BM261" s="129">
        <v>6.7974543644357601E-6</v>
      </c>
      <c r="BN261" s="129">
        <v>6.7608793102101697E-6</v>
      </c>
      <c r="BO261" s="129">
        <v>2.6209918593750001E-5</v>
      </c>
      <c r="BP261" s="128"/>
      <c r="BQ261" s="131"/>
      <c r="BR261" s="131"/>
    </row>
    <row r="262" spans="1:70" s="127" customFormat="1" ht="13.95" customHeight="1">
      <c r="A262" s="14">
        <f t="shared" si="39"/>
        <v>2057</v>
      </c>
      <c r="B262" s="119">
        <f t="shared" si="40"/>
        <v>8.6111303882411509E-4</v>
      </c>
      <c r="C262" s="119">
        <f t="shared" si="41"/>
        <v>3.8215432611078151E-5</v>
      </c>
      <c r="D262" s="119">
        <f t="shared" si="42"/>
        <v>6.7466528295618576E-5</v>
      </c>
      <c r="E262" s="119">
        <f t="shared" si="43"/>
        <v>2.1008683421937971E-5</v>
      </c>
      <c r="F262" s="119">
        <f t="shared" si="44"/>
        <v>6.0982829425372737E-5</v>
      </c>
      <c r="G262" s="119">
        <f t="shared" si="45"/>
        <v>1.7188869729604759E-4</v>
      </c>
      <c r="H262" s="119">
        <f t="shared" si="46"/>
        <v>3.6163224392381499E-5</v>
      </c>
      <c r="I262" s="119">
        <f t="shared" si="47"/>
        <v>1.0683432340302639E-4</v>
      </c>
      <c r="J262" s="119">
        <f t="shared" si="48"/>
        <v>3.5855331997865214E-4</v>
      </c>
      <c r="K262" s="129">
        <v>6.3695001262479202E-6</v>
      </c>
      <c r="L262" s="129">
        <v>4.8871125215832097E-7</v>
      </c>
      <c r="M262" s="129">
        <v>2.9401147628272001E-6</v>
      </c>
      <c r="N262" s="129">
        <v>6.0195395928000397E-6</v>
      </c>
      <c r="O262" s="129">
        <v>4.3279747937527398E-6</v>
      </c>
      <c r="P262" s="129">
        <v>3.9627381785809202E-6</v>
      </c>
      <c r="Q262" s="129">
        <v>9.6395695156496697E-7</v>
      </c>
      <c r="R262" s="129">
        <v>5.0119156727273399E-7</v>
      </c>
      <c r="S262" s="129">
        <v>1.2058247675666201E-6</v>
      </c>
      <c r="T262" s="129">
        <v>4.4088420295525898E-6</v>
      </c>
      <c r="U262" s="129">
        <v>7.0270385887541003E-6</v>
      </c>
      <c r="V262" s="129">
        <v>5.9588085978836199E-5</v>
      </c>
      <c r="W262" s="129">
        <v>3.8592146020323097E-6</v>
      </c>
      <c r="X262" s="129">
        <v>2.5547776717653299E-6</v>
      </c>
      <c r="Y262" s="129">
        <v>3.8956154359086201E-7</v>
      </c>
      <c r="Z262" s="129">
        <v>1.0748884993938701E-6</v>
      </c>
      <c r="AA262" s="129" t="s">
        <v>170</v>
      </c>
      <c r="AB262" s="129" t="s">
        <v>170</v>
      </c>
      <c r="AC262" s="129">
        <v>1.0811114327705701E-6</v>
      </c>
      <c r="AD262" s="129" t="s">
        <v>170</v>
      </c>
      <c r="AE262" s="129" t="s">
        <v>170</v>
      </c>
      <c r="AF262" s="129">
        <v>1.9927571989167399E-5</v>
      </c>
      <c r="AG262" s="129">
        <v>2.4177391581170101E-6</v>
      </c>
      <c r="AH262" s="129">
        <v>4.2082791723418297E-6</v>
      </c>
      <c r="AI262" s="129">
        <v>1.1374891697327799E-5</v>
      </c>
      <c r="AJ262" s="129" t="s">
        <v>170</v>
      </c>
      <c r="AK262" s="129">
        <v>2.4671055718908102E-6</v>
      </c>
      <c r="AL262" s="129">
        <v>7.2714490392758804E-6</v>
      </c>
      <c r="AM262" s="129">
        <v>7.4149439164868097E-6</v>
      </c>
      <c r="AN262" s="129">
        <v>2.5828420869932601E-5</v>
      </c>
      <c r="AO262" s="129">
        <v>1.7111072276698199E-5</v>
      </c>
      <c r="AP262" s="129">
        <v>4.3255076510631398E-6</v>
      </c>
      <c r="AQ262" s="129">
        <v>1.5002216657464901E-5</v>
      </c>
      <c r="AR262" s="129">
        <v>5.5373667988822998E-6</v>
      </c>
      <c r="AS262" s="129">
        <v>2.6290070229995802E-6</v>
      </c>
      <c r="AT262" s="129" t="s">
        <v>170</v>
      </c>
      <c r="AU262" s="129">
        <v>4.2578583657974603E-5</v>
      </c>
      <c r="AV262" s="129">
        <v>1.7573537963594901E-6</v>
      </c>
      <c r="AW262" s="129">
        <v>5.6141036418944102E-6</v>
      </c>
      <c r="AX262" s="129">
        <v>7.2827887834258598E-6</v>
      </c>
      <c r="AY262" s="129">
        <v>7.0050697009285096E-5</v>
      </c>
      <c r="AZ262" s="129">
        <v>2.56989362683764E-5</v>
      </c>
      <c r="BA262" s="129">
        <v>1.04642881240051E-5</v>
      </c>
      <c r="BB262" s="129">
        <v>8.9932560239341198E-5</v>
      </c>
      <c r="BC262" s="129">
        <v>6.2577224896557102E-6</v>
      </c>
      <c r="BD262" s="129">
        <v>3.31979477074734E-6</v>
      </c>
      <c r="BE262" s="129">
        <v>4.01181921632761E-6</v>
      </c>
      <c r="BF262" s="129">
        <v>3.3124266869545302E-6</v>
      </c>
      <c r="BG262" s="129">
        <v>1.1689646359630199E-5</v>
      </c>
      <c r="BH262" s="129">
        <v>2.6959625605257502E-4</v>
      </c>
      <c r="BI262" s="129">
        <v>2.64698684756423E-5</v>
      </c>
      <c r="BJ262" s="129">
        <v>3.1994545453909398E-6</v>
      </c>
      <c r="BK262" s="129" t="s">
        <v>170</v>
      </c>
      <c r="BL262" s="129">
        <v>1.0671336524916799E-5</v>
      </c>
      <c r="BM262" s="129">
        <v>6.2061105724970597E-6</v>
      </c>
      <c r="BN262" s="129">
        <v>6.2652663477171802E-6</v>
      </c>
      <c r="BO262" s="129">
        <v>2.4455381100282702E-5</v>
      </c>
      <c r="BP262" s="128"/>
      <c r="BQ262" s="131"/>
      <c r="BR262" s="131"/>
    </row>
    <row r="263" spans="1:70" s="127" customFormat="1" ht="13.95" customHeight="1">
      <c r="A263" s="14">
        <f t="shared" ref="A263:A305" si="49">A262+1</f>
        <v>2058</v>
      </c>
      <c r="B263" s="119">
        <f t="shared" si="40"/>
        <v>7.9984199142416621E-4</v>
      </c>
      <c r="C263" s="119">
        <f t="shared" si="41"/>
        <v>3.3702039764693569E-5</v>
      </c>
      <c r="D263" s="119">
        <f t="shared" si="42"/>
        <v>6.1567619972734353E-5</v>
      </c>
      <c r="E263" s="119">
        <f t="shared" si="43"/>
        <v>1.9697880408029444E-5</v>
      </c>
      <c r="F263" s="119">
        <f t="shared" si="44"/>
        <v>5.7414667970128906E-5</v>
      </c>
      <c r="G263" s="119">
        <f t="shared" si="45"/>
        <v>1.6299723513827404E-4</v>
      </c>
      <c r="H263" s="119">
        <f t="shared" si="46"/>
        <v>3.3326435488557907E-5</v>
      </c>
      <c r="I263" s="119">
        <f t="shared" si="47"/>
        <v>9.6247845456092859E-5</v>
      </c>
      <c r="J263" s="119">
        <f t="shared" si="48"/>
        <v>3.3488826722565521E-4</v>
      </c>
      <c r="K263" s="129">
        <v>5.7107280195051403E-6</v>
      </c>
      <c r="L263" s="129">
        <v>4.3952950271507698E-7</v>
      </c>
      <c r="M263" s="129">
        <v>2.6497361711860599E-6</v>
      </c>
      <c r="N263" s="129">
        <v>5.4382482835619003E-6</v>
      </c>
      <c r="O263" s="129">
        <v>3.9784400876340399E-6</v>
      </c>
      <c r="P263" s="129">
        <v>3.5856217642348299E-6</v>
      </c>
      <c r="Q263" s="129" t="s">
        <v>170</v>
      </c>
      <c r="R263" s="129">
        <v>4.4493906525276999E-7</v>
      </c>
      <c r="S263" s="129">
        <v>1.0870386238366199E-6</v>
      </c>
      <c r="T263" s="129">
        <v>3.9830375703693499E-6</v>
      </c>
      <c r="U263" s="129">
        <v>6.3847206763977803E-6</v>
      </c>
      <c r="V263" s="129">
        <v>5.4359881559312398E-5</v>
      </c>
      <c r="W263" s="129">
        <v>3.51155277980739E-6</v>
      </c>
      <c r="X263" s="129">
        <v>2.3259073332818899E-6</v>
      </c>
      <c r="Y263" s="129">
        <v>3.56471588569895E-7</v>
      </c>
      <c r="Z263" s="129">
        <v>1.0138067117627801E-6</v>
      </c>
      <c r="AA263" s="129" t="s">
        <v>170</v>
      </c>
      <c r="AB263" s="129" t="s">
        <v>170</v>
      </c>
      <c r="AC263" s="129">
        <v>9.8309089280624593E-7</v>
      </c>
      <c r="AD263" s="129" t="s">
        <v>170</v>
      </c>
      <c r="AE263" s="129" t="s">
        <v>170</v>
      </c>
      <c r="AF263" s="129">
        <v>1.8714789515223198E-5</v>
      </c>
      <c r="AG263" s="129">
        <v>2.21957075816648E-6</v>
      </c>
      <c r="AH263" s="129">
        <v>3.9563399270574096E-6</v>
      </c>
      <c r="AI263" s="129">
        <v>1.08657952290826E-5</v>
      </c>
      <c r="AJ263" s="129" t="s">
        <v>170</v>
      </c>
      <c r="AK263" s="129">
        <v>2.3137834885361702E-6</v>
      </c>
      <c r="AL263" s="129">
        <v>6.7341237251253897E-6</v>
      </c>
      <c r="AM263" s="129">
        <v>6.8296636323127502E-6</v>
      </c>
      <c r="AN263" s="129">
        <v>2.4495391209848101E-5</v>
      </c>
      <c r="AO263" s="129">
        <v>1.6488195343245901E-5</v>
      </c>
      <c r="AP263" s="129">
        <v>4.0992259300644604E-6</v>
      </c>
      <c r="AQ263" s="129">
        <v>1.4275440164664199E-5</v>
      </c>
      <c r="AR263" s="129">
        <v>5.2277138919514904E-6</v>
      </c>
      <c r="AS263" s="129">
        <v>2.51776739639008E-6</v>
      </c>
      <c r="AT263" s="129" t="s">
        <v>170</v>
      </c>
      <c r="AU263" s="129">
        <v>3.98917625592014E-5</v>
      </c>
      <c r="AV263" s="129">
        <v>1.6722926656888699E-6</v>
      </c>
      <c r="AW263" s="129">
        <v>5.3870990772033502E-6</v>
      </c>
      <c r="AX263" s="129">
        <v>6.8164266883624004E-6</v>
      </c>
      <c r="AY263" s="129">
        <v>6.6621311421501906E-5</v>
      </c>
      <c r="AZ263" s="129">
        <v>2.3540113316902999E-5</v>
      </c>
      <c r="BA263" s="129">
        <v>9.7863221716549096E-6</v>
      </c>
      <c r="BB263" s="129">
        <v>8.1746129210982096E-5</v>
      </c>
      <c r="BC263" s="129">
        <v>5.6855176228757997E-6</v>
      </c>
      <c r="BD263" s="129">
        <v>3.0113427847866599E-6</v>
      </c>
      <c r="BE263" s="129">
        <v>2.7354686436588902E-6</v>
      </c>
      <c r="BF263" s="129">
        <v>3.0693871937894201E-6</v>
      </c>
      <c r="BG263" s="129">
        <v>1.0911394309673499E-5</v>
      </c>
      <c r="BH263" s="129">
        <v>2.52062208969429E-4</v>
      </c>
      <c r="BI263" s="129">
        <v>2.4535221654536202E-5</v>
      </c>
      <c r="BJ263" s="129">
        <v>2.9945943521561001E-6</v>
      </c>
      <c r="BK263" s="129" t="s">
        <v>170</v>
      </c>
      <c r="BL263" s="129">
        <v>1.0060087498946201E-5</v>
      </c>
      <c r="BM263" s="129">
        <v>5.6813770554312497E-6</v>
      </c>
      <c r="BN263" s="129">
        <v>5.8170236290672896E-6</v>
      </c>
      <c r="BO263" s="129">
        <v>2.2826359756415699E-5</v>
      </c>
      <c r="BP263" s="128"/>
      <c r="BQ263" s="131"/>
      <c r="BR263" s="131"/>
    </row>
    <row r="264" spans="1:70" s="127" customFormat="1" ht="13.95" customHeight="1">
      <c r="A264" s="14">
        <f t="shared" si="49"/>
        <v>2059</v>
      </c>
      <c r="B264" s="119">
        <f t="shared" si="40"/>
        <v>7.4468170976050283E-4</v>
      </c>
      <c r="C264" s="119">
        <f t="shared" si="41"/>
        <v>3.0627693609265167E-5</v>
      </c>
      <c r="D264" s="119">
        <f t="shared" si="42"/>
        <v>5.6452334641903022E-5</v>
      </c>
      <c r="E264" s="119">
        <f t="shared" si="43"/>
        <v>1.8525248929092152E-5</v>
      </c>
      <c r="F264" s="119">
        <f t="shared" si="44"/>
        <v>5.3503691925124041E-5</v>
      </c>
      <c r="G264" s="119">
        <f t="shared" si="45"/>
        <v>1.5462187849928576E-4</v>
      </c>
      <c r="H264" s="119">
        <f t="shared" si="46"/>
        <v>3.0819277921826955E-5</v>
      </c>
      <c r="I264" s="119">
        <f t="shared" si="47"/>
        <v>8.7823502169083798E-5</v>
      </c>
      <c r="J264" s="119">
        <f t="shared" si="48"/>
        <v>3.1230808206492188E-4</v>
      </c>
      <c r="K264" s="129">
        <v>5.1459027982295497E-6</v>
      </c>
      <c r="L264" s="129">
        <v>3.9724035902229201E-7</v>
      </c>
      <c r="M264" s="129">
        <v>2.3970764437761999E-6</v>
      </c>
      <c r="N264" s="129">
        <v>4.9386770113194504E-6</v>
      </c>
      <c r="O264" s="129">
        <v>3.67045489925346E-6</v>
      </c>
      <c r="P264" s="129">
        <v>3.2585620227848901E-6</v>
      </c>
      <c r="Q264" s="129" t="s">
        <v>170</v>
      </c>
      <c r="R264" s="129">
        <v>3.9682164828290199E-7</v>
      </c>
      <c r="S264" s="129">
        <v>9.8588035668299893E-7</v>
      </c>
      <c r="T264" s="129">
        <v>3.6140104357349899E-6</v>
      </c>
      <c r="U264" s="129">
        <v>5.8230676341784397E-6</v>
      </c>
      <c r="V264" s="129">
        <v>4.9827734631883499E-5</v>
      </c>
      <c r="W264" s="129">
        <v>3.2110230362909998E-6</v>
      </c>
      <c r="X264" s="129">
        <v>2.1268032214396798E-6</v>
      </c>
      <c r="Y264" s="129">
        <v>3.2725441927620898E-7</v>
      </c>
      <c r="Z264" s="129">
        <v>9.59519333012635E-7</v>
      </c>
      <c r="AA264" s="129" t="s">
        <v>170</v>
      </c>
      <c r="AB264" s="129" t="s">
        <v>170</v>
      </c>
      <c r="AC264" s="129">
        <v>8.9630345324285401E-7</v>
      </c>
      <c r="AD264" s="129" t="s">
        <v>170</v>
      </c>
      <c r="AE264" s="129" t="s">
        <v>170</v>
      </c>
      <c r="AF264" s="129">
        <v>1.7628945475849299E-5</v>
      </c>
      <c r="AG264" s="129">
        <v>1.30612718949443E-6</v>
      </c>
      <c r="AH264" s="129">
        <v>3.7298159618708901E-6</v>
      </c>
      <c r="AI264" s="129">
        <v>1.0412234162666501E-5</v>
      </c>
      <c r="AJ264" s="129" t="s">
        <v>170</v>
      </c>
      <c r="AK264" s="129">
        <v>2.1752205013320899E-6</v>
      </c>
      <c r="AL264" s="129">
        <v>6.2568375917470302E-6</v>
      </c>
      <c r="AM264" s="129">
        <v>6.3132671864126003E-6</v>
      </c>
      <c r="AN264" s="129">
        <v>2.3310189331600499E-5</v>
      </c>
      <c r="AO264" s="129">
        <v>1.5890634179610798E-5</v>
      </c>
      <c r="AP264" s="129">
        <v>3.8898296512291899E-6</v>
      </c>
      <c r="AQ264" s="129">
        <v>1.35912818605743E-5</v>
      </c>
      <c r="AR264" s="129">
        <v>4.93931874773794E-6</v>
      </c>
      <c r="AS264" s="129">
        <v>2.4117642777459199E-6</v>
      </c>
      <c r="AT264" s="129" t="s">
        <v>170</v>
      </c>
      <c r="AU264" s="129">
        <v>3.7326704707453702E-5</v>
      </c>
      <c r="AV264" s="129">
        <v>1.59270342564218E-6</v>
      </c>
      <c r="AW264" s="129">
        <v>5.1691689863773798E-6</v>
      </c>
      <c r="AX264" s="129">
        <v>6.3972118548208397E-6</v>
      </c>
      <c r="AY264" s="129">
        <v>6.3413260808093503E-5</v>
      </c>
      <c r="AZ264" s="129">
        <v>2.1636488422229301E-5</v>
      </c>
      <c r="BA264" s="129">
        <v>9.18278949959765E-6</v>
      </c>
      <c r="BB264" s="129">
        <v>7.46239146524963E-5</v>
      </c>
      <c r="BC264" s="129">
        <v>5.1846694504878296E-6</v>
      </c>
      <c r="BD264" s="129">
        <v>2.7398671184325299E-6</v>
      </c>
      <c r="BE264" s="129">
        <v>2.4169924779106498E-6</v>
      </c>
      <c r="BF264" s="129">
        <v>2.8580584697565002E-6</v>
      </c>
      <c r="BG264" s="129">
        <v>1.01978785508989E-5</v>
      </c>
      <c r="BH264" s="129">
        <v>2.3501549577666499E-4</v>
      </c>
      <c r="BI264" s="129">
        <v>2.2804424011120401E-5</v>
      </c>
      <c r="BJ264" s="129">
        <v>2.8059400211103598E-6</v>
      </c>
      <c r="BK264" s="129" t="s">
        <v>170</v>
      </c>
      <c r="BL264" s="129">
        <v>9.50137270109696E-6</v>
      </c>
      <c r="BM264" s="129">
        <v>5.2218378912149499E-6</v>
      </c>
      <c r="BN264" s="129">
        <v>5.4105928025636804E-6</v>
      </c>
      <c r="BO264" s="129">
        <v>2.13505403102517E-5</v>
      </c>
      <c r="BP264" s="128"/>
      <c r="BQ264" s="131"/>
      <c r="BR264" s="131"/>
    </row>
    <row r="265" spans="1:70" s="127" customFormat="1" ht="13.95" customHeight="1">
      <c r="A265" s="14">
        <f t="shared" si="49"/>
        <v>2060</v>
      </c>
      <c r="B265" s="119">
        <f t="shared" si="40"/>
        <v>6.947874232240735E-4</v>
      </c>
      <c r="C265" s="119">
        <f t="shared" si="41"/>
        <v>2.794456745756981E-5</v>
      </c>
      <c r="D265" s="119">
        <f t="shared" si="42"/>
        <v>5.1957424057191513E-5</v>
      </c>
      <c r="E265" s="119">
        <f t="shared" si="43"/>
        <v>1.7469938070298531E-5</v>
      </c>
      <c r="F265" s="119">
        <f t="shared" si="44"/>
        <v>5.0718387985537969E-5</v>
      </c>
      <c r="G265" s="119">
        <f t="shared" si="45"/>
        <v>1.4678891464014126E-4</v>
      </c>
      <c r="H265" s="119">
        <f t="shared" si="46"/>
        <v>2.859144077695441E-5</v>
      </c>
      <c r="I265" s="119">
        <f t="shared" si="47"/>
        <v>8.0457941228559738E-5</v>
      </c>
      <c r="J265" s="119">
        <f t="shared" si="48"/>
        <v>2.9085880900782033E-4</v>
      </c>
      <c r="K265" s="129">
        <v>4.6581211349638101E-6</v>
      </c>
      <c r="L265" s="129">
        <v>3.6061589411577102E-7</v>
      </c>
      <c r="M265" s="129">
        <v>2.1769454546971799E-6</v>
      </c>
      <c r="N265" s="129">
        <v>4.5063705205689499E-6</v>
      </c>
      <c r="O265" s="129">
        <v>3.3922972477445301E-6</v>
      </c>
      <c r="P265" s="129">
        <v>2.9731857661280701E-6</v>
      </c>
      <c r="Q265" s="129" t="s">
        <v>170</v>
      </c>
      <c r="R265" s="129">
        <v>3.5534706977320299E-7</v>
      </c>
      <c r="S265" s="129">
        <v>8.9994290886468698E-7</v>
      </c>
      <c r="T265" s="129">
        <v>3.2924350011964302E-6</v>
      </c>
      <c r="U265" s="129">
        <v>5.3293064595171803E-6</v>
      </c>
      <c r="V265" s="129">
        <v>4.5844312531921001E-5</v>
      </c>
      <c r="W265" s="129">
        <v>2.9493993946528699E-6</v>
      </c>
      <c r="X265" s="129">
        <v>1.9524933247019602E-6</v>
      </c>
      <c r="Y265" s="129">
        <v>3.01334974698978E-7</v>
      </c>
      <c r="Z265" s="129">
        <v>9.0988383121670403E-7</v>
      </c>
      <c r="AA265" s="129" t="s">
        <v>170</v>
      </c>
      <c r="AB265" s="129" t="s">
        <v>170</v>
      </c>
      <c r="AC265" s="129">
        <v>8.1816922942273099E-7</v>
      </c>
      <c r="AD265" s="129" t="s">
        <v>170</v>
      </c>
      <c r="AE265" s="129" t="s">
        <v>170</v>
      </c>
      <c r="AF265" s="129">
        <v>1.6651768840875802E-5</v>
      </c>
      <c r="AG265" s="129">
        <v>1.2029673756795901E-6</v>
      </c>
      <c r="AH265" s="129">
        <v>3.5253313458949899E-6</v>
      </c>
      <c r="AI265" s="129">
        <v>1.00064462857451E-5</v>
      </c>
      <c r="AJ265" s="129" t="s">
        <v>170</v>
      </c>
      <c r="AK265" s="129">
        <v>2.0485601775926902E-6</v>
      </c>
      <c r="AL265" s="129">
        <v>5.8292123298144901E-6</v>
      </c>
      <c r="AM265" s="129">
        <v>5.8548199365941103E-6</v>
      </c>
      <c r="AN265" s="129">
        <v>2.2251050534216999E-5</v>
      </c>
      <c r="AO265" s="129">
        <v>1.5318109495525698E-5</v>
      </c>
      <c r="AP265" s="129">
        <v>3.6956045013619901E-6</v>
      </c>
      <c r="AQ265" s="129">
        <v>1.29475044116281E-5</v>
      </c>
      <c r="AR265" s="129">
        <v>4.6705219794468597E-6</v>
      </c>
      <c r="AS265" s="129">
        <v>2.3094100626107499E-6</v>
      </c>
      <c r="AT265" s="129" t="s">
        <v>170</v>
      </c>
      <c r="AU265" s="129">
        <v>3.49411182939844E-5</v>
      </c>
      <c r="AV265" s="129">
        <v>1.51798850573191E-6</v>
      </c>
      <c r="AW265" s="129">
        <v>4.9603122746449301E-6</v>
      </c>
      <c r="AX265" s="129">
        <v>6.0183337907045201E-6</v>
      </c>
      <c r="AY265" s="129">
        <v>6.0410011324502099E-5</v>
      </c>
      <c r="AZ265" s="129">
        <v>1.99481255219411E-5</v>
      </c>
      <c r="BA265" s="129">
        <v>8.6433152550133093E-6</v>
      </c>
      <c r="BB265" s="129">
        <v>6.8397589174515398E-5</v>
      </c>
      <c r="BC265" s="129">
        <v>4.7443702967905601E-6</v>
      </c>
      <c r="BD265" s="129">
        <v>2.49956163787435E-6</v>
      </c>
      <c r="BE265" s="129">
        <v>2.1432028377275599E-6</v>
      </c>
      <c r="BF265" s="129">
        <v>2.6732172816518702E-6</v>
      </c>
      <c r="BG265" s="129">
        <v>9.5284624936536898E-6</v>
      </c>
      <c r="BH265" s="129">
        <v>2.1856293052771001E-4</v>
      </c>
      <c r="BI265" s="129">
        <v>2.1248911892302101E-5</v>
      </c>
      <c r="BJ265" s="129">
        <v>2.6294515838834598E-6</v>
      </c>
      <c r="BK265" s="129" t="s">
        <v>170</v>
      </c>
      <c r="BL265" s="129">
        <v>8.9890208999832193E-6</v>
      </c>
      <c r="BM265" s="129">
        <v>4.81675321089489E-6</v>
      </c>
      <c r="BN265" s="129">
        <v>5.0402135054504604E-6</v>
      </c>
      <c r="BO265" s="129">
        <v>2.0043064893942499E-5</v>
      </c>
      <c r="BP265" s="128"/>
      <c r="BQ265" s="131"/>
      <c r="BR265" s="131"/>
    </row>
    <row r="266" spans="1:70" s="127" customFormat="1" ht="13.95" customHeight="1">
      <c r="A266" s="14">
        <f t="shared" si="49"/>
        <v>2061</v>
      </c>
      <c r="B266" s="119">
        <f t="shared" si="40"/>
        <v>6.4948330154648913E-4</v>
      </c>
      <c r="C266" s="119">
        <f t="shared" si="41"/>
        <v>2.5587964415802173E-5</v>
      </c>
      <c r="D266" s="119">
        <f t="shared" si="42"/>
        <v>4.7977491521623605E-5</v>
      </c>
      <c r="E266" s="119">
        <f t="shared" si="43"/>
        <v>1.5768080912470201E-5</v>
      </c>
      <c r="F266" s="119">
        <f t="shared" si="44"/>
        <v>4.8212559261905495E-5</v>
      </c>
      <c r="G266" s="119">
        <f t="shared" si="45"/>
        <v>1.3952954339605591E-4</v>
      </c>
      <c r="H266" s="119">
        <f t="shared" si="46"/>
        <v>2.6593359202871451E-5</v>
      </c>
      <c r="I266" s="119">
        <f t="shared" si="47"/>
        <v>7.3977451124015761E-5</v>
      </c>
      <c r="J266" s="119">
        <f t="shared" si="48"/>
        <v>2.718368517117445E-4</v>
      </c>
      <c r="K266" s="129">
        <v>4.2341100512852002E-6</v>
      </c>
      <c r="L266" s="129">
        <v>3.28682581583975E-7</v>
      </c>
      <c r="M266" s="129">
        <v>1.9842606420226898E-6</v>
      </c>
      <c r="N266" s="129">
        <v>4.1296940913165103E-6</v>
      </c>
      <c r="O266" s="129">
        <v>3.1391550125752999E-6</v>
      </c>
      <c r="P266" s="129">
        <v>2.72257815506863E-6</v>
      </c>
      <c r="Q266" s="129" t="s">
        <v>170</v>
      </c>
      <c r="R266" s="129">
        <v>3.1936991557859099E-7</v>
      </c>
      <c r="S266" s="129">
        <v>8.2624375806479902E-7</v>
      </c>
      <c r="T266" s="129">
        <v>3.01065115677595E-6</v>
      </c>
      <c r="U266" s="129">
        <v>4.8932190515305304E-6</v>
      </c>
      <c r="V266" s="129">
        <v>4.2315503449674897E-5</v>
      </c>
      <c r="W266" s="129">
        <v>2.7202742474492598E-6</v>
      </c>
      <c r="X266" s="129">
        <v>1.79911208251118E-6</v>
      </c>
      <c r="Y266" s="129">
        <v>2.78255564706269E-7</v>
      </c>
      <c r="Z266" s="129">
        <v>8.64346177281997E-7</v>
      </c>
      <c r="AA266" s="129" t="s">
        <v>170</v>
      </c>
      <c r="AB266" s="129" t="s">
        <v>170</v>
      </c>
      <c r="AC266" s="129" t="s">
        <v>170</v>
      </c>
      <c r="AD266" s="129" t="s">
        <v>170</v>
      </c>
      <c r="AE266" s="129" t="s">
        <v>170</v>
      </c>
      <c r="AF266" s="129">
        <v>1.5768080912470201E-5</v>
      </c>
      <c r="AG266" s="129">
        <v>1.11235252243607E-6</v>
      </c>
      <c r="AH266" s="129">
        <v>3.3400388376751898E-6</v>
      </c>
      <c r="AI266" s="129">
        <v>9.6417274880321306E-6</v>
      </c>
      <c r="AJ266" s="129" t="s">
        <v>170</v>
      </c>
      <c r="AK266" s="129">
        <v>1.93053026894237E-6</v>
      </c>
      <c r="AL266" s="129">
        <v>5.4436883056522098E-6</v>
      </c>
      <c r="AM266" s="129">
        <v>5.4456425707723298E-6</v>
      </c>
      <c r="AN266" s="129">
        <v>2.1298579268395199E-5</v>
      </c>
      <c r="AO266" s="129">
        <v>1.47701782260664E-5</v>
      </c>
      <c r="AP266" s="129">
        <v>3.5150803270231502E-6</v>
      </c>
      <c r="AQ266" s="129">
        <v>1.23415898083258E-5</v>
      </c>
      <c r="AR266" s="129">
        <v>4.41976386061158E-6</v>
      </c>
      <c r="AS266" s="129">
        <v>2.20891045110176E-6</v>
      </c>
      <c r="AT266" s="129" t="s">
        <v>170</v>
      </c>
      <c r="AU266" s="129">
        <v>3.2796348406767902E-5</v>
      </c>
      <c r="AV266" s="129">
        <v>1.4479152647769899E-6</v>
      </c>
      <c r="AW266" s="129">
        <v>4.7605235420971103E-6</v>
      </c>
      <c r="AX266" s="129">
        <v>5.6740734833667103E-6</v>
      </c>
      <c r="AY266" s="129">
        <v>5.7595160025918501E-5</v>
      </c>
      <c r="AZ266" s="129">
        <v>1.8440445457561601E-5</v>
      </c>
      <c r="BA266" s="129">
        <v>8.1529137453098503E-6</v>
      </c>
      <c r="BB266" s="129">
        <v>6.2928063774275402E-5</v>
      </c>
      <c r="BC266" s="129">
        <v>4.3477737793871101E-6</v>
      </c>
      <c r="BD266" s="129">
        <v>2.28575983396324E-6</v>
      </c>
      <c r="BE266" s="129">
        <v>1.90547239798217E-6</v>
      </c>
      <c r="BF266" s="129">
        <v>2.5103813384078298E-6</v>
      </c>
      <c r="BG266" s="129">
        <v>8.8992182206461098E-6</v>
      </c>
      <c r="BH266" s="129">
        <v>2.0408486121482899E-4</v>
      </c>
      <c r="BI266" s="129">
        <v>1.98445542794939E-5</v>
      </c>
      <c r="BJ266" s="129">
        <v>2.4626524153686101E-6</v>
      </c>
      <c r="BK266" s="129" t="s">
        <v>170</v>
      </c>
      <c r="BL266" s="129">
        <v>8.5176552466601905E-6</v>
      </c>
      <c r="BM266" s="129">
        <v>4.45740392793566E-6</v>
      </c>
      <c r="BN266" s="129">
        <v>4.6944674337115302E-6</v>
      </c>
      <c r="BO266" s="129">
        <v>1.8876038973099501E-5</v>
      </c>
      <c r="BP266" s="128"/>
      <c r="BQ266" s="131"/>
      <c r="BR266" s="131"/>
    </row>
    <row r="267" spans="1:70" s="127" customFormat="1" ht="13.95" customHeight="1">
      <c r="A267" s="14">
        <f t="shared" si="49"/>
        <v>2062</v>
      </c>
      <c r="B267" s="119">
        <f t="shared" si="40"/>
        <v>6.0829353470604809E-4</v>
      </c>
      <c r="C267" s="119">
        <f t="shared" si="41"/>
        <v>2.3497223778891507E-5</v>
      </c>
      <c r="D267" s="119">
        <f t="shared" si="42"/>
        <v>4.4430904921625223E-5</v>
      </c>
      <c r="E267" s="119">
        <f t="shared" si="43"/>
        <v>1.4965000513976401E-5</v>
      </c>
      <c r="F267" s="119">
        <f t="shared" si="44"/>
        <v>4.5947506420408767E-5</v>
      </c>
      <c r="G267" s="119">
        <f t="shared" si="45"/>
        <v>1.3275497321368627E-4</v>
      </c>
      <c r="H267" s="119">
        <f t="shared" si="46"/>
        <v>2.4832279297379541E-5</v>
      </c>
      <c r="I267" s="119">
        <f t="shared" si="47"/>
        <v>6.8247262464318426E-5</v>
      </c>
      <c r="J267" s="119">
        <f t="shared" si="48"/>
        <v>2.5361838409576197E-4</v>
      </c>
      <c r="K267" s="129">
        <v>3.8633205142433903E-6</v>
      </c>
      <c r="L267" s="129">
        <v>3.0068228298597799E-7</v>
      </c>
      <c r="M267" s="129">
        <v>1.8103085484326E-6</v>
      </c>
      <c r="N267" s="129">
        <v>3.7995490254754901E-6</v>
      </c>
      <c r="O267" s="129">
        <v>2.9080184972648499E-6</v>
      </c>
      <c r="P267" s="129">
        <v>2.50135303751884E-6</v>
      </c>
      <c r="Q267" s="129" t="s">
        <v>170</v>
      </c>
      <c r="R267" s="129">
        <v>2.8796580638753201E-7</v>
      </c>
      <c r="S267" s="129">
        <v>7.6245294233837598E-7</v>
      </c>
      <c r="T267" s="129">
        <v>2.76011772473695E-6</v>
      </c>
      <c r="U267" s="129">
        <v>4.5034553995074996E-6</v>
      </c>
      <c r="V267" s="129">
        <v>3.9169783352674499E-5</v>
      </c>
      <c r="W267" s="129">
        <v>2.5182811654197898E-6</v>
      </c>
      <c r="X267" s="129">
        <v>1.66337969263694E-6</v>
      </c>
      <c r="Y267" s="129">
        <v>2.5706469829432002E-7</v>
      </c>
      <c r="Z267" s="129">
        <v>8.2239601259968005E-7</v>
      </c>
      <c r="AA267" s="129" t="s">
        <v>170</v>
      </c>
      <c r="AB267" s="129" t="s">
        <v>170</v>
      </c>
      <c r="AC267" s="129" t="s">
        <v>170</v>
      </c>
      <c r="AD267" s="129" t="s">
        <v>170</v>
      </c>
      <c r="AE267" s="129" t="s">
        <v>170</v>
      </c>
      <c r="AF267" s="129">
        <v>1.4965000513976401E-5</v>
      </c>
      <c r="AG267" s="129">
        <v>1.03221983254389E-6</v>
      </c>
      <c r="AH267" s="129">
        <v>3.1715264423147299E-6</v>
      </c>
      <c r="AI267" s="129">
        <v>9.3141868786395308E-6</v>
      </c>
      <c r="AJ267" s="129" t="s">
        <v>170</v>
      </c>
      <c r="AK267" s="129">
        <v>1.8202550789786399E-6</v>
      </c>
      <c r="AL267" s="129">
        <v>5.0943475483785803E-6</v>
      </c>
      <c r="AM267" s="129">
        <v>5.0786245681711999E-6</v>
      </c>
      <c r="AN267" s="129">
        <v>2.0436346071382199E-5</v>
      </c>
      <c r="AO267" s="129">
        <v>1.4245802525879999E-5</v>
      </c>
      <c r="AP267" s="129">
        <v>3.3469691892067301E-6</v>
      </c>
      <c r="AQ267" s="129">
        <v>1.1754094850442501E-5</v>
      </c>
      <c r="AR267" s="129">
        <v>4.1813357044467701E-6</v>
      </c>
      <c r="AS267" s="129">
        <v>2.1103088118225002E-6</v>
      </c>
      <c r="AT267" s="129" t="s">
        <v>170</v>
      </c>
      <c r="AU267" s="129">
        <v>3.0855180385268797E-5</v>
      </c>
      <c r="AV267" s="129">
        <v>1.3820854995625901E-6</v>
      </c>
      <c r="AW267" s="129">
        <v>4.5660431098226701E-6</v>
      </c>
      <c r="AX267" s="129">
        <v>5.3596562702311304E-6</v>
      </c>
      <c r="AY267" s="129">
        <v>5.49534968670026E-5</v>
      </c>
      <c r="AZ267" s="129">
        <v>1.71338032277398E-5</v>
      </c>
      <c r="BA267" s="129">
        <v>7.6984760696397407E-6</v>
      </c>
      <c r="BB267" s="129">
        <v>5.81014481393643E-5</v>
      </c>
      <c r="BC267" s="129">
        <v>3.98757148292618E-6</v>
      </c>
      <c r="BD267" s="129">
        <v>2.09463801550771E-6</v>
      </c>
      <c r="BE267" s="129">
        <v>1.6975312814787601E-6</v>
      </c>
      <c r="BF267" s="129">
        <v>2.3660735450414701E-6</v>
      </c>
      <c r="BG267" s="129">
        <v>8.3073007605881893E-6</v>
      </c>
      <c r="BH267" s="129">
        <v>1.90018523733094E-4</v>
      </c>
      <c r="BI267" s="129">
        <v>1.8571171275945299E-5</v>
      </c>
      <c r="BJ267" s="129">
        <v>2.3048810888902398E-6</v>
      </c>
      <c r="BK267" s="129" t="s">
        <v>170</v>
      </c>
      <c r="BL267" s="129">
        <v>8.0825983699445695E-6</v>
      </c>
      <c r="BM267" s="129">
        <v>4.1366435387034597E-6</v>
      </c>
      <c r="BN267" s="129">
        <v>4.3711668042336998E-6</v>
      </c>
      <c r="BO267" s="129">
        <v>1.7826098524362498E-5</v>
      </c>
      <c r="BP267" s="128"/>
      <c r="BQ267" s="131"/>
      <c r="BR267" s="131"/>
    </row>
    <row r="268" spans="1:70" s="127" customFormat="1" ht="13.95" customHeight="1">
      <c r="A268" s="14">
        <f t="shared" si="49"/>
        <v>2063</v>
      </c>
      <c r="B268" s="119">
        <f t="shared" si="40"/>
        <v>5.7101179346527684E-4</v>
      </c>
      <c r="C268" s="119">
        <f t="shared" si="41"/>
        <v>2.1621066838217271E-5</v>
      </c>
      <c r="D268" s="119">
        <f t="shared" si="42"/>
        <v>2.8290415987507338E-5</v>
      </c>
      <c r="E268" s="119">
        <f t="shared" si="43"/>
        <v>1.42315803979438E-5</v>
      </c>
      <c r="F268" s="119">
        <f t="shared" si="44"/>
        <v>5.2019999587725883E-5</v>
      </c>
      <c r="G268" s="119">
        <f t="shared" si="45"/>
        <v>1.2640318392412623E-4</v>
      </c>
      <c r="H268" s="119">
        <f t="shared" si="46"/>
        <v>2.326563855681637E-5</v>
      </c>
      <c r="I268" s="119">
        <f t="shared" si="47"/>
        <v>6.2613480633705258E-5</v>
      </c>
      <c r="J268" s="119">
        <f t="shared" si="48"/>
        <v>2.425664275392347E-4</v>
      </c>
      <c r="K268" s="129">
        <v>3.53732583021749E-6</v>
      </c>
      <c r="L268" s="129">
        <v>2.7564228841192201E-7</v>
      </c>
      <c r="M268" s="129">
        <v>1.6528416787993701E-6</v>
      </c>
      <c r="N268" s="129">
        <v>3.5084517003700099E-6</v>
      </c>
      <c r="O268" s="129">
        <v>2.6964160278566598E-6</v>
      </c>
      <c r="P268" s="129">
        <v>2.3050458785971901E-6</v>
      </c>
      <c r="Q268" s="129" t="s">
        <v>170</v>
      </c>
      <c r="R268" s="129">
        <v>2.6010533475127601E-7</v>
      </c>
      <c r="S268" s="129">
        <v>7.0675422504530401E-7</v>
      </c>
      <c r="T268" s="129">
        <v>2.5319040619951401E-6</v>
      </c>
      <c r="U268" s="129">
        <v>4.1465798121729102E-6</v>
      </c>
      <c r="V268" s="129">
        <v>2.3390538315866301E-5</v>
      </c>
      <c r="W268" s="129">
        <v>2.3392276848727798E-6</v>
      </c>
      <c r="X268" s="129">
        <v>1.5393836458452799E-6</v>
      </c>
      <c r="Y268" s="129">
        <v>2.3763966047950301E-7</v>
      </c>
      <c r="Z268" s="129">
        <v>7.8362668044347703E-7</v>
      </c>
      <c r="AA268" s="129" t="s">
        <v>170</v>
      </c>
      <c r="AB268" s="129" t="s">
        <v>170</v>
      </c>
      <c r="AC268" s="129" t="s">
        <v>170</v>
      </c>
      <c r="AD268" s="129" t="s">
        <v>170</v>
      </c>
      <c r="AE268" s="129" t="s">
        <v>170</v>
      </c>
      <c r="AF268" s="129">
        <v>1.42315803979438E-5</v>
      </c>
      <c r="AG268" s="129">
        <v>9.6091706889751808E-7</v>
      </c>
      <c r="AH268" s="129">
        <v>3.0158073807558199E-6</v>
      </c>
      <c r="AI268" s="129">
        <v>9.0196239715894102E-6</v>
      </c>
      <c r="AJ268" s="129" t="s">
        <v>170</v>
      </c>
      <c r="AK268" s="129">
        <v>1.71699032374057E-6</v>
      </c>
      <c r="AL268" s="129">
        <v>2.96567044169959E-6</v>
      </c>
      <c r="AM268" s="129">
        <v>4.7473279551801801E-6</v>
      </c>
      <c r="AN268" s="129">
        <v>2.9593662445862799E-5</v>
      </c>
      <c r="AO268" s="129">
        <v>1.3744118492040299E-5</v>
      </c>
      <c r="AP268" s="129">
        <v>3.1900882282016898E-6</v>
      </c>
      <c r="AQ268" s="129">
        <v>1.1181146371157601E-5</v>
      </c>
      <c r="AR268" s="129">
        <v>3.95128254852166E-6</v>
      </c>
      <c r="AS268" s="129">
        <v>2.0136730397425798E-6</v>
      </c>
      <c r="AT268" s="129" t="s">
        <v>170</v>
      </c>
      <c r="AU268" s="129">
        <v>2.9087277740758399E-5</v>
      </c>
      <c r="AV268" s="129">
        <v>1.3200773941221199E-6</v>
      </c>
      <c r="AW268" s="129">
        <v>4.3736004633796E-6</v>
      </c>
      <c r="AX268" s="129">
        <v>5.0711703970595802E-6</v>
      </c>
      <c r="AY268" s="129">
        <v>5.24707492491427E-5</v>
      </c>
      <c r="AZ268" s="129">
        <v>1.5989641527672899E-5</v>
      </c>
      <c r="BA268" s="129">
        <v>7.27599702914347E-6</v>
      </c>
      <c r="BB268" s="129">
        <v>5.3823155956422801E-5</v>
      </c>
      <c r="BC268" s="129">
        <v>3.65959581467997E-6</v>
      </c>
      <c r="BD268" s="129">
        <v>1.9231319236093501E-6</v>
      </c>
      <c r="BE268" s="129">
        <v>9.7008477678073407E-7</v>
      </c>
      <c r="BF268" s="129">
        <v>2.2375121622124101E-6</v>
      </c>
      <c r="BG268" s="129">
        <v>7.7512026071235993E-6</v>
      </c>
      <c r="BH268" s="129">
        <v>1.8277572669115699E-4</v>
      </c>
      <c r="BI268" s="129">
        <v>1.7411781616834799E-5</v>
      </c>
      <c r="BJ268" s="129">
        <v>2.1555857982259902E-6</v>
      </c>
      <c r="BK268" s="129" t="s">
        <v>170</v>
      </c>
      <c r="BL268" s="129">
        <v>7.6797864932813993E-6</v>
      </c>
      <c r="BM268" s="129">
        <v>3.8486834904667898E-6</v>
      </c>
      <c r="BN268" s="129">
        <v>4.0684866403933696E-6</v>
      </c>
      <c r="BO268" s="129">
        <v>1.6875174201751701E-5</v>
      </c>
      <c r="BP268" s="128"/>
      <c r="BQ268" s="131"/>
      <c r="BR268" s="131"/>
    </row>
    <row r="269" spans="1:70" s="127" customFormat="1" ht="13.95" customHeight="1">
      <c r="A269" s="14">
        <f t="shared" si="49"/>
        <v>2064</v>
      </c>
      <c r="B269" s="119">
        <f t="shared" si="40"/>
        <v>5.3753446266409789E-4</v>
      </c>
      <c r="C269" s="119">
        <f t="shared" si="41"/>
        <v>1.9914649569972158E-5</v>
      </c>
      <c r="D269" s="119">
        <f t="shared" si="42"/>
        <v>2.644351771851468E-5</v>
      </c>
      <c r="E269" s="119">
        <f t="shared" si="43"/>
        <v>1.35585317837226E-5</v>
      </c>
      <c r="F269" s="119">
        <f t="shared" si="44"/>
        <v>4.9790212463955062E-5</v>
      </c>
      <c r="G269" s="119">
        <f t="shared" si="45"/>
        <v>1.2230897556633535E-4</v>
      </c>
      <c r="H269" s="119">
        <f t="shared" si="46"/>
        <v>2.1858795929609991E-5</v>
      </c>
      <c r="I269" s="119">
        <f t="shared" si="47"/>
        <v>5.8058076566485003E-5</v>
      </c>
      <c r="J269" s="119">
        <f t="shared" si="48"/>
        <v>2.25601703065503E-4</v>
      </c>
      <c r="K269" s="129">
        <v>3.2396943545128799E-6</v>
      </c>
      <c r="L269" s="129">
        <v>2.5273332593803198E-7</v>
      </c>
      <c r="M269" s="129">
        <v>1.5100042581401E-6</v>
      </c>
      <c r="N269" s="129">
        <v>3.24666351396529E-6</v>
      </c>
      <c r="O269" s="129">
        <v>2.50221995295269E-6</v>
      </c>
      <c r="P269" s="129">
        <v>2.1277618694383199E-6</v>
      </c>
      <c r="Q269" s="129" t="s">
        <v>170</v>
      </c>
      <c r="R269" s="129">
        <v>2.3487350799935001E-7</v>
      </c>
      <c r="S269" s="129">
        <v>6.5773265453503603E-7</v>
      </c>
      <c r="T269" s="129">
        <v>2.3239620100651099E-6</v>
      </c>
      <c r="U269" s="129">
        <v>3.81900412242535E-6</v>
      </c>
      <c r="V269" s="129">
        <v>2.1873794784018301E-5</v>
      </c>
      <c r="W269" s="129">
        <v>2.1761618573028198E-6</v>
      </c>
      <c r="X269" s="129">
        <v>1.4260537283636999E-6</v>
      </c>
      <c r="Y269" s="129">
        <v>2.1980480582243401E-7</v>
      </c>
      <c r="Z269" s="129">
        <v>7.4770254300742304E-7</v>
      </c>
      <c r="AA269" s="129" t="s">
        <v>170</v>
      </c>
      <c r="AB269" s="129" t="s">
        <v>170</v>
      </c>
      <c r="AC269" s="129" t="s">
        <v>170</v>
      </c>
      <c r="AD269" s="129" t="s">
        <v>170</v>
      </c>
      <c r="AE269" s="129" t="s">
        <v>170</v>
      </c>
      <c r="AF269" s="129">
        <v>1.35585317837226E-5</v>
      </c>
      <c r="AG269" s="129">
        <v>8.9713925707262604E-7</v>
      </c>
      <c r="AH269" s="129">
        <v>2.8683273652005098E-6</v>
      </c>
      <c r="AI269" s="129">
        <v>8.7531453939055205E-6</v>
      </c>
      <c r="AJ269" s="129" t="s">
        <v>170</v>
      </c>
      <c r="AK269" s="129">
        <v>1.6201099451357101E-6</v>
      </c>
      <c r="AL269" s="129">
        <v>2.7923332623579702E-6</v>
      </c>
      <c r="AM269" s="129">
        <v>4.4469772174464302E-6</v>
      </c>
      <c r="AN269" s="129">
        <v>2.84121800228363E-5</v>
      </c>
      <c r="AO269" s="129">
        <v>1.3263923994175501E-5</v>
      </c>
      <c r="AP269" s="129">
        <v>3.0415994522477702E-6</v>
      </c>
      <c r="AQ269" s="129">
        <v>1.0624479396898499E-5</v>
      </c>
      <c r="AR269" s="129">
        <v>3.72945420029843E-6</v>
      </c>
      <c r="AS269" s="129">
        <v>1.9190925529548802E-6</v>
      </c>
      <c r="AT269" s="129">
        <v>1.8779114584793901E-6</v>
      </c>
      <c r="AU269" s="129">
        <v>2.7468143081996401E-5</v>
      </c>
      <c r="AV269" s="129">
        <v>1.2614961410290901E-6</v>
      </c>
      <c r="AW269" s="129">
        <v>4.1835011748169701E-6</v>
      </c>
      <c r="AX269" s="129">
        <v>4.8053598548048304E-6</v>
      </c>
      <c r="AY269" s="129">
        <v>5.0134014258633599E-5</v>
      </c>
      <c r="AZ269" s="129">
        <v>1.49768578532985E-5</v>
      </c>
      <c r="BA269" s="129">
        <v>6.8819380763114902E-6</v>
      </c>
      <c r="BB269" s="129">
        <v>4.9940936117133903E-5</v>
      </c>
      <c r="BC269" s="129">
        <v>3.3603181174834201E-6</v>
      </c>
      <c r="BD269" s="129">
        <v>1.7674025971066201E-6</v>
      </c>
      <c r="BE269" s="129">
        <v>8.6756868649279305E-7</v>
      </c>
      <c r="BF269" s="129">
        <v>2.12185104826827E-6</v>
      </c>
      <c r="BG269" s="129">
        <v>7.2283599319706698E-6</v>
      </c>
      <c r="BH269" s="129">
        <v>1.6931907941695101E-4</v>
      </c>
      <c r="BI269" s="129">
        <v>1.6351814248007601E-5</v>
      </c>
      <c r="BJ269" s="129">
        <v>2.0143002976752801E-6</v>
      </c>
      <c r="BK269" s="129" t="s">
        <v>170</v>
      </c>
      <c r="BL269" s="129">
        <v>7.3056943872694601E-6</v>
      </c>
      <c r="BM269" s="129">
        <v>3.5888199142898198E-6</v>
      </c>
      <c r="BN269" s="129">
        <v>3.7849169297867601E-6</v>
      </c>
      <c r="BO269" s="129">
        <v>1.6008717939552399E-5</v>
      </c>
      <c r="BP269" s="128"/>
      <c r="BQ269" s="131"/>
      <c r="BR269" s="131"/>
    </row>
    <row r="270" spans="1:70" s="127" customFormat="1" ht="13.95" customHeight="1">
      <c r="A270" s="14">
        <f t="shared" si="49"/>
        <v>2065</v>
      </c>
      <c r="B270" s="119">
        <f t="shared" si="40"/>
        <v>5.070239977999258E-4</v>
      </c>
      <c r="C270" s="119">
        <f t="shared" si="41"/>
        <v>1.8351949712494889E-5</v>
      </c>
      <c r="D270" s="119">
        <f t="shared" si="42"/>
        <v>2.4785636560645606E-5</v>
      </c>
      <c r="E270" s="119">
        <f t="shared" si="43"/>
        <v>1.2938007648234301E-5</v>
      </c>
      <c r="F270" s="119">
        <f t="shared" si="44"/>
        <v>4.7721431014006291E-5</v>
      </c>
      <c r="G270" s="119">
        <f t="shared" si="45"/>
        <v>1.1649672408565261E-4</v>
      </c>
      <c r="H270" s="119">
        <f t="shared" si="46"/>
        <v>2.0586403851671562E-5</v>
      </c>
      <c r="I270" s="119">
        <f t="shared" si="47"/>
        <v>5.3878529326458243E-5</v>
      </c>
      <c r="J270" s="119">
        <f t="shared" si="48"/>
        <v>2.122653156007623E-4</v>
      </c>
      <c r="K270" s="129">
        <v>2.96743216213135E-6</v>
      </c>
      <c r="L270" s="129">
        <v>2.3172776139168299E-7</v>
      </c>
      <c r="M270" s="129">
        <v>1.3802313254242201E-6</v>
      </c>
      <c r="N270" s="129">
        <v>3.0053283987315198E-6</v>
      </c>
      <c r="O270" s="129">
        <v>2.3236279009631799E-6</v>
      </c>
      <c r="P270" s="129">
        <v>1.96411906136554E-6</v>
      </c>
      <c r="Q270" s="129" t="s">
        <v>170</v>
      </c>
      <c r="R270" s="129">
        <v>2.1200457041714401E-7</v>
      </c>
      <c r="S270" s="129">
        <v>6.14335786817704E-7</v>
      </c>
      <c r="T270" s="129">
        <v>2.1354396739971799E-6</v>
      </c>
      <c r="U270" s="129">
        <v>3.5177030712553699E-6</v>
      </c>
      <c r="V270" s="129">
        <v>2.0520869028509601E-5</v>
      </c>
      <c r="W270" s="129">
        <v>2.02482851139221E-6</v>
      </c>
      <c r="X270" s="129">
        <v>1.3222045107625301E-6</v>
      </c>
      <c r="Y270" s="129">
        <v>2.0339389634888101E-7</v>
      </c>
      <c r="Z270" s="129">
        <v>7.1434061363238297E-7</v>
      </c>
      <c r="AA270" s="129" t="s">
        <v>170</v>
      </c>
      <c r="AB270" s="129" t="s">
        <v>170</v>
      </c>
      <c r="AC270" s="129" t="s">
        <v>170</v>
      </c>
      <c r="AD270" s="129" t="s">
        <v>170</v>
      </c>
      <c r="AE270" s="129" t="s">
        <v>170</v>
      </c>
      <c r="AF270" s="129">
        <v>1.2938007648234301E-5</v>
      </c>
      <c r="AG270" s="129">
        <v>8.38798638745842E-7</v>
      </c>
      <c r="AH270" s="129">
        <v>2.7283646715898101E-6</v>
      </c>
      <c r="AI270" s="129">
        <v>8.5059673633004704E-6</v>
      </c>
      <c r="AJ270" s="129" t="s">
        <v>170</v>
      </c>
      <c r="AK270" s="129">
        <v>1.52904133540391E-6</v>
      </c>
      <c r="AL270" s="129">
        <v>2.6348579183510299E-6</v>
      </c>
      <c r="AM270" s="129">
        <v>4.1723674514657299E-6</v>
      </c>
      <c r="AN270" s="129">
        <v>2.7312033635149501E-5</v>
      </c>
      <c r="AO270" s="129">
        <v>1.2800242198796799E-5</v>
      </c>
      <c r="AP270" s="129">
        <v>2.8965732728242901E-6</v>
      </c>
      <c r="AQ270" s="129">
        <v>1.00851707087634E-5</v>
      </c>
      <c r="AR270" s="129">
        <v>3.5157524599352801E-6</v>
      </c>
      <c r="AS270" s="129">
        <v>1.82669025268188E-6</v>
      </c>
      <c r="AT270" s="129">
        <v>1.79405375461384E-6</v>
      </c>
      <c r="AU270" s="129">
        <v>2.5977227974744299E-5</v>
      </c>
      <c r="AV270" s="129">
        <v>1.2039289465468199E-6</v>
      </c>
      <c r="AW270" s="129">
        <v>3.9961215548951002E-6</v>
      </c>
      <c r="AX270" s="129">
        <v>4.5593117948018098E-6</v>
      </c>
      <c r="AY270" s="129">
        <v>4.7841651167049099E-5</v>
      </c>
      <c r="AZ270" s="129">
        <v>1.4072926863044701E-5</v>
      </c>
      <c r="BA270" s="129">
        <v>6.5134769886268598E-6</v>
      </c>
      <c r="BB270" s="129">
        <v>4.6373802058637203E-5</v>
      </c>
      <c r="BC270" s="129">
        <v>3.0867442767134001E-6</v>
      </c>
      <c r="BD270" s="129">
        <v>1.62307748379296E-6</v>
      </c>
      <c r="BE270" s="129">
        <v>7.7775896595919102E-7</v>
      </c>
      <c r="BF270" s="129">
        <v>2.0171465413554899E-6</v>
      </c>
      <c r="BG270" s="129">
        <v>6.7365897183604601E-6</v>
      </c>
      <c r="BH270" s="129">
        <v>1.5922503266531699E-4</v>
      </c>
      <c r="BI270" s="129">
        <v>1.53788726719906E-5</v>
      </c>
      <c r="BJ270" s="129">
        <v>1.88061870396632E-6</v>
      </c>
      <c r="BK270" s="129" t="s">
        <v>170</v>
      </c>
      <c r="BL270" s="129">
        <v>6.9572021774175896E-6</v>
      </c>
      <c r="BM270" s="129">
        <v>3.3530767562535001E-6</v>
      </c>
      <c r="BN270" s="129">
        <v>3.5191431567945302E-6</v>
      </c>
      <c r="BO270" s="129">
        <v>1.52147797506623E-5</v>
      </c>
      <c r="BP270" s="128"/>
      <c r="BQ270" s="131"/>
      <c r="BR270" s="131"/>
    </row>
    <row r="271" spans="1:70" s="127" customFormat="1" ht="13.95" customHeight="1">
      <c r="A271" s="14">
        <f t="shared" si="49"/>
        <v>2066</v>
      </c>
      <c r="B271" s="119">
        <f t="shared" si="40"/>
        <v>4.7895118984427791E-4</v>
      </c>
      <c r="C271" s="119">
        <f t="shared" si="41"/>
        <v>1.6918236284185587E-5</v>
      </c>
      <c r="D271" s="119">
        <f t="shared" si="42"/>
        <v>2.3288447480107159E-5</v>
      </c>
      <c r="E271" s="119">
        <f t="shared" si="43"/>
        <v>1.23632435895082E-5</v>
      </c>
      <c r="F271" s="119">
        <f t="shared" si="44"/>
        <v>4.5772090280621461E-5</v>
      </c>
      <c r="G271" s="119">
        <f t="shared" si="45"/>
        <v>1.1089116473791338E-4</v>
      </c>
      <c r="H271" s="119">
        <f t="shared" si="46"/>
        <v>1.9427909047458232E-5</v>
      </c>
      <c r="I271" s="119">
        <f t="shared" si="47"/>
        <v>5.0033746547522884E-5</v>
      </c>
      <c r="J271" s="119">
        <f t="shared" si="48"/>
        <v>2.0025635187696097E-4</v>
      </c>
      <c r="K271" s="129">
        <v>2.7180178192660802E-6</v>
      </c>
      <c r="L271" s="129">
        <v>2.12429528978329E-7</v>
      </c>
      <c r="M271" s="129">
        <v>1.2621700081906701E-6</v>
      </c>
      <c r="N271" s="129">
        <v>2.7823526895011301E-6</v>
      </c>
      <c r="O271" s="129">
        <v>2.1591143654320898E-6</v>
      </c>
      <c r="P271" s="129">
        <v>1.8128129592953201E-6</v>
      </c>
      <c r="Q271" s="129" t="s">
        <v>170</v>
      </c>
      <c r="R271" s="129">
        <v>1.91230910778866E-7</v>
      </c>
      <c r="S271" s="129">
        <v>5.7577327997703197E-7</v>
      </c>
      <c r="T271" s="129">
        <v>1.9641834906556901E-6</v>
      </c>
      <c r="U271" s="129">
        <v>3.2401512321103799E-6</v>
      </c>
      <c r="V271" s="129">
        <v>1.93059848023942E-5</v>
      </c>
      <c r="W271" s="129">
        <v>1.8840568734432401E-6</v>
      </c>
      <c r="X271" s="129">
        <v>1.22684451839997E-6</v>
      </c>
      <c r="Y271" s="129">
        <v>1.8828167405333301E-7</v>
      </c>
      <c r="Z271" s="129">
        <v>6.8327961181641602E-7</v>
      </c>
      <c r="AA271" s="129" t="s">
        <v>170</v>
      </c>
      <c r="AB271" s="129" t="s">
        <v>170</v>
      </c>
      <c r="AC271" s="129" t="s">
        <v>170</v>
      </c>
      <c r="AD271" s="129" t="s">
        <v>170</v>
      </c>
      <c r="AE271" s="129" t="s">
        <v>170</v>
      </c>
      <c r="AF271" s="129">
        <v>1.23632435895082E-5</v>
      </c>
      <c r="AG271" s="129">
        <v>7.8384065962772301E-7</v>
      </c>
      <c r="AH271" s="129">
        <v>2.59530848402353E-6</v>
      </c>
      <c r="AI271" s="129">
        <v>8.2690886831520203E-6</v>
      </c>
      <c r="AJ271" s="129" t="s">
        <v>170</v>
      </c>
      <c r="AK271" s="129">
        <v>1.4433409610965701E-6</v>
      </c>
      <c r="AL271" s="129">
        <v>2.4848571729066799E-6</v>
      </c>
      <c r="AM271" s="129">
        <v>3.9124071081769401E-6</v>
      </c>
      <c r="AN271" s="129">
        <v>2.6283247211638E-5</v>
      </c>
      <c r="AO271" s="129">
        <v>1.23331980728786E-5</v>
      </c>
      <c r="AP271" s="129">
        <v>2.7551315327749798E-6</v>
      </c>
      <c r="AQ271" s="129">
        <v>9.5630895520147208E-6</v>
      </c>
      <c r="AR271" s="129">
        <v>3.3101159621510598E-6</v>
      </c>
      <c r="AS271" s="129">
        <v>1.73656303318596E-6</v>
      </c>
      <c r="AT271" s="129">
        <v>1.7119560041507199E-6</v>
      </c>
      <c r="AU271" s="129">
        <v>2.4597509359480499E-5</v>
      </c>
      <c r="AV271" s="129">
        <v>1.14739589405042E-6</v>
      </c>
      <c r="AW271" s="129">
        <v>3.8119415107620801E-6</v>
      </c>
      <c r="AX271" s="129">
        <v>4.3305247560618401E-6</v>
      </c>
      <c r="AY271" s="129">
        <v>4.5593739060402499E-5</v>
      </c>
      <c r="AZ271" s="129">
        <v>1.3259743854033301E-5</v>
      </c>
      <c r="BA271" s="129">
        <v>6.1681651934249301E-6</v>
      </c>
      <c r="BB271" s="129">
        <v>4.30893689217998E-5</v>
      </c>
      <c r="BC271" s="129">
        <v>2.83633964573551E-6</v>
      </c>
      <c r="BD271" s="129">
        <v>1.48923004751026E-6</v>
      </c>
      <c r="BE271" s="129">
        <v>6.9696908230939999E-7</v>
      </c>
      <c r="BF271" s="129">
        <v>1.92183885016791E-6</v>
      </c>
      <c r="BG271" s="129">
        <v>6.27407949766073E-6</v>
      </c>
      <c r="BH271" s="129">
        <v>1.3874383228961701E-4</v>
      </c>
      <c r="BI271" s="129">
        <v>1.4449361476483799E-5</v>
      </c>
      <c r="BJ271" s="129">
        <v>1.75420357305876E-6</v>
      </c>
      <c r="BK271" s="129">
        <v>1.1513240102127501E-5</v>
      </c>
      <c r="BL271" s="129">
        <v>6.6315936159367096E-6</v>
      </c>
      <c r="BM271" s="129">
        <v>3.1382244919364198E-6</v>
      </c>
      <c r="BN271" s="129">
        <v>3.27000384757075E-6</v>
      </c>
      <c r="BO271" s="129">
        <v>1.44818129825693E-5</v>
      </c>
      <c r="BP271" s="128"/>
      <c r="BQ271" s="131"/>
      <c r="BR271" s="131"/>
    </row>
    <row r="272" spans="1:70" s="127" customFormat="1" ht="13.95" customHeight="1">
      <c r="A272" s="14">
        <f t="shared" si="49"/>
        <v>2067</v>
      </c>
      <c r="B272" s="119">
        <f t="shared" si="40"/>
        <v>4.5300858830734931E-4</v>
      </c>
      <c r="C272" s="119">
        <f t="shared" si="41"/>
        <v>1.5600309120752439E-5</v>
      </c>
      <c r="D272" s="119">
        <f t="shared" si="42"/>
        <v>2.1894575268430545E-5</v>
      </c>
      <c r="E272" s="119">
        <f t="shared" si="43"/>
        <v>1.1828504140783299E-5</v>
      </c>
      <c r="F272" s="119">
        <f t="shared" si="44"/>
        <v>4.39282413588057E-5</v>
      </c>
      <c r="G272" s="119">
        <f t="shared" si="45"/>
        <v>1.0548278534210946E-4</v>
      </c>
      <c r="H272" s="119">
        <f t="shared" si="46"/>
        <v>1.8366987372636837E-5</v>
      </c>
      <c r="I272" s="119">
        <f t="shared" si="47"/>
        <v>4.6489444761292386E-5</v>
      </c>
      <c r="J272" s="119">
        <f t="shared" si="48"/>
        <v>1.8941774094253863E-4</v>
      </c>
      <c r="K272" s="129">
        <v>2.4892436003394701E-6</v>
      </c>
      <c r="L272" s="129">
        <v>1.9467873451143501E-7</v>
      </c>
      <c r="M272" s="129">
        <v>1.1546558839728001E-6</v>
      </c>
      <c r="N272" s="129">
        <v>2.5759543618632701E-6</v>
      </c>
      <c r="O272" s="129">
        <v>2.0073430663633E-6</v>
      </c>
      <c r="P272" s="129">
        <v>1.6727282300648499E-6</v>
      </c>
      <c r="Q272" s="129" t="s">
        <v>170</v>
      </c>
      <c r="R272" s="129">
        <v>1.7235796803970999E-7</v>
      </c>
      <c r="S272" s="129">
        <v>5.4092791760604204E-7</v>
      </c>
      <c r="T272" s="129">
        <v>1.80830105697144E-6</v>
      </c>
      <c r="U272" s="129">
        <v>2.9841183010201201E-6</v>
      </c>
      <c r="V272" s="129">
        <v>1.81739010851738E-5</v>
      </c>
      <c r="W272" s="129">
        <v>1.75289845726521E-6</v>
      </c>
      <c r="X272" s="129">
        <v>1.13915164468293E-6</v>
      </c>
      <c r="Y272" s="129">
        <v>1.7435082364498699E-7</v>
      </c>
      <c r="Z272" s="129">
        <v>6.5427325766361697E-7</v>
      </c>
      <c r="AA272" s="129" t="s">
        <v>170</v>
      </c>
      <c r="AB272" s="129" t="s">
        <v>170</v>
      </c>
      <c r="AC272" s="129" t="s">
        <v>170</v>
      </c>
      <c r="AD272" s="129" t="s">
        <v>170</v>
      </c>
      <c r="AE272" s="129" t="s">
        <v>170</v>
      </c>
      <c r="AF272" s="129">
        <v>1.1828504140783299E-5</v>
      </c>
      <c r="AG272" s="129">
        <v>7.3201788826383904E-7</v>
      </c>
      <c r="AH272" s="129">
        <v>2.46862263636075E-6</v>
      </c>
      <c r="AI272" s="129">
        <v>8.0408328510480107E-6</v>
      </c>
      <c r="AJ272" s="129" t="s">
        <v>170</v>
      </c>
      <c r="AK272" s="129">
        <v>1.36262005376607E-6</v>
      </c>
      <c r="AL272" s="129">
        <v>2.3418666531838299E-6</v>
      </c>
      <c r="AM272" s="129">
        <v>3.6661179568304E-6</v>
      </c>
      <c r="AN272" s="129">
        <v>2.5316163319352799E-5</v>
      </c>
      <c r="AO272" s="129">
        <v>1.1864697773264299E-5</v>
      </c>
      <c r="AP272" s="129">
        <v>2.61737315758982E-6</v>
      </c>
      <c r="AQ272" s="129">
        <v>9.0583886132008997E-6</v>
      </c>
      <c r="AR272" s="129">
        <v>3.1125069574966201E-6</v>
      </c>
      <c r="AS272" s="129">
        <v>1.6488218866851899E-6</v>
      </c>
      <c r="AT272" s="129">
        <v>1.6317666163126401E-6</v>
      </c>
      <c r="AU272" s="129">
        <v>2.33154421113227E-5</v>
      </c>
      <c r="AV272" s="129">
        <v>1.09201163397503E-6</v>
      </c>
      <c r="AW272" s="129">
        <v>3.6313586786166098E-6</v>
      </c>
      <c r="AX272" s="129">
        <v>4.1170084883378603E-6</v>
      </c>
      <c r="AY272" s="129">
        <v>4.3393409425307801E-5</v>
      </c>
      <c r="AZ272" s="129">
        <v>1.2523068601720599E-5</v>
      </c>
      <c r="BA272" s="129">
        <v>5.84391877091624E-6</v>
      </c>
      <c r="BB272" s="129">
        <v>4.0059538652338998E-5</v>
      </c>
      <c r="BC272" s="129">
        <v>2.6069107970963001E-6</v>
      </c>
      <c r="BD272" s="129">
        <v>1.3650633993847501E-6</v>
      </c>
      <c r="BE272" s="129">
        <v>6.2350427616796398E-7</v>
      </c>
      <c r="BF272" s="129">
        <v>1.8344276363043699E-6</v>
      </c>
      <c r="BG272" s="129">
        <v>5.8391985474848898E-6</v>
      </c>
      <c r="BH272" s="129">
        <v>1.31386189239364E-4</v>
      </c>
      <c r="BI272" s="129">
        <v>1.3564801504281199E-5</v>
      </c>
      <c r="BJ272" s="129">
        <v>1.6347414140342799E-6</v>
      </c>
      <c r="BK272" s="129">
        <v>1.0888800032242001E-5</v>
      </c>
      <c r="BL272" s="129">
        <v>6.3253255167569502E-6</v>
      </c>
      <c r="BM272" s="129">
        <v>2.9415687355808199E-6</v>
      </c>
      <c r="BN272" s="129">
        <v>3.03646866436938E-6</v>
      </c>
      <c r="BO272" s="129">
        <v>1.38006472884251E-5</v>
      </c>
      <c r="BP272" s="128"/>
      <c r="BQ272" s="131"/>
      <c r="BR272" s="131"/>
    </row>
    <row r="273" spans="1:70" s="127" customFormat="1" ht="13.95" customHeight="1">
      <c r="A273" s="14">
        <f t="shared" si="49"/>
        <v>2068</v>
      </c>
      <c r="B273" s="119">
        <f t="shared" si="40"/>
        <v>4.2883382911826189E-4</v>
      </c>
      <c r="C273" s="119">
        <f t="shared" si="41"/>
        <v>1.4387778053298833E-5</v>
      </c>
      <c r="D273" s="119">
        <f t="shared" si="42"/>
        <v>2.0579347217927666E-5</v>
      </c>
      <c r="E273" s="119">
        <f t="shared" si="43"/>
        <v>1.13287155260692E-5</v>
      </c>
      <c r="F273" s="119">
        <f t="shared" si="44"/>
        <v>4.2178678938472746E-5</v>
      </c>
      <c r="G273" s="119">
        <f t="shared" si="45"/>
        <v>1.0026268478480218E-4</v>
      </c>
      <c r="H273" s="119">
        <f t="shared" si="46"/>
        <v>1.7390262229884581E-5</v>
      </c>
      <c r="I273" s="119">
        <f t="shared" si="47"/>
        <v>4.3216605362278949E-5</v>
      </c>
      <c r="J273" s="119">
        <f t="shared" si="48"/>
        <v>1.7948975700552772E-4</v>
      </c>
      <c r="K273" s="129">
        <v>2.2809574773087199E-6</v>
      </c>
      <c r="L273" s="129">
        <v>1.7833392105697799E-7</v>
      </c>
      <c r="M273" s="129">
        <v>1.0566820220352101E-6</v>
      </c>
      <c r="N273" s="129">
        <v>2.3845997514084499E-6</v>
      </c>
      <c r="O273" s="129">
        <v>1.8671018751055401E-6</v>
      </c>
      <c r="P273" s="129">
        <v>1.5428880648575601E-6</v>
      </c>
      <c r="Q273" s="129" t="s">
        <v>170</v>
      </c>
      <c r="R273" s="129">
        <v>1.5520372339233599E-7</v>
      </c>
      <c r="S273" s="129">
        <v>5.0815267943179901E-7</v>
      </c>
      <c r="T273" s="129">
        <v>1.6661520982755899E-6</v>
      </c>
      <c r="U273" s="129">
        <v>2.7477064404266501E-6</v>
      </c>
      <c r="V273" s="129">
        <v>1.7101920922118299E-5</v>
      </c>
      <c r="W273" s="129">
        <v>1.6304392854322699E-6</v>
      </c>
      <c r="X273" s="129">
        <v>1.0583720220810799E-6</v>
      </c>
      <c r="Y273" s="129">
        <v>1.6150076120379501E-7</v>
      </c>
      <c r="Z273" s="129">
        <v>6.2711422709222203E-7</v>
      </c>
      <c r="AA273" s="129" t="s">
        <v>170</v>
      </c>
      <c r="AB273" s="129" t="s">
        <v>170</v>
      </c>
      <c r="AC273" s="129" t="s">
        <v>170</v>
      </c>
      <c r="AD273" s="129" t="s">
        <v>170</v>
      </c>
      <c r="AE273" s="129" t="s">
        <v>170</v>
      </c>
      <c r="AF273" s="129">
        <v>1.13287155260692E-5</v>
      </c>
      <c r="AG273" s="129">
        <v>6.8311611400633695E-7</v>
      </c>
      <c r="AH273" s="129">
        <v>2.3479008196212899E-6</v>
      </c>
      <c r="AI273" s="129">
        <v>7.8196469098317494E-6</v>
      </c>
      <c r="AJ273" s="129" t="s">
        <v>170</v>
      </c>
      <c r="AK273" s="129">
        <v>1.2865192135170899E-6</v>
      </c>
      <c r="AL273" s="129">
        <v>2.20551457327245E-6</v>
      </c>
      <c r="AM273" s="129">
        <v>3.4326018567397299E-6</v>
      </c>
      <c r="AN273" s="129">
        <v>2.4403379451484099E-5</v>
      </c>
      <c r="AO273" s="129">
        <v>1.13964119001715E-5</v>
      </c>
      <c r="AP273" s="129">
        <v>2.4834053716472999E-6</v>
      </c>
      <c r="AQ273" s="129">
        <v>8.5711553729032502E-6</v>
      </c>
      <c r="AR273" s="129">
        <v>2.92290355111125E-6</v>
      </c>
      <c r="AS273" s="129">
        <v>1.56358428607692E-6</v>
      </c>
      <c r="AT273" s="129">
        <v>1.5535772962887801E-6</v>
      </c>
      <c r="AU273" s="129">
        <v>2.2119330535422501E-5</v>
      </c>
      <c r="AV273" s="129">
        <v>1.03792750252357E-6</v>
      </c>
      <c r="AW273" s="129">
        <v>3.4545672792370201E-6</v>
      </c>
      <c r="AX273" s="129">
        <v>3.9159413325563902E-6</v>
      </c>
      <c r="AY273" s="129">
        <v>4.12438803568637E-5</v>
      </c>
      <c r="AZ273" s="129">
        <v>1.18514311518725E-5</v>
      </c>
      <c r="BA273" s="129">
        <v>5.5388310780120801E-6</v>
      </c>
      <c r="BB273" s="129">
        <v>3.7259726375152603E-5</v>
      </c>
      <c r="BC273" s="129">
        <v>2.3964972796038801E-6</v>
      </c>
      <c r="BD273" s="129">
        <v>1.24991458616682E-6</v>
      </c>
      <c r="BE273" s="129">
        <v>5.5660042529159199E-7</v>
      </c>
      <c r="BF273" s="129">
        <v>1.75386669606405E-6</v>
      </c>
      <c r="BG273" s="129">
        <v>5.43040322373231E-6</v>
      </c>
      <c r="BH273" s="129">
        <v>1.2474657345294801E-4</v>
      </c>
      <c r="BI273" s="129">
        <v>1.27287673771649E-5</v>
      </c>
      <c r="BJ273" s="129">
        <v>1.5219582144945E-6</v>
      </c>
      <c r="BK273" s="129">
        <v>1.0293976558787399E-5</v>
      </c>
      <c r="BL273" s="129">
        <v>6.0260693671037303E-6</v>
      </c>
      <c r="BM273" s="129">
        <v>2.7590707057563698E-6</v>
      </c>
      <c r="BN273" s="129">
        <v>2.8176330074589198E-6</v>
      </c>
      <c r="BO273" s="129">
        <v>1.31653050980816E-5</v>
      </c>
      <c r="BP273" s="128"/>
      <c r="BQ273" s="131"/>
      <c r="BR273" s="131"/>
    </row>
    <row r="274" spans="1:70" s="127" customFormat="1" ht="13.95" customHeight="1">
      <c r="A274" s="14">
        <f t="shared" si="49"/>
        <v>2069</v>
      </c>
      <c r="B274" s="119">
        <f t="shared" si="40"/>
        <v>4.0619571960297929E-4</v>
      </c>
      <c r="C274" s="119">
        <f t="shared" si="41"/>
        <v>1.3272383948306921E-5</v>
      </c>
      <c r="D274" s="119">
        <f t="shared" si="42"/>
        <v>1.933582660012145E-5</v>
      </c>
      <c r="E274" s="119">
        <f t="shared" si="43"/>
        <v>1.08525857521249E-5</v>
      </c>
      <c r="F274" s="119">
        <f t="shared" si="44"/>
        <v>4.051406687295662E-5</v>
      </c>
      <c r="G274" s="119">
        <f t="shared" si="45"/>
        <v>9.5217248342653496E-5</v>
      </c>
      <c r="H274" s="119">
        <f t="shared" si="46"/>
        <v>1.648651055326479E-5</v>
      </c>
      <c r="I274" s="119">
        <f t="shared" si="47"/>
        <v>4.0190516486080697E-5</v>
      </c>
      <c r="J274" s="119">
        <f t="shared" si="48"/>
        <v>1.7032658104747044E-4</v>
      </c>
      <c r="K274" s="129">
        <v>2.0917235093717999E-6</v>
      </c>
      <c r="L274" s="129">
        <v>1.6327384238044701E-7</v>
      </c>
      <c r="M274" s="129">
        <v>9.6734251702340797E-7</v>
      </c>
      <c r="N274" s="129">
        <v>2.2070330999552699E-6</v>
      </c>
      <c r="O274" s="129">
        <v>1.73736502138775E-6</v>
      </c>
      <c r="P274" s="129">
        <v>1.42242958937113E-6</v>
      </c>
      <c r="Q274" s="129" t="s">
        <v>170</v>
      </c>
      <c r="R274" s="129">
        <v>1.3961208043484201E-7</v>
      </c>
      <c r="S274" s="129">
        <v>4.7724165083636198E-7</v>
      </c>
      <c r="T274" s="129">
        <v>1.5363368096855999E-6</v>
      </c>
      <c r="U274" s="129">
        <v>2.5300258278603099E-6</v>
      </c>
      <c r="V274" s="129">
        <v>1.6084764362579301E-5</v>
      </c>
      <c r="W274" s="129">
        <v>1.51596093413455E-6</v>
      </c>
      <c r="X274" s="129">
        <v>9.8386824437213695E-7</v>
      </c>
      <c r="Y274" s="129">
        <v>1.4963340819022401E-7</v>
      </c>
      <c r="Z274" s="129">
        <v>6.0159965084523701E-7</v>
      </c>
      <c r="AA274" s="129" t="s">
        <v>170</v>
      </c>
      <c r="AB274" s="129" t="s">
        <v>170</v>
      </c>
      <c r="AC274" s="129" t="s">
        <v>170</v>
      </c>
      <c r="AD274" s="129" t="s">
        <v>170</v>
      </c>
      <c r="AE274" s="129" t="s">
        <v>170</v>
      </c>
      <c r="AF274" s="129">
        <v>1.08525857521249E-5</v>
      </c>
      <c r="AG274" s="129">
        <v>6.3693766363006401E-7</v>
      </c>
      <c r="AH274" s="129">
        <v>2.2327504277504901E-6</v>
      </c>
      <c r="AI274" s="129">
        <v>7.6042676112816703E-6</v>
      </c>
      <c r="AJ274" s="129" t="s">
        <v>170</v>
      </c>
      <c r="AK274" s="129">
        <v>1.2147251343413201E-6</v>
      </c>
      <c r="AL274" s="129">
        <v>2.0753737536038799E-6</v>
      </c>
      <c r="AM274" s="129">
        <v>3.2111535124697998E-6</v>
      </c>
      <c r="AN274" s="129">
        <v>2.3538858769879401E-5</v>
      </c>
      <c r="AO274" s="129">
        <v>1.09300418442208E-5</v>
      </c>
      <c r="AP274" s="129">
        <v>2.3533099084340099E-6</v>
      </c>
      <c r="AQ274" s="129">
        <v>8.1012945105811692E-6</v>
      </c>
      <c r="AR274" s="129">
        <v>2.74124894394357E-6</v>
      </c>
      <c r="AS274" s="129">
        <v>1.4809185991924E-6</v>
      </c>
      <c r="AT274" s="129">
        <v>1.47747110056979E-6</v>
      </c>
      <c r="AU274" s="129">
        <v>2.09991198537878E-5</v>
      </c>
      <c r="AV274" s="129">
        <v>9.8510108924353397E-7</v>
      </c>
      <c r="AW274" s="129">
        <v>3.2818830229360899E-6</v>
      </c>
      <c r="AX274" s="129">
        <v>3.7184271151402302E-6</v>
      </c>
      <c r="AY274" s="129">
        <v>3.9148432354604103E-5</v>
      </c>
      <c r="AZ274" s="129">
        <v>1.12351267073782E-5</v>
      </c>
      <c r="BA274" s="129">
        <v>5.2513838458865902E-6</v>
      </c>
      <c r="BB274" s="129">
        <v>3.4668997440121702E-5</v>
      </c>
      <c r="BC274" s="129">
        <v>2.20334733685819E-6</v>
      </c>
      <c r="BD274" s="129">
        <v>1.1431418045442099E-6</v>
      </c>
      <c r="BE274" s="129">
        <v>4.9580052983580499E-7</v>
      </c>
      <c r="BF274" s="129">
        <v>1.6792293747207901E-6</v>
      </c>
      <c r="BG274" s="129">
        <v>5.0463826469834396E-6</v>
      </c>
      <c r="BH274" s="129">
        <v>1.1869737804131E-4</v>
      </c>
      <c r="BI274" s="129">
        <v>1.1938341643893301E-5</v>
      </c>
      <c r="BJ274" s="129">
        <v>1.4155925033244899E-6</v>
      </c>
      <c r="BK274" s="129">
        <v>9.7276352888730605E-6</v>
      </c>
      <c r="BL274" s="129">
        <v>5.7340370312049801E-6</v>
      </c>
      <c r="BM274" s="129">
        <v>2.5843014351834599E-6</v>
      </c>
      <c r="BN274" s="129">
        <v>2.6126656707474602E-6</v>
      </c>
      <c r="BO274" s="129">
        <v>1.2570246785950301E-5</v>
      </c>
      <c r="BP274" s="128"/>
      <c r="BQ274" s="131"/>
      <c r="BR274" s="131"/>
    </row>
    <row r="275" spans="1:70" s="127" customFormat="1" ht="13.95" customHeight="1">
      <c r="A275" s="14">
        <f t="shared" si="49"/>
        <v>2070</v>
      </c>
      <c r="B275" s="119">
        <f t="shared" si="40"/>
        <v>3.849135882721161E-4</v>
      </c>
      <c r="C275" s="119">
        <f t="shared" si="41"/>
        <v>1.2246984435974161E-5</v>
      </c>
      <c r="D275" s="119">
        <f t="shared" si="42"/>
        <v>1.8158010725718563E-5</v>
      </c>
      <c r="E275" s="119">
        <f t="shared" si="43"/>
        <v>1.03850339542365E-5</v>
      </c>
      <c r="F275" s="119">
        <f t="shared" si="44"/>
        <v>3.8926092781455167E-5</v>
      </c>
      <c r="G275" s="119">
        <f t="shared" si="45"/>
        <v>9.0343938223311595E-5</v>
      </c>
      <c r="H275" s="119">
        <f t="shared" si="46"/>
        <v>1.5646548910547589E-5</v>
      </c>
      <c r="I275" s="119">
        <f t="shared" si="47"/>
        <v>3.7387571920892169E-5</v>
      </c>
      <c r="J275" s="119">
        <f t="shared" si="48"/>
        <v>1.6181940731998035E-4</v>
      </c>
      <c r="K275" s="129">
        <v>1.9195871649715898E-6</v>
      </c>
      <c r="L275" s="129">
        <v>1.49487734965606E-7</v>
      </c>
      <c r="M275" s="129">
        <v>8.8585040271539803E-7</v>
      </c>
      <c r="N275" s="129">
        <v>2.0420771896229699E-6</v>
      </c>
      <c r="O275" s="129">
        <v>1.6172244939225899E-6</v>
      </c>
      <c r="P275" s="129">
        <v>1.31063007717141E-6</v>
      </c>
      <c r="Q275" s="129" t="s">
        <v>170</v>
      </c>
      <c r="R275" s="129">
        <v>1.2543609044788301E-7</v>
      </c>
      <c r="S275" s="129">
        <v>4.4801946196674402E-7</v>
      </c>
      <c r="T275" s="129">
        <v>1.4176107312486999E-6</v>
      </c>
      <c r="U275" s="129">
        <v>2.3310610889412699E-6</v>
      </c>
      <c r="V275" s="129">
        <v>1.5117799940425901E-5</v>
      </c>
      <c r="W275" s="129">
        <v>1.4088781856947499E-6</v>
      </c>
      <c r="X275" s="129">
        <v>9.15072670933477E-7</v>
      </c>
      <c r="Y275" s="129">
        <v>1.3866927903946201E-7</v>
      </c>
      <c r="Z275" s="129">
        <v>5.7759064962497505E-7</v>
      </c>
      <c r="AA275" s="129" t="s">
        <v>170</v>
      </c>
      <c r="AB275" s="129" t="s">
        <v>170</v>
      </c>
      <c r="AC275" s="129" t="s">
        <v>170</v>
      </c>
      <c r="AD275" s="129" t="s">
        <v>170</v>
      </c>
      <c r="AE275" s="129" t="s">
        <v>170</v>
      </c>
      <c r="AF275" s="129">
        <v>1.03850339542365E-5</v>
      </c>
      <c r="AG275" s="129">
        <v>5.9336407527746801E-7</v>
      </c>
      <c r="AH275" s="129">
        <v>2.1228371475805602E-6</v>
      </c>
      <c r="AI275" s="129">
        <v>7.39351415407729E-6</v>
      </c>
      <c r="AJ275" s="129" t="s">
        <v>170</v>
      </c>
      <c r="AK275" s="129">
        <v>1.1469624368572999E-6</v>
      </c>
      <c r="AL275" s="129">
        <v>1.9511297095289102E-6</v>
      </c>
      <c r="AM275" s="129">
        <v>3.0011198096606401E-6</v>
      </c>
      <c r="AN275" s="129">
        <v>2.2717165448472999E-5</v>
      </c>
      <c r="AO275" s="129">
        <v>1.04669461534273E-5</v>
      </c>
      <c r="AP275" s="129">
        <v>2.2271701303816098E-6</v>
      </c>
      <c r="AQ275" s="129">
        <v>7.6488523007828201E-6</v>
      </c>
      <c r="AR275" s="129">
        <v>2.5674864997165401E-6</v>
      </c>
      <c r="AS275" s="129">
        <v>1.4009120145105499E-6</v>
      </c>
      <c r="AT275" s="129">
        <v>1.40355331359316E-6</v>
      </c>
      <c r="AU275" s="129">
        <v>1.9946415606901299E-5</v>
      </c>
      <c r="AV275" s="129">
        <v>9.3365275334521196E-7</v>
      </c>
      <c r="AW275" s="129">
        <v>3.1137058615672799E-6</v>
      </c>
      <c r="AX275" s="129">
        <v>3.5250162903425301E-6</v>
      </c>
      <c r="AY275" s="129">
        <v>3.7110227298743299E-5</v>
      </c>
      <c r="AZ275" s="129">
        <v>1.0666325136034299E-5</v>
      </c>
      <c r="BA275" s="129">
        <v>4.9802237745132904E-6</v>
      </c>
      <c r="BB275" s="129">
        <v>3.2268482037002697E-5</v>
      </c>
      <c r="BC275" s="129">
        <v>2.02596806847717E-6</v>
      </c>
      <c r="BD275" s="129">
        <v>1.04419957691834E-6</v>
      </c>
      <c r="BE275" s="129">
        <v>4.4066452120464598E-7</v>
      </c>
      <c r="BF275" s="129">
        <v>1.6082577172893199E-6</v>
      </c>
      <c r="BG275" s="129">
        <v>4.6859149489266497E-6</v>
      </c>
      <c r="BH275" s="129">
        <v>1.1314069952527199E-4</v>
      </c>
      <c r="BI275" s="129">
        <v>1.11908796050442E-5</v>
      </c>
      <c r="BJ275" s="129">
        <v>1.3154063612768E-6</v>
      </c>
      <c r="BK275" s="129">
        <v>9.1886237504868597E-6</v>
      </c>
      <c r="BL275" s="129">
        <v>5.4493928959209502E-6</v>
      </c>
      <c r="BM275" s="129">
        <v>2.4171180642925902E-6</v>
      </c>
      <c r="BN275" s="129">
        <v>2.42079957102463E-6</v>
      </c>
      <c r="BO275" s="129">
        <v>1.2010572597735699E-5</v>
      </c>
      <c r="BP275" s="128"/>
      <c r="BQ275" s="131"/>
      <c r="BR275" s="131"/>
    </row>
    <row r="276" spans="1:70" s="127" customFormat="1" ht="13.95" customHeight="1">
      <c r="A276" s="14">
        <f t="shared" si="49"/>
        <v>2071</v>
      </c>
      <c r="B276" s="119">
        <f t="shared" si="40"/>
        <v>3.6575631034640088E-4</v>
      </c>
      <c r="C276" s="119">
        <f t="shared" si="41"/>
        <v>1.1270085552952203E-5</v>
      </c>
      <c r="D276" s="119">
        <f t="shared" si="42"/>
        <v>1.6990650256284526E-5</v>
      </c>
      <c r="E276" s="119">
        <f t="shared" si="43"/>
        <v>9.8968454139541302E-6</v>
      </c>
      <c r="F276" s="119">
        <f t="shared" si="44"/>
        <v>3.7287529936074092E-5</v>
      </c>
      <c r="G276" s="119">
        <f t="shared" si="45"/>
        <v>8.7403623767661035E-5</v>
      </c>
      <c r="H276" s="119">
        <f t="shared" si="46"/>
        <v>1.4818672783831571E-5</v>
      </c>
      <c r="I276" s="119">
        <f t="shared" si="47"/>
        <v>3.468397861724775E-5</v>
      </c>
      <c r="J276" s="119">
        <f t="shared" si="48"/>
        <v>1.5340492401839562E-4</v>
      </c>
      <c r="K276" s="129">
        <v>1.75759793840947E-6</v>
      </c>
      <c r="L276" s="129">
        <v>1.3654560227731599E-7</v>
      </c>
      <c r="M276" s="129">
        <v>8.0909055992854702E-7</v>
      </c>
      <c r="N276" s="129">
        <v>1.8831675691184999E-6</v>
      </c>
      <c r="O276" s="129">
        <v>1.50141430514143E-6</v>
      </c>
      <c r="P276" s="129">
        <v>1.2032708461965501E-6</v>
      </c>
      <c r="Q276" s="129" t="s">
        <v>170</v>
      </c>
      <c r="R276" s="129">
        <v>1.12218079861324E-7</v>
      </c>
      <c r="S276" s="129">
        <v>4.1909111634590697E-7</v>
      </c>
      <c r="T276" s="129">
        <v>1.3050106444645699E-6</v>
      </c>
      <c r="U276" s="129">
        <v>2.1426788912085899E-6</v>
      </c>
      <c r="V276" s="129">
        <v>1.4155509867468699E-5</v>
      </c>
      <c r="W276" s="129">
        <v>1.30476398646365E-6</v>
      </c>
      <c r="X276" s="129">
        <v>8.4894953455593996E-7</v>
      </c>
      <c r="Y276" s="129">
        <v>1.28152427817222E-7</v>
      </c>
      <c r="Z276" s="129">
        <v>5.5327443997901401E-7</v>
      </c>
      <c r="AA276" s="129" t="s">
        <v>170</v>
      </c>
      <c r="AB276" s="129" t="s">
        <v>170</v>
      </c>
      <c r="AC276" s="129" t="s">
        <v>170</v>
      </c>
      <c r="AD276" s="129" t="s">
        <v>170</v>
      </c>
      <c r="AE276" s="129" t="s">
        <v>170</v>
      </c>
      <c r="AF276" s="129">
        <v>9.8968454139541302E-6</v>
      </c>
      <c r="AG276" s="129">
        <v>5.50599667077103E-7</v>
      </c>
      <c r="AH276" s="129">
        <v>2.01192021357611E-6</v>
      </c>
      <c r="AI276" s="129">
        <v>7.1651173433345197E-6</v>
      </c>
      <c r="AJ276" s="129" t="s">
        <v>170</v>
      </c>
      <c r="AK276" s="129">
        <v>1.0797739523424601E-6</v>
      </c>
      <c r="AL276" s="129">
        <v>1.8278684368148501E-6</v>
      </c>
      <c r="AM276" s="129">
        <v>2.7936038274364501E-6</v>
      </c>
      <c r="AN276" s="129">
        <v>2.1858646495492601E-5</v>
      </c>
      <c r="AO276" s="129">
        <v>1.0191399347374499E-5</v>
      </c>
      <c r="AP276" s="129">
        <v>2.15140955947078E-6</v>
      </c>
      <c r="AQ276" s="129">
        <v>7.3551575925597099E-6</v>
      </c>
      <c r="AR276" s="129">
        <v>2.4496203412810301E-6</v>
      </c>
      <c r="AS276" s="129">
        <v>1.34850177127694E-6</v>
      </c>
      <c r="AT276" s="129">
        <v>1.3549691345755801E-6</v>
      </c>
      <c r="AU276" s="129">
        <v>1.9416103066007899E-5</v>
      </c>
      <c r="AV276" s="129">
        <v>9.0133136476275498E-7</v>
      </c>
      <c r="AW276" s="129">
        <v>3.0008202328054202E-6</v>
      </c>
      <c r="AX276" s="129">
        <v>3.4104151483797298E-6</v>
      </c>
      <c r="AY276" s="129">
        <v>3.5823896209166699E-5</v>
      </c>
      <c r="AZ276" s="129">
        <v>1.0108616458567001E-5</v>
      </c>
      <c r="BA276" s="129">
        <v>4.7100563252645698E-6</v>
      </c>
      <c r="BB276" s="129">
        <v>2.9952519551988299E-5</v>
      </c>
      <c r="BC276" s="129">
        <v>1.85751323681461E-6</v>
      </c>
      <c r="BD276" s="129">
        <v>9.4973509523204004E-7</v>
      </c>
      <c r="BE276" s="129">
        <v>3.8959608207906499E-7</v>
      </c>
      <c r="BF276" s="129">
        <v>1.53461465113373E-6</v>
      </c>
      <c r="BG276" s="129">
        <v>4.3349744656329496E-6</v>
      </c>
      <c r="BH276" s="129">
        <v>1.0767770243099499E-4</v>
      </c>
      <c r="BI276" s="129">
        <v>1.0453057926357001E-5</v>
      </c>
      <c r="BJ276" s="129">
        <v>1.2175536210870699E-6</v>
      </c>
      <c r="BK276" s="129">
        <v>8.6502460497784693E-6</v>
      </c>
      <c r="BL276" s="129">
        <v>5.1569923772388799E-6</v>
      </c>
      <c r="BM276" s="129">
        <v>2.25069356917651E-6</v>
      </c>
      <c r="BN276" s="129">
        <v>2.2347043825992398E-6</v>
      </c>
      <c r="BO276" s="129">
        <v>1.1428999195530499E-5</v>
      </c>
      <c r="BP276" s="128"/>
      <c r="BQ276" s="131"/>
      <c r="BR276" s="131"/>
    </row>
    <row r="277" spans="1:70" s="127" customFormat="1" ht="13.95" customHeight="1">
      <c r="A277" s="14">
        <f t="shared" si="49"/>
        <v>2072</v>
      </c>
      <c r="B277" s="119">
        <f t="shared" si="40"/>
        <v>3.4800822973084071E-4</v>
      </c>
      <c r="C277" s="119">
        <f t="shared" si="41"/>
        <v>1.0303377803742683E-5</v>
      </c>
      <c r="D277" s="119">
        <f t="shared" si="42"/>
        <v>1.5918777888441824E-5</v>
      </c>
      <c r="E277" s="119">
        <f t="shared" si="43"/>
        <v>9.4362047076030695E-6</v>
      </c>
      <c r="F277" s="119">
        <f t="shared" si="44"/>
        <v>3.5754195143359178E-5</v>
      </c>
      <c r="G277" s="119">
        <f t="shared" si="45"/>
        <v>8.4503382501967099E-5</v>
      </c>
      <c r="H277" s="119">
        <f t="shared" si="46"/>
        <v>1.406165417219312E-5</v>
      </c>
      <c r="I277" s="119">
        <f t="shared" si="47"/>
        <v>3.225053930640029E-5</v>
      </c>
      <c r="J277" s="119">
        <f t="shared" si="48"/>
        <v>1.4578009820713348E-4</v>
      </c>
      <c r="K277" s="129">
        <v>1.61381090078982E-6</v>
      </c>
      <c r="L277" s="129">
        <v>1.2509129756155199E-7</v>
      </c>
      <c r="M277" s="129">
        <v>7.4072432116072205E-7</v>
      </c>
      <c r="N277" s="129">
        <v>1.7421518286072301E-6</v>
      </c>
      <c r="O277" s="129">
        <v>1.4029900315270501E-6</v>
      </c>
      <c r="P277" s="129">
        <v>1.1065713311488701E-6</v>
      </c>
      <c r="Q277" s="129" t="s">
        <v>170</v>
      </c>
      <c r="R277" s="129" t="s">
        <v>170</v>
      </c>
      <c r="S277" s="129">
        <v>3.9245064730139101E-7</v>
      </c>
      <c r="T277" s="129">
        <v>1.2044568435403599E-6</v>
      </c>
      <c r="U277" s="129">
        <v>1.97513060210569E-6</v>
      </c>
      <c r="V277" s="129">
        <v>1.32677921781877E-5</v>
      </c>
      <c r="W277" s="129">
        <v>1.2119285416054201E-6</v>
      </c>
      <c r="X277" s="129">
        <v>7.8945257439988196E-7</v>
      </c>
      <c r="Y277" s="129">
        <v>1.1868755999355699E-7</v>
      </c>
      <c r="Z277" s="129">
        <v>5.3091703425526305E-7</v>
      </c>
      <c r="AA277" s="129" t="s">
        <v>170</v>
      </c>
      <c r="AB277" s="129" t="s">
        <v>170</v>
      </c>
      <c r="AC277" s="129" t="s">
        <v>170</v>
      </c>
      <c r="AD277" s="129" t="s">
        <v>170</v>
      </c>
      <c r="AE277" s="129" t="s">
        <v>170</v>
      </c>
      <c r="AF277" s="129">
        <v>9.4362047076030695E-6</v>
      </c>
      <c r="AG277" s="129">
        <v>5.1133800354218196E-7</v>
      </c>
      <c r="AH277" s="129">
        <v>1.90963286560662E-6</v>
      </c>
      <c r="AI277" s="129">
        <v>6.9509156179292604E-6</v>
      </c>
      <c r="AJ277" s="129" t="s">
        <v>170</v>
      </c>
      <c r="AK277" s="129">
        <v>1.01814069707537E-6</v>
      </c>
      <c r="AL277" s="129">
        <v>1.7167150347089E-6</v>
      </c>
      <c r="AM277" s="129">
        <v>2.60314947857654E-6</v>
      </c>
      <c r="AN277" s="129">
        <v>2.1044303445920301E-5</v>
      </c>
      <c r="AO277" s="129">
        <v>9.9153409279805292E-6</v>
      </c>
      <c r="AP277" s="129">
        <v>2.07780399325222E-6</v>
      </c>
      <c r="AQ277" s="129">
        <v>7.0730664949833501E-6</v>
      </c>
      <c r="AR277" s="129">
        <v>2.3365848135744502E-6</v>
      </c>
      <c r="AS277" s="129">
        <v>1.29812105886626E-6</v>
      </c>
      <c r="AT277" s="129">
        <v>1.30849503961389E-6</v>
      </c>
      <c r="AU277" s="129">
        <v>1.8859596489507402E-5</v>
      </c>
      <c r="AV277" s="129">
        <v>8.6996923089846205E-7</v>
      </c>
      <c r="AW277" s="129">
        <v>2.8920048301520102E-6</v>
      </c>
      <c r="AX277" s="129">
        <v>3.2965480968145298E-6</v>
      </c>
      <c r="AY277" s="129">
        <v>3.4575851526324001E-5</v>
      </c>
      <c r="AZ277" s="129">
        <v>9.5988487889143592E-6</v>
      </c>
      <c r="BA277" s="129">
        <v>4.4628053832787598E-6</v>
      </c>
      <c r="BB277" s="129">
        <v>2.78702163728056E-5</v>
      </c>
      <c r="BC277" s="129">
        <v>1.70623445054468E-6</v>
      </c>
      <c r="BD277" s="129">
        <v>8.6447451578704399E-7</v>
      </c>
      <c r="BE277" s="129">
        <v>3.4441647434300698E-7</v>
      </c>
      <c r="BF277" s="129">
        <v>1.4651974929199599E-6</v>
      </c>
      <c r="BG277" s="129">
        <v>4.0177494701587303E-6</v>
      </c>
      <c r="BH277" s="129">
        <v>1.0275728683284801E-4</v>
      </c>
      <c r="BI277" s="129">
        <v>9.7775518982122402E-6</v>
      </c>
      <c r="BJ277" s="129">
        <v>1.12785800833173E-6</v>
      </c>
      <c r="BK277" s="129">
        <v>8.1853156839545803E-6</v>
      </c>
      <c r="BL277" s="129">
        <v>4.8833827909678302E-6</v>
      </c>
      <c r="BM277" s="129">
        <v>2.0965624748822898E-6</v>
      </c>
      <c r="BN277" s="129">
        <v>2.0648934025878099E-6</v>
      </c>
      <c r="BO277" s="129">
        <v>1.08694976451903E-5</v>
      </c>
      <c r="BP277" s="128"/>
      <c r="BQ277" s="131"/>
      <c r="BR277" s="131"/>
    </row>
    <row r="278" spans="1:70" s="127" customFormat="1" ht="13.95" customHeight="1">
      <c r="A278" s="14">
        <f t="shared" si="49"/>
        <v>2073</v>
      </c>
      <c r="B278" s="119">
        <f t="shared" si="40"/>
        <v>3.3155601136460858E-4</v>
      </c>
      <c r="C278" s="119">
        <f t="shared" si="41"/>
        <v>9.5516764060323648E-6</v>
      </c>
      <c r="D278" s="119">
        <f t="shared" si="42"/>
        <v>1.4932155265900596E-5</v>
      </c>
      <c r="E278" s="119">
        <f t="shared" si="43"/>
        <v>9.0006005660375799E-6</v>
      </c>
      <c r="F278" s="119">
        <f t="shared" si="44"/>
        <v>3.4313911197702254E-5</v>
      </c>
      <c r="G278" s="119">
        <f t="shared" si="45"/>
        <v>8.302487497469568E-5</v>
      </c>
      <c r="H278" s="119">
        <f t="shared" si="46"/>
        <v>1.3365454309976108E-5</v>
      </c>
      <c r="I278" s="119">
        <f t="shared" si="47"/>
        <v>3.0066381500288272E-5</v>
      </c>
      <c r="J278" s="119">
        <f t="shared" si="48"/>
        <v>1.3730095714397573E-4</v>
      </c>
      <c r="K278" s="129">
        <v>1.4855697888378099E-6</v>
      </c>
      <c r="L278" s="129">
        <v>1.14891360652893E-7</v>
      </c>
      <c r="M278" s="129">
        <v>6.8465250772087297E-7</v>
      </c>
      <c r="N278" s="129">
        <v>1.61671956089611E-6</v>
      </c>
      <c r="O278" s="129">
        <v>1.3231326890790201E-6</v>
      </c>
      <c r="P278" s="129">
        <v>1.0192664820746701E-6</v>
      </c>
      <c r="Q278" s="129" t="s">
        <v>170</v>
      </c>
      <c r="R278" s="129" t="s">
        <v>170</v>
      </c>
      <c r="S278" s="129">
        <v>3.6784021589844899E-7</v>
      </c>
      <c r="T278" s="129">
        <v>1.1141919493890299E-6</v>
      </c>
      <c r="U278" s="129">
        <v>1.8254118514835099E-6</v>
      </c>
      <c r="V278" s="129">
        <v>1.2447044979084899E-5</v>
      </c>
      <c r="W278" s="129">
        <v>1.1289858272587599E-6</v>
      </c>
      <c r="X278" s="129">
        <v>7.3566014414149998E-7</v>
      </c>
      <c r="Y278" s="129">
        <v>1.1027249157207299E-7</v>
      </c>
      <c r="Z278" s="129">
        <v>5.1019182384336401E-7</v>
      </c>
      <c r="AA278" s="129" t="s">
        <v>170</v>
      </c>
      <c r="AB278" s="129" t="s">
        <v>170</v>
      </c>
      <c r="AC278" s="129" t="s">
        <v>170</v>
      </c>
      <c r="AD278" s="129" t="s">
        <v>170</v>
      </c>
      <c r="AE278" s="129" t="s">
        <v>170</v>
      </c>
      <c r="AF278" s="129">
        <v>9.0006005660375799E-6</v>
      </c>
      <c r="AG278" s="129">
        <v>4.7516172040259499E-7</v>
      </c>
      <c r="AH278" s="129">
        <v>1.8148780280182501E-6</v>
      </c>
      <c r="AI278" s="129">
        <v>6.7488326872971902E-6</v>
      </c>
      <c r="AJ278" s="129" t="s">
        <v>170</v>
      </c>
      <c r="AK278" s="129">
        <v>9.6136547518100907E-7</v>
      </c>
      <c r="AL278" s="129">
        <v>1.61588844304954E-6</v>
      </c>
      <c r="AM278" s="129">
        <v>2.4279264021681698E-6</v>
      </c>
      <c r="AN278" s="129">
        <v>2.0269858441585501E-5</v>
      </c>
      <c r="AO278" s="129">
        <v>9.6387692484907897E-6</v>
      </c>
      <c r="AP278" s="129">
        <v>2.0059764496967201E-6</v>
      </c>
      <c r="AQ278" s="129">
        <v>6.80156478910988E-6</v>
      </c>
      <c r="AR278" s="129">
        <v>2.2279275688568602E-6</v>
      </c>
      <c r="AS278" s="129">
        <v>1.24957267918111E-6</v>
      </c>
      <c r="AT278" s="129">
        <v>1.2658871312077399E-6</v>
      </c>
      <c r="AU278" s="129">
        <v>1.8283271366562201E-5</v>
      </c>
      <c r="AV278" s="129">
        <v>8.3944286016378801E-7</v>
      </c>
      <c r="AW278" s="129">
        <v>2.7869172927078099E-6</v>
      </c>
      <c r="AX278" s="129">
        <v>4.5650194897589798E-6</v>
      </c>
      <c r="AY278" s="129">
        <v>3.3360526098959799E-5</v>
      </c>
      <c r="AZ278" s="129">
        <v>9.1302796613836596E-6</v>
      </c>
      <c r="BA278" s="129">
        <v>4.2351746485924496E-6</v>
      </c>
      <c r="BB278" s="129">
        <v>2.59918784869865E-5</v>
      </c>
      <c r="BC278" s="129">
        <v>1.5828635348802099E-6</v>
      </c>
      <c r="BD278" s="129">
        <v>7.8747429570783495E-7</v>
      </c>
      <c r="BE278" s="129">
        <v>3.0449645738325802E-7</v>
      </c>
      <c r="BF278" s="129">
        <v>1.39966872533047E-6</v>
      </c>
      <c r="BG278" s="129">
        <v>3.76039750870805E-6</v>
      </c>
      <c r="BH278" s="129">
        <v>9.6710358515270898E-5</v>
      </c>
      <c r="BI278" s="129">
        <v>9.1563027528759597E-6</v>
      </c>
      <c r="BJ278" s="129">
        <v>1.0455486543269201E-6</v>
      </c>
      <c r="BK278" s="129">
        <v>7.8060560707596799E-6</v>
      </c>
      <c r="BL278" s="129">
        <v>4.6266996881542496E-6</v>
      </c>
      <c r="BM278" s="129">
        <v>1.9536237103028999E-6</v>
      </c>
      <c r="BN278" s="129">
        <v>1.9095462690027898E-6</v>
      </c>
      <c r="BO278" s="129">
        <v>1.0332423974574301E-5</v>
      </c>
      <c r="BP278" s="128"/>
      <c r="BQ278" s="131"/>
      <c r="BR278" s="131"/>
    </row>
    <row r="279" spans="1:70" s="127" customFormat="1" ht="13.95" customHeight="1">
      <c r="A279" s="14">
        <f t="shared" si="49"/>
        <v>2074</v>
      </c>
      <c r="B279" s="119">
        <f t="shared" si="40"/>
        <v>3.1628848258700705E-4</v>
      </c>
      <c r="C279" s="119">
        <f t="shared" si="41"/>
        <v>8.8940473717025248E-6</v>
      </c>
      <c r="D279" s="119">
        <f t="shared" si="42"/>
        <v>1.4024863839617591E-5</v>
      </c>
      <c r="E279" s="119">
        <f t="shared" si="43"/>
        <v>8.5879110295147204E-6</v>
      </c>
      <c r="F279" s="119">
        <f t="shared" si="44"/>
        <v>3.3498493045308367E-5</v>
      </c>
      <c r="G279" s="119">
        <f t="shared" si="45"/>
        <v>8.0167299182782681E-5</v>
      </c>
      <c r="H279" s="119">
        <f t="shared" si="46"/>
        <v>1.273942102253214E-5</v>
      </c>
      <c r="I279" s="119">
        <f t="shared" si="47"/>
        <v>2.8097029119552451E-5</v>
      </c>
      <c r="J279" s="119">
        <f t="shared" si="48"/>
        <v>1.3027941797599658E-4</v>
      </c>
      <c r="K279" s="129">
        <v>1.3717781722803001E-6</v>
      </c>
      <c r="L279" s="129">
        <v>1.06658852671034E-7</v>
      </c>
      <c r="M279" s="129">
        <v>6.3878650096407498E-7</v>
      </c>
      <c r="N279" s="129">
        <v>1.5044618039745E-6</v>
      </c>
      <c r="O279" s="129">
        <v>1.2559569338233801E-6</v>
      </c>
      <c r="P279" s="129">
        <v>9.4024950567721504E-7</v>
      </c>
      <c r="Q279" s="129" t="s">
        <v>170</v>
      </c>
      <c r="R279" s="129" t="s">
        <v>170</v>
      </c>
      <c r="S279" s="129">
        <v>3.4504485129268E-7</v>
      </c>
      <c r="T279" s="129">
        <v>1.0401532718751199E-6</v>
      </c>
      <c r="U279" s="129">
        <v>1.6909574791442201E-6</v>
      </c>
      <c r="V279" s="129">
        <v>1.16864398069985E-5</v>
      </c>
      <c r="W279" s="129">
        <v>1.0543891830402301E-6</v>
      </c>
      <c r="X279" s="129">
        <v>6.8965125420265002E-7</v>
      </c>
      <c r="Y279" s="129">
        <v>1.03517271865965E-7</v>
      </c>
      <c r="Z279" s="129">
        <v>4.9086632351024699E-7</v>
      </c>
      <c r="AA279" s="129" t="s">
        <v>170</v>
      </c>
      <c r="AB279" s="129" t="s">
        <v>170</v>
      </c>
      <c r="AC279" s="129" t="s">
        <v>170</v>
      </c>
      <c r="AD279" s="129" t="s">
        <v>170</v>
      </c>
      <c r="AE279" s="129" t="s">
        <v>170</v>
      </c>
      <c r="AF279" s="129">
        <v>8.5879110295147204E-6</v>
      </c>
      <c r="AG279" s="129">
        <v>4.41751591402628E-7</v>
      </c>
      <c r="AH279" s="129">
        <v>1.7266886229551399E-6</v>
      </c>
      <c r="AI279" s="129">
        <v>6.5570517636991502E-6</v>
      </c>
      <c r="AJ279" s="129">
        <v>5.2151192278668497E-7</v>
      </c>
      <c r="AK279" s="129">
        <v>9.0884986209304595E-7</v>
      </c>
      <c r="AL279" s="129">
        <v>1.52383547639627E-6</v>
      </c>
      <c r="AM279" s="129">
        <v>2.2664162459443498E-6</v>
      </c>
      <c r="AN279" s="129">
        <v>1.95523875600311E-5</v>
      </c>
      <c r="AO279" s="129">
        <v>9.3616915542333399E-6</v>
      </c>
      <c r="AP279" s="129">
        <v>1.93562814037787E-6</v>
      </c>
      <c r="AQ279" s="129">
        <v>6.53982629818652E-6</v>
      </c>
      <c r="AR279" s="129">
        <v>2.12448021376293E-6</v>
      </c>
      <c r="AS279" s="129">
        <v>1.20271217519715E-6</v>
      </c>
      <c r="AT279" s="129">
        <v>1.2304696233067E-6</v>
      </c>
      <c r="AU279" s="129">
        <v>1.76925247969181E-5</v>
      </c>
      <c r="AV279" s="129">
        <v>8.0960864404127196E-7</v>
      </c>
      <c r="AW279" s="129">
        <v>2.6852174801104201E-6</v>
      </c>
      <c r="AX279" s="129">
        <v>4.4115110952568798E-6</v>
      </c>
      <c r="AY279" s="129">
        <v>3.2173629161391502E-5</v>
      </c>
      <c r="AZ279" s="129">
        <v>8.7150118007962093E-6</v>
      </c>
      <c r="BA279" s="129">
        <v>4.0244092217359296E-6</v>
      </c>
      <c r="BB279" s="129">
        <v>2.4291689657104999E-5</v>
      </c>
      <c r="BC279" s="129">
        <v>1.4805605202181499E-6</v>
      </c>
      <c r="BD279" s="129">
        <v>7.1784129115199096E-7</v>
      </c>
      <c r="BE279" s="129">
        <v>2.6924497016925198E-7</v>
      </c>
      <c r="BF279" s="129">
        <v>1.33769268090806E-6</v>
      </c>
      <c r="BG279" s="129">
        <v>3.54414574946725E-6</v>
      </c>
      <c r="BH279" s="129">
        <v>9.1888389254480006E-5</v>
      </c>
      <c r="BI279" s="129">
        <v>8.58237867395236E-6</v>
      </c>
      <c r="BJ279" s="129">
        <v>9.7521163925355907E-7</v>
      </c>
      <c r="BK279" s="129">
        <v>7.4857877126833598E-6</v>
      </c>
      <c r="BL279" s="129">
        <v>4.3853043502790102E-6</v>
      </c>
      <c r="BM279" s="129">
        <v>1.8208996789333701E-6</v>
      </c>
      <c r="BN279" s="129">
        <v>1.7805371267549299E-6</v>
      </c>
      <c r="BO279" s="129">
        <v>9.8167637901927397E-6</v>
      </c>
      <c r="BP279" s="128"/>
      <c r="BQ279" s="131"/>
      <c r="BR279" s="131"/>
    </row>
    <row r="280" spans="1:70" s="127" customFormat="1" ht="13.95" customHeight="1">
      <c r="A280" s="14">
        <f t="shared" si="49"/>
        <v>2075</v>
      </c>
      <c r="B280" s="119">
        <f t="shared" si="40"/>
        <v>3.0202084046308445E-4</v>
      </c>
      <c r="C280" s="119">
        <f t="shared" si="41"/>
        <v>8.3309736895154713E-6</v>
      </c>
      <c r="D280" s="119">
        <f t="shared" si="42"/>
        <v>1.3189454732653083E-5</v>
      </c>
      <c r="E280" s="119">
        <f t="shared" si="43"/>
        <v>8.1961299355412803E-6</v>
      </c>
      <c r="F280" s="119">
        <f t="shared" si="44"/>
        <v>3.2167220490636903E-5</v>
      </c>
      <c r="G280" s="119">
        <f t="shared" si="45"/>
        <v>7.735402915446536E-5</v>
      </c>
      <c r="H280" s="119">
        <f t="shared" si="46"/>
        <v>1.2161032134169021E-5</v>
      </c>
      <c r="I280" s="119">
        <f t="shared" si="47"/>
        <v>2.6315003302526287E-5</v>
      </c>
      <c r="J280" s="119">
        <f t="shared" si="48"/>
        <v>1.2430699702357703E-4</v>
      </c>
      <c r="K280" s="129">
        <v>1.2805522278472501E-6</v>
      </c>
      <c r="L280" s="129">
        <v>9.9926917028258695E-8</v>
      </c>
      <c r="M280" s="129">
        <v>6.0009990342194295E-7</v>
      </c>
      <c r="N280" s="129">
        <v>1.4033672840301299E-6</v>
      </c>
      <c r="O280" s="129">
        <v>1.1976885565021101E-6</v>
      </c>
      <c r="P280" s="129">
        <v>8.68558736821636E-7</v>
      </c>
      <c r="Q280" s="129" t="s">
        <v>170</v>
      </c>
      <c r="R280" s="129" t="s">
        <v>170</v>
      </c>
      <c r="S280" s="129">
        <v>3.2387984348481998E-7</v>
      </c>
      <c r="T280" s="129">
        <v>9.7900284112011404E-7</v>
      </c>
      <c r="U280" s="129">
        <v>1.57789737925921E-6</v>
      </c>
      <c r="V280" s="129">
        <v>1.0979524691642699E-5</v>
      </c>
      <c r="W280" s="129">
        <v>9.8686455858848906E-7</v>
      </c>
      <c r="X280" s="129">
        <v>6.5232022847112797E-7</v>
      </c>
      <c r="Y280" s="129">
        <v>9.78932345292203E-8</v>
      </c>
      <c r="Z280" s="129">
        <v>4.7285201942154598E-7</v>
      </c>
      <c r="AA280" s="129" t="s">
        <v>170</v>
      </c>
      <c r="AB280" s="129" t="s">
        <v>170</v>
      </c>
      <c r="AC280" s="129" t="s">
        <v>170</v>
      </c>
      <c r="AD280" s="129" t="s">
        <v>170</v>
      </c>
      <c r="AE280" s="129" t="s">
        <v>170</v>
      </c>
      <c r="AF280" s="129">
        <v>8.1961299355412803E-6</v>
      </c>
      <c r="AG280" s="129">
        <v>4.1080210471162701E-7</v>
      </c>
      <c r="AH280" s="129">
        <v>1.64422879743409E-6</v>
      </c>
      <c r="AI280" s="129">
        <v>6.3740202727763999E-6</v>
      </c>
      <c r="AJ280" s="129">
        <v>4.3072763536589699E-7</v>
      </c>
      <c r="AK280" s="129">
        <v>8.6006799323075197E-7</v>
      </c>
      <c r="AL280" s="129">
        <v>1.43929302590085E-6</v>
      </c>
      <c r="AM280" s="129">
        <v>2.1171931197224898E-6</v>
      </c>
      <c r="AN280" s="129">
        <v>1.8890887541494801E-5</v>
      </c>
      <c r="AO280" s="129">
        <v>9.0840314887452302E-6</v>
      </c>
      <c r="AP280" s="129">
        <v>1.86654543540408E-6</v>
      </c>
      <c r="AQ280" s="129">
        <v>6.2872220975053303E-6</v>
      </c>
      <c r="AR280" s="129">
        <v>2.0261028712885002E-6</v>
      </c>
      <c r="AS280" s="129">
        <v>1.15737337213455E-6</v>
      </c>
      <c r="AT280" s="129">
        <v>1.1999321708061699E-6</v>
      </c>
      <c r="AU280" s="129">
        <v>1.70919600139225E-5</v>
      </c>
      <c r="AV280" s="129">
        <v>7.8036355307099301E-7</v>
      </c>
      <c r="AW280" s="129">
        <v>2.5866570353972202E-6</v>
      </c>
      <c r="AX280" s="129">
        <v>4.2628437925983904E-6</v>
      </c>
      <c r="AY280" s="129">
        <v>3.10109973235924E-5</v>
      </c>
      <c r="AZ280" s="129">
        <v>8.3329359594670506E-6</v>
      </c>
      <c r="BA280" s="129">
        <v>3.8280961747019698E-6</v>
      </c>
      <c r="BB280" s="129">
        <v>2.27470199425086E-5</v>
      </c>
      <c r="BC280" s="129">
        <v>1.39400826042957E-6</v>
      </c>
      <c r="BD280" s="129">
        <v>6.54792274456249E-7</v>
      </c>
      <c r="BE280" s="129">
        <v>2.40256610867679E-7</v>
      </c>
      <c r="BF280" s="129">
        <v>1.27892621426419E-6</v>
      </c>
      <c r="BG280" s="129">
        <v>3.3571408128768301E-6</v>
      </c>
      <c r="BH280" s="129">
        <v>8.7927687647850703E-5</v>
      </c>
      <c r="BI280" s="129">
        <v>8.0499921243937905E-6</v>
      </c>
      <c r="BJ280" s="129">
        <v>9.16370522703488E-7</v>
      </c>
      <c r="BK280" s="129">
        <v>7.2072575378158698E-6</v>
      </c>
      <c r="BL280" s="129">
        <v>4.1577786816321198E-6</v>
      </c>
      <c r="BM280" s="129">
        <v>1.6975041161806901E-6</v>
      </c>
      <c r="BN280" s="129">
        <v>1.67199535526347E-6</v>
      </c>
      <c r="BO280" s="129">
        <v>9.3212702248600607E-6</v>
      </c>
      <c r="BP280" s="128"/>
      <c r="BQ280" s="131"/>
      <c r="BR280" s="131"/>
    </row>
    <row r="281" spans="1:70" s="127" customFormat="1" ht="13.95" customHeight="1">
      <c r="A281" s="14">
        <f t="shared" si="49"/>
        <v>2076</v>
      </c>
      <c r="B281" s="119">
        <f t="shared" si="40"/>
        <v>2.9134448215218761E-4</v>
      </c>
      <c r="C281" s="119">
        <f t="shared" si="41"/>
        <v>7.8185416414509158E-6</v>
      </c>
      <c r="D281" s="119">
        <f t="shared" si="42"/>
        <v>1.2374765817843329E-5</v>
      </c>
      <c r="E281" s="119">
        <f t="shared" si="43"/>
        <v>7.7951691901926303E-6</v>
      </c>
      <c r="F281" s="119">
        <f t="shared" si="44"/>
        <v>3.0808608578970049E-5</v>
      </c>
      <c r="G281" s="119">
        <f t="shared" si="45"/>
        <v>7.4313176587313678E-5</v>
      </c>
      <c r="H281" s="119">
        <f t="shared" si="46"/>
        <v>1.157615797258963E-5</v>
      </c>
      <c r="I281" s="119">
        <f t="shared" si="47"/>
        <v>2.4606143593136609E-5</v>
      </c>
      <c r="J281" s="119">
        <f t="shared" si="48"/>
        <v>1.2205191877069077E-4</v>
      </c>
      <c r="K281" s="129">
        <v>1.2003808999905299E-6</v>
      </c>
      <c r="L281" s="129">
        <v>9.38948283631155E-8</v>
      </c>
      <c r="M281" s="129">
        <v>5.6459351006486295E-7</v>
      </c>
      <c r="N281" s="129">
        <v>1.31174098201884E-6</v>
      </c>
      <c r="O281" s="129">
        <v>1.1421097055367999E-6</v>
      </c>
      <c r="P281" s="129">
        <v>8.0061945115224004E-7</v>
      </c>
      <c r="Q281" s="129" t="s">
        <v>170</v>
      </c>
      <c r="R281" s="129" t="s">
        <v>170</v>
      </c>
      <c r="S281" s="129">
        <v>3.0308782245941001E-7</v>
      </c>
      <c r="T281" s="129">
        <v>9.2349410614896698E-7</v>
      </c>
      <c r="U281" s="129">
        <v>1.4786203357161499E-6</v>
      </c>
      <c r="V281" s="129">
        <v>1.02839799333336E-5</v>
      </c>
      <c r="W281" s="129">
        <v>9.2505096776141502E-7</v>
      </c>
      <c r="X281" s="129">
        <v>6.1870163962936403E-7</v>
      </c>
      <c r="Y281" s="129">
        <v>9.2729941773645597E-8</v>
      </c>
      <c r="Z281" s="129">
        <v>4.5430333534530602E-7</v>
      </c>
      <c r="AA281" s="129" t="s">
        <v>170</v>
      </c>
      <c r="AB281" s="129" t="s">
        <v>170</v>
      </c>
      <c r="AC281" s="129" t="s">
        <v>170</v>
      </c>
      <c r="AD281" s="129" t="s">
        <v>170</v>
      </c>
      <c r="AE281" s="129" t="s">
        <v>170</v>
      </c>
      <c r="AF281" s="129">
        <v>7.7951691901926303E-6</v>
      </c>
      <c r="AG281" s="129">
        <v>3.8152567566309697E-7</v>
      </c>
      <c r="AH281" s="129">
        <v>1.5610943996704599E-6</v>
      </c>
      <c r="AI281" s="129">
        <v>6.1760839254130498E-6</v>
      </c>
      <c r="AJ281" s="129">
        <v>3.4461903968045998E-7</v>
      </c>
      <c r="AK281" s="129">
        <v>8.1163309931008996E-7</v>
      </c>
      <c r="AL281" s="129">
        <v>1.3562426897607201E-6</v>
      </c>
      <c r="AM281" s="129">
        <v>1.9718989044266699E-6</v>
      </c>
      <c r="AN281" s="129">
        <v>1.8205510845045501E-5</v>
      </c>
      <c r="AO281" s="129">
        <v>8.7741399300891792E-6</v>
      </c>
      <c r="AP281" s="129">
        <v>1.79206043924664E-6</v>
      </c>
      <c r="AQ281" s="129">
        <v>6.0212815015937497E-6</v>
      </c>
      <c r="AR281" s="129">
        <v>1.9254188768039398E-6</v>
      </c>
      <c r="AS281" s="129">
        <v>1.10943884972351E-6</v>
      </c>
      <c r="AT281" s="129">
        <v>1.16850679262853E-6</v>
      </c>
      <c r="AU281" s="129">
        <v>1.64261553226681E-5</v>
      </c>
      <c r="AV281" s="129">
        <v>7.4890868383707797E-7</v>
      </c>
      <c r="AW281" s="129">
        <v>2.4819644587919298E-6</v>
      </c>
      <c r="AX281" s="129">
        <v>4.1034879177172301E-6</v>
      </c>
      <c r="AY281" s="129">
        <v>2.9761813814213801E-5</v>
      </c>
      <c r="AZ281" s="129">
        <v>7.94506540440056E-6</v>
      </c>
      <c r="BA281" s="129">
        <v>3.63109256818907E-6</v>
      </c>
      <c r="BB281" s="129">
        <v>2.1261649727603301E-5</v>
      </c>
      <c r="BC281" s="129">
        <v>1.3144894804564301E-6</v>
      </c>
      <c r="BD281" s="129">
        <v>5.95474704613388E-7</v>
      </c>
      <c r="BE281" s="129">
        <v>2.1586798165844201E-7</v>
      </c>
      <c r="BF281" s="129">
        <v>1.21866169880505E-6</v>
      </c>
      <c r="BG281" s="129">
        <v>3.25950567126639E-6</v>
      </c>
      <c r="BH281" s="129">
        <v>8.6929716586832794E-5</v>
      </c>
      <c r="BI281" s="129">
        <v>7.6942065306540608E-6</v>
      </c>
      <c r="BJ281" s="129">
        <v>8.81540066557436E-7</v>
      </c>
      <c r="BK281" s="129">
        <v>7.0893581287096298E-6</v>
      </c>
      <c r="BL281" s="129">
        <v>3.95025773124437E-6</v>
      </c>
      <c r="BM281" s="129">
        <v>1.6221268270466001E-6</v>
      </c>
      <c r="BN281" s="129">
        <v>1.6072281197077499E-6</v>
      </c>
      <c r="BO281" s="129">
        <v>9.0179791086717097E-6</v>
      </c>
      <c r="BP281" s="128"/>
      <c r="BQ281" s="131"/>
      <c r="BR281" s="131"/>
    </row>
    <row r="282" spans="1:70" s="127" customFormat="1" ht="13.95" customHeight="1">
      <c r="A282" s="14">
        <f t="shared" si="49"/>
        <v>2077</v>
      </c>
      <c r="B282" s="119">
        <f t="shared" si="40"/>
        <v>2.8082430812312282E-4</v>
      </c>
      <c r="C282" s="119">
        <f t="shared" si="41"/>
        <v>5.7541082343495964E-6</v>
      </c>
      <c r="D282" s="119">
        <f t="shared" si="42"/>
        <v>1.1625526039257802E-5</v>
      </c>
      <c r="E282" s="119">
        <f t="shared" si="43"/>
        <v>7.4139634991000298E-6</v>
      </c>
      <c r="F282" s="119">
        <f t="shared" si="44"/>
        <v>2.9270202472559886E-5</v>
      </c>
      <c r="G282" s="119">
        <f t="shared" si="45"/>
        <v>7.1338185586173396E-5</v>
      </c>
      <c r="H282" s="119">
        <f t="shared" si="46"/>
        <v>1.102475512959575E-5</v>
      </c>
      <c r="I282" s="119">
        <f t="shared" si="47"/>
        <v>2.1612724196801501E-5</v>
      </c>
      <c r="J282" s="119">
        <f t="shared" si="48"/>
        <v>1.2278484296528486E-4</v>
      </c>
      <c r="K282" s="129">
        <v>1.1318471905085899E-6</v>
      </c>
      <c r="L282" s="129">
        <v>8.8663845055799102E-8</v>
      </c>
      <c r="M282" s="129" t="s">
        <v>170</v>
      </c>
      <c r="N282" s="129">
        <v>1.2367011267235E-6</v>
      </c>
      <c r="O282" s="129" t="s">
        <v>170</v>
      </c>
      <c r="P282" s="129">
        <v>7.4423019636799395E-7</v>
      </c>
      <c r="Q282" s="129" t="s">
        <v>170</v>
      </c>
      <c r="R282" s="129" t="s">
        <v>170</v>
      </c>
      <c r="S282" s="129">
        <v>2.8374305908540798E-7</v>
      </c>
      <c r="T282" s="129">
        <v>8.7501313985366596E-7</v>
      </c>
      <c r="U282" s="129">
        <v>1.3939096767546399E-6</v>
      </c>
      <c r="V282" s="129">
        <v>9.6365530010998197E-6</v>
      </c>
      <c r="W282" s="129">
        <v>8.7435122915408699E-7</v>
      </c>
      <c r="X282" s="129">
        <v>5.8964650085911402E-7</v>
      </c>
      <c r="Y282" s="129">
        <v>8.8197288062604805E-8</v>
      </c>
      <c r="Z282" s="129">
        <v>4.3677802008217801E-7</v>
      </c>
      <c r="AA282" s="129" t="s">
        <v>170</v>
      </c>
      <c r="AB282" s="129" t="s">
        <v>170</v>
      </c>
      <c r="AC282" s="129" t="s">
        <v>170</v>
      </c>
      <c r="AD282" s="129" t="s">
        <v>170</v>
      </c>
      <c r="AE282" s="129" t="s">
        <v>170</v>
      </c>
      <c r="AF282" s="129">
        <v>7.4139634991000298E-6</v>
      </c>
      <c r="AG282" s="129">
        <v>3.5749541666482802E-7</v>
      </c>
      <c r="AH282" s="129">
        <v>1.4827826022972201E-6</v>
      </c>
      <c r="AI282" s="129">
        <v>5.9855852339341402E-6</v>
      </c>
      <c r="AJ282" s="129" t="s">
        <v>170</v>
      </c>
      <c r="AK282" s="129">
        <v>7.6982500337771696E-7</v>
      </c>
      <c r="AL282" s="129">
        <v>1.27910707435414E-6</v>
      </c>
      <c r="AM282" s="129">
        <v>1.83750333833574E-6</v>
      </c>
      <c r="AN282" s="129">
        <v>1.75579038035961E-5</v>
      </c>
      <c r="AO282" s="129">
        <v>8.4655879880458304E-6</v>
      </c>
      <c r="AP282" s="129">
        <v>1.7189063253932299E-6</v>
      </c>
      <c r="AQ282" s="129">
        <v>5.7647419603267699E-6</v>
      </c>
      <c r="AR282" s="129">
        <v>1.83252178920602E-6</v>
      </c>
      <c r="AS282" s="129">
        <v>1.06802669751684E-6</v>
      </c>
      <c r="AT282" s="129">
        <v>1.13989346771406E-6</v>
      </c>
      <c r="AU282" s="129">
        <v>1.5761974568546601E-5</v>
      </c>
      <c r="AV282" s="129">
        <v>7.1809425922062496E-7</v>
      </c>
      <c r="AW282" s="129">
        <v>2.3805743865649601E-6</v>
      </c>
      <c r="AX282" s="129">
        <v>3.9491745717526697E-6</v>
      </c>
      <c r="AY282" s="129">
        <v>2.8538689571885799E-5</v>
      </c>
      <c r="AZ282" s="129">
        <v>7.5787578198282701E-6</v>
      </c>
      <c r="BA282" s="129">
        <v>3.44599730976748E-6</v>
      </c>
      <c r="BB282" s="129">
        <v>1.99047587169257E-5</v>
      </c>
      <c r="BC282" s="129" t="s">
        <v>170</v>
      </c>
      <c r="BD282" s="129">
        <v>5.4662963971368903E-7</v>
      </c>
      <c r="BE282" s="129" t="s">
        <v>170</v>
      </c>
      <c r="BF282" s="129">
        <v>1.16133584016211E-6</v>
      </c>
      <c r="BG282" s="129">
        <v>3.1639815089562002E-6</v>
      </c>
      <c r="BH282" s="129">
        <v>8.8896076742569301E-5</v>
      </c>
      <c r="BI282" s="129">
        <v>7.3494603898751298E-6</v>
      </c>
      <c r="BJ282" s="129">
        <v>8.4929515921241001E-7</v>
      </c>
      <c r="BK282" s="129">
        <v>6.9690755940877603E-6</v>
      </c>
      <c r="BL282" s="129">
        <v>3.7525635267671098E-6</v>
      </c>
      <c r="BM282" s="129">
        <v>1.5478964295061601E-6</v>
      </c>
      <c r="BN282" s="129">
        <v>1.54739239914219E-6</v>
      </c>
      <c r="BO282" s="129">
        <v>8.7091012151685901E-6</v>
      </c>
      <c r="BP282" s="128"/>
      <c r="BQ282" s="131"/>
      <c r="BR282" s="131"/>
    </row>
    <row r="283" spans="1:70" s="127" customFormat="1" ht="13.95" customHeight="1">
      <c r="A283" s="14">
        <f t="shared" si="49"/>
        <v>2078</v>
      </c>
      <c r="B283" s="119">
        <f t="shared" si="40"/>
        <v>2.705461297930295E-4</v>
      </c>
      <c r="C283" s="119">
        <f t="shared" si="41"/>
        <v>5.3593010183387257E-6</v>
      </c>
      <c r="D283" s="119">
        <f t="shared" si="42"/>
        <v>1.0932081988079611E-5</v>
      </c>
      <c r="E283" s="119">
        <f t="shared" si="43"/>
        <v>7.0508543734465703E-6</v>
      </c>
      <c r="F283" s="119">
        <f t="shared" si="44"/>
        <v>2.8141675480017671E-5</v>
      </c>
      <c r="G283" s="119">
        <f t="shared" si="45"/>
        <v>6.8459645112812971E-5</v>
      </c>
      <c r="H283" s="119">
        <f t="shared" si="46"/>
        <v>1.051600559626694E-5</v>
      </c>
      <c r="I283" s="119">
        <f t="shared" si="47"/>
        <v>2.0272622569697541E-5</v>
      </c>
      <c r="J283" s="119">
        <f t="shared" si="48"/>
        <v>1.1981394365436952E-4</v>
      </c>
      <c r="K283" s="129">
        <v>1.0717184350685299E-6</v>
      </c>
      <c r="L283" s="129" t="s">
        <v>170</v>
      </c>
      <c r="M283" s="129" t="s">
        <v>170</v>
      </c>
      <c r="N283" s="129">
        <v>1.1730681206242099E-6</v>
      </c>
      <c r="O283" s="129" t="s">
        <v>170</v>
      </c>
      <c r="P283" s="129">
        <v>6.9743726742679795E-7</v>
      </c>
      <c r="Q283" s="129" t="s">
        <v>170</v>
      </c>
      <c r="R283" s="129" t="s">
        <v>170</v>
      </c>
      <c r="S283" s="129">
        <v>2.6570431162116798E-7</v>
      </c>
      <c r="T283" s="129">
        <v>8.3164593590592999E-7</v>
      </c>
      <c r="U283" s="129">
        <v>1.3197269476920899E-6</v>
      </c>
      <c r="V283" s="129">
        <v>9.0327304641461499E-6</v>
      </c>
      <c r="W283" s="129">
        <v>8.3124542311832299E-7</v>
      </c>
      <c r="X283" s="129">
        <v>5.6386114076963105E-7</v>
      </c>
      <c r="Y283" s="129">
        <v>8.4131248019693305E-8</v>
      </c>
      <c r="Z283" s="129">
        <v>4.20113712025813E-7</v>
      </c>
      <c r="AA283" s="129" t="s">
        <v>170</v>
      </c>
      <c r="AB283" s="129" t="s">
        <v>170</v>
      </c>
      <c r="AC283" s="129" t="s">
        <v>170</v>
      </c>
      <c r="AD283" s="129" t="s">
        <v>170</v>
      </c>
      <c r="AE283" s="129" t="s">
        <v>170</v>
      </c>
      <c r="AF283" s="129">
        <v>7.0508543734465703E-6</v>
      </c>
      <c r="AG283" s="129">
        <v>3.3704116392706897E-7</v>
      </c>
      <c r="AH283" s="129">
        <v>1.40872615444146E-6</v>
      </c>
      <c r="AI283" s="129">
        <v>5.8014673048849803E-6</v>
      </c>
      <c r="AJ283" s="129" t="s">
        <v>170</v>
      </c>
      <c r="AK283" s="129">
        <v>7.3386453294749302E-7</v>
      </c>
      <c r="AL283" s="129">
        <v>1.2070724587674501E-6</v>
      </c>
      <c r="AM283" s="129">
        <v>1.7129774823660201E-6</v>
      </c>
      <c r="AN283" s="129">
        <v>1.69405263826832E-5</v>
      </c>
      <c r="AO283" s="129">
        <v>8.1584467379020208E-6</v>
      </c>
      <c r="AP283" s="129">
        <v>1.64699492816371E-6</v>
      </c>
      <c r="AQ283" s="129">
        <v>5.54399477530059E-6</v>
      </c>
      <c r="AR283" s="129">
        <v>1.75319614179379E-6</v>
      </c>
      <c r="AS283" s="129">
        <v>1.03197756320224E-6</v>
      </c>
      <c r="AT283" s="129">
        <v>1.1131901232423201E-6</v>
      </c>
      <c r="AU283" s="129">
        <v>1.51025181454461E-5</v>
      </c>
      <c r="AV283" s="129">
        <v>6.8789502687907797E-7</v>
      </c>
      <c r="AW283" s="129">
        <v>2.28233547057932E-6</v>
      </c>
      <c r="AX283" s="129">
        <v>3.7994686456452099E-6</v>
      </c>
      <c r="AY283" s="129">
        <v>2.7339627554658599E-5</v>
      </c>
      <c r="AZ283" s="129">
        <v>7.2305031397182798E-6</v>
      </c>
      <c r="BA283" s="129">
        <v>3.2855024565486598E-6</v>
      </c>
      <c r="BB283" s="129">
        <v>1.8660513154564899E-5</v>
      </c>
      <c r="BC283" s="129" t="s">
        <v>170</v>
      </c>
      <c r="BD283" s="129">
        <v>5.0527934571062103E-7</v>
      </c>
      <c r="BE283" s="129" t="s">
        <v>170</v>
      </c>
      <c r="BF283" s="129">
        <v>1.10683006942202E-6</v>
      </c>
      <c r="BG283" s="129">
        <v>3.07016494151297E-6</v>
      </c>
      <c r="BH283" s="129">
        <v>8.71370193509683E-5</v>
      </c>
      <c r="BI283" s="129">
        <v>7.0144826361106399E-6</v>
      </c>
      <c r="BJ283" s="129">
        <v>8.1903550753427298E-7</v>
      </c>
      <c r="BK283" s="129">
        <v>6.8461820136167997E-6</v>
      </c>
      <c r="BL283" s="129">
        <v>3.5639719513553198E-6</v>
      </c>
      <c r="BM283" s="129">
        <v>1.4750917837915701E-6</v>
      </c>
      <c r="BN283" s="129">
        <v>1.4913176298454999E-6</v>
      </c>
      <c r="BO283" s="129">
        <v>8.3966778396341407E-6</v>
      </c>
      <c r="BP283" s="128"/>
      <c r="BQ283" s="131"/>
      <c r="BR283" s="131"/>
    </row>
    <row r="284" spans="1:70" s="127" customFormat="1" ht="13.95" customHeight="1">
      <c r="A284" s="14">
        <f t="shared" si="49"/>
        <v>2079</v>
      </c>
      <c r="B284" s="119">
        <f t="shared" si="40"/>
        <v>2.6041799692597031E-4</v>
      </c>
      <c r="C284" s="119">
        <f t="shared" si="41"/>
        <v>5.0869679653602282E-6</v>
      </c>
      <c r="D284" s="119">
        <f t="shared" si="42"/>
        <v>1.0207700005467754E-5</v>
      </c>
      <c r="E284" s="119">
        <f t="shared" si="43"/>
        <v>6.7043898474304298E-6</v>
      </c>
      <c r="F284" s="119">
        <f t="shared" si="44"/>
        <v>2.7071872522419386E-5</v>
      </c>
      <c r="G284" s="119">
        <f t="shared" si="45"/>
        <v>6.566605788065855E-5</v>
      </c>
      <c r="H284" s="119">
        <f t="shared" si="46"/>
        <v>1.004449443305426E-5</v>
      </c>
      <c r="I284" s="119">
        <f t="shared" si="47"/>
        <v>1.9039665930753651E-5</v>
      </c>
      <c r="J284" s="119">
        <f t="shared" si="48"/>
        <v>1.1659684834082607E-4</v>
      </c>
      <c r="K284" s="129">
        <v>1.0178172957448799E-6</v>
      </c>
      <c r="L284" s="129" t="s">
        <v>170</v>
      </c>
      <c r="M284" s="129" t="s">
        <v>170</v>
      </c>
      <c r="N284" s="129">
        <v>1.1174666639789001E-6</v>
      </c>
      <c r="O284" s="129" t="s">
        <v>170</v>
      </c>
      <c r="P284" s="129">
        <v>6.5739184271844E-7</v>
      </c>
      <c r="Q284" s="129" t="s">
        <v>170</v>
      </c>
      <c r="R284" s="129" t="s">
        <v>170</v>
      </c>
      <c r="S284" s="129">
        <v>2.48854245800767E-7</v>
      </c>
      <c r="T284" s="129">
        <v>7.9209583947210202E-7</v>
      </c>
      <c r="U284" s="129">
        <v>1.2533420776451401E-6</v>
      </c>
      <c r="V284" s="129">
        <v>8.4683065582704908E-6</v>
      </c>
      <c r="W284" s="129">
        <v>7.9345400018454297E-7</v>
      </c>
      <c r="X284" s="129">
        <v>5.4044834914002396E-7</v>
      </c>
      <c r="Y284" s="129" t="s">
        <v>170</v>
      </c>
      <c r="Z284" s="129">
        <v>4.0549109787269701E-7</v>
      </c>
      <c r="AA284" s="129" t="s">
        <v>170</v>
      </c>
      <c r="AB284" s="129" t="s">
        <v>170</v>
      </c>
      <c r="AC284" s="129" t="s">
        <v>170</v>
      </c>
      <c r="AD284" s="129" t="s">
        <v>170</v>
      </c>
      <c r="AE284" s="129" t="s">
        <v>170</v>
      </c>
      <c r="AF284" s="129">
        <v>6.7043898474304298E-6</v>
      </c>
      <c r="AG284" s="129">
        <v>3.1923305291491003E-7</v>
      </c>
      <c r="AH284" s="129">
        <v>1.3384070376132499E-6</v>
      </c>
      <c r="AI284" s="129">
        <v>5.6228537977612802E-6</v>
      </c>
      <c r="AJ284" s="129" t="s">
        <v>170</v>
      </c>
      <c r="AK284" s="129">
        <v>7.0207180002903195E-7</v>
      </c>
      <c r="AL284" s="129">
        <v>1.14371618372263E-6</v>
      </c>
      <c r="AM284" s="129">
        <v>1.59759374274628E-6</v>
      </c>
      <c r="AN284" s="129">
        <v>1.6347996907632001E-5</v>
      </c>
      <c r="AO284" s="129">
        <v>7.85503539285047E-6</v>
      </c>
      <c r="AP284" s="129">
        <v>1.5762153537564601E-6</v>
      </c>
      <c r="AQ284" s="129">
        <v>5.3515902597633301E-6</v>
      </c>
      <c r="AR284" s="129">
        <v>1.6833966838813299E-6</v>
      </c>
      <c r="AS284" s="129">
        <v>9.9966415222214108E-7</v>
      </c>
      <c r="AT284" s="129">
        <v>1.0877722233179299E-6</v>
      </c>
      <c r="AU284" s="129">
        <v>1.44500933356044E-5</v>
      </c>
      <c r="AV284" s="129">
        <v>6.5826900370443496E-7</v>
      </c>
      <c r="AW284" s="129">
        <v>2.1870497170168799E-6</v>
      </c>
      <c r="AX284" s="129">
        <v>3.6540638936934799E-6</v>
      </c>
      <c r="AY284" s="129">
        <v>2.6162907864847699E-5</v>
      </c>
      <c r="AZ284" s="129">
        <v>6.8980462508249598E-6</v>
      </c>
      <c r="BA284" s="129">
        <v>3.1464481822293E-6</v>
      </c>
      <c r="BB284" s="129">
        <v>1.75153273684671E-5</v>
      </c>
      <c r="BC284" s="129" t="s">
        <v>170</v>
      </c>
      <c r="BD284" s="129">
        <v>4.6944644267609002E-7</v>
      </c>
      <c r="BE284" s="129" t="s">
        <v>170</v>
      </c>
      <c r="BF284" s="129">
        <v>1.05489211961046E-6</v>
      </c>
      <c r="BG284" s="129">
        <v>2.9777794153298999E-6</v>
      </c>
      <c r="BH284" s="129">
        <v>8.5110825846493001E-5</v>
      </c>
      <c r="BI284" s="129">
        <v>6.6883864367568397E-6</v>
      </c>
      <c r="BJ284" s="129">
        <v>7.9033057675669798E-7</v>
      </c>
      <c r="BK284" s="129">
        <v>6.7206095334561902E-6</v>
      </c>
      <c r="BL284" s="129">
        <v>3.38387454211193E-6</v>
      </c>
      <c r="BM284" s="129">
        <v>1.4039478928342799E-6</v>
      </c>
      <c r="BN284" s="129">
        <v>1.4381986732486499E-6</v>
      </c>
      <c r="BO284" s="129">
        <v>8.0828954238386001E-6</v>
      </c>
      <c r="BP284" s="128"/>
      <c r="BQ284" s="131"/>
      <c r="BR284" s="131"/>
    </row>
    <row r="285" spans="1:70" s="127" customFormat="1" ht="13.95" customHeight="1">
      <c r="A285" s="14">
        <f t="shared" si="49"/>
        <v>2080</v>
      </c>
      <c r="B285" s="119">
        <f t="shared" si="40"/>
        <v>2.5048750288063148E-4</v>
      </c>
      <c r="C285" s="119">
        <f t="shared" si="41"/>
        <v>4.0843424904581726E-6</v>
      </c>
      <c r="D285" s="119">
        <f t="shared" si="42"/>
        <v>9.0919992284055353E-6</v>
      </c>
      <c r="E285" s="119">
        <f t="shared" si="43"/>
        <v>6.3732739013023498E-6</v>
      </c>
      <c r="F285" s="119">
        <f t="shared" si="44"/>
        <v>2.6057401072204363E-5</v>
      </c>
      <c r="G285" s="119">
        <f t="shared" si="45"/>
        <v>6.295760070652154E-5</v>
      </c>
      <c r="H285" s="119">
        <f t="shared" si="46"/>
        <v>9.60355510867043E-6</v>
      </c>
      <c r="I285" s="119">
        <f t="shared" si="47"/>
        <v>1.7956906568783695E-5</v>
      </c>
      <c r="J285" s="119">
        <f t="shared" si="48"/>
        <v>1.1436242380428539E-4</v>
      </c>
      <c r="K285" s="129">
        <v>9.6860872967023E-7</v>
      </c>
      <c r="L285" s="129" t="s">
        <v>170</v>
      </c>
      <c r="M285" s="129" t="s">
        <v>170</v>
      </c>
      <c r="N285" s="129">
        <v>1.06762596357326E-6</v>
      </c>
      <c r="O285" s="129" t="s">
        <v>170</v>
      </c>
      <c r="P285" s="129">
        <v>6.2219793729848497E-7</v>
      </c>
      <c r="Q285" s="129" t="s">
        <v>170</v>
      </c>
      <c r="R285" s="129" t="s">
        <v>170</v>
      </c>
      <c r="S285" s="129">
        <v>2.3307780134424799E-7</v>
      </c>
      <c r="T285" s="129" t="s">
        <v>170</v>
      </c>
      <c r="U285" s="129">
        <v>1.19283205857195E-6</v>
      </c>
      <c r="V285" s="129">
        <v>7.9398660755488103E-6</v>
      </c>
      <c r="W285" s="129">
        <v>7.5942655965835199E-7</v>
      </c>
      <c r="X285" s="129" t="s">
        <v>170</v>
      </c>
      <c r="Y285" s="129" t="s">
        <v>170</v>
      </c>
      <c r="Z285" s="129">
        <v>3.92706593198373E-7</v>
      </c>
      <c r="AA285" s="129" t="s">
        <v>170</v>
      </c>
      <c r="AB285" s="129" t="s">
        <v>170</v>
      </c>
      <c r="AC285" s="129" t="s">
        <v>170</v>
      </c>
      <c r="AD285" s="129" t="s">
        <v>170</v>
      </c>
      <c r="AE285" s="129" t="s">
        <v>170</v>
      </c>
      <c r="AF285" s="129">
        <v>6.3732739013023498E-6</v>
      </c>
      <c r="AG285" s="129">
        <v>3.0352762074403E-7</v>
      </c>
      <c r="AH285" s="129">
        <v>1.2713941842251099E-6</v>
      </c>
      <c r="AI285" s="129">
        <v>5.44893563350213E-6</v>
      </c>
      <c r="AJ285" s="129" t="s">
        <v>170</v>
      </c>
      <c r="AK285" s="129">
        <v>6.7329035649304097E-7</v>
      </c>
      <c r="AL285" s="129">
        <v>1.08995052591744E-6</v>
      </c>
      <c r="AM285" s="129">
        <v>1.4940556936637099E-6</v>
      </c>
      <c r="AN285" s="129">
        <v>1.57762470576589E-5</v>
      </c>
      <c r="AO285" s="129">
        <v>7.5586130742929401E-6</v>
      </c>
      <c r="AP285" s="129">
        <v>1.5065122399306299E-6</v>
      </c>
      <c r="AQ285" s="129">
        <v>5.1788695411356896E-6</v>
      </c>
      <c r="AR285" s="129">
        <v>1.6204206727950899E-6</v>
      </c>
      <c r="AS285" s="129">
        <v>9.6996486806145803E-7</v>
      </c>
      <c r="AT285" s="129">
        <v>1.06318937144123E-6</v>
      </c>
      <c r="AU285" s="129">
        <v>1.3806805171118801E-5</v>
      </c>
      <c r="AV285" s="129">
        <v>6.29204707116395E-7</v>
      </c>
      <c r="AW285" s="129">
        <v>2.10424563316439E-6</v>
      </c>
      <c r="AX285" s="129">
        <v>3.5126803467676201E-6</v>
      </c>
      <c r="AY285" s="129">
        <v>2.5007095080697299E-5</v>
      </c>
      <c r="AZ285" s="129">
        <v>6.5812121751247404E-6</v>
      </c>
      <c r="BA285" s="129">
        <v>3.02234293354569E-6</v>
      </c>
      <c r="BB285" s="129">
        <v>1.6513822964562399E-5</v>
      </c>
      <c r="BC285" s="129" t="s">
        <v>170</v>
      </c>
      <c r="BD285" s="129">
        <v>4.3780170652166701E-7</v>
      </c>
      <c r="BE285" s="129" t="s">
        <v>170</v>
      </c>
      <c r="BF285" s="129">
        <v>1.00528189769963E-6</v>
      </c>
      <c r="BG285" s="129">
        <v>2.8865987416991601E-6</v>
      </c>
      <c r="BH285" s="129">
        <v>8.4046821694786893E-5</v>
      </c>
      <c r="BI285" s="129">
        <v>6.3703943133697198E-6</v>
      </c>
      <c r="BJ285" s="129">
        <v>7.6287293883109096E-7</v>
      </c>
      <c r="BK285" s="129">
        <v>6.5924518462786798E-6</v>
      </c>
      <c r="BL285" s="129">
        <v>3.2116711803475801E-6</v>
      </c>
      <c r="BM285" s="129">
        <v>1.3346395221858201E-6</v>
      </c>
      <c r="BN285" s="129">
        <v>1.38746653836984E-6</v>
      </c>
      <c r="BO285" s="129">
        <v>7.7695070284166102E-6</v>
      </c>
      <c r="BP285" s="128"/>
      <c r="BQ285" s="131"/>
      <c r="BR285" s="131"/>
    </row>
    <row r="286" spans="1:70" s="127" customFormat="1" ht="13.95" customHeight="1">
      <c r="A286" s="14">
        <f t="shared" si="49"/>
        <v>2081</v>
      </c>
      <c r="B286" s="119">
        <f t="shared" si="40"/>
        <v>2.4015958581576465E-4</v>
      </c>
      <c r="C286" s="119">
        <f t="shared" si="41"/>
        <v>2.9567774217767177E-6</v>
      </c>
      <c r="D286" s="119">
        <f t="shared" si="42"/>
        <v>8.5272386323715838E-6</v>
      </c>
      <c r="E286" s="119">
        <f t="shared" si="43"/>
        <v>6.0471462016974396E-6</v>
      </c>
      <c r="F286" s="119">
        <f t="shared" si="44"/>
        <v>2.5121848653578068E-5</v>
      </c>
      <c r="G286" s="119">
        <f t="shared" si="45"/>
        <v>6.0208356589961569E-5</v>
      </c>
      <c r="H286" s="119">
        <f t="shared" si="46"/>
        <v>9.1874207471479499E-6</v>
      </c>
      <c r="I286" s="119">
        <f t="shared" si="47"/>
        <v>1.7024354184733539E-5</v>
      </c>
      <c r="J286" s="119">
        <f t="shared" si="48"/>
        <v>1.1108644338449779E-4</v>
      </c>
      <c r="K286" s="129" t="s">
        <v>170</v>
      </c>
      <c r="L286" s="129" t="s">
        <v>170</v>
      </c>
      <c r="M286" s="129" t="s">
        <v>170</v>
      </c>
      <c r="N286" s="129">
        <v>1.0164084081795599E-6</v>
      </c>
      <c r="O286" s="129" t="s">
        <v>170</v>
      </c>
      <c r="P286" s="129">
        <v>5.8598517888531005E-7</v>
      </c>
      <c r="Q286" s="129" t="s">
        <v>170</v>
      </c>
      <c r="R286" s="129" t="s">
        <v>170</v>
      </c>
      <c r="S286" s="129">
        <v>2.18658333621358E-7</v>
      </c>
      <c r="T286" s="129" t="s">
        <v>170</v>
      </c>
      <c r="U286" s="129">
        <v>1.1357255010904901E-6</v>
      </c>
      <c r="V286" s="129">
        <v>7.4209365753462397E-6</v>
      </c>
      <c r="W286" s="129">
        <v>7.2667938625238505E-7</v>
      </c>
      <c r="X286" s="129" t="s">
        <v>170</v>
      </c>
      <c r="Y286" s="129" t="s">
        <v>170</v>
      </c>
      <c r="Z286" s="129">
        <v>3.7962267077295902E-7</v>
      </c>
      <c r="AA286" s="129" t="s">
        <v>170</v>
      </c>
      <c r="AB286" s="129" t="s">
        <v>170</v>
      </c>
      <c r="AC286" s="129" t="s">
        <v>170</v>
      </c>
      <c r="AD286" s="129" t="s">
        <v>170</v>
      </c>
      <c r="AE286" s="129" t="s">
        <v>170</v>
      </c>
      <c r="AF286" s="129">
        <v>6.0471462016974396E-6</v>
      </c>
      <c r="AG286" s="129">
        <v>2.9299606305492299E-7</v>
      </c>
      <c r="AH286" s="129">
        <v>1.21794593405436E-6</v>
      </c>
      <c r="AI286" s="129">
        <v>5.2640295054105396E-6</v>
      </c>
      <c r="AJ286" s="129" t="s">
        <v>170</v>
      </c>
      <c r="AK286" s="129">
        <v>6.4599621661517501E-7</v>
      </c>
      <c r="AL286" s="129">
        <v>1.0482275045585401E-6</v>
      </c>
      <c r="AM286" s="129">
        <v>1.40127188668663E-6</v>
      </c>
      <c r="AN286" s="129">
        <v>1.52513815431979E-5</v>
      </c>
      <c r="AO286" s="129">
        <v>7.2552981043853599E-6</v>
      </c>
      <c r="AP286" s="129">
        <v>1.43906856059155E-6</v>
      </c>
      <c r="AQ286" s="129">
        <v>5.0029977973517903E-6</v>
      </c>
      <c r="AR286" s="129">
        <v>1.55805166011074E-6</v>
      </c>
      <c r="AS286" s="129">
        <v>9.4005597357091097E-7</v>
      </c>
      <c r="AT286" s="129">
        <v>1.03915547834113E-6</v>
      </c>
      <c r="AU286" s="129">
        <v>1.3155537027777999E-5</v>
      </c>
      <c r="AV286" s="129">
        <v>5.9996464767893699E-7</v>
      </c>
      <c r="AW286" s="129">
        <v>2.0190364069356798E-6</v>
      </c>
      <c r="AX286" s="129">
        <v>3.3652287059785702E-6</v>
      </c>
      <c r="AY286" s="129">
        <v>2.3833962227238901E-5</v>
      </c>
      <c r="AZ286" s="129">
        <v>6.27642020579604E-6</v>
      </c>
      <c r="BA286" s="129">
        <v>2.9110005413519099E-6</v>
      </c>
      <c r="BB286" s="129">
        <v>1.5650115260627802E-5</v>
      </c>
      <c r="BC286" s="129" t="s">
        <v>170</v>
      </c>
      <c r="BD286" s="129">
        <v>4.1000859819201898E-7</v>
      </c>
      <c r="BE286" s="129" t="s">
        <v>170</v>
      </c>
      <c r="BF286" s="129">
        <v>9.6423032591372008E-7</v>
      </c>
      <c r="BG286" s="129">
        <v>2.7902446277295802E-6</v>
      </c>
      <c r="BH286" s="129">
        <v>8.1996905289256704E-5</v>
      </c>
      <c r="BI286" s="129">
        <v>6.0379702816631003E-6</v>
      </c>
      <c r="BJ286" s="129">
        <v>7.3405637405551298E-7</v>
      </c>
      <c r="BK286" s="129">
        <v>6.43842758285667E-6</v>
      </c>
      <c r="BL286" s="129">
        <v>3.0353589842388299E-6</v>
      </c>
      <c r="BM286" s="129">
        <v>1.26335164230572E-6</v>
      </c>
      <c r="BN286" s="129">
        <v>1.3357849578970301E-6</v>
      </c>
      <c r="BO286" s="129">
        <v>7.4543436444946303E-6</v>
      </c>
      <c r="BP286" s="128"/>
      <c r="BQ286" s="131"/>
      <c r="BR286" s="131"/>
    </row>
    <row r="287" spans="1:70" s="127" customFormat="1" ht="13.95" customHeight="1">
      <c r="A287" s="14">
        <f t="shared" si="49"/>
        <v>2082</v>
      </c>
      <c r="B287" s="119">
        <f t="shared" si="40"/>
        <v>2.3030721263130982E-4</v>
      </c>
      <c r="C287" s="119">
        <f t="shared" si="41"/>
        <v>2.8161481445855922E-6</v>
      </c>
      <c r="D287" s="119">
        <f t="shared" si="42"/>
        <v>8.0534470541740437E-6</v>
      </c>
      <c r="E287" s="119">
        <f t="shared" si="43"/>
        <v>5.7368637713006197E-6</v>
      </c>
      <c r="F287" s="119">
        <f t="shared" si="44"/>
        <v>2.4248700358178663E-5</v>
      </c>
      <c r="G287" s="119">
        <f t="shared" si="45"/>
        <v>5.6550635438020689E-5</v>
      </c>
      <c r="H287" s="119">
        <f t="shared" si="46"/>
        <v>8.8067993952347896E-6</v>
      </c>
      <c r="I287" s="119">
        <f t="shared" si="47"/>
        <v>1.6201211358651389E-5</v>
      </c>
      <c r="J287" s="119">
        <f t="shared" si="48"/>
        <v>1.0789340711116401E-4</v>
      </c>
      <c r="K287" s="129" t="s">
        <v>170</v>
      </c>
      <c r="L287" s="129" t="s">
        <v>170</v>
      </c>
      <c r="M287" s="129" t="s">
        <v>170</v>
      </c>
      <c r="N287" s="129">
        <v>9.7123126204107498E-7</v>
      </c>
      <c r="O287" s="129" t="s">
        <v>170</v>
      </c>
      <c r="P287" s="129">
        <v>5.54242376500397E-7</v>
      </c>
      <c r="Q287" s="129" t="s">
        <v>170</v>
      </c>
      <c r="R287" s="129" t="s">
        <v>170</v>
      </c>
      <c r="S287" s="129">
        <v>2.0653256552109999E-7</v>
      </c>
      <c r="T287" s="129" t="s">
        <v>170</v>
      </c>
      <c r="U287" s="129">
        <v>1.08414194052302E-6</v>
      </c>
      <c r="V287" s="129">
        <v>6.9879234163739497E-6</v>
      </c>
      <c r="W287" s="129">
        <v>6.9758676954345504E-7</v>
      </c>
      <c r="X287" s="129" t="s">
        <v>170</v>
      </c>
      <c r="Y287" s="129" t="s">
        <v>170</v>
      </c>
      <c r="Z287" s="129">
        <v>3.6793686825663898E-7</v>
      </c>
      <c r="AA287" s="129" t="s">
        <v>170</v>
      </c>
      <c r="AB287" s="129" t="s">
        <v>170</v>
      </c>
      <c r="AC287" s="129" t="s">
        <v>170</v>
      </c>
      <c r="AD287" s="129" t="s">
        <v>170</v>
      </c>
      <c r="AE287" s="129" t="s">
        <v>170</v>
      </c>
      <c r="AF287" s="129">
        <v>5.7368637713006197E-6</v>
      </c>
      <c r="AG287" s="129">
        <v>2.8371269756370898E-7</v>
      </c>
      <c r="AH287" s="129">
        <v>1.17194606436326E-6</v>
      </c>
      <c r="AI287" s="129">
        <v>5.0876012277083496E-6</v>
      </c>
      <c r="AJ287" s="129" t="s">
        <v>170</v>
      </c>
      <c r="AK287" s="129">
        <v>6.2175441271259403E-7</v>
      </c>
      <c r="AL287" s="129">
        <v>1.0119819449395001E-6</v>
      </c>
      <c r="AM287" s="129">
        <v>1.3224884757478499E-6</v>
      </c>
      <c r="AN287" s="129">
        <v>1.47492155351434E-5</v>
      </c>
      <c r="AO287" s="129">
        <v>6.9698150168208097E-6</v>
      </c>
      <c r="AP287" s="129">
        <v>1.38112089200218E-6</v>
      </c>
      <c r="AQ287" s="129">
        <v>4.8457135906855804E-6</v>
      </c>
      <c r="AR287" s="129">
        <v>1.5022887368165E-6</v>
      </c>
      <c r="AS287" s="129">
        <v>9.1279644312661902E-7</v>
      </c>
      <c r="AT287" s="129">
        <v>1.01652113555262E-6</v>
      </c>
      <c r="AU287" s="129">
        <v>1.2518952263771899E-5</v>
      </c>
      <c r="AV287" s="129">
        <v>5.7214803067253595E-7</v>
      </c>
      <c r="AW287" s="129">
        <v>1.9441732605134599E-6</v>
      </c>
      <c r="AX287" s="129">
        <v>2.1746333311423801E-6</v>
      </c>
      <c r="AY287" s="129">
        <v>2.2712472736916099E-5</v>
      </c>
      <c r="AZ287" s="129">
        <v>5.9947494228054499E-6</v>
      </c>
      <c r="BA287" s="129">
        <v>2.8120499724293402E-6</v>
      </c>
      <c r="BB287" s="129">
        <v>1.48910168093553E-5</v>
      </c>
      <c r="BC287" s="129" t="s">
        <v>170</v>
      </c>
      <c r="BD287" s="129">
        <v>3.85163719757327E-7</v>
      </c>
      <c r="BE287" s="129" t="s">
        <v>170</v>
      </c>
      <c r="BF287" s="129">
        <v>9.2503082953876405E-7</v>
      </c>
      <c r="BG287" s="129">
        <v>2.6988218707569699E-6</v>
      </c>
      <c r="BH287" s="129">
        <v>7.9963371087123005E-5</v>
      </c>
      <c r="BI287" s="129">
        <v>5.7472072328024297E-6</v>
      </c>
      <c r="BJ287" s="129">
        <v>7.0714858202835E-7</v>
      </c>
      <c r="BK287" s="129">
        <v>6.2895393054195797E-6</v>
      </c>
      <c r="BL287" s="129">
        <v>2.8657576103816302E-6</v>
      </c>
      <c r="BM287" s="129">
        <v>1.1942081112290299E-6</v>
      </c>
      <c r="BN287" s="129">
        <v>1.28826916619609E-6</v>
      </c>
      <c r="BO287" s="129">
        <v>7.1390841452269197E-6</v>
      </c>
      <c r="BP287" s="128"/>
      <c r="BQ287" s="131"/>
      <c r="BR287" s="131"/>
    </row>
    <row r="288" spans="1:70" s="127" customFormat="1" ht="13.95" customHeight="1">
      <c r="A288" s="14">
        <f t="shared" si="49"/>
        <v>2083</v>
      </c>
      <c r="B288" s="119">
        <f t="shared" si="40"/>
        <v>2.2096105099100362E-4</v>
      </c>
      <c r="C288" s="119">
        <f t="shared" si="41"/>
        <v>2.6897377045254808E-6</v>
      </c>
      <c r="D288" s="119">
        <f t="shared" si="42"/>
        <v>7.6537129681738092E-6</v>
      </c>
      <c r="E288" s="119">
        <f t="shared" si="43"/>
        <v>5.4406780672753996E-6</v>
      </c>
      <c r="F288" s="119">
        <f t="shared" si="44"/>
        <v>2.3423434673095656E-5</v>
      </c>
      <c r="G288" s="119">
        <f t="shared" si="45"/>
        <v>5.4207692092839938E-5</v>
      </c>
      <c r="H288" s="119">
        <f t="shared" si="46"/>
        <v>8.4543887184826892E-6</v>
      </c>
      <c r="I288" s="119">
        <f t="shared" si="47"/>
        <v>1.5464847232127218E-5</v>
      </c>
      <c r="J288" s="119">
        <f t="shared" si="48"/>
        <v>1.0362655953448342E-4</v>
      </c>
      <c r="K288" s="129" t="s">
        <v>170</v>
      </c>
      <c r="L288" s="129" t="s">
        <v>170</v>
      </c>
      <c r="M288" s="129" t="s">
        <v>170</v>
      </c>
      <c r="N288" s="129">
        <v>9.3072691929145405E-7</v>
      </c>
      <c r="O288" s="129" t="s">
        <v>170</v>
      </c>
      <c r="P288" s="129">
        <v>5.2597255478635902E-7</v>
      </c>
      <c r="Q288" s="129" t="s">
        <v>170</v>
      </c>
      <c r="R288" s="129" t="s">
        <v>170</v>
      </c>
      <c r="S288" s="129">
        <v>1.9605863081795799E-7</v>
      </c>
      <c r="T288" s="129" t="s">
        <v>170</v>
      </c>
      <c r="U288" s="129">
        <v>1.0369795996297099E-6</v>
      </c>
      <c r="V288" s="129">
        <v>6.6245097772519602E-6</v>
      </c>
      <c r="W288" s="129">
        <v>6.7130067482057899E-7</v>
      </c>
      <c r="X288" s="129" t="s">
        <v>170</v>
      </c>
      <c r="Y288" s="129" t="s">
        <v>170</v>
      </c>
      <c r="Z288" s="129">
        <v>3.5790251610127001E-7</v>
      </c>
      <c r="AA288" s="129" t="s">
        <v>170</v>
      </c>
      <c r="AB288" s="129" t="s">
        <v>170</v>
      </c>
      <c r="AC288" s="129" t="s">
        <v>170</v>
      </c>
      <c r="AD288" s="129" t="s">
        <v>170</v>
      </c>
      <c r="AE288" s="129" t="s">
        <v>170</v>
      </c>
      <c r="AF288" s="129">
        <v>5.4406780672753996E-6</v>
      </c>
      <c r="AG288" s="129">
        <v>2.75362674249233E-7</v>
      </c>
      <c r="AH288" s="129">
        <v>1.1313629716094001E-6</v>
      </c>
      <c r="AI288" s="129">
        <v>4.9177416485013696E-6</v>
      </c>
      <c r="AJ288" s="129" t="s">
        <v>170</v>
      </c>
      <c r="AK288" s="129">
        <v>6.0059245343471103E-7</v>
      </c>
      <c r="AL288" s="129">
        <v>9.7975970088975099E-7</v>
      </c>
      <c r="AM288" s="129">
        <v>1.2540200116308901E-6</v>
      </c>
      <c r="AN288" s="129">
        <v>1.4264595212780299E-5</v>
      </c>
      <c r="AO288" s="129">
        <v>6.6992288702801198E-6</v>
      </c>
      <c r="AP288" s="129">
        <v>1.33155116465236E-6</v>
      </c>
      <c r="AQ288" s="129">
        <v>4.7021118425821096E-6</v>
      </c>
      <c r="AR288" s="129">
        <v>1.4514363391724999E-6</v>
      </c>
      <c r="AS288" s="129">
        <v>8.8747947909833096E-7</v>
      </c>
      <c r="AT288" s="129">
        <v>9.9525744834339694E-7</v>
      </c>
      <c r="AU288" s="129">
        <v>1.1896775890459801E-5</v>
      </c>
      <c r="AV288" s="129">
        <v>5.4828247052128498E-7</v>
      </c>
      <c r="AW288" s="129">
        <v>1.8769544862803099E-6</v>
      </c>
      <c r="AX288" s="129">
        <v>2.0690272480765199E-6</v>
      </c>
      <c r="AY288" s="129">
        <v>2.17495868533732E-5</v>
      </c>
      <c r="AZ288" s="129">
        <v>5.7320028922992299E-6</v>
      </c>
      <c r="BA288" s="129">
        <v>2.7223858261834602E-6</v>
      </c>
      <c r="BB288" s="129">
        <v>1.4214788983311901E-5</v>
      </c>
      <c r="BC288" s="129" t="s">
        <v>170</v>
      </c>
      <c r="BD288" s="129">
        <v>3.6270755416381402E-7</v>
      </c>
      <c r="BE288" s="129" t="s">
        <v>170</v>
      </c>
      <c r="BF288" s="129">
        <v>8.8735069465150295E-7</v>
      </c>
      <c r="BG288" s="129">
        <v>2.6113267836046E-6</v>
      </c>
      <c r="BH288" s="129">
        <v>7.6802508466692905E-5</v>
      </c>
      <c r="BI288" s="129">
        <v>5.4876792180234499E-6</v>
      </c>
      <c r="BJ288" s="129">
        <v>6.8177089123862903E-7</v>
      </c>
      <c r="BK288" s="129">
        <v>6.1442512973239397E-6</v>
      </c>
      <c r="BL288" s="129">
        <v>2.7031269015967098E-6</v>
      </c>
      <c r="BM288" s="129">
        <v>1.1272318028287601E-6</v>
      </c>
      <c r="BN288" s="129">
        <v>1.2439790242324E-6</v>
      </c>
      <c r="BO288" s="129">
        <v>6.8246851489420302E-6</v>
      </c>
      <c r="BP288" s="128"/>
      <c r="BQ288" s="131"/>
      <c r="BR288" s="131"/>
    </row>
    <row r="289" spans="1:70" s="127" customFormat="1" ht="13.95" customHeight="1">
      <c r="A289" s="14">
        <f t="shared" si="49"/>
        <v>2084</v>
      </c>
      <c r="B289" s="119">
        <f t="shared" si="40"/>
        <v>2.1202067879506691E-4</v>
      </c>
      <c r="C289" s="119">
        <f t="shared" si="41"/>
        <v>2.5745067062558688E-6</v>
      </c>
      <c r="D289" s="119">
        <f t="shared" si="42"/>
        <v>7.3086085002825157E-6</v>
      </c>
      <c r="E289" s="119">
        <f t="shared" si="43"/>
        <v>5.1570524541146898E-6</v>
      </c>
      <c r="F289" s="119">
        <f t="shared" si="44"/>
        <v>2.3403913862801384E-5</v>
      </c>
      <c r="G289" s="119">
        <f t="shared" si="45"/>
        <v>5.205385320833675E-5</v>
      </c>
      <c r="H289" s="119">
        <f t="shared" si="46"/>
        <v>8.1249813311620004E-6</v>
      </c>
      <c r="I289" s="119">
        <f t="shared" si="47"/>
        <v>1.4794644528157492E-5</v>
      </c>
      <c r="J289" s="119">
        <f t="shared" si="48"/>
        <v>9.8603118203956203E-5</v>
      </c>
      <c r="K289" s="129" t="s">
        <v>170</v>
      </c>
      <c r="L289" s="129" t="s">
        <v>170</v>
      </c>
      <c r="M289" s="129" t="s">
        <v>170</v>
      </c>
      <c r="N289" s="129">
        <v>8.9387498684149497E-7</v>
      </c>
      <c r="O289" s="129" t="s">
        <v>170</v>
      </c>
      <c r="P289" s="129">
        <v>5.0043841599122497E-7</v>
      </c>
      <c r="Q289" s="129" t="s">
        <v>170</v>
      </c>
      <c r="R289" s="129" t="s">
        <v>170</v>
      </c>
      <c r="S289" s="129">
        <v>1.8680214806087201E-7</v>
      </c>
      <c r="T289" s="129" t="s">
        <v>170</v>
      </c>
      <c r="U289" s="129">
        <v>9.9339115536227693E-7</v>
      </c>
      <c r="V289" s="129">
        <v>6.3123751614407899E-6</v>
      </c>
      <c r="W289" s="129">
        <v>6.4718796214704405E-7</v>
      </c>
      <c r="X289" s="129" t="s">
        <v>170</v>
      </c>
      <c r="Y289" s="129" t="s">
        <v>170</v>
      </c>
      <c r="Z289" s="129">
        <v>3.4904537669468198E-7</v>
      </c>
      <c r="AA289" s="129" t="s">
        <v>170</v>
      </c>
      <c r="AB289" s="129" t="s">
        <v>170</v>
      </c>
      <c r="AC289" s="129" t="s">
        <v>170</v>
      </c>
      <c r="AD289" s="129" t="s">
        <v>170</v>
      </c>
      <c r="AE289" s="129" t="s">
        <v>170</v>
      </c>
      <c r="AF289" s="129">
        <v>5.1570524541146898E-6</v>
      </c>
      <c r="AG289" s="129" t="s">
        <v>170</v>
      </c>
      <c r="AH289" s="129">
        <v>1.0947390980272099E-6</v>
      </c>
      <c r="AI289" s="129">
        <v>4.7527755819819804E-6</v>
      </c>
      <c r="AJ289" s="129">
        <v>1.03739492243378E-6</v>
      </c>
      <c r="AK289" s="129">
        <v>5.8175199994951803E-7</v>
      </c>
      <c r="AL289" s="129">
        <v>9.5051111887240702E-7</v>
      </c>
      <c r="AM289" s="129">
        <v>1.19331062148129E-6</v>
      </c>
      <c r="AN289" s="129">
        <v>1.37934305200552E-5</v>
      </c>
      <c r="AO289" s="129">
        <v>6.4431858851316297E-6</v>
      </c>
      <c r="AP289" s="129">
        <v>1.28904251553129E-6</v>
      </c>
      <c r="AQ289" s="129">
        <v>4.5684445124512202E-6</v>
      </c>
      <c r="AR289" s="129">
        <v>1.40425336750485E-6</v>
      </c>
      <c r="AS289" s="129">
        <v>8.6356453998620002E-7</v>
      </c>
      <c r="AT289" s="129">
        <v>9.7492982730091001E-7</v>
      </c>
      <c r="AU289" s="129">
        <v>1.12888606504879E-5</v>
      </c>
      <c r="AV289" s="129">
        <v>5.2725874645011201E-7</v>
      </c>
      <c r="AW289" s="129">
        <v>1.8154138317212201E-6</v>
      </c>
      <c r="AX289" s="129">
        <v>1.96831700468632E-6</v>
      </c>
      <c r="AY289" s="129">
        <v>2.09105823270851E-5</v>
      </c>
      <c r="AZ289" s="129">
        <v>5.4846994893793703E-6</v>
      </c>
      <c r="BA289" s="129">
        <v>2.6402818417826301E-6</v>
      </c>
      <c r="BB289" s="129">
        <v>1.36014885129073E-5</v>
      </c>
      <c r="BC289" s="129" t="s">
        <v>170</v>
      </c>
      <c r="BD289" s="129">
        <v>3.42218910646558E-7</v>
      </c>
      <c r="BE289" s="129" t="s">
        <v>170</v>
      </c>
      <c r="BF289" s="129">
        <v>8.5093710460363496E-7</v>
      </c>
      <c r="BG289" s="129">
        <v>2.5269888946741898E-6</v>
      </c>
      <c r="BH289" s="129">
        <v>7.2839113616536506E-5</v>
      </c>
      <c r="BI289" s="129">
        <v>5.2513398526675502E-6</v>
      </c>
      <c r="BJ289" s="129">
        <v>6.5762598840104003E-7</v>
      </c>
      <c r="BK289" s="129">
        <v>6.0013435595314604E-6</v>
      </c>
      <c r="BL289" s="129">
        <v>2.5495433522010098E-6</v>
      </c>
      <c r="BM289" s="129">
        <v>1.0627653882511599E-6</v>
      </c>
      <c r="BN289" s="129">
        <v>1.20219785522561E-6</v>
      </c>
      <c r="BO289" s="129">
        <v>6.5121996964676696E-6</v>
      </c>
      <c r="BP289" s="128"/>
      <c r="BQ289" s="131"/>
      <c r="BR289" s="131"/>
    </row>
    <row r="290" spans="1:70" s="127" customFormat="1" ht="13.95" customHeight="1">
      <c r="A290" s="14">
        <f t="shared" si="49"/>
        <v>2085</v>
      </c>
      <c r="B290" s="119">
        <f t="shared" si="40"/>
        <v>2.0348116313301625E-4</v>
      </c>
      <c r="C290" s="119">
        <f t="shared" si="41"/>
        <v>2.4685098040769349E-6</v>
      </c>
      <c r="D290" s="119">
        <f t="shared" si="42"/>
        <v>7.003857671946452E-6</v>
      </c>
      <c r="E290" s="119">
        <f t="shared" si="43"/>
        <v>4.8846217382734803E-6</v>
      </c>
      <c r="F290" s="119">
        <f t="shared" si="44"/>
        <v>2.6451998280880541E-5</v>
      </c>
      <c r="G290" s="119">
        <f t="shared" si="45"/>
        <v>5.0101795390900116E-5</v>
      </c>
      <c r="H290" s="119">
        <f t="shared" si="46"/>
        <v>6.3436731869598203E-6</v>
      </c>
      <c r="I290" s="119">
        <f t="shared" si="47"/>
        <v>1.4175429716731634E-5</v>
      </c>
      <c r="J290" s="119">
        <f t="shared" si="48"/>
        <v>9.2051277343247276E-5</v>
      </c>
      <c r="K290" s="129" t="s">
        <v>170</v>
      </c>
      <c r="L290" s="129" t="s">
        <v>170</v>
      </c>
      <c r="M290" s="129" t="s">
        <v>170</v>
      </c>
      <c r="N290" s="129">
        <v>8.5989612784962195E-7</v>
      </c>
      <c r="O290" s="129" t="s">
        <v>170</v>
      </c>
      <c r="P290" s="129">
        <v>4.7708446403400999E-7</v>
      </c>
      <c r="Q290" s="129" t="s">
        <v>170</v>
      </c>
      <c r="R290" s="129" t="s">
        <v>170</v>
      </c>
      <c r="S290" s="129">
        <v>1.7863523303998701E-7</v>
      </c>
      <c r="T290" s="129" t="s">
        <v>170</v>
      </c>
      <c r="U290" s="129">
        <v>9.5289397915331602E-7</v>
      </c>
      <c r="V290" s="129">
        <v>6.0381016112806498E-6</v>
      </c>
      <c r="W290" s="129">
        <v>6.2475608997727897E-7</v>
      </c>
      <c r="X290" s="129" t="s">
        <v>170</v>
      </c>
      <c r="Y290" s="129" t="s">
        <v>170</v>
      </c>
      <c r="Z290" s="129">
        <v>3.4099997068852301E-7</v>
      </c>
      <c r="AA290" s="129" t="s">
        <v>170</v>
      </c>
      <c r="AB290" s="129" t="s">
        <v>170</v>
      </c>
      <c r="AC290" s="129" t="s">
        <v>170</v>
      </c>
      <c r="AD290" s="129" t="s">
        <v>170</v>
      </c>
      <c r="AE290" s="129" t="s">
        <v>170</v>
      </c>
      <c r="AF290" s="129">
        <v>4.8846217382734803E-6</v>
      </c>
      <c r="AG290" s="129" t="s">
        <v>170</v>
      </c>
      <c r="AH290" s="129">
        <v>1.06100345218024E-6</v>
      </c>
      <c r="AI290" s="129">
        <v>4.59125179582144E-6</v>
      </c>
      <c r="AJ290" s="129">
        <v>1.0074646064426499E-6</v>
      </c>
      <c r="AK290" s="129">
        <v>5.6464556997001703E-7</v>
      </c>
      <c r="AL290" s="129">
        <v>9.2344445434196501E-7</v>
      </c>
      <c r="AM290" s="129">
        <v>1.13850232045853E-6</v>
      </c>
      <c r="AN290" s="129">
        <v>1.7165686081665701E-5</v>
      </c>
      <c r="AO290" s="129">
        <v>6.2272070178677097E-6</v>
      </c>
      <c r="AP290" s="129">
        <v>1.2515071733985901E-6</v>
      </c>
      <c r="AQ290" s="129">
        <v>4.4419304885612197E-6</v>
      </c>
      <c r="AR290" s="129">
        <v>1.3598056517546599E-6</v>
      </c>
      <c r="AS290" s="129">
        <v>8.4063394141434801E-7</v>
      </c>
      <c r="AT290" s="129">
        <v>9.5518731941158097E-7</v>
      </c>
      <c r="AU290" s="129">
        <v>1.0694812443128901E-5</v>
      </c>
      <c r="AV290" s="129">
        <v>5.09231332342848E-7</v>
      </c>
      <c r="AW290" s="129">
        <v>1.75838645496532E-6</v>
      </c>
      <c r="AX290" s="129">
        <v>1.8723781720761401E-6</v>
      </c>
      <c r="AY290" s="129">
        <v>2.01907153959788E-5</v>
      </c>
      <c r="AZ290" s="129">
        <v>3.7748990228708E-6</v>
      </c>
      <c r="BA290" s="129">
        <v>2.5687741640890199E-6</v>
      </c>
      <c r="BB290" s="129">
        <v>1.30363178815149E-5</v>
      </c>
      <c r="BC290" s="129" t="s">
        <v>170</v>
      </c>
      <c r="BD290" s="129">
        <v>3.2353649530657901E-7</v>
      </c>
      <c r="BE290" s="129" t="s">
        <v>170</v>
      </c>
      <c r="BF290" s="129">
        <v>8.1557533991015298E-7</v>
      </c>
      <c r="BG290" s="129">
        <v>2.4451982762735099E-6</v>
      </c>
      <c r="BH290" s="129">
        <v>6.7307368504722503E-5</v>
      </c>
      <c r="BI290" s="129">
        <v>5.0324917937067701E-6</v>
      </c>
      <c r="BJ290" s="129">
        <v>6.3448202527130798E-7</v>
      </c>
      <c r="BK290" s="129">
        <v>5.8615297469241797E-6</v>
      </c>
      <c r="BL290" s="129">
        <v>2.4037968606519301E-6</v>
      </c>
      <c r="BM290" s="129">
        <v>1.0017602101741999E-6</v>
      </c>
      <c r="BN290" s="129">
        <v>1.16237402602997E-6</v>
      </c>
      <c r="BO290" s="129">
        <v>6.2022758994929196E-6</v>
      </c>
      <c r="BP290" s="128"/>
      <c r="BQ290" s="131"/>
      <c r="BR290" s="131"/>
    </row>
    <row r="291" spans="1:70" s="127" customFormat="1" ht="13.95" customHeight="1">
      <c r="A291" s="14">
        <f t="shared" si="49"/>
        <v>2086</v>
      </c>
      <c r="B291" s="119">
        <f t="shared" si="40"/>
        <v>1.9528848856423763E-4</v>
      </c>
      <c r="C291" s="119">
        <f t="shared" si="41"/>
        <v>2.3730384105374951E-6</v>
      </c>
      <c r="D291" s="119">
        <f t="shared" si="42"/>
        <v>6.7301312074260105E-6</v>
      </c>
      <c r="E291" s="119">
        <f t="shared" si="43"/>
        <v>4.6255003832388E-6</v>
      </c>
      <c r="F291" s="119">
        <f t="shared" si="44"/>
        <v>2.5610774300775177E-5</v>
      </c>
      <c r="G291" s="119">
        <f t="shared" si="45"/>
        <v>4.8302284564846499E-5</v>
      </c>
      <c r="H291" s="119">
        <f t="shared" si="46"/>
        <v>6.0985222359556806E-6</v>
      </c>
      <c r="I291" s="119">
        <f t="shared" si="47"/>
        <v>1.3595775891138772E-5</v>
      </c>
      <c r="J291" s="119">
        <f t="shared" si="48"/>
        <v>8.7952461570319184E-5</v>
      </c>
      <c r="K291" s="129" t="s">
        <v>170</v>
      </c>
      <c r="L291" s="129" t="s">
        <v>170</v>
      </c>
      <c r="M291" s="129" t="s">
        <v>170</v>
      </c>
      <c r="N291" s="129">
        <v>8.2974025120934999E-7</v>
      </c>
      <c r="O291" s="129" t="s">
        <v>170</v>
      </c>
      <c r="P291" s="129">
        <v>4.5548828730686102E-7</v>
      </c>
      <c r="Q291" s="129" t="s">
        <v>170</v>
      </c>
      <c r="R291" s="129" t="s">
        <v>170</v>
      </c>
      <c r="S291" s="129">
        <v>1.7132859032158199E-7</v>
      </c>
      <c r="T291" s="129" t="s">
        <v>170</v>
      </c>
      <c r="U291" s="129">
        <v>9.1648128169970205E-7</v>
      </c>
      <c r="V291" s="129">
        <v>5.7917884131444102E-6</v>
      </c>
      <c r="W291" s="129">
        <v>6.0485503673380801E-7</v>
      </c>
      <c r="X291" s="129" t="s">
        <v>170</v>
      </c>
      <c r="Y291" s="129" t="s">
        <v>170</v>
      </c>
      <c r="Z291" s="129">
        <v>3.33487757547792E-7</v>
      </c>
      <c r="AA291" s="129" t="s">
        <v>170</v>
      </c>
      <c r="AB291" s="129" t="s">
        <v>170</v>
      </c>
      <c r="AC291" s="129" t="s">
        <v>170</v>
      </c>
      <c r="AD291" s="129" t="s">
        <v>170</v>
      </c>
      <c r="AE291" s="129" t="s">
        <v>170</v>
      </c>
      <c r="AF291" s="129">
        <v>4.6255003832388E-6</v>
      </c>
      <c r="AG291" s="129" t="s">
        <v>170</v>
      </c>
      <c r="AH291" s="129">
        <v>1.0293427028157901E-6</v>
      </c>
      <c r="AI291" s="129">
        <v>4.4318543439181599E-6</v>
      </c>
      <c r="AJ291" s="129">
        <v>9.7880973726792109E-7</v>
      </c>
      <c r="AK291" s="129">
        <v>5.4881353954185897E-7</v>
      </c>
      <c r="AL291" s="129">
        <v>8.9795433772404797E-7</v>
      </c>
      <c r="AM291" s="129">
        <v>1.0882370926413E-6</v>
      </c>
      <c r="AN291" s="129">
        <v>1.6635762546866101E-5</v>
      </c>
      <c r="AO291" s="129">
        <v>6.0390671157203496E-6</v>
      </c>
      <c r="AP291" s="129">
        <v>1.2174441932809601E-6</v>
      </c>
      <c r="AQ291" s="129">
        <v>4.3205437585317801E-6</v>
      </c>
      <c r="AR291" s="129">
        <v>1.3173708990168101E-6</v>
      </c>
      <c r="AS291" s="129">
        <v>8.1835753404191297E-7</v>
      </c>
      <c r="AT291" s="129">
        <v>9.3574036277450605E-7</v>
      </c>
      <c r="AU291" s="129">
        <v>1.0119973526978799E-5</v>
      </c>
      <c r="AV291" s="129">
        <v>4.9332841147373403E-7</v>
      </c>
      <c r="AW291" s="129">
        <v>1.70517099310183E-6</v>
      </c>
      <c r="AX291" s="129">
        <v>1.7804179895986201E-6</v>
      </c>
      <c r="AY291" s="129">
        <v>1.9554869780327198E-5</v>
      </c>
      <c r="AZ291" s="129">
        <v>3.59371634536539E-6</v>
      </c>
      <c r="BA291" s="129">
        <v>2.5048058905902902E-6</v>
      </c>
      <c r="BB291" s="129">
        <v>1.2508265631958E-5</v>
      </c>
      <c r="BC291" s="129" t="s">
        <v>170</v>
      </c>
      <c r="BD291" s="129">
        <v>3.0641512877639E-7</v>
      </c>
      <c r="BE291" s="129" t="s">
        <v>170</v>
      </c>
      <c r="BF291" s="129">
        <v>7.8109513040438204E-7</v>
      </c>
      <c r="BG291" s="129">
        <v>2.3654601278221602E-6</v>
      </c>
      <c r="BH291" s="129">
        <v>6.4185017222970306E-5</v>
      </c>
      <c r="BI291" s="129">
        <v>4.8270321603997202E-6</v>
      </c>
      <c r="BJ291" s="129">
        <v>6.1215399911571596E-7</v>
      </c>
      <c r="BK291" s="129">
        <v>5.7254883897102098E-6</v>
      </c>
      <c r="BL291" s="129">
        <v>2.2707367948634899E-6</v>
      </c>
      <c r="BM291" s="129">
        <v>9.4753163384938898E-7</v>
      </c>
      <c r="BN291" s="129">
        <v>1.1240687080611299E-6</v>
      </c>
      <c r="BO291" s="129">
        <v>5.8949725335270498E-6</v>
      </c>
      <c r="BP291" s="128"/>
      <c r="BQ291" s="131"/>
      <c r="BR291" s="131"/>
    </row>
    <row r="292" spans="1:70" s="127" customFormat="1" ht="13.95" customHeight="1">
      <c r="A292" s="14">
        <f t="shared" si="49"/>
        <v>2087</v>
      </c>
      <c r="B292" s="119">
        <f t="shared" si="40"/>
        <v>1.874188705870217E-4</v>
      </c>
      <c r="C292" s="119">
        <f t="shared" si="41"/>
        <v>2.2856692064348941E-6</v>
      </c>
      <c r="D292" s="119">
        <f t="shared" si="42"/>
        <v>6.4795374503615006E-6</v>
      </c>
      <c r="E292" s="119">
        <f t="shared" si="43"/>
        <v>4.3800089707607996E-6</v>
      </c>
      <c r="F292" s="119">
        <f t="shared" si="44"/>
        <v>2.4795611427876017E-5</v>
      </c>
      <c r="G292" s="119">
        <f t="shared" si="45"/>
        <v>4.6618982229046091E-5</v>
      </c>
      <c r="H292" s="119">
        <f t="shared" si="46"/>
        <v>5.8646655709588999E-6</v>
      </c>
      <c r="I292" s="119">
        <f t="shared" si="47"/>
        <v>1.2756260095369531E-5</v>
      </c>
      <c r="J292" s="119">
        <f t="shared" si="48"/>
        <v>8.423813563621396E-5</v>
      </c>
      <c r="K292" s="129" t="s">
        <v>170</v>
      </c>
      <c r="L292" s="129" t="s">
        <v>170</v>
      </c>
      <c r="M292" s="129" t="s">
        <v>170</v>
      </c>
      <c r="N292" s="129">
        <v>8.0253061458269199E-7</v>
      </c>
      <c r="O292" s="129" t="s">
        <v>170</v>
      </c>
      <c r="P292" s="129">
        <v>4.3532167284304002E-7</v>
      </c>
      <c r="Q292" s="129" t="s">
        <v>170</v>
      </c>
      <c r="R292" s="129" t="s">
        <v>170</v>
      </c>
      <c r="S292" s="129">
        <v>1.6465257528043901E-7</v>
      </c>
      <c r="T292" s="129" t="s">
        <v>170</v>
      </c>
      <c r="U292" s="129">
        <v>8.8316434372872299E-7</v>
      </c>
      <c r="V292" s="129">
        <v>5.5663942606749198E-6</v>
      </c>
      <c r="W292" s="129">
        <v>5.8685812612897705E-7</v>
      </c>
      <c r="X292" s="129" t="s">
        <v>170</v>
      </c>
      <c r="Y292" s="129" t="s">
        <v>170</v>
      </c>
      <c r="Z292" s="129">
        <v>3.2628506355760399E-7</v>
      </c>
      <c r="AA292" s="129" t="s">
        <v>170</v>
      </c>
      <c r="AB292" s="129" t="s">
        <v>170</v>
      </c>
      <c r="AC292" s="129" t="s">
        <v>170</v>
      </c>
      <c r="AD292" s="129" t="s">
        <v>170</v>
      </c>
      <c r="AE292" s="129" t="s">
        <v>170</v>
      </c>
      <c r="AF292" s="129">
        <v>4.3800089707607996E-6</v>
      </c>
      <c r="AG292" s="129" t="s">
        <v>170</v>
      </c>
      <c r="AH292" s="129">
        <v>1.00065306101061E-6</v>
      </c>
      <c r="AI292" s="129">
        <v>4.2734278241076703E-6</v>
      </c>
      <c r="AJ292" s="129">
        <v>9.5113192674182899E-7</v>
      </c>
      <c r="AK292" s="129">
        <v>5.33890087730902E-7</v>
      </c>
      <c r="AL292" s="129">
        <v>8.75224990471045E-7</v>
      </c>
      <c r="AM292" s="129">
        <v>1.04149385459326E-6</v>
      </c>
      <c r="AN292" s="129">
        <v>1.61197896832207E-5</v>
      </c>
      <c r="AO292" s="129">
        <v>5.8699389314641997E-6</v>
      </c>
      <c r="AP292" s="129">
        <v>1.18572271987663E-6</v>
      </c>
      <c r="AQ292" s="129">
        <v>4.2025764110687904E-6</v>
      </c>
      <c r="AR292" s="129">
        <v>1.2763882477592299E-6</v>
      </c>
      <c r="AS292" s="129">
        <v>7.9672378613040604E-7</v>
      </c>
      <c r="AT292" s="129">
        <v>9.1634932677200299E-7</v>
      </c>
      <c r="AU292" s="129">
        <v>9.5688646648815992E-6</v>
      </c>
      <c r="AV292" s="129">
        <v>4.7895692653592295E-7</v>
      </c>
      <c r="AW292" s="129">
        <v>1.6546876576493101E-6</v>
      </c>
      <c r="AX292" s="129">
        <v>1.691761102524E-6</v>
      </c>
      <c r="AY292" s="129">
        <v>1.8977012454383998E-5</v>
      </c>
      <c r="AZ292" s="129">
        <v>3.41867038980774E-6</v>
      </c>
      <c r="BA292" s="129">
        <v>2.44599518115116E-6</v>
      </c>
      <c r="BB292" s="129">
        <v>1.2008942518960999E-5</v>
      </c>
      <c r="BC292" s="129" t="s">
        <v>170</v>
      </c>
      <c r="BD292" s="129" t="s">
        <v>170</v>
      </c>
      <c r="BE292" s="129" t="s">
        <v>170</v>
      </c>
      <c r="BF292" s="129">
        <v>7.4731757640853102E-7</v>
      </c>
      <c r="BG292" s="129">
        <v>2.28861251313041E-6</v>
      </c>
      <c r="BH292" s="129">
        <v>6.1401383975259199E-5</v>
      </c>
      <c r="BI292" s="129">
        <v>4.6326192594460103E-6</v>
      </c>
      <c r="BJ292" s="129">
        <v>5.9049165181765403E-7</v>
      </c>
      <c r="BK292" s="129">
        <v>5.5915292349924699E-6</v>
      </c>
      <c r="BL292" s="129">
        <v>2.1536435911811002E-6</v>
      </c>
      <c r="BM292" s="129">
        <v>8.9949634080937798E-7</v>
      </c>
      <c r="BN292" s="129">
        <v>1.08693210448955E-6</v>
      </c>
      <c r="BO292" s="129">
        <v>5.5934269650881897E-6</v>
      </c>
      <c r="BP292" s="128"/>
      <c r="BQ292" s="131"/>
      <c r="BR292" s="131"/>
    </row>
    <row r="293" spans="1:70" s="127" customFormat="1" ht="13.95" customHeight="1">
      <c r="A293" s="14">
        <f t="shared" si="49"/>
        <v>2088</v>
      </c>
      <c r="B293" s="119">
        <f t="shared" si="40"/>
        <v>1.7981923821215013E-4</v>
      </c>
      <c r="C293" s="119">
        <f t="shared" si="41"/>
        <v>2.2046996339669039E-6</v>
      </c>
      <c r="D293" s="119">
        <f t="shared" si="42"/>
        <v>6.246031400020153E-6</v>
      </c>
      <c r="E293" s="119">
        <f t="shared" si="43"/>
        <v>4.1457706576607204E-6</v>
      </c>
      <c r="F293" s="119">
        <f t="shared" si="44"/>
        <v>2.4008662637429957E-5</v>
      </c>
      <c r="G293" s="119">
        <f t="shared" si="45"/>
        <v>4.502272198685156E-5</v>
      </c>
      <c r="H293" s="119">
        <f t="shared" si="46"/>
        <v>5.6390346087012796E-6</v>
      </c>
      <c r="I293" s="119">
        <f t="shared" si="47"/>
        <v>1.2245949829132278E-5</v>
      </c>
      <c r="J293" s="119">
        <f t="shared" si="48"/>
        <v>8.0306367458387272E-5</v>
      </c>
      <c r="K293" s="129" t="s">
        <v>170</v>
      </c>
      <c r="L293" s="129" t="s">
        <v>170</v>
      </c>
      <c r="M293" s="129" t="s">
        <v>170</v>
      </c>
      <c r="N293" s="129">
        <v>7.7746033433915101E-7</v>
      </c>
      <c r="O293" s="129" t="s">
        <v>170</v>
      </c>
      <c r="P293" s="129">
        <v>4.1662647819478399E-7</v>
      </c>
      <c r="Q293" s="129" t="s">
        <v>170</v>
      </c>
      <c r="R293" s="129" t="s">
        <v>170</v>
      </c>
      <c r="S293" s="129">
        <v>1.58441481200082E-7</v>
      </c>
      <c r="T293" s="129" t="s">
        <v>170</v>
      </c>
      <c r="U293" s="129">
        <v>8.5217134023288703E-7</v>
      </c>
      <c r="V293" s="129">
        <v>5.3565994242726702E-6</v>
      </c>
      <c r="W293" s="129">
        <v>5.7021313955746497E-7</v>
      </c>
      <c r="X293" s="129" t="s">
        <v>170</v>
      </c>
      <c r="Y293" s="129" t="s">
        <v>170</v>
      </c>
      <c r="Z293" s="129">
        <v>3.1921883619001801E-7</v>
      </c>
      <c r="AA293" s="129" t="s">
        <v>170</v>
      </c>
      <c r="AB293" s="129" t="s">
        <v>170</v>
      </c>
      <c r="AC293" s="129" t="s">
        <v>170</v>
      </c>
      <c r="AD293" s="129" t="s">
        <v>170</v>
      </c>
      <c r="AE293" s="129" t="s">
        <v>170</v>
      </c>
      <c r="AF293" s="129">
        <v>4.1457706576607204E-6</v>
      </c>
      <c r="AG293" s="129" t="s">
        <v>170</v>
      </c>
      <c r="AH293" s="129">
        <v>9.7477118345826107E-7</v>
      </c>
      <c r="AI293" s="129">
        <v>4.1189539072799601E-6</v>
      </c>
      <c r="AJ293" s="129">
        <v>9.2418586214950803E-7</v>
      </c>
      <c r="AK293" s="129">
        <v>5.1957979756867998E-7</v>
      </c>
      <c r="AL293" s="129">
        <v>8.5483480628202396E-7</v>
      </c>
      <c r="AM293" s="129">
        <v>9.9750636699222201E-7</v>
      </c>
      <c r="AN293" s="129">
        <v>1.5618830713699301E-5</v>
      </c>
      <c r="AO293" s="129">
        <v>5.7133063012634204E-6</v>
      </c>
      <c r="AP293" s="129">
        <v>1.15545541335878E-6</v>
      </c>
      <c r="AQ293" s="129">
        <v>4.0884337641196203E-6</v>
      </c>
      <c r="AR293" s="129">
        <v>1.2364333447914E-6</v>
      </c>
      <c r="AS293" s="129">
        <v>7.75715207171803E-7</v>
      </c>
      <c r="AT293" s="129">
        <v>8.9681839819981599E-7</v>
      </c>
      <c r="AU293" s="129">
        <v>9.0377633705752006E-6</v>
      </c>
      <c r="AV293" s="129">
        <v>4.6564012096248501E-7</v>
      </c>
      <c r="AW293" s="129">
        <v>1.60605479513561E-6</v>
      </c>
      <c r="AX293" s="129">
        <v>1.60953982461642E-6</v>
      </c>
      <c r="AY293" s="129">
        <v>1.8437561446657002E-5</v>
      </c>
      <c r="AZ293" s="129">
        <v>3.2485756611128398E-6</v>
      </c>
      <c r="BA293" s="129">
        <v>2.3904589475884398E-6</v>
      </c>
      <c r="BB293" s="129">
        <v>1.1531857588771E-5</v>
      </c>
      <c r="BC293" s="129" t="s">
        <v>170</v>
      </c>
      <c r="BD293" s="129" t="s">
        <v>170</v>
      </c>
      <c r="BE293" s="129" t="s">
        <v>170</v>
      </c>
      <c r="BF293" s="129">
        <v>7.1409224036127796E-7</v>
      </c>
      <c r="BG293" s="129">
        <v>2.2140194251037301E-6</v>
      </c>
      <c r="BH293" s="129">
        <v>5.8349341299056603E-5</v>
      </c>
      <c r="BI293" s="129">
        <v>4.4571525803303503E-6</v>
      </c>
      <c r="BJ293" s="129">
        <v>5.6961966042326901E-7</v>
      </c>
      <c r="BK293" s="129">
        <v>5.4582768973269499E-6</v>
      </c>
      <c r="BL293" s="129">
        <v>2.04811497467428E-6</v>
      </c>
      <c r="BM293" s="129">
        <v>8.5595334874244895E-7</v>
      </c>
      <c r="BN293" s="129">
        <v>1.05069129993301E-6</v>
      </c>
      <c r="BO293" s="129">
        <v>5.3031979727966304E-6</v>
      </c>
      <c r="BP293" s="128"/>
      <c r="BQ293" s="131"/>
      <c r="BR293" s="131"/>
    </row>
    <row r="294" spans="1:70" s="127" customFormat="1" ht="13.95" customHeight="1">
      <c r="A294" s="14">
        <f t="shared" si="49"/>
        <v>2089</v>
      </c>
      <c r="B294" s="119">
        <f t="shared" si="40"/>
        <v>1.7243461985755117E-4</v>
      </c>
      <c r="C294" s="119">
        <f t="shared" si="41"/>
        <v>2.128896929206808E-6</v>
      </c>
      <c r="D294" s="119">
        <f t="shared" si="42"/>
        <v>6.0249818047876513E-6</v>
      </c>
      <c r="E294" s="119">
        <f t="shared" si="43"/>
        <v>3.9362907373217798E-6</v>
      </c>
      <c r="F294" s="119">
        <f t="shared" si="44"/>
        <v>2.3241910168881259E-5</v>
      </c>
      <c r="G294" s="119">
        <f t="shared" si="45"/>
        <v>4.3490240295121764E-5</v>
      </c>
      <c r="H294" s="119">
        <f t="shared" si="46"/>
        <v>5.4190652275886706E-6</v>
      </c>
      <c r="I294" s="119">
        <f t="shared" si="47"/>
        <v>1.1753894868604947E-5</v>
      </c>
      <c r="J294" s="119">
        <f t="shared" si="48"/>
        <v>7.6439339826038285E-5</v>
      </c>
      <c r="K294" s="129" t="s">
        <v>170</v>
      </c>
      <c r="L294" s="129" t="s">
        <v>170</v>
      </c>
      <c r="M294" s="129" t="s">
        <v>170</v>
      </c>
      <c r="N294" s="129">
        <v>7.53887633063396E-7</v>
      </c>
      <c r="O294" s="129" t="s">
        <v>170</v>
      </c>
      <c r="P294" s="129">
        <v>3.9955419506956398E-7</v>
      </c>
      <c r="Q294" s="129" t="s">
        <v>170</v>
      </c>
      <c r="R294" s="129" t="s">
        <v>170</v>
      </c>
      <c r="S294" s="129">
        <v>1.52566797895141E-7</v>
      </c>
      <c r="T294" s="129" t="s">
        <v>170</v>
      </c>
      <c r="U294" s="129">
        <v>8.2288830317870703E-7</v>
      </c>
      <c r="V294" s="129">
        <v>5.1583610775211004E-6</v>
      </c>
      <c r="W294" s="129">
        <v>5.5447577454138296E-7</v>
      </c>
      <c r="X294" s="129" t="s">
        <v>170</v>
      </c>
      <c r="Y294" s="129" t="s">
        <v>170</v>
      </c>
      <c r="Z294" s="129">
        <v>3.1214495272516799E-7</v>
      </c>
      <c r="AA294" s="129" t="s">
        <v>170</v>
      </c>
      <c r="AB294" s="129" t="s">
        <v>170</v>
      </c>
      <c r="AC294" s="129" t="s">
        <v>170</v>
      </c>
      <c r="AD294" s="129" t="s">
        <v>170</v>
      </c>
      <c r="AE294" s="129" t="s">
        <v>170</v>
      </c>
      <c r="AF294" s="129">
        <v>3.9362907373217798E-6</v>
      </c>
      <c r="AG294" s="129" t="s">
        <v>170</v>
      </c>
      <c r="AH294" s="129">
        <v>9.5066458179932298E-7</v>
      </c>
      <c r="AI294" s="129">
        <v>3.96974155679652E-6</v>
      </c>
      <c r="AJ294" s="129">
        <v>8.9776057868541095E-7</v>
      </c>
      <c r="AK294" s="129">
        <v>5.0563580701814996E-7</v>
      </c>
      <c r="AL294" s="129">
        <v>8.3591842409638E-7</v>
      </c>
      <c r="AM294" s="129">
        <v>9.5568587554147695E-7</v>
      </c>
      <c r="AN294" s="129">
        <v>1.5126503344944E-5</v>
      </c>
      <c r="AO294" s="129">
        <v>5.56425382419082E-6</v>
      </c>
      <c r="AP294" s="129">
        <v>1.1259628719576701E-6</v>
      </c>
      <c r="AQ294" s="129">
        <v>3.9772618019834703E-6</v>
      </c>
      <c r="AR294" s="129">
        <v>1.1971616706863301E-6</v>
      </c>
      <c r="AS294" s="129">
        <v>7.5503214903821105E-7</v>
      </c>
      <c r="AT294" s="129">
        <v>8.7697544724212999E-7</v>
      </c>
      <c r="AU294" s="129">
        <v>8.5235416237554904E-6</v>
      </c>
      <c r="AV294" s="129">
        <v>4.52985587307622E-7</v>
      </c>
      <c r="AW294" s="129">
        <v>1.55858904443808E-6</v>
      </c>
      <c r="AX294" s="129">
        <v>1.5368459741680401E-6</v>
      </c>
      <c r="AY294" s="129">
        <v>1.7921630300353899E-5</v>
      </c>
      <c r="AZ294" s="129">
        <v>3.0823975171626402E-6</v>
      </c>
      <c r="BA294" s="129">
        <v>2.33666771042603E-6</v>
      </c>
      <c r="BB294" s="129">
        <v>1.10719312656754E-5</v>
      </c>
      <c r="BC294" s="129" t="s">
        <v>170</v>
      </c>
      <c r="BD294" s="129" t="s">
        <v>170</v>
      </c>
      <c r="BE294" s="129" t="s">
        <v>170</v>
      </c>
      <c r="BF294" s="129">
        <v>6.8196360292954602E-7</v>
      </c>
      <c r="BG294" s="129">
        <v>2.1410581849854899E-6</v>
      </c>
      <c r="BH294" s="129">
        <v>5.5325905466621498E-5</v>
      </c>
      <c r="BI294" s="129">
        <v>4.2947129729174796E-6</v>
      </c>
      <c r="BJ294" s="129">
        <v>5.4944025444406898E-7</v>
      </c>
      <c r="BK294" s="129">
        <v>5.3246145403362497E-6</v>
      </c>
      <c r="BL294" s="129">
        <v>1.9510522301959399E-6</v>
      </c>
      <c r="BM294" s="129">
        <v>8.15712171232782E-7</v>
      </c>
      <c r="BN294" s="129">
        <v>1.01512793545899E-6</v>
      </c>
      <c r="BO294" s="129">
        <v>5.0217160698457898E-6</v>
      </c>
      <c r="BP294" s="128"/>
      <c r="BQ294" s="131"/>
      <c r="BR294" s="131"/>
    </row>
    <row r="295" spans="1:70" s="127" customFormat="1" ht="13.95" customHeight="1">
      <c r="A295" s="14">
        <f t="shared" si="49"/>
        <v>2090</v>
      </c>
      <c r="B295" s="119">
        <f t="shared" si="40"/>
        <v>1.6524768820618208E-4</v>
      </c>
      <c r="C295" s="119">
        <f t="shared" si="41"/>
        <v>2.0567469302956669E-6</v>
      </c>
      <c r="D295" s="119">
        <f t="shared" si="42"/>
        <v>6.0290599627488633E-6</v>
      </c>
      <c r="E295" s="119">
        <f t="shared" si="43"/>
        <v>3.7490625037424899E-6</v>
      </c>
      <c r="F295" s="119">
        <f t="shared" si="44"/>
        <v>2.2484857153638178E-5</v>
      </c>
      <c r="G295" s="119">
        <f t="shared" si="45"/>
        <v>4.2026691694124348E-5</v>
      </c>
      <c r="H295" s="119">
        <f t="shared" si="46"/>
        <v>5.2026222616197699E-6</v>
      </c>
      <c r="I295" s="119">
        <f t="shared" si="47"/>
        <v>1.1276153248174723E-5</v>
      </c>
      <c r="J295" s="119">
        <f t="shared" si="48"/>
        <v>7.2422494451838027E-5</v>
      </c>
      <c r="K295" s="129" t="s">
        <v>170</v>
      </c>
      <c r="L295" s="129" t="s">
        <v>170</v>
      </c>
      <c r="M295" s="129" t="s">
        <v>170</v>
      </c>
      <c r="N295" s="129">
        <v>7.3130495455863005E-7</v>
      </c>
      <c r="O295" s="129" t="s">
        <v>170</v>
      </c>
      <c r="P295" s="129">
        <v>3.8368443906602099E-7</v>
      </c>
      <c r="Q295" s="129" t="s">
        <v>170</v>
      </c>
      <c r="R295" s="129" t="s">
        <v>170</v>
      </c>
      <c r="S295" s="129">
        <v>1.4693131086018601E-7</v>
      </c>
      <c r="T295" s="129" t="s">
        <v>170</v>
      </c>
      <c r="U295" s="129">
        <v>7.9482622581082996E-7</v>
      </c>
      <c r="V295" s="129">
        <v>4.9685370399068099E-6</v>
      </c>
      <c r="W295" s="129">
        <v>5.39271531527823E-7</v>
      </c>
      <c r="X295" s="129" t="s">
        <v>170</v>
      </c>
      <c r="Y295" s="129" t="s">
        <v>170</v>
      </c>
      <c r="Z295" s="129">
        <v>5.2125139131423096E-7</v>
      </c>
      <c r="AA295" s="129" t="s">
        <v>170</v>
      </c>
      <c r="AB295" s="129" t="s">
        <v>170</v>
      </c>
      <c r="AC295" s="129" t="s">
        <v>170</v>
      </c>
      <c r="AD295" s="129" t="s">
        <v>170</v>
      </c>
      <c r="AE295" s="129" t="s">
        <v>170</v>
      </c>
      <c r="AF295" s="129">
        <v>3.7490625037424899E-6</v>
      </c>
      <c r="AG295" s="129" t="s">
        <v>170</v>
      </c>
      <c r="AH295" s="129">
        <v>9.2752685691050104E-7</v>
      </c>
      <c r="AI295" s="129">
        <v>3.8230098843091199E-6</v>
      </c>
      <c r="AJ295" s="129">
        <v>8.7166861072273701E-7</v>
      </c>
      <c r="AK295" s="129">
        <v>4.9184721306796799E-7</v>
      </c>
      <c r="AL295" s="129">
        <v>8.1778591435061295E-7</v>
      </c>
      <c r="AM295" s="129">
        <v>9.1602329555943901E-7</v>
      </c>
      <c r="AN295" s="129">
        <v>1.4636995378717799E-5</v>
      </c>
      <c r="AO295" s="129">
        <v>5.41893994063522E-6</v>
      </c>
      <c r="AP295" s="129">
        <v>1.0967214368629801E-6</v>
      </c>
      <c r="AQ295" s="129">
        <v>3.8675555731464102E-6</v>
      </c>
      <c r="AR295" s="129">
        <v>1.1590180722660799E-6</v>
      </c>
      <c r="AS295" s="129">
        <v>7.3443241069861102E-7</v>
      </c>
      <c r="AT295" s="129">
        <v>8.5666918327311202E-7</v>
      </c>
      <c r="AU295" s="129">
        <v>8.0524800662096092E-6</v>
      </c>
      <c r="AV295" s="129">
        <v>4.4066137556503402E-7</v>
      </c>
      <c r="AW295" s="129">
        <v>1.5117447745509399E-6</v>
      </c>
      <c r="AX295" s="129">
        <v>1.4707101489638499E-6</v>
      </c>
      <c r="AY295" s="129">
        <v>1.74177587119525E-5</v>
      </c>
      <c r="AZ295" s="129">
        <v>2.9192708903232602E-6</v>
      </c>
      <c r="BA295" s="129">
        <v>2.2833513712965101E-6</v>
      </c>
      <c r="BB295" s="129">
        <v>1.0625109940402599E-5</v>
      </c>
      <c r="BC295" s="129" t="s">
        <v>170</v>
      </c>
      <c r="BD295" s="129" t="s">
        <v>170</v>
      </c>
      <c r="BE295" s="129" t="s">
        <v>170</v>
      </c>
      <c r="BF295" s="129">
        <v>6.5104330777212301E-7</v>
      </c>
      <c r="BG295" s="129">
        <v>2.06924125866701E-6</v>
      </c>
      <c r="BH295" s="129">
        <v>5.2109926753971997E-5</v>
      </c>
      <c r="BI295" s="129">
        <v>4.1408918111360196E-6</v>
      </c>
      <c r="BJ295" s="129">
        <v>5.2978474246388598E-7</v>
      </c>
      <c r="BK295" s="129">
        <v>5.1896251931932104E-6</v>
      </c>
      <c r="BL295" s="129">
        <v>1.86023944448946E-6</v>
      </c>
      <c r="BM295" s="129">
        <v>7.7790666332609204E-7</v>
      </c>
      <c r="BN295" s="129">
        <v>9.8068825542671598E-7</v>
      </c>
      <c r="BO295" s="129">
        <v>4.76419032916364E-6</v>
      </c>
      <c r="BP295" s="128"/>
      <c r="BQ295" s="131"/>
      <c r="BR295" s="131"/>
    </row>
    <row r="296" spans="1:70" s="127" customFormat="1" ht="13.95" customHeight="1">
      <c r="A296" s="14">
        <f t="shared" si="49"/>
        <v>2091</v>
      </c>
      <c r="B296" s="119">
        <f t="shared" si="40"/>
        <v>1.5822629360659514E-4</v>
      </c>
      <c r="C296" s="119">
        <f t="shared" si="41"/>
        <v>1.9859945167507699E-6</v>
      </c>
      <c r="D296" s="119">
        <f t="shared" si="42"/>
        <v>5.8240549072245695E-6</v>
      </c>
      <c r="E296" s="119">
        <f t="shared" si="43"/>
        <v>3.57727792152942E-6</v>
      </c>
      <c r="F296" s="119">
        <f t="shared" si="44"/>
        <v>2.1737067754971825E-5</v>
      </c>
      <c r="G296" s="119">
        <f t="shared" si="45"/>
        <v>4.0622642706381888E-5</v>
      </c>
      <c r="H296" s="119">
        <f t="shared" si="46"/>
        <v>6.2266534675090006E-6</v>
      </c>
      <c r="I296" s="119">
        <f t="shared" si="47"/>
        <v>1.0808939328953576E-5</v>
      </c>
      <c r="J296" s="119">
        <f t="shared" si="48"/>
        <v>6.7443663003274092E-5</v>
      </c>
      <c r="K296" s="129" t="s">
        <v>170</v>
      </c>
      <c r="L296" s="129" t="s">
        <v>170</v>
      </c>
      <c r="M296" s="129" t="s">
        <v>170</v>
      </c>
      <c r="N296" s="129">
        <v>7.0866717047613099E-7</v>
      </c>
      <c r="O296" s="129" t="s">
        <v>170</v>
      </c>
      <c r="P296" s="129">
        <v>3.6827114973434002E-7</v>
      </c>
      <c r="Q296" s="129" t="s">
        <v>170</v>
      </c>
      <c r="R296" s="129" t="s">
        <v>170</v>
      </c>
      <c r="S296" s="129">
        <v>1.4145954776713701E-7</v>
      </c>
      <c r="T296" s="129" t="s">
        <v>170</v>
      </c>
      <c r="U296" s="129">
        <v>7.6759664877316202E-7</v>
      </c>
      <c r="V296" s="129">
        <v>4.7916616963546198E-6</v>
      </c>
      <c r="W296" s="129">
        <v>5.2428216278096797E-7</v>
      </c>
      <c r="X296" s="129" t="s">
        <v>170</v>
      </c>
      <c r="Y296" s="129" t="s">
        <v>170</v>
      </c>
      <c r="Z296" s="129">
        <v>5.0811104808898103E-7</v>
      </c>
      <c r="AA296" s="129" t="s">
        <v>170</v>
      </c>
      <c r="AB296" s="129" t="s">
        <v>170</v>
      </c>
      <c r="AC296" s="129" t="s">
        <v>170</v>
      </c>
      <c r="AD296" s="129" t="s">
        <v>170</v>
      </c>
      <c r="AE296" s="129" t="s">
        <v>170</v>
      </c>
      <c r="AF296" s="129">
        <v>3.57727792152942E-6</v>
      </c>
      <c r="AG296" s="129" t="s">
        <v>170</v>
      </c>
      <c r="AH296" s="129">
        <v>9.0469545548950905E-7</v>
      </c>
      <c r="AI296" s="129">
        <v>3.68449787406331E-6</v>
      </c>
      <c r="AJ296" s="129">
        <v>8.4575037441197395E-7</v>
      </c>
      <c r="AK296" s="129">
        <v>4.7803976255498895E-7</v>
      </c>
      <c r="AL296" s="129">
        <v>7.9987773418121897E-7</v>
      </c>
      <c r="AM296" s="129">
        <v>8.7968617754472103E-7</v>
      </c>
      <c r="AN296" s="129">
        <v>1.41445203767261E-5</v>
      </c>
      <c r="AO296" s="129">
        <v>5.2742821804692501E-6</v>
      </c>
      <c r="AP296" s="129">
        <v>1.0673077962183899E-6</v>
      </c>
      <c r="AQ296" s="129">
        <v>3.7580988064044601E-6</v>
      </c>
      <c r="AR296" s="129">
        <v>1.1216207609988301E-6</v>
      </c>
      <c r="AS296" s="129">
        <v>7.1371501468384896E-7</v>
      </c>
      <c r="AT296" s="129">
        <v>8.3577149655603896E-7</v>
      </c>
      <c r="AU296" s="129">
        <v>7.63261469156169E-6</v>
      </c>
      <c r="AV296" s="129">
        <v>4.2835867312294599E-7</v>
      </c>
      <c r="AW296" s="129">
        <v>1.4650735214963E-6</v>
      </c>
      <c r="AX296" s="129">
        <v>1.4090443445238301E-6</v>
      </c>
      <c r="AY296" s="129">
        <v>1.6916755420346301E-5</v>
      </c>
      <c r="AZ296" s="129">
        <v>3.9971871789164603E-6</v>
      </c>
      <c r="BA296" s="129">
        <v>2.2294662885925399E-6</v>
      </c>
      <c r="BB296" s="129">
        <v>1.01880454803373E-5</v>
      </c>
      <c r="BC296" s="129" t="s">
        <v>170</v>
      </c>
      <c r="BD296" s="129" t="s">
        <v>170</v>
      </c>
      <c r="BE296" s="129" t="s">
        <v>170</v>
      </c>
      <c r="BF296" s="129">
        <v>6.20893848616275E-7</v>
      </c>
      <c r="BG296" s="129">
        <v>1.9974253628426898E-6</v>
      </c>
      <c r="BH296" s="129">
        <v>4.7894741958258198E-5</v>
      </c>
      <c r="BI296" s="129">
        <v>3.9923776760086702E-6</v>
      </c>
      <c r="BJ296" s="129">
        <v>5.1051597723383103E-7</v>
      </c>
      <c r="BK296" s="129">
        <v>5.0525513653898903E-6</v>
      </c>
      <c r="BL296" s="129">
        <v>1.7740666112065001E-6</v>
      </c>
      <c r="BM296" s="129">
        <v>7.41914538769645E-7</v>
      </c>
      <c r="BN296" s="129">
        <v>9.4704756885801904E-7</v>
      </c>
      <c r="BO296" s="129">
        <v>4.5330219447066402E-6</v>
      </c>
      <c r="BP296" s="128"/>
      <c r="BQ296" s="131"/>
      <c r="BR296" s="131"/>
    </row>
    <row r="297" spans="1:70" s="127" customFormat="1" ht="13.95" customHeight="1">
      <c r="A297" s="14">
        <f t="shared" si="49"/>
        <v>2092</v>
      </c>
      <c r="B297" s="119">
        <f t="shared" si="40"/>
        <v>1.5133324755141477E-4</v>
      </c>
      <c r="C297" s="119">
        <f t="shared" si="41"/>
        <v>1.914517055064921E-6</v>
      </c>
      <c r="D297" s="119">
        <f t="shared" si="42"/>
        <v>5.6319958135303387E-6</v>
      </c>
      <c r="E297" s="119">
        <f t="shared" si="43"/>
        <v>3.4163383529706799E-6</v>
      </c>
      <c r="F297" s="119">
        <f t="shared" si="44"/>
        <v>2.0998496343301591E-5</v>
      </c>
      <c r="G297" s="119">
        <f t="shared" si="45"/>
        <v>3.9251388287806144E-5</v>
      </c>
      <c r="H297" s="119">
        <f t="shared" si="46"/>
        <v>5.97362179498896E-6</v>
      </c>
      <c r="I297" s="119">
        <f t="shared" si="47"/>
        <v>1.0360350019857625E-5</v>
      </c>
      <c r="J297" s="119">
        <f t="shared" si="48"/>
        <v>6.378653988389451E-5</v>
      </c>
      <c r="K297" s="129" t="s">
        <v>170</v>
      </c>
      <c r="L297" s="129" t="s">
        <v>170</v>
      </c>
      <c r="M297" s="129" t="s">
        <v>170</v>
      </c>
      <c r="N297" s="129">
        <v>6.8528447724388804E-7</v>
      </c>
      <c r="O297" s="129" t="s">
        <v>170</v>
      </c>
      <c r="P297" s="129">
        <v>3.5293315995650999E-7</v>
      </c>
      <c r="Q297" s="129" t="s">
        <v>170</v>
      </c>
      <c r="R297" s="129" t="s">
        <v>170</v>
      </c>
      <c r="S297" s="129">
        <v>1.3616570656034501E-7</v>
      </c>
      <c r="T297" s="129" t="s">
        <v>170</v>
      </c>
      <c r="U297" s="129">
        <v>7.4013371130417801E-7</v>
      </c>
      <c r="V297" s="129">
        <v>4.6291373015358203E-6</v>
      </c>
      <c r="W297" s="129">
        <v>5.0852435879929696E-7</v>
      </c>
      <c r="X297" s="129" t="s">
        <v>170</v>
      </c>
      <c r="Y297" s="129" t="s">
        <v>170</v>
      </c>
      <c r="Z297" s="129">
        <v>4.9433415319522202E-7</v>
      </c>
      <c r="AA297" s="129" t="s">
        <v>170</v>
      </c>
      <c r="AB297" s="129" t="s">
        <v>170</v>
      </c>
      <c r="AC297" s="129" t="s">
        <v>170</v>
      </c>
      <c r="AD297" s="129" t="s">
        <v>170</v>
      </c>
      <c r="AE297" s="129" t="s">
        <v>170</v>
      </c>
      <c r="AF297" s="129">
        <v>3.4163383529706799E-6</v>
      </c>
      <c r="AG297" s="129" t="s">
        <v>170</v>
      </c>
      <c r="AH297" s="129">
        <v>8.8169500688238901E-7</v>
      </c>
      <c r="AI297" s="129">
        <v>3.5568921251266301E-6</v>
      </c>
      <c r="AJ297" s="129">
        <v>8.1901781082737801E-7</v>
      </c>
      <c r="AK297" s="129">
        <v>4.6409982690286299E-7</v>
      </c>
      <c r="AL297" s="129">
        <v>7.81787031606864E-7</v>
      </c>
      <c r="AM297" s="129">
        <v>8.4564811756936798E-7</v>
      </c>
      <c r="AN297" s="129">
        <v>1.36493564243861E-5</v>
      </c>
      <c r="AO297" s="129">
        <v>5.1282229990250802E-6</v>
      </c>
      <c r="AP297" s="129">
        <v>1.03745139452571E-6</v>
      </c>
      <c r="AQ297" s="129">
        <v>3.6480606834266002E-6</v>
      </c>
      <c r="AR297" s="129">
        <v>1.0846279023988599E-6</v>
      </c>
      <c r="AS297" s="129">
        <v>6.9276420959443103E-7</v>
      </c>
      <c r="AT297" s="129">
        <v>8.1422575067392799E-7</v>
      </c>
      <c r="AU297" s="129">
        <v>7.2487619576325404E-6</v>
      </c>
      <c r="AV297" s="129">
        <v>4.1591326565550398E-7</v>
      </c>
      <c r="AW297" s="129">
        <v>1.4183388082419899E-6</v>
      </c>
      <c r="AX297" s="129">
        <v>1.3504674660078001E-6</v>
      </c>
      <c r="AY297" s="129">
        <v>1.64125538506237E-5</v>
      </c>
      <c r="AZ297" s="129">
        <v>3.79931038687403E-6</v>
      </c>
      <c r="BA297" s="129">
        <v>2.1743114081149301E-6</v>
      </c>
      <c r="BB297" s="129">
        <v>9.76914505178336E-6</v>
      </c>
      <c r="BC297" s="129" t="s">
        <v>170</v>
      </c>
      <c r="BD297" s="129" t="s">
        <v>170</v>
      </c>
      <c r="BE297" s="129" t="s">
        <v>170</v>
      </c>
      <c r="BF297" s="129">
        <v>5.9120496807426496E-7</v>
      </c>
      <c r="BG297" s="129">
        <v>1.9231908478233601E-6</v>
      </c>
      <c r="BH297" s="129">
        <v>4.4978561447152403E-5</v>
      </c>
      <c r="BI297" s="129">
        <v>3.84700867620067E-6</v>
      </c>
      <c r="BJ297" s="129">
        <v>4.9155157974640796E-7</v>
      </c>
      <c r="BK297" s="129">
        <v>4.9130290774410896E-6</v>
      </c>
      <c r="BL297" s="129">
        <v>1.6920258596478601E-6</v>
      </c>
      <c r="BM297" s="129">
        <v>7.0733935409919298E-7</v>
      </c>
      <c r="BN297" s="129">
        <v>9.1395516596272404E-7</v>
      </c>
      <c r="BO297" s="129">
        <v>4.3198778758207904E-6</v>
      </c>
      <c r="BP297" s="128"/>
      <c r="BQ297" s="131"/>
      <c r="BR297" s="131"/>
    </row>
    <row r="298" spans="1:70" s="127" customFormat="1" ht="13.95" customHeight="1">
      <c r="A298" s="14">
        <f t="shared" si="49"/>
        <v>2093</v>
      </c>
      <c r="B298" s="119">
        <f t="shared" si="40"/>
        <v>1.4455988764669914E-4</v>
      </c>
      <c r="C298" s="119">
        <f t="shared" si="41"/>
        <v>1.8425023969086783E-6</v>
      </c>
      <c r="D298" s="119">
        <f t="shared" si="42"/>
        <v>5.4473036136461555E-6</v>
      </c>
      <c r="E298" s="119">
        <f t="shared" si="43"/>
        <v>3.2624231128253699E-6</v>
      </c>
      <c r="F298" s="119">
        <f t="shared" si="44"/>
        <v>2.0282296820279059E-5</v>
      </c>
      <c r="G298" s="119">
        <f t="shared" si="45"/>
        <v>3.7895095572590154E-5</v>
      </c>
      <c r="H298" s="119">
        <f t="shared" si="46"/>
        <v>5.7284486971189395E-6</v>
      </c>
      <c r="I298" s="119">
        <f t="shared" si="47"/>
        <v>9.9391783738285243E-6</v>
      </c>
      <c r="J298" s="119">
        <f t="shared" si="48"/>
        <v>6.0162639059502241E-5</v>
      </c>
      <c r="K298" s="129" t="s">
        <v>170</v>
      </c>
      <c r="L298" s="129" t="s">
        <v>170</v>
      </c>
      <c r="M298" s="129" t="s">
        <v>170</v>
      </c>
      <c r="N298" s="129">
        <v>6.6134728588573105E-7</v>
      </c>
      <c r="O298" s="129" t="s">
        <v>170</v>
      </c>
      <c r="P298" s="129">
        <v>3.3758173590067499E-7</v>
      </c>
      <c r="Q298" s="129" t="s">
        <v>170</v>
      </c>
      <c r="R298" s="129" t="s">
        <v>170</v>
      </c>
      <c r="S298" s="129">
        <v>1.3129886402980701E-7</v>
      </c>
      <c r="T298" s="129" t="s">
        <v>170</v>
      </c>
      <c r="U298" s="129">
        <v>7.1227451109246499E-7</v>
      </c>
      <c r="V298" s="129">
        <v>4.4748920288963104E-6</v>
      </c>
      <c r="W298" s="129">
        <v>4.9217498182980304E-7</v>
      </c>
      <c r="X298" s="129" t="s">
        <v>170</v>
      </c>
      <c r="Y298" s="129" t="s">
        <v>170</v>
      </c>
      <c r="Z298" s="129">
        <v>4.8023660292004197E-7</v>
      </c>
      <c r="AA298" s="129" t="s">
        <v>170</v>
      </c>
      <c r="AB298" s="129" t="s">
        <v>170</v>
      </c>
      <c r="AC298" s="129" t="s">
        <v>170</v>
      </c>
      <c r="AD298" s="129" t="s">
        <v>170</v>
      </c>
      <c r="AE298" s="129" t="s">
        <v>170</v>
      </c>
      <c r="AF298" s="129">
        <v>3.2624231128253699E-6</v>
      </c>
      <c r="AG298" s="129" t="s">
        <v>170</v>
      </c>
      <c r="AH298" s="129">
        <v>8.5803596725128895E-7</v>
      </c>
      <c r="AI298" s="129">
        <v>3.4344639403881401E-6</v>
      </c>
      <c r="AJ298" s="129">
        <v>7.9127353869281703E-7</v>
      </c>
      <c r="AK298" s="129">
        <v>4.5022183208758802E-7</v>
      </c>
      <c r="AL298" s="129">
        <v>7.6309653381667801E-7</v>
      </c>
      <c r="AM298" s="129">
        <v>8.1304217058234803E-7</v>
      </c>
      <c r="AN298" s="129">
        <v>1.3172162837460199E-5</v>
      </c>
      <c r="AO298" s="129">
        <v>4.9799871064085903E-6</v>
      </c>
      <c r="AP298" s="129">
        <v>1.0076550845152999E-6</v>
      </c>
      <c r="AQ298" s="129">
        <v>3.53642961781375E-6</v>
      </c>
      <c r="AR298" s="129">
        <v>1.04767760521682E-6</v>
      </c>
      <c r="AS298" s="129">
        <v>6.7142592759905195E-7</v>
      </c>
      <c r="AT298" s="129">
        <v>7.9190315093771098E-7</v>
      </c>
      <c r="AU298" s="129">
        <v>6.88943780789971E-6</v>
      </c>
      <c r="AV298" s="129">
        <v>4.03200540962805E-7</v>
      </c>
      <c r="AW298" s="129">
        <v>1.3712126407059101E-6</v>
      </c>
      <c r="AX298" s="129">
        <v>1.2975623301226099E-6</v>
      </c>
      <c r="AY298" s="129">
        <v>1.58986037604079E-5</v>
      </c>
      <c r="AZ298" s="129">
        <v>3.6107860963335901E-6</v>
      </c>
      <c r="BA298" s="129">
        <v>2.1176626007853498E-6</v>
      </c>
      <c r="BB298" s="129">
        <v>9.3766679534745405E-6</v>
      </c>
      <c r="BC298" s="129" t="s">
        <v>170</v>
      </c>
      <c r="BD298" s="129" t="s">
        <v>170</v>
      </c>
      <c r="BE298" s="129" t="s">
        <v>170</v>
      </c>
      <c r="BF298" s="129">
        <v>5.6251042035398302E-7</v>
      </c>
      <c r="BG298" s="129">
        <v>1.84672399877368E-6</v>
      </c>
      <c r="BH298" s="129">
        <v>4.2080439189790998E-5</v>
      </c>
      <c r="BI298" s="129">
        <v>3.7027926789473198E-6</v>
      </c>
      <c r="BJ298" s="129">
        <v>4.72206324217829E-7</v>
      </c>
      <c r="BK298" s="129">
        <v>4.7688386055682398E-6</v>
      </c>
      <c r="BL298" s="129">
        <v>1.6171981897310299E-6</v>
      </c>
      <c r="BM298" s="129">
        <v>6.7552910756574903E-7</v>
      </c>
      <c r="BN298" s="129">
        <v>8.8045524866530103E-7</v>
      </c>
      <c r="BO298" s="129">
        <v>4.11845571624209E-6</v>
      </c>
      <c r="BP298" s="128"/>
      <c r="BQ298" s="131"/>
      <c r="BR298" s="131"/>
    </row>
    <row r="299" spans="1:70" s="127" customFormat="1" ht="13.95" customHeight="1">
      <c r="A299" s="14">
        <f t="shared" si="49"/>
        <v>2094</v>
      </c>
      <c r="B299" s="119">
        <f t="shared" si="40"/>
        <v>1.378720144696978E-4</v>
      </c>
      <c r="C299" s="119">
        <f t="shared" si="41"/>
        <v>1.7698883765757172E-6</v>
      </c>
      <c r="D299" s="119">
        <f t="shared" si="42"/>
        <v>5.2651989095336538E-6</v>
      </c>
      <c r="E299" s="119">
        <f t="shared" si="43"/>
        <v>3.1172821539933102E-6</v>
      </c>
      <c r="F299" s="119">
        <f t="shared" si="44"/>
        <v>1.9570172125709187E-5</v>
      </c>
      <c r="G299" s="119">
        <f t="shared" si="45"/>
        <v>3.6560019256484918E-5</v>
      </c>
      <c r="H299" s="119">
        <f t="shared" si="46"/>
        <v>5.4982284544051903E-6</v>
      </c>
      <c r="I299" s="119">
        <f t="shared" si="47"/>
        <v>9.5347713165524157E-6</v>
      </c>
      <c r="J299" s="119">
        <f t="shared" si="48"/>
        <v>5.6556453876443413E-5</v>
      </c>
      <c r="K299" s="129" t="s">
        <v>170</v>
      </c>
      <c r="L299" s="129" t="s">
        <v>170</v>
      </c>
      <c r="M299" s="129" t="s">
        <v>170</v>
      </c>
      <c r="N299" s="129">
        <v>6.3693624719030901E-7</v>
      </c>
      <c r="O299" s="129" t="s">
        <v>170</v>
      </c>
      <c r="P299" s="129">
        <v>3.22154459739648E-7</v>
      </c>
      <c r="Q299" s="129" t="s">
        <v>170</v>
      </c>
      <c r="R299" s="129" t="s">
        <v>170</v>
      </c>
      <c r="S299" s="129">
        <v>1.2665572024073E-7</v>
      </c>
      <c r="T299" s="129" t="s">
        <v>170</v>
      </c>
      <c r="U299" s="129">
        <v>6.8414194940503005E-7</v>
      </c>
      <c r="V299" s="129">
        <v>4.3241789484342199E-6</v>
      </c>
      <c r="W299" s="129">
        <v>4.7528436504311399E-7</v>
      </c>
      <c r="X299" s="129" t="s">
        <v>170</v>
      </c>
      <c r="Y299" s="129" t="s">
        <v>170</v>
      </c>
      <c r="Z299" s="129">
        <v>4.6573559605632001E-7</v>
      </c>
      <c r="AA299" s="129" t="s">
        <v>170</v>
      </c>
      <c r="AB299" s="129" t="s">
        <v>170</v>
      </c>
      <c r="AC299" s="129" t="s">
        <v>170</v>
      </c>
      <c r="AD299" s="129" t="s">
        <v>170</v>
      </c>
      <c r="AE299" s="129" t="s">
        <v>170</v>
      </c>
      <c r="AF299" s="129">
        <v>3.1172821539933102E-6</v>
      </c>
      <c r="AG299" s="129" t="s">
        <v>170</v>
      </c>
      <c r="AH299" s="129">
        <v>8.3329048604975496E-7</v>
      </c>
      <c r="AI299" s="129">
        <v>3.3128134632917801E-6</v>
      </c>
      <c r="AJ299" s="129">
        <v>7.62507363427356E-7</v>
      </c>
      <c r="AK299" s="129">
        <v>4.36225258619729E-7</v>
      </c>
      <c r="AL299" s="129">
        <v>7.4379836253773004E-7</v>
      </c>
      <c r="AM299" s="129">
        <v>7.8118511602153797E-7</v>
      </c>
      <c r="AN299" s="129">
        <v>1.27003520757613E-5</v>
      </c>
      <c r="AO299" s="129">
        <v>4.83058627231053E-6</v>
      </c>
      <c r="AP299" s="129">
        <v>9.7743348676869392E-7</v>
      </c>
      <c r="AQ299" s="129">
        <v>3.4224131153033499E-6</v>
      </c>
      <c r="AR299" s="129">
        <v>1.0104751455839901E-6</v>
      </c>
      <c r="AS299" s="129">
        <v>6.4957155735406003E-7</v>
      </c>
      <c r="AT299" s="129">
        <v>7.6868907363237204E-7</v>
      </c>
      <c r="AU299" s="129">
        <v>6.5560972723498399E-6</v>
      </c>
      <c r="AV299" s="129">
        <v>3.9037984871617902E-7</v>
      </c>
      <c r="AW299" s="129">
        <v>1.32338215841097E-6</v>
      </c>
      <c r="AX299" s="129">
        <v>1.24856896744334E-6</v>
      </c>
      <c r="AY299" s="129">
        <v>1.5382422358611599E-5</v>
      </c>
      <c r="AZ299" s="129">
        <v>3.4379999456794001E-6</v>
      </c>
      <c r="BA299" s="129">
        <v>2.0602285087257902E-6</v>
      </c>
      <c r="BB299" s="129">
        <v>8.9989503660741292E-6</v>
      </c>
      <c r="BC299" s="129" t="s">
        <v>170</v>
      </c>
      <c r="BD299" s="129" t="s">
        <v>170</v>
      </c>
      <c r="BE299" s="129" t="s">
        <v>170</v>
      </c>
      <c r="BF299" s="129">
        <v>5.3582095047828604E-7</v>
      </c>
      <c r="BG299" s="129">
        <v>1.76820824622294E-6</v>
      </c>
      <c r="BH299" s="129">
        <v>3.9198219141652598E-5</v>
      </c>
      <c r="BI299" s="129">
        <v>3.5582141297749699E-6</v>
      </c>
      <c r="BJ299" s="129">
        <v>4.5227262331653198E-7</v>
      </c>
      <c r="BK299" s="129">
        <v>4.6132210840422601E-6</v>
      </c>
      <c r="BL299" s="129">
        <v>1.54671264287958E-6</v>
      </c>
      <c r="BM299" s="129">
        <v>6.45810334052738E-7</v>
      </c>
      <c r="BN299" s="129">
        <v>8.4572552042329301E-7</v>
      </c>
      <c r="BO299" s="129">
        <v>3.9280701540785103E-6</v>
      </c>
      <c r="BP299" s="128"/>
      <c r="BQ299" s="131"/>
      <c r="BR299" s="131"/>
    </row>
    <row r="300" spans="1:70" s="127" customFormat="1" ht="13.95" customHeight="1">
      <c r="A300" s="14">
        <f t="shared" si="49"/>
        <v>2095</v>
      </c>
      <c r="B300" s="119">
        <f t="shared" si="40"/>
        <v>1.3127851460126641E-4</v>
      </c>
      <c r="C300" s="119">
        <f t="shared" si="41"/>
        <v>1.6961836565265311E-6</v>
      </c>
      <c r="D300" s="119">
        <f t="shared" si="42"/>
        <v>5.0792323190933494E-6</v>
      </c>
      <c r="E300" s="119">
        <f t="shared" si="43"/>
        <v>2.9828651102167402E-6</v>
      </c>
      <c r="F300" s="119">
        <f t="shared" si="44"/>
        <v>1.8887778243956902E-5</v>
      </c>
      <c r="G300" s="119">
        <f t="shared" si="45"/>
        <v>3.5230603690056068E-5</v>
      </c>
      <c r="H300" s="119">
        <f t="shared" si="46"/>
        <v>5.27436787623759E-6</v>
      </c>
      <c r="I300" s="119">
        <f t="shared" si="47"/>
        <v>9.1367155600496681E-6</v>
      </c>
      <c r="J300" s="119">
        <f t="shared" si="48"/>
        <v>5.2990768145129575E-5</v>
      </c>
      <c r="K300" s="129" t="s">
        <v>170</v>
      </c>
      <c r="L300" s="129" t="s">
        <v>170</v>
      </c>
      <c r="M300" s="129" t="s">
        <v>170</v>
      </c>
      <c r="N300" s="129">
        <v>6.1178873754054003E-7</v>
      </c>
      <c r="O300" s="129" t="s">
        <v>170</v>
      </c>
      <c r="P300" s="129">
        <v>3.06836972058799E-7</v>
      </c>
      <c r="Q300" s="129" t="s">
        <v>170</v>
      </c>
      <c r="R300" s="129" t="s">
        <v>170</v>
      </c>
      <c r="S300" s="129">
        <v>1.2207880332075501E-7</v>
      </c>
      <c r="T300" s="129" t="s">
        <v>170</v>
      </c>
      <c r="U300" s="129">
        <v>6.55479143606437E-7</v>
      </c>
      <c r="V300" s="129">
        <v>4.1709624263233102E-6</v>
      </c>
      <c r="W300" s="129">
        <v>4.5765870990347701E-7</v>
      </c>
      <c r="X300" s="129" t="s">
        <v>170</v>
      </c>
      <c r="Y300" s="129" t="s">
        <v>170</v>
      </c>
      <c r="Z300" s="129">
        <v>4.5061118286656302E-7</v>
      </c>
      <c r="AA300" s="129" t="s">
        <v>170</v>
      </c>
      <c r="AB300" s="129" t="s">
        <v>170</v>
      </c>
      <c r="AC300" s="129" t="s">
        <v>170</v>
      </c>
      <c r="AD300" s="129" t="s">
        <v>170</v>
      </c>
      <c r="AE300" s="129" t="s">
        <v>170</v>
      </c>
      <c r="AF300" s="129">
        <v>2.9828651102167402E-6</v>
      </c>
      <c r="AG300" s="129" t="s">
        <v>170</v>
      </c>
      <c r="AH300" s="129">
        <v>8.0789200520012004E-7</v>
      </c>
      <c r="AI300" s="129">
        <v>3.2004147377435199E-6</v>
      </c>
      <c r="AJ300" s="129">
        <v>7.3327944252646496E-7</v>
      </c>
      <c r="AK300" s="129">
        <v>4.2186175425003201E-7</v>
      </c>
      <c r="AL300" s="129">
        <v>7.2391685391317299E-7</v>
      </c>
      <c r="AM300" s="129">
        <v>7.4954543059689303E-7</v>
      </c>
      <c r="AN300" s="129">
        <v>1.22508680197267E-5</v>
      </c>
      <c r="AO300" s="129">
        <v>4.6764138889439202E-6</v>
      </c>
      <c r="AP300" s="129">
        <v>9.4623746879890899E-7</v>
      </c>
      <c r="AQ300" s="129">
        <v>3.3046233263753701E-6</v>
      </c>
      <c r="AR300" s="129">
        <v>9.722123023144319E-7</v>
      </c>
      <c r="AS300" s="129">
        <v>6.2708833550895503E-7</v>
      </c>
      <c r="AT300" s="129">
        <v>7.4417392735698805E-7</v>
      </c>
      <c r="AU300" s="129">
        <v>6.2498812163944003E-6</v>
      </c>
      <c r="AV300" s="129">
        <v>3.7730376409356402E-7</v>
      </c>
      <c r="AW300" s="129">
        <v>1.27460937656571E-6</v>
      </c>
      <c r="AX300" s="129">
        <v>1.20112014419592E-6</v>
      </c>
      <c r="AY300" s="129">
        <v>1.48569399395079E-5</v>
      </c>
      <c r="AZ300" s="129">
        <v>3.2738847785304901E-6</v>
      </c>
      <c r="BA300" s="129">
        <v>2.0004830977070999E-6</v>
      </c>
      <c r="BB300" s="129">
        <v>8.6265589766203008E-6</v>
      </c>
      <c r="BC300" s="129" t="s">
        <v>170</v>
      </c>
      <c r="BD300" s="129" t="s">
        <v>170</v>
      </c>
      <c r="BE300" s="129" t="s">
        <v>170</v>
      </c>
      <c r="BF300" s="129">
        <v>5.1015658342936699E-7</v>
      </c>
      <c r="BG300" s="129">
        <v>1.6878280236995701E-6</v>
      </c>
      <c r="BH300" s="129">
        <v>3.63495304089382E-5</v>
      </c>
      <c r="BI300" s="129">
        <v>3.41535622908564E-6</v>
      </c>
      <c r="BJ300" s="129">
        <v>4.31799836714011E-7</v>
      </c>
      <c r="BK300" s="129">
        <v>4.4465269957693798E-6</v>
      </c>
      <c r="BL300" s="129">
        <v>1.47839549426956E-6</v>
      </c>
      <c r="BM300" s="129">
        <v>6.1715862158436795E-7</v>
      </c>
      <c r="BN300" s="129">
        <v>8.0977630326247695E-7</v>
      </c>
      <c r="BO300" s="129">
        <v>3.7543962318063698E-6</v>
      </c>
      <c r="BP300" s="128"/>
      <c r="BQ300" s="131"/>
      <c r="BR300" s="131"/>
    </row>
    <row r="301" spans="1:70" s="127" customFormat="1" ht="13.95" customHeight="1">
      <c r="A301" s="14">
        <f t="shared" si="49"/>
        <v>2096</v>
      </c>
      <c r="B301" s="119">
        <f t="shared" si="40"/>
        <v>1.2473546880574477E-4</v>
      </c>
      <c r="C301" s="119">
        <f t="shared" si="41"/>
        <v>1.3312623540207552E-6</v>
      </c>
      <c r="D301" s="119">
        <f t="shared" si="42"/>
        <v>4.8833607985252917E-6</v>
      </c>
      <c r="E301" s="119">
        <f t="shared" si="43"/>
        <v>2.85252502644436E-6</v>
      </c>
      <c r="F301" s="119">
        <f t="shared" si="44"/>
        <v>1.8207509324728843E-5</v>
      </c>
      <c r="G301" s="119">
        <f t="shared" si="45"/>
        <v>3.3867436546531216E-5</v>
      </c>
      <c r="H301" s="119">
        <f t="shared" si="46"/>
        <v>5.0551654772498598E-6</v>
      </c>
      <c r="I301" s="119">
        <f t="shared" si="47"/>
        <v>8.7387333969359311E-6</v>
      </c>
      <c r="J301" s="119">
        <f t="shared" si="48"/>
        <v>4.9799475881308496E-5</v>
      </c>
      <c r="K301" s="129" t="s">
        <v>170</v>
      </c>
      <c r="L301" s="129" t="s">
        <v>170</v>
      </c>
      <c r="M301" s="129" t="s">
        <v>170</v>
      </c>
      <c r="N301" s="129">
        <v>5.8774200445339303E-7</v>
      </c>
      <c r="O301" s="129" t="s">
        <v>170</v>
      </c>
      <c r="P301" s="129" t="s">
        <v>170</v>
      </c>
      <c r="Q301" s="129" t="s">
        <v>170</v>
      </c>
      <c r="R301" s="129" t="s">
        <v>170</v>
      </c>
      <c r="S301" s="129">
        <v>1.17445449793495E-7</v>
      </c>
      <c r="T301" s="129" t="s">
        <v>170</v>
      </c>
      <c r="U301" s="129">
        <v>6.2607489977386701E-7</v>
      </c>
      <c r="V301" s="129">
        <v>4.0093326862543497E-6</v>
      </c>
      <c r="W301" s="129">
        <v>4.3913557375505902E-7</v>
      </c>
      <c r="X301" s="129" t="s">
        <v>170</v>
      </c>
      <c r="Y301" s="129" t="s">
        <v>170</v>
      </c>
      <c r="Z301" s="129">
        <v>4.3489253851588297E-7</v>
      </c>
      <c r="AA301" s="129" t="s">
        <v>170</v>
      </c>
      <c r="AB301" s="129" t="s">
        <v>170</v>
      </c>
      <c r="AC301" s="129" t="s">
        <v>170</v>
      </c>
      <c r="AD301" s="129" t="s">
        <v>170</v>
      </c>
      <c r="AE301" s="129" t="s">
        <v>170</v>
      </c>
      <c r="AF301" s="129">
        <v>2.85252502644436E-6</v>
      </c>
      <c r="AG301" s="129" t="s">
        <v>170</v>
      </c>
      <c r="AH301" s="129">
        <v>7.8129131368241302E-7</v>
      </c>
      <c r="AI301" s="129">
        <v>3.0928923634761498E-6</v>
      </c>
      <c r="AJ301" s="129">
        <v>7.0370140742237505E-7</v>
      </c>
      <c r="AK301" s="129">
        <v>4.0690953491207601E-7</v>
      </c>
      <c r="AL301" s="129">
        <v>7.0283465904477301E-7</v>
      </c>
      <c r="AM301" s="129">
        <v>7.1816710225905502E-7</v>
      </c>
      <c r="AN301" s="129">
        <v>1.1801712943932001E-5</v>
      </c>
      <c r="AO301" s="129">
        <v>4.5142983897028096E-6</v>
      </c>
      <c r="AP301" s="129">
        <v>9.1360944340721795E-7</v>
      </c>
      <c r="AQ301" s="129">
        <v>3.1765465281391999E-6</v>
      </c>
      <c r="AR301" s="129">
        <v>9.3145734520449795E-7</v>
      </c>
      <c r="AS301" s="129">
        <v>6.0294618041529496E-7</v>
      </c>
      <c r="AT301" s="129">
        <v>7.1807726191978296E-7</v>
      </c>
      <c r="AU301" s="129">
        <v>5.9565199699581497E-6</v>
      </c>
      <c r="AV301" s="129">
        <v>3.6371999964088998E-7</v>
      </c>
      <c r="AW301" s="129">
        <v>1.2245975897725501E-6</v>
      </c>
      <c r="AX301" s="129">
        <v>1.1533534402538199E-6</v>
      </c>
      <c r="AY301" s="129">
        <v>1.4312310398117001E-5</v>
      </c>
      <c r="AZ301" s="129">
        <v>3.1180875882985801E-6</v>
      </c>
      <c r="BA301" s="129">
        <v>1.9370778889512801E-6</v>
      </c>
      <c r="BB301" s="129">
        <v>8.2516609999141E-6</v>
      </c>
      <c r="BC301" s="129" t="s">
        <v>170</v>
      </c>
      <c r="BD301" s="129" t="s">
        <v>170</v>
      </c>
      <c r="BE301" s="129" t="s">
        <v>170</v>
      </c>
      <c r="BF301" s="129">
        <v>4.8707239702183195E-7</v>
      </c>
      <c r="BG301" s="129">
        <v>1.6068803172852101E-6</v>
      </c>
      <c r="BH301" s="129">
        <v>3.38761397506049E-5</v>
      </c>
      <c r="BI301" s="129">
        <v>3.2720159936739901E-6</v>
      </c>
      <c r="BJ301" s="129">
        <v>4.10838406592635E-7</v>
      </c>
      <c r="BK301" s="129">
        <v>4.2739458837019696E-6</v>
      </c>
      <c r="BL301" s="129">
        <v>1.4105843362440499E-6</v>
      </c>
      <c r="BM301" s="129">
        <v>5.8880415168957799E-7</v>
      </c>
      <c r="BN301" s="129">
        <v>7.726297105576E-7</v>
      </c>
      <c r="BO301" s="129">
        <v>3.5876373309585599E-6</v>
      </c>
      <c r="BP301" s="128"/>
      <c r="BQ301" s="131"/>
      <c r="BR301" s="131"/>
    </row>
    <row r="302" spans="1:70" s="127" customFormat="1" ht="13.95" customHeight="1">
      <c r="A302" s="14">
        <f t="shared" si="49"/>
        <v>2097</v>
      </c>
      <c r="B302" s="119">
        <f t="shared" si="40"/>
        <v>1.1815910352594355E-4</v>
      </c>
      <c r="C302" s="119">
        <f t="shared" si="41"/>
        <v>1.2749417685233551E-6</v>
      </c>
      <c r="D302" s="119">
        <f t="shared" si="42"/>
        <v>4.681043620952303E-6</v>
      </c>
      <c r="E302" s="119">
        <f t="shared" si="43"/>
        <v>2.72096643029256E-6</v>
      </c>
      <c r="F302" s="119">
        <f t="shared" si="44"/>
        <v>1.7505090587959798E-5</v>
      </c>
      <c r="G302" s="119">
        <f t="shared" si="45"/>
        <v>3.2449326993354473E-5</v>
      </c>
      <c r="H302" s="119">
        <f t="shared" si="46"/>
        <v>4.8437776268997998E-6</v>
      </c>
      <c r="I302" s="119">
        <f t="shared" si="47"/>
        <v>8.5560897153056283E-6</v>
      </c>
      <c r="J302" s="119">
        <f t="shared" si="48"/>
        <v>4.6127866782655634E-5</v>
      </c>
      <c r="K302" s="129" t="s">
        <v>170</v>
      </c>
      <c r="L302" s="129" t="s">
        <v>170</v>
      </c>
      <c r="M302" s="129" t="s">
        <v>170</v>
      </c>
      <c r="N302" s="129">
        <v>5.6653509778131001E-7</v>
      </c>
      <c r="O302" s="129" t="s">
        <v>170</v>
      </c>
      <c r="P302" s="129" t="s">
        <v>170</v>
      </c>
      <c r="Q302" s="129" t="s">
        <v>170</v>
      </c>
      <c r="R302" s="129" t="s">
        <v>170</v>
      </c>
      <c r="S302" s="129">
        <v>1.1265085411053801E-7</v>
      </c>
      <c r="T302" s="129" t="s">
        <v>170</v>
      </c>
      <c r="U302" s="129">
        <v>5.95755816631507E-7</v>
      </c>
      <c r="V302" s="129">
        <v>3.8387374340602404E-6</v>
      </c>
      <c r="W302" s="129">
        <v>4.2298465376722602E-7</v>
      </c>
      <c r="X302" s="129" t="s">
        <v>170</v>
      </c>
      <c r="Y302" s="129" t="s">
        <v>170</v>
      </c>
      <c r="Z302" s="129">
        <v>4.1932153312483701E-7</v>
      </c>
      <c r="AA302" s="129" t="s">
        <v>170</v>
      </c>
      <c r="AB302" s="129" t="s">
        <v>170</v>
      </c>
      <c r="AC302" s="129" t="s">
        <v>170</v>
      </c>
      <c r="AD302" s="129" t="s">
        <v>170</v>
      </c>
      <c r="AE302" s="129" t="s">
        <v>170</v>
      </c>
      <c r="AF302" s="129">
        <v>2.72096643029256E-6</v>
      </c>
      <c r="AG302" s="129" t="s">
        <v>170</v>
      </c>
      <c r="AH302" s="129">
        <v>7.5278577699271402E-7</v>
      </c>
      <c r="AI302" s="129">
        <v>2.9806139011816401E-6</v>
      </c>
      <c r="AJ302" s="129">
        <v>6.7341905493177104E-7</v>
      </c>
      <c r="AK302" s="129">
        <v>3.9116835962223099E-7</v>
      </c>
      <c r="AL302" s="129">
        <v>6.7880137116529399E-7</v>
      </c>
      <c r="AM302" s="129">
        <v>6.8671153055664795E-7</v>
      </c>
      <c r="AN302" s="129">
        <v>1.1341590593509501E-5</v>
      </c>
      <c r="AO302" s="129">
        <v>4.3413606715288499E-6</v>
      </c>
      <c r="AP302" s="129">
        <v>8.7905689942131695E-7</v>
      </c>
      <c r="AQ302" s="129">
        <v>3.0415010125023501E-6</v>
      </c>
      <c r="AR302" s="129">
        <v>8.8853812396730396E-7</v>
      </c>
      <c r="AS302" s="129">
        <v>5.7753723378323796E-7</v>
      </c>
      <c r="AT302" s="129">
        <v>6.9028823447892404E-7</v>
      </c>
      <c r="AU302" s="129">
        <v>5.6651735878536402E-6</v>
      </c>
      <c r="AV302" s="129">
        <v>3.4939472591474902E-7</v>
      </c>
      <c r="AW302" s="129">
        <v>1.1719421424953399E-6</v>
      </c>
      <c r="AX302" s="129">
        <v>1.1043674411460599E-6</v>
      </c>
      <c r="AY302" s="129">
        <v>1.3740166920262699E-5</v>
      </c>
      <c r="AZ302" s="129">
        <v>2.97496632818661E-6</v>
      </c>
      <c r="BA302" s="129">
        <v>1.86881129871319E-6</v>
      </c>
      <c r="BB302" s="129">
        <v>7.8728817222711996E-6</v>
      </c>
      <c r="BC302" s="129" t="s">
        <v>170</v>
      </c>
      <c r="BD302" s="129" t="s">
        <v>170</v>
      </c>
      <c r="BE302" s="129" t="s">
        <v>170</v>
      </c>
      <c r="BF302" s="129">
        <v>6.8320799303442899E-7</v>
      </c>
      <c r="BG302" s="129">
        <v>1.53837519810519E-6</v>
      </c>
      <c r="BH302" s="129">
        <v>3.0920423062536801E-5</v>
      </c>
      <c r="BI302" s="129">
        <v>3.1260759278541201E-6</v>
      </c>
      <c r="BJ302" s="129">
        <v>3.8983832886346202E-7</v>
      </c>
      <c r="BK302" s="129">
        <v>4.0946599229251904E-6</v>
      </c>
      <c r="BL302" s="129">
        <v>1.34286837165665E-6</v>
      </c>
      <c r="BM302" s="129">
        <v>5.6044842395095401E-7</v>
      </c>
      <c r="BN302" s="129">
        <v>7.3475265062618204E-7</v>
      </c>
      <c r="BO302" s="129">
        <v>3.4204248961370902E-6</v>
      </c>
      <c r="BP302" s="128"/>
      <c r="BQ302" s="131"/>
      <c r="BR302" s="131"/>
    </row>
    <row r="303" spans="1:70" s="127" customFormat="1" ht="13.95" customHeight="1">
      <c r="A303" s="14">
        <f t="shared" si="49"/>
        <v>2098</v>
      </c>
      <c r="B303" s="119">
        <f t="shared" si="40"/>
        <v>1.1161370416760945E-4</v>
      </c>
      <c r="C303" s="119">
        <f t="shared" si="41"/>
        <v>9.9967386467130304E-7</v>
      </c>
      <c r="D303" s="119">
        <f t="shared" si="42"/>
        <v>4.4682422107695636E-6</v>
      </c>
      <c r="E303" s="119">
        <f t="shared" si="43"/>
        <v>2.5863182710852801E-6</v>
      </c>
      <c r="F303" s="119">
        <f t="shared" si="44"/>
        <v>1.6774914940929158E-5</v>
      </c>
      <c r="G303" s="119">
        <f t="shared" si="45"/>
        <v>3.0960758816794368E-5</v>
      </c>
      <c r="H303" s="119">
        <f t="shared" si="46"/>
        <v>4.6342541448855394E-6</v>
      </c>
      <c r="I303" s="119">
        <f t="shared" si="47"/>
        <v>8.3510123486129262E-6</v>
      </c>
      <c r="J303" s="119">
        <f t="shared" si="48"/>
        <v>4.283852956986131E-5</v>
      </c>
      <c r="K303" s="129" t="s">
        <v>170</v>
      </c>
      <c r="L303" s="129" t="s">
        <v>170</v>
      </c>
      <c r="M303" s="129" t="s">
        <v>170</v>
      </c>
      <c r="N303" s="129">
        <v>3.2305437320273898E-7</v>
      </c>
      <c r="O303" s="129" t="s">
        <v>170</v>
      </c>
      <c r="P303" s="129" t="s">
        <v>170</v>
      </c>
      <c r="Q303" s="129" t="s">
        <v>170</v>
      </c>
      <c r="R303" s="129" t="s">
        <v>170</v>
      </c>
      <c r="S303" s="129">
        <v>1.07478866090658E-7</v>
      </c>
      <c r="T303" s="129" t="s">
        <v>170</v>
      </c>
      <c r="U303" s="129">
        <v>5.6914062537790604E-7</v>
      </c>
      <c r="V303" s="129">
        <v>3.6560743951763002E-6</v>
      </c>
      <c r="W303" s="129">
        <v>4.0853329465978398E-7</v>
      </c>
      <c r="X303" s="129" t="s">
        <v>170</v>
      </c>
      <c r="Y303" s="129" t="s">
        <v>170</v>
      </c>
      <c r="Z303" s="129">
        <v>4.0363452093347902E-7</v>
      </c>
      <c r="AA303" s="129" t="s">
        <v>170</v>
      </c>
      <c r="AB303" s="129" t="s">
        <v>170</v>
      </c>
      <c r="AC303" s="129" t="s">
        <v>170</v>
      </c>
      <c r="AD303" s="129" t="s">
        <v>170</v>
      </c>
      <c r="AE303" s="129" t="s">
        <v>170</v>
      </c>
      <c r="AF303" s="129">
        <v>2.5863182710852801E-6</v>
      </c>
      <c r="AG303" s="129" t="s">
        <v>170</v>
      </c>
      <c r="AH303" s="129">
        <v>7.2174049132785695E-7</v>
      </c>
      <c r="AI303" s="129">
        <v>2.8575865005805002E-6</v>
      </c>
      <c r="AJ303" s="129">
        <v>6.4456838133717397E-7</v>
      </c>
      <c r="AK303" s="129">
        <v>3.74527062036742E-7</v>
      </c>
      <c r="AL303" s="129">
        <v>6.5133377851630696E-7</v>
      </c>
      <c r="AM303" s="129">
        <v>6.5340254695397698E-7</v>
      </c>
      <c r="AN303" s="129">
        <v>1.0871756180176599E-5</v>
      </c>
      <c r="AO303" s="129">
        <v>4.1549575488285801E-6</v>
      </c>
      <c r="AP303" s="129">
        <v>8.4063561526282497E-7</v>
      </c>
      <c r="AQ303" s="129">
        <v>2.8997662799267802E-6</v>
      </c>
      <c r="AR303" s="129">
        <v>8.4442437325055396E-7</v>
      </c>
      <c r="AS303" s="129">
        <v>5.5078812233024998E-7</v>
      </c>
      <c r="AT303" s="129">
        <v>6.6046828860872205E-7</v>
      </c>
      <c r="AU303" s="129">
        <v>5.3721876199513697E-6</v>
      </c>
      <c r="AV303" s="129">
        <v>3.3412723494309603E-7</v>
      </c>
      <c r="AW303" s="129">
        <v>1.1164523794628601E-6</v>
      </c>
      <c r="AX303" s="129">
        <v>1.0537282266922299E-6</v>
      </c>
      <c r="AY303" s="129">
        <v>1.31332231275371E-5</v>
      </c>
      <c r="AZ303" s="129">
        <v>2.8396729723853999E-6</v>
      </c>
      <c r="BA303" s="129">
        <v>1.79458117250014E-6</v>
      </c>
      <c r="BB303" s="129">
        <v>7.4857867786665604E-6</v>
      </c>
      <c r="BC303" s="129" t="s">
        <v>170</v>
      </c>
      <c r="BD303" s="129" t="s">
        <v>170</v>
      </c>
      <c r="BE303" s="129" t="s">
        <v>170</v>
      </c>
      <c r="BF303" s="129">
        <v>8.6522556994636598E-7</v>
      </c>
      <c r="BG303" s="129">
        <v>1.47741234637259E-6</v>
      </c>
      <c r="BH303" s="129">
        <v>2.83509097648075E-5</v>
      </c>
      <c r="BI303" s="129">
        <v>2.9759255489409601E-6</v>
      </c>
      <c r="BJ303" s="129">
        <v>3.7112450108692302E-7</v>
      </c>
      <c r="BK303" s="129">
        <v>3.9087677048266198E-6</v>
      </c>
      <c r="BL303" s="129">
        <v>1.2744790649577801E-6</v>
      </c>
      <c r="BM303" s="129">
        <v>5.3190769038460102E-7</v>
      </c>
      <c r="BN303" s="129">
        <v>6.97588293606602E-7</v>
      </c>
      <c r="BO303" s="129">
        <v>3.2504146548777301E-6</v>
      </c>
      <c r="BP303" s="128"/>
      <c r="BQ303" s="131"/>
      <c r="BR303" s="131"/>
    </row>
    <row r="304" spans="1:70" s="127" customFormat="1" ht="13.95" customHeight="1">
      <c r="A304" s="14">
        <f t="shared" si="49"/>
        <v>2099</v>
      </c>
      <c r="B304" s="119">
        <f t="shared" si="40"/>
        <v>1.052301994901908E-4</v>
      </c>
      <c r="C304" s="119">
        <f t="shared" si="41"/>
        <v>9.2665423792953604E-7</v>
      </c>
      <c r="D304" s="119">
        <f t="shared" si="42"/>
        <v>4.2428740083445207E-6</v>
      </c>
      <c r="E304" s="119">
        <f t="shared" si="43"/>
        <v>2.4446092742253199E-6</v>
      </c>
      <c r="F304" s="119">
        <f t="shared" si="44"/>
        <v>1.600323236160936E-5</v>
      </c>
      <c r="G304" s="119">
        <f t="shared" si="45"/>
        <v>2.9406789424680447E-5</v>
      </c>
      <c r="H304" s="119">
        <f t="shared" si="46"/>
        <v>4.4172660131047698E-6</v>
      </c>
      <c r="I304" s="119">
        <f t="shared" si="47"/>
        <v>7.9100774539469533E-6</v>
      </c>
      <c r="J304" s="119">
        <f t="shared" si="48"/>
        <v>3.9878696716349896E-5</v>
      </c>
      <c r="K304" s="129" t="s">
        <v>170</v>
      </c>
      <c r="L304" s="129" t="s">
        <v>170</v>
      </c>
      <c r="M304" s="129" t="s">
        <v>170</v>
      </c>
      <c r="N304" s="129">
        <v>2.7963776048243901E-7</v>
      </c>
      <c r="O304" s="129" t="s">
        <v>170</v>
      </c>
      <c r="P304" s="129" t="s">
        <v>170</v>
      </c>
      <c r="Q304" s="129" t="s">
        <v>170</v>
      </c>
      <c r="R304" s="129" t="s">
        <v>170</v>
      </c>
      <c r="S304" s="129">
        <v>1.0182398166564499E-7</v>
      </c>
      <c r="T304" s="129" t="s">
        <v>170</v>
      </c>
      <c r="U304" s="129">
        <v>5.4519249578145203E-7</v>
      </c>
      <c r="V304" s="129">
        <v>3.4597063819339401E-6</v>
      </c>
      <c r="W304" s="129">
        <v>3.9522821187337302E-7</v>
      </c>
      <c r="X304" s="129" t="s">
        <v>170</v>
      </c>
      <c r="Y304" s="129" t="s">
        <v>170</v>
      </c>
      <c r="Z304" s="129">
        <v>3.87939414537208E-7</v>
      </c>
      <c r="AA304" s="129" t="s">
        <v>170</v>
      </c>
      <c r="AB304" s="129" t="s">
        <v>170</v>
      </c>
      <c r="AC304" s="129" t="s">
        <v>170</v>
      </c>
      <c r="AD304" s="129" t="s">
        <v>170</v>
      </c>
      <c r="AE304" s="129" t="s">
        <v>170</v>
      </c>
      <c r="AF304" s="129">
        <v>2.4446092742253199E-6</v>
      </c>
      <c r="AG304" s="129" t="s">
        <v>170</v>
      </c>
      <c r="AH304" s="129">
        <v>6.8834888933187401E-7</v>
      </c>
      <c r="AI304" s="129">
        <v>2.7193312541175898E-6</v>
      </c>
      <c r="AJ304" s="129">
        <v>6.1917333072079197E-7</v>
      </c>
      <c r="AK304" s="129">
        <v>3.5663823648784799E-7</v>
      </c>
      <c r="AL304" s="129">
        <v>6.2114406971029404E-7</v>
      </c>
      <c r="AM304" s="129">
        <v>6.1776704031696303E-7</v>
      </c>
      <c r="AN304" s="129">
        <v>1.0380829540924E-5</v>
      </c>
      <c r="AO304" s="129">
        <v>3.9592321065667103E-6</v>
      </c>
      <c r="AP304" s="129">
        <v>7.9928731793690205E-7</v>
      </c>
      <c r="AQ304" s="129">
        <v>2.74947247118431E-6</v>
      </c>
      <c r="AR304" s="129">
        <v>7.9849740992908205E-7</v>
      </c>
      <c r="AS304" s="129">
        <v>5.22372216387884E-7</v>
      </c>
      <c r="AT304" s="129">
        <v>6.2876218144252903E-7</v>
      </c>
      <c r="AU304" s="129">
        <v>5.0698663125824996E-6</v>
      </c>
      <c r="AV304" s="129">
        <v>3.1823649719310897E-7</v>
      </c>
      <c r="AW304" s="129">
        <v>1.0576323498084E-6</v>
      </c>
      <c r="AX304" s="129">
        <v>9.9931585384771896E-7</v>
      </c>
      <c r="AY304" s="129">
        <v>1.2504114707801299E-5</v>
      </c>
      <c r="AZ304" s="129">
        <v>2.7027043549257701E-6</v>
      </c>
      <c r="BA304" s="129">
        <v>1.714561658179E-6</v>
      </c>
      <c r="BB304" s="129">
        <v>7.0798629605880502E-6</v>
      </c>
      <c r="BC304" s="129" t="s">
        <v>170</v>
      </c>
      <c r="BD304" s="129" t="s">
        <v>170</v>
      </c>
      <c r="BE304" s="129" t="s">
        <v>170</v>
      </c>
      <c r="BF304" s="129">
        <v>8.3021449335890296E-7</v>
      </c>
      <c r="BG304" s="129">
        <v>1.42156304381124E-6</v>
      </c>
      <c r="BH304" s="129">
        <v>2.6092208833911501E-5</v>
      </c>
      <c r="BI304" s="129">
        <v>2.8177033196456699E-6</v>
      </c>
      <c r="BJ304" s="129">
        <v>3.5456268494681699E-7</v>
      </c>
      <c r="BK304" s="129">
        <v>3.7492667680049602E-6</v>
      </c>
      <c r="BL304" s="129">
        <v>1.2035792210090299E-6</v>
      </c>
      <c r="BM304" s="129">
        <v>5.0235947777341998E-7</v>
      </c>
      <c r="BN304" s="129">
        <v>6.6504146870905198E-7</v>
      </c>
      <c r="BO304" s="129">
        <v>3.07241189853821E-6</v>
      </c>
      <c r="BP304" s="128"/>
      <c r="BQ304" s="131"/>
      <c r="BR304" s="131"/>
    </row>
    <row r="305" spans="1:70" s="127" customFormat="1" ht="13.95" customHeight="1">
      <c r="A305" s="14">
        <f t="shared" si="49"/>
        <v>2100</v>
      </c>
      <c r="B305" s="119">
        <f t="shared" si="40"/>
        <v>9.8738618248171126E-5</v>
      </c>
      <c r="C305" s="119">
        <f t="shared" si="41"/>
        <v>6.1847604536847216E-7</v>
      </c>
      <c r="D305" s="119">
        <f t="shared" si="42"/>
        <v>3.6478651462670939E-6</v>
      </c>
      <c r="E305" s="119">
        <f t="shared" si="43"/>
        <v>2.2917741608630301E-6</v>
      </c>
      <c r="F305" s="119">
        <f t="shared" si="44"/>
        <v>1.5157873947855979E-5</v>
      </c>
      <c r="G305" s="119">
        <f t="shared" si="45"/>
        <v>2.7769843221083335E-5</v>
      </c>
      <c r="H305" s="119">
        <f t="shared" si="46"/>
        <v>4.1832562715820401E-6</v>
      </c>
      <c r="I305" s="119">
        <f t="shared" si="47"/>
        <v>8.0745042481075491E-6</v>
      </c>
      <c r="J305" s="119">
        <f t="shared" si="48"/>
        <v>3.6995025207043627E-5</v>
      </c>
      <c r="K305" s="129" t="s">
        <v>170</v>
      </c>
      <c r="L305" s="129" t="s">
        <v>170</v>
      </c>
      <c r="M305" s="129" t="s">
        <v>170</v>
      </c>
      <c r="N305" s="129" t="s">
        <v>170</v>
      </c>
      <c r="O305" s="129" t="s">
        <v>170</v>
      </c>
      <c r="P305" s="129" t="s">
        <v>170</v>
      </c>
      <c r="Q305" s="129" t="s">
        <v>170</v>
      </c>
      <c r="R305" s="129" t="s">
        <v>170</v>
      </c>
      <c r="S305" s="129">
        <v>9.5751314811525097E-8</v>
      </c>
      <c r="T305" s="129" t="s">
        <v>170</v>
      </c>
      <c r="U305" s="129">
        <v>5.2272473055694705E-7</v>
      </c>
      <c r="V305" s="129">
        <v>3.2764554391558199E-6</v>
      </c>
      <c r="W305" s="129" t="s">
        <v>170</v>
      </c>
      <c r="X305" s="129" t="s">
        <v>170</v>
      </c>
      <c r="Y305" s="129" t="s">
        <v>170</v>
      </c>
      <c r="Z305" s="129">
        <v>3.7140970711127399E-7</v>
      </c>
      <c r="AA305" s="129" t="s">
        <v>170</v>
      </c>
      <c r="AB305" s="129" t="s">
        <v>170</v>
      </c>
      <c r="AC305" s="129" t="s">
        <v>170</v>
      </c>
      <c r="AD305" s="129" t="s">
        <v>170</v>
      </c>
      <c r="AE305" s="129" t="s">
        <v>170</v>
      </c>
      <c r="AF305" s="129">
        <v>2.2917741608630301E-6</v>
      </c>
      <c r="AG305" s="129" t="s">
        <v>170</v>
      </c>
      <c r="AH305" s="129">
        <v>6.5203399304882798E-7</v>
      </c>
      <c r="AI305" s="129">
        <v>2.5563958985152302E-6</v>
      </c>
      <c r="AJ305" s="129">
        <v>5.9535891190143298E-7</v>
      </c>
      <c r="AK305" s="129">
        <v>3.3717000442667999E-7</v>
      </c>
      <c r="AL305" s="129">
        <v>5.8759110250131805E-7</v>
      </c>
      <c r="AM305" s="129">
        <v>5.8032252608469901E-7</v>
      </c>
      <c r="AN305" s="129">
        <v>9.8490015113777895E-6</v>
      </c>
      <c r="AO305" s="129">
        <v>3.74859338205372E-6</v>
      </c>
      <c r="AP305" s="129">
        <v>7.54603110720068E-7</v>
      </c>
      <c r="AQ305" s="129">
        <v>2.6156878713524402E-6</v>
      </c>
      <c r="AR305" s="129">
        <v>7.5756412784703597E-7</v>
      </c>
      <c r="AS305" s="129">
        <v>4.9411342176421403E-7</v>
      </c>
      <c r="AT305" s="129">
        <v>5.9727587066178601E-7</v>
      </c>
      <c r="AU305" s="129">
        <v>4.7513417878245398E-6</v>
      </c>
      <c r="AV305" s="129">
        <v>3.0068846722722101E-7</v>
      </c>
      <c r="AW305" s="129">
        <v>9.969479586258981E-7</v>
      </c>
      <c r="AX305" s="129">
        <v>9.4093632522051202E-7</v>
      </c>
      <c r="AY305" s="129">
        <v>1.18120908977859E-5</v>
      </c>
      <c r="AZ305" s="129">
        <v>2.5581021791116399E-6</v>
      </c>
      <c r="BA305" s="129">
        <v>1.6251540924704E-6</v>
      </c>
      <c r="BB305" s="129">
        <v>7.0869120618585097E-6</v>
      </c>
      <c r="BC305" s="129" t="s">
        <v>170</v>
      </c>
      <c r="BD305" s="129" t="s">
        <v>170</v>
      </c>
      <c r="BE305" s="129" t="s">
        <v>170</v>
      </c>
      <c r="BF305" s="129">
        <v>9.8759218624904008E-7</v>
      </c>
      <c r="BG305" s="129">
        <v>1.36955375173338E-6</v>
      </c>
      <c r="BH305" s="129">
        <v>2.3911012118954601E-5</v>
      </c>
      <c r="BI305" s="129">
        <v>2.6489799792158001E-6</v>
      </c>
      <c r="BJ305" s="129">
        <v>3.3977406495003099E-7</v>
      </c>
      <c r="BK305" s="129">
        <v>3.6055474948089598E-6</v>
      </c>
      <c r="BL305" s="129">
        <v>1.13032477935097E-6</v>
      </c>
      <c r="BM305" s="129">
        <v>4.7182927505218102E-7</v>
      </c>
      <c r="BN305" s="129">
        <v>6.3603509372475004E-7</v>
      </c>
      <c r="BO305" s="129">
        <v>2.8819686492529501E-6</v>
      </c>
      <c r="BP305" s="128"/>
      <c r="BQ305" s="131"/>
      <c r="BR305" s="131"/>
    </row>
    <row r="306" spans="1:70" ht="10.199999999999999" customHeight="1">
      <c r="B306" s="20"/>
    </row>
    <row r="307" spans="1:70" ht="10.199999999999999" customHeight="1">
      <c r="B307" s="20"/>
    </row>
    <row r="308" spans="1:70" ht="10.199999999999999" customHeight="1">
      <c r="B308" s="20"/>
    </row>
    <row r="309" spans="1:70" ht="10.199999999999999" customHeight="1">
      <c r="B309" s="20"/>
    </row>
    <row r="310" spans="1:70" ht="10.199999999999999" customHeight="1">
      <c r="B310" s="20"/>
    </row>
    <row r="311" spans="1:70" ht="10.199999999999999" customHeight="1">
      <c r="B311" s="20"/>
    </row>
    <row r="312" spans="1:70" ht="10.199999999999999" customHeight="1">
      <c r="B312" s="20"/>
    </row>
    <row r="313" spans="1:70" ht="10.199999999999999" customHeight="1">
      <c r="B313" s="20"/>
    </row>
    <row r="314" spans="1:70" ht="10.199999999999999" customHeight="1">
      <c r="B314" s="20"/>
    </row>
    <row r="315" spans="1:70" ht="10.199999999999999" customHeight="1">
      <c r="B315" s="20"/>
    </row>
    <row r="316" spans="1:70" ht="10.199999999999999" customHeight="1">
      <c r="B316" s="20"/>
    </row>
    <row r="317" spans="1:70" ht="10.199999999999999" customHeight="1">
      <c r="B317" s="20"/>
    </row>
    <row r="318" spans="1:70" ht="10.199999999999999" customHeight="1">
      <c r="B318" s="20"/>
    </row>
    <row r="319" spans="1:70" ht="10.199999999999999" customHeight="1">
      <c r="B319" s="20"/>
    </row>
    <row r="320" spans="1:70" ht="10.199999999999999" customHeight="1">
      <c r="B320" s="20"/>
    </row>
    <row r="321" spans="2:2" ht="10.199999999999999" customHeight="1">
      <c r="B321" s="20"/>
    </row>
    <row r="322" spans="2:2" ht="10.199999999999999" customHeight="1">
      <c r="B322" s="20"/>
    </row>
    <row r="323" spans="2:2" ht="10.199999999999999" customHeight="1">
      <c r="B323" s="20"/>
    </row>
    <row r="324" spans="2:2" ht="10.199999999999999" customHeight="1">
      <c r="B324" s="20"/>
    </row>
    <row r="325" spans="2:2" ht="10.199999999999999" customHeight="1">
      <c r="B325" s="20"/>
    </row>
    <row r="326" spans="2:2" ht="10.199999999999999" customHeight="1">
      <c r="B326" s="20"/>
    </row>
    <row r="327" spans="2:2" ht="10.199999999999999" customHeight="1">
      <c r="B327" s="20"/>
    </row>
    <row r="328" spans="2:2" ht="10.199999999999999" customHeight="1">
      <c r="B328" s="20"/>
    </row>
    <row r="329" spans="2:2" ht="10.199999999999999" customHeight="1">
      <c r="B329" s="20"/>
    </row>
    <row r="330" spans="2:2" ht="10.199999999999999" customHeight="1">
      <c r="B330" s="20"/>
    </row>
    <row r="331" spans="2:2" ht="10.199999999999999" customHeight="1">
      <c r="B331" s="20"/>
    </row>
    <row r="332" spans="2:2" ht="10.199999999999999" customHeight="1">
      <c r="B332" s="20"/>
    </row>
    <row r="333" spans="2:2" ht="10.199999999999999" customHeight="1">
      <c r="B333" s="20"/>
    </row>
    <row r="334" spans="2:2" ht="10.199999999999999" customHeight="1">
      <c r="B334" s="20"/>
    </row>
    <row r="335" spans="2:2" ht="10.199999999999999" customHeight="1">
      <c r="B335" s="20"/>
    </row>
    <row r="336" spans="2:2" ht="10.199999999999999" customHeight="1">
      <c r="B336" s="20"/>
    </row>
    <row r="337" spans="2:2" ht="10.199999999999999" customHeight="1">
      <c r="B337" s="20"/>
    </row>
    <row r="338" spans="2:2" ht="10.199999999999999" customHeight="1">
      <c r="B338" s="20"/>
    </row>
    <row r="339" spans="2:2" ht="10.199999999999999" customHeight="1">
      <c r="B339" s="20"/>
    </row>
    <row r="340" spans="2:2" ht="10.199999999999999" customHeight="1">
      <c r="B340" s="20"/>
    </row>
    <row r="341" spans="2:2" ht="10.199999999999999" customHeight="1">
      <c r="B341" s="20"/>
    </row>
    <row r="342" spans="2:2" ht="10.199999999999999" customHeight="1">
      <c r="B342" s="20"/>
    </row>
    <row r="343" spans="2:2" ht="10.199999999999999" customHeight="1">
      <c r="B343" s="20"/>
    </row>
    <row r="344" spans="2:2" ht="10.199999999999999" customHeight="1">
      <c r="B344" s="20"/>
    </row>
    <row r="345" spans="2:2" ht="10.199999999999999" customHeight="1">
      <c r="B345" s="20"/>
    </row>
    <row r="346" spans="2:2" ht="10.199999999999999" customHeight="1">
      <c r="B346" s="20"/>
    </row>
    <row r="347" spans="2:2" ht="10.199999999999999" customHeight="1">
      <c r="B347" s="20"/>
    </row>
    <row r="348" spans="2:2" ht="10.199999999999999" customHeight="1">
      <c r="B348" s="20"/>
    </row>
    <row r="349" spans="2:2" ht="10.199999999999999" customHeight="1">
      <c r="B349" s="20"/>
    </row>
    <row r="350" spans="2:2" ht="10.199999999999999" customHeight="1">
      <c r="B350" s="20"/>
    </row>
    <row r="351" spans="2:2" ht="10.199999999999999" customHeight="1">
      <c r="B351" s="20"/>
    </row>
    <row r="352" spans="2:2" ht="10.199999999999999" customHeight="1">
      <c r="B352" s="20"/>
    </row>
    <row r="353" spans="2:2" ht="10.199999999999999" customHeight="1">
      <c r="B353" s="20"/>
    </row>
    <row r="354" spans="2:2" ht="10.199999999999999" customHeight="1">
      <c r="B354" s="20"/>
    </row>
    <row r="355" spans="2:2" ht="10.199999999999999" customHeight="1">
      <c r="B355" s="20"/>
    </row>
    <row r="356" spans="2:2" ht="10.199999999999999" customHeight="1">
      <c r="B356" s="20"/>
    </row>
    <row r="357" spans="2:2" ht="10.199999999999999" customHeight="1">
      <c r="B357" s="20"/>
    </row>
    <row r="358" spans="2:2" ht="10.199999999999999" customHeight="1">
      <c r="B358" s="20"/>
    </row>
    <row r="359" spans="2:2" ht="10.199999999999999" customHeight="1">
      <c r="B359" s="20"/>
    </row>
    <row r="360" spans="2:2" ht="10.199999999999999" customHeight="1">
      <c r="B360" s="20"/>
    </row>
    <row r="361" spans="2:2" ht="10.199999999999999" customHeight="1">
      <c r="B361" s="20"/>
    </row>
    <row r="362" spans="2:2" ht="10.199999999999999" customHeight="1">
      <c r="B362" s="20"/>
    </row>
    <row r="363" spans="2:2" ht="10.199999999999999" customHeight="1">
      <c r="B363" s="20"/>
    </row>
    <row r="364" spans="2:2" ht="10.199999999999999" customHeight="1">
      <c r="B364" s="20"/>
    </row>
    <row r="365" spans="2:2" ht="10.199999999999999" customHeight="1">
      <c r="B365" s="20"/>
    </row>
    <row r="366" spans="2:2" ht="10.199999999999999" customHeight="1">
      <c r="B366" s="20"/>
    </row>
    <row r="367" spans="2:2" ht="10.199999999999999" customHeight="1">
      <c r="B367" s="20"/>
    </row>
    <row r="368" spans="2:2" ht="10.199999999999999" customHeight="1">
      <c r="B368" s="20"/>
    </row>
    <row r="369" spans="2:2" ht="10.199999999999999" customHeight="1">
      <c r="B369" s="20"/>
    </row>
    <row r="370" spans="2:2" ht="10.199999999999999" customHeight="1">
      <c r="B370" s="20"/>
    </row>
    <row r="371" spans="2:2" ht="10.199999999999999" customHeight="1">
      <c r="B371" s="20"/>
    </row>
    <row r="372" spans="2:2" ht="10.199999999999999" customHeight="1">
      <c r="B372" s="20"/>
    </row>
    <row r="373" spans="2:2" ht="10.199999999999999" customHeight="1">
      <c r="B373" s="20"/>
    </row>
    <row r="374" spans="2:2" ht="10.199999999999999" customHeight="1">
      <c r="B374" s="20"/>
    </row>
    <row r="375" spans="2:2" ht="10.199999999999999" customHeight="1">
      <c r="B375" s="20"/>
    </row>
    <row r="376" spans="2:2" ht="10.199999999999999" customHeight="1">
      <c r="B376" s="20"/>
    </row>
    <row r="377" spans="2:2" ht="10.199999999999999" customHeight="1">
      <c r="B377" s="20"/>
    </row>
    <row r="378" spans="2:2" ht="10.199999999999999" customHeight="1">
      <c r="B378" s="20"/>
    </row>
    <row r="379" spans="2:2" ht="10.199999999999999" customHeight="1">
      <c r="B379" s="20"/>
    </row>
    <row r="380" spans="2:2" ht="10.199999999999999" customHeight="1">
      <c r="B380" s="20"/>
    </row>
    <row r="381" spans="2:2" ht="10.199999999999999" customHeight="1">
      <c r="B381" s="20"/>
    </row>
    <row r="382" spans="2:2" ht="10.199999999999999" customHeight="1">
      <c r="B382" s="20"/>
    </row>
    <row r="383" spans="2:2" ht="10.199999999999999" customHeight="1">
      <c r="B383" s="20"/>
    </row>
    <row r="384" spans="2:2" ht="10.199999999999999" customHeight="1">
      <c r="B384" s="20"/>
    </row>
    <row r="385" spans="2:2" ht="10.199999999999999" customHeight="1">
      <c r="B385" s="20"/>
    </row>
    <row r="386" spans="2:2" ht="10.199999999999999" customHeight="1">
      <c r="B386" s="20"/>
    </row>
    <row r="387" spans="2:2" ht="10.199999999999999" customHeight="1">
      <c r="B387" s="20"/>
    </row>
    <row r="388" spans="2:2" ht="10.199999999999999" customHeight="1">
      <c r="B388" s="20"/>
    </row>
    <row r="389" spans="2:2" ht="10.199999999999999" customHeight="1">
      <c r="B389" s="20"/>
    </row>
    <row r="390" spans="2:2" ht="10.199999999999999" customHeight="1">
      <c r="B390" s="20"/>
    </row>
    <row r="391" spans="2:2" ht="10.199999999999999" customHeight="1">
      <c r="B391" s="20"/>
    </row>
    <row r="392" spans="2:2" ht="10.199999999999999" customHeight="1">
      <c r="B392" s="20"/>
    </row>
    <row r="393" spans="2:2" ht="10.199999999999999" customHeight="1">
      <c r="B393" s="20"/>
    </row>
    <row r="394" spans="2:2" ht="10.199999999999999" customHeight="1">
      <c r="B394" s="20"/>
    </row>
    <row r="395" spans="2:2" ht="10.199999999999999" customHeight="1">
      <c r="B395" s="20"/>
    </row>
    <row r="396" spans="2:2" ht="10.199999999999999" customHeight="1">
      <c r="B396" s="20"/>
    </row>
    <row r="397" spans="2:2" ht="10.199999999999999" customHeight="1">
      <c r="B397" s="20"/>
    </row>
    <row r="398" spans="2:2" ht="10.199999999999999" customHeight="1">
      <c r="B398" s="20"/>
    </row>
    <row r="399" spans="2:2" ht="10.199999999999999" customHeight="1">
      <c r="B399" s="20"/>
    </row>
    <row r="400" spans="2:2" ht="10.199999999999999" customHeight="1">
      <c r="B400" s="20"/>
    </row>
    <row r="401" spans="2:2" ht="10.199999999999999" customHeight="1">
      <c r="B401" s="20"/>
    </row>
    <row r="402" spans="2:2" ht="10.199999999999999" customHeight="1">
      <c r="B402" s="20"/>
    </row>
    <row r="403" spans="2:2" ht="10.199999999999999" customHeight="1">
      <c r="B403" s="20"/>
    </row>
    <row r="404" spans="2:2" ht="10.199999999999999" customHeight="1">
      <c r="B404" s="20"/>
    </row>
    <row r="405" spans="2:2" ht="10.199999999999999" customHeight="1">
      <c r="B405" s="20"/>
    </row>
    <row r="406" spans="2:2" ht="10.199999999999999" customHeight="1">
      <c r="B406" s="20"/>
    </row>
    <row r="407" spans="2:2" ht="10.199999999999999" customHeight="1">
      <c r="B407" s="20"/>
    </row>
    <row r="408" spans="2:2" ht="10.199999999999999" customHeight="1">
      <c r="B408" s="20"/>
    </row>
    <row r="409" spans="2:2" ht="10.199999999999999" customHeight="1">
      <c r="B409" s="20"/>
    </row>
    <row r="410" spans="2:2" ht="10.199999999999999" customHeight="1">
      <c r="B410" s="20"/>
    </row>
    <row r="411" spans="2:2" ht="10.199999999999999" customHeight="1">
      <c r="B411" s="20"/>
    </row>
    <row r="412" spans="2:2" ht="10.199999999999999" customHeight="1">
      <c r="B412" s="20"/>
    </row>
    <row r="413" spans="2:2" ht="10.199999999999999" customHeight="1">
      <c r="B413" s="20"/>
    </row>
    <row r="414" spans="2:2" ht="10.199999999999999" customHeight="1">
      <c r="B414" s="20"/>
    </row>
    <row r="415" spans="2:2" ht="10.199999999999999" customHeight="1">
      <c r="B415" s="20"/>
    </row>
    <row r="416" spans="2:2" ht="10.199999999999999" customHeight="1">
      <c r="B416" s="20"/>
    </row>
    <row r="417" spans="2:2" ht="10.199999999999999" customHeight="1">
      <c r="B417" s="20"/>
    </row>
    <row r="418" spans="2:2" ht="10.199999999999999" customHeight="1">
      <c r="B418" s="20"/>
    </row>
    <row r="419" spans="2:2" ht="10.199999999999999" customHeight="1">
      <c r="B419" s="20"/>
    </row>
  </sheetData>
  <printOptions horizontalCentered="1" verticalCentered="1"/>
  <pageMargins left="0.78740157480314998" right="0.78740157480314998" top="0.98425196850394003" bottom="0.98425196850394003" header="0.51181102362205" footer="0.51181102362205"/>
  <pageSetup paperSize="9" orientation="portrait" r:id="rId1"/>
  <headerFooter scaleWithDoc="0" alignWithMargins="0">
    <oddFooter>&amp;C&amp;D&amp;T</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E3C98-CB60-44B2-BB3A-03E87AE0F254}">
  <sheetPr>
    <tabColor rgb="FFFF00FF"/>
  </sheetPr>
  <dimension ref="A1:EG306"/>
  <sheetViews>
    <sheetView zoomScaleNormal="100" workbookViewId="0">
      <pane xSplit="1" ySplit="4" topLeftCell="B5" activePane="bottomRight" state="frozen"/>
      <selection activeCell="H80" sqref="H80"/>
      <selection pane="topRight" activeCell="H80" sqref="H80"/>
      <selection pane="bottomLeft" activeCell="H80" sqref="H80"/>
      <selection pane="bottomRight" activeCell="H80" sqref="H80"/>
    </sheetView>
  </sheetViews>
  <sheetFormatPr defaultColWidth="7.8984375" defaultRowHeight="15"/>
  <cols>
    <col min="1" max="1" width="21" style="21" customWidth="1"/>
    <col min="2" max="2" width="15.69921875" style="21" customWidth="1"/>
    <col min="3" max="6" width="12.3984375" style="104" customWidth="1"/>
    <col min="7" max="7" width="11.3984375" style="104" customWidth="1"/>
    <col min="8" max="11" width="12.3984375" style="104" customWidth="1"/>
    <col min="12" max="12" width="9.69921875" style="104" customWidth="1"/>
    <col min="13" max="68" width="7.8984375" style="104"/>
    <col min="69" max="71" width="10" style="104" customWidth="1"/>
    <col min="72" max="72" width="11.69921875" style="104" customWidth="1"/>
    <col min="73" max="16384" width="7.8984375" style="104"/>
  </cols>
  <sheetData>
    <row r="1" spans="1:137" s="14" customFormat="1" ht="13.95" customHeight="1">
      <c r="A1" s="19" t="s">
        <v>173</v>
      </c>
      <c r="B1" s="19"/>
      <c r="C1" s="20"/>
      <c r="K1" s="19"/>
    </row>
    <row r="2" spans="1:137" s="14" customFormat="1" ht="13.95" customHeight="1">
      <c r="A2" s="9" t="s">
        <v>174</v>
      </c>
      <c r="B2" s="39"/>
      <c r="C2" s="20"/>
      <c r="K2" s="19"/>
      <c r="L2" s="104"/>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row>
    <row r="3" spans="1:137" s="14" customFormat="1" ht="13.95" customHeight="1">
      <c r="C3" s="20"/>
      <c r="K3" s="19"/>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c r="BP3" s="104"/>
    </row>
    <row r="4" spans="1:137" s="14" customFormat="1" ht="73.95" customHeight="1">
      <c r="B4" s="132" t="s">
        <v>175</v>
      </c>
      <c r="C4" s="29" t="s">
        <v>6</v>
      </c>
      <c r="D4" s="29" t="s">
        <v>7</v>
      </c>
      <c r="E4" s="29" t="s">
        <v>75</v>
      </c>
      <c r="F4" s="29" t="s">
        <v>9</v>
      </c>
      <c r="G4" s="29" t="s">
        <v>76</v>
      </c>
      <c r="H4" s="29" t="s">
        <v>77</v>
      </c>
      <c r="I4" s="29" t="s">
        <v>78</v>
      </c>
      <c r="J4" s="29" t="s">
        <v>13</v>
      </c>
      <c r="K4" s="29" t="s">
        <v>14</v>
      </c>
      <c r="L4" s="30" t="s">
        <v>79</v>
      </c>
      <c r="M4" s="30" t="s">
        <v>16</v>
      </c>
      <c r="N4" s="30" t="s">
        <v>17</v>
      </c>
      <c r="O4" s="30" t="s">
        <v>18</v>
      </c>
      <c r="P4" s="30" t="s">
        <v>19</v>
      </c>
      <c r="Q4" s="30" t="s">
        <v>20</v>
      </c>
      <c r="R4" s="30" t="s">
        <v>21</v>
      </c>
      <c r="S4" s="30" t="s">
        <v>22</v>
      </c>
      <c r="T4" s="30" t="s">
        <v>23</v>
      </c>
      <c r="U4" s="30" t="s">
        <v>24</v>
      </c>
      <c r="V4" s="30" t="s">
        <v>25</v>
      </c>
      <c r="W4" s="30" t="s">
        <v>26</v>
      </c>
      <c r="X4" s="30" t="s">
        <v>27</v>
      </c>
      <c r="Y4" s="30" t="s">
        <v>28</v>
      </c>
      <c r="Z4" s="30" t="s">
        <v>29</v>
      </c>
      <c r="AA4" s="30" t="s">
        <v>30</v>
      </c>
      <c r="AB4" s="30" t="s">
        <v>31</v>
      </c>
      <c r="AC4" s="30" t="s">
        <v>32</v>
      </c>
      <c r="AD4" s="30" t="s">
        <v>33</v>
      </c>
      <c r="AE4" s="30" t="s">
        <v>34</v>
      </c>
      <c r="AF4" s="30" t="s">
        <v>35</v>
      </c>
      <c r="AG4" s="30" t="s">
        <v>36</v>
      </c>
      <c r="AH4" s="30" t="s">
        <v>37</v>
      </c>
      <c r="AI4" s="30" t="s">
        <v>38</v>
      </c>
      <c r="AJ4" s="30" t="s">
        <v>39</v>
      </c>
      <c r="AK4" s="30" t="s">
        <v>40</v>
      </c>
      <c r="AL4" s="30" t="s">
        <v>41</v>
      </c>
      <c r="AM4" s="30" t="s">
        <v>42</v>
      </c>
      <c r="AN4" s="30" t="s">
        <v>43</v>
      </c>
      <c r="AO4" s="30" t="s">
        <v>44</v>
      </c>
      <c r="AP4" s="30" t="s">
        <v>45</v>
      </c>
      <c r="AQ4" s="30" t="s">
        <v>46</v>
      </c>
      <c r="AR4" s="30" t="s">
        <v>47</v>
      </c>
      <c r="AS4" s="30" t="s">
        <v>48</v>
      </c>
      <c r="AT4" s="30" t="s">
        <v>49</v>
      </c>
      <c r="AU4" s="30" t="s">
        <v>50</v>
      </c>
      <c r="AV4" s="30" t="s">
        <v>51</v>
      </c>
      <c r="AW4" s="30" t="s">
        <v>52</v>
      </c>
      <c r="AX4" s="30" t="s">
        <v>53</v>
      </c>
      <c r="AY4" s="30" t="s">
        <v>54</v>
      </c>
      <c r="AZ4" s="30" t="s">
        <v>55</v>
      </c>
      <c r="BA4" s="30" t="s">
        <v>56</v>
      </c>
      <c r="BB4" s="30" t="s">
        <v>57</v>
      </c>
      <c r="BC4" s="30" t="s">
        <v>58</v>
      </c>
      <c r="BD4" s="30" t="s">
        <v>59</v>
      </c>
      <c r="BE4" s="30" t="s">
        <v>60</v>
      </c>
      <c r="BF4" s="30" t="s">
        <v>61</v>
      </c>
      <c r="BG4" s="30" t="s">
        <v>62</v>
      </c>
      <c r="BH4" s="30" t="s">
        <v>63</v>
      </c>
      <c r="BI4" s="30" t="s">
        <v>64</v>
      </c>
      <c r="BJ4" s="30" t="s">
        <v>65</v>
      </c>
      <c r="BK4" s="30" t="s">
        <v>66</v>
      </c>
      <c r="BL4" s="30" t="s">
        <v>67</v>
      </c>
      <c r="BM4" s="30" t="s">
        <v>68</v>
      </c>
      <c r="BN4" s="30" t="s">
        <v>69</v>
      </c>
      <c r="BO4" s="30" t="s">
        <v>70</v>
      </c>
      <c r="BP4" s="30" t="s">
        <v>71</v>
      </c>
      <c r="BQ4" s="29" t="s">
        <v>156</v>
      </c>
      <c r="BR4" s="29" t="s">
        <v>157</v>
      </c>
      <c r="BS4" s="29" t="s">
        <v>158</v>
      </c>
      <c r="BT4" s="29" t="s">
        <v>159</v>
      </c>
      <c r="BU4" s="29" t="s">
        <v>160</v>
      </c>
      <c r="BV4" s="29" t="s">
        <v>161</v>
      </c>
      <c r="BW4" s="29" t="s">
        <v>162</v>
      </c>
      <c r="BX4" s="29" t="s">
        <v>163</v>
      </c>
      <c r="BY4" s="29" t="s">
        <v>164</v>
      </c>
      <c r="BZ4" s="29" t="s">
        <v>165</v>
      </c>
      <c r="CA4" s="29" t="s">
        <v>166</v>
      </c>
      <c r="CB4" s="29" t="s">
        <v>167</v>
      </c>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row>
    <row r="5" spans="1:137" s="14" customFormat="1" ht="28.95" customHeight="1">
      <c r="A5" s="14" t="s">
        <v>176</v>
      </c>
      <c r="B5" s="104">
        <v>0</v>
      </c>
      <c r="C5" s="133">
        <v>1.9670096086832109E-2</v>
      </c>
      <c r="D5" s="134">
        <v>6.4071806775046453E-2</v>
      </c>
      <c r="E5" s="134">
        <v>0.14484252411672927</v>
      </c>
      <c r="F5" s="134">
        <v>1.9366478515620442E-2</v>
      </c>
      <c r="G5" s="134">
        <v>2.5159510515190511E-2</v>
      </c>
      <c r="H5" s="134">
        <v>4.810596031191927E-3</v>
      </c>
      <c r="I5" s="134">
        <v>2.0150556884198624E-2</v>
      </c>
      <c r="J5" s="134">
        <v>1.4893187241272008E-2</v>
      </c>
      <c r="K5" s="134">
        <v>4.3750365623796261E-3</v>
      </c>
      <c r="L5" s="135">
        <v>6.9999999999999896E-2</v>
      </c>
      <c r="M5" s="135">
        <v>0.3299999999999999</v>
      </c>
      <c r="N5" s="135">
        <v>2.0000000000000004E-2</v>
      </c>
      <c r="O5" s="135">
        <v>2.0000000000000004E-2</v>
      </c>
      <c r="P5" s="135">
        <v>3.0000000000000009E-2</v>
      </c>
      <c r="Q5" s="135">
        <v>4.0000000000000008E-2</v>
      </c>
      <c r="R5" s="135">
        <v>0.15999999999999986</v>
      </c>
      <c r="S5" s="135">
        <v>0.86999999999999889</v>
      </c>
      <c r="T5" s="135">
        <v>4.0000000000000008E-2</v>
      </c>
      <c r="U5" s="135">
        <v>9.9999999999999881E-2</v>
      </c>
      <c r="V5" s="135">
        <v>4.0000000000000008E-2</v>
      </c>
      <c r="W5" s="135">
        <v>0.16999999999999979</v>
      </c>
      <c r="X5" s="135">
        <v>4.9999999999999989E-2</v>
      </c>
      <c r="Y5" s="135">
        <v>9.9999999999999881E-2</v>
      </c>
      <c r="Z5" s="135">
        <v>2.0000000000000004E-2</v>
      </c>
      <c r="AA5" s="135">
        <v>1.2E-2</v>
      </c>
      <c r="AB5" s="135">
        <v>9.9999999999999985E-3</v>
      </c>
      <c r="AC5" s="135">
        <v>2.0000000000000004E-2</v>
      </c>
      <c r="AD5" s="135">
        <v>4.0000000000000008E-2</v>
      </c>
      <c r="AE5" s="135">
        <v>1.5000000000000003E-2</v>
      </c>
      <c r="AF5" s="135">
        <v>3.0000000000000009E-2</v>
      </c>
      <c r="AG5" s="135">
        <v>1.4000000000000002E-2</v>
      </c>
      <c r="AH5" s="135">
        <v>0.11999999999999987</v>
      </c>
      <c r="AI5" s="135">
        <v>3.0000000000000001E-3</v>
      </c>
      <c r="AJ5" s="135">
        <v>6.9999999999999993E-3</v>
      </c>
      <c r="AK5" s="135">
        <v>1.5000000000000003E-2</v>
      </c>
      <c r="AL5" s="135">
        <v>4.0000000000006697E-4</v>
      </c>
      <c r="AM5" s="135">
        <v>5.9999999999999991E-2</v>
      </c>
      <c r="AN5" s="135">
        <v>4.0000000000000008E-2</v>
      </c>
      <c r="AO5" s="135">
        <v>2.7000000000000007E-2</v>
      </c>
      <c r="AP5" s="135">
        <v>2.9999999999974471E-5</v>
      </c>
      <c r="AQ5" s="135">
        <v>2.9999999999996701E-4</v>
      </c>
      <c r="AR5" s="135">
        <v>9.0000000000034429E-5</v>
      </c>
      <c r="AS5" s="135">
        <v>1.9999999999997797E-4</v>
      </c>
      <c r="AT5" s="135">
        <v>4.000000000003997E-5</v>
      </c>
      <c r="AU5" s="135">
        <v>1.9999999999908969E-5</v>
      </c>
      <c r="AV5" s="135">
        <v>1.9999999999997797E-4</v>
      </c>
      <c r="AW5" s="135">
        <v>1.9999999999997797E-4</v>
      </c>
      <c r="AX5" s="135">
        <v>1.0000000000065498E-5</v>
      </c>
      <c r="AY5" s="135">
        <v>1.4000000000000002E-2</v>
      </c>
      <c r="AZ5" s="135">
        <v>1.0299999999999967E-2</v>
      </c>
      <c r="BA5" s="135">
        <v>3.0000000000000009E-2</v>
      </c>
      <c r="BB5" s="135">
        <v>1.3000000000000001E-2</v>
      </c>
      <c r="BC5" s="135">
        <v>4.0000000000000001E-3</v>
      </c>
      <c r="BD5" s="135">
        <v>5.9999999999999991E-2</v>
      </c>
      <c r="BE5" s="135">
        <v>4.0000000000000008E-2</v>
      </c>
      <c r="BF5" s="135">
        <v>0.1799999999999998</v>
      </c>
      <c r="BG5" s="135">
        <v>5.9999999999999991E-2</v>
      </c>
      <c r="BH5" s="135">
        <v>9.9999999999989008E-4</v>
      </c>
      <c r="BI5" s="135">
        <v>2E-3</v>
      </c>
      <c r="BJ5" s="135">
        <v>1.3000000000000001E-2</v>
      </c>
      <c r="BK5" s="135">
        <v>4.0000000000006697E-4</v>
      </c>
      <c r="BL5" s="135">
        <v>4.9999999999994493E-4</v>
      </c>
      <c r="BM5" s="135">
        <v>9.9999999999989008E-4</v>
      </c>
      <c r="BN5" s="135">
        <v>1.9000000000000003E-2</v>
      </c>
      <c r="BO5" s="135">
        <v>2E-3</v>
      </c>
      <c r="BP5" s="135">
        <v>1.9000000000000003E-2</v>
      </c>
      <c r="BQ5" s="134"/>
      <c r="BR5" s="134"/>
      <c r="BS5" s="134"/>
      <c r="BT5" s="134"/>
      <c r="BU5" s="126"/>
      <c r="BV5" s="126"/>
      <c r="BW5" s="126"/>
      <c r="BX5" s="126"/>
      <c r="BY5" s="126"/>
      <c r="BZ5" s="126"/>
      <c r="CA5" s="126"/>
      <c r="CB5" s="126"/>
      <c r="CC5" s="116"/>
      <c r="CD5" s="116"/>
      <c r="CE5" s="116"/>
      <c r="CF5" s="116"/>
      <c r="CG5" s="116"/>
      <c r="CH5" s="116"/>
      <c r="CI5" s="116"/>
      <c r="CJ5" s="116"/>
      <c r="CK5" s="116"/>
      <c r="CL5" s="116"/>
      <c r="CM5" s="116"/>
      <c r="CN5" s="116"/>
      <c r="CO5" s="116"/>
      <c r="CP5" s="116"/>
      <c r="CQ5" s="116"/>
      <c r="CR5" s="116"/>
      <c r="CS5" s="116"/>
      <c r="CT5" s="116"/>
      <c r="CU5" s="116"/>
      <c r="CV5" s="116"/>
      <c r="CW5" s="116"/>
      <c r="CX5" s="116"/>
      <c r="CY5" s="116"/>
      <c r="CZ5" s="116"/>
      <c r="DA5" s="116"/>
      <c r="DB5" s="116"/>
      <c r="DC5" s="116"/>
      <c r="DD5" s="116"/>
      <c r="DE5" s="116"/>
      <c r="DF5" s="116"/>
      <c r="DG5" s="116"/>
      <c r="DH5" s="116"/>
      <c r="DI5" s="116"/>
      <c r="DJ5" s="116"/>
      <c r="DK5" s="116"/>
      <c r="DL5" s="116"/>
      <c r="DM5" s="116"/>
      <c r="DN5" s="116"/>
      <c r="DO5" s="116"/>
      <c r="DP5" s="116"/>
      <c r="DQ5" s="116"/>
      <c r="DR5" s="116"/>
      <c r="DS5" s="116"/>
      <c r="DT5" s="116"/>
      <c r="DU5" s="116"/>
      <c r="DV5" s="116"/>
      <c r="DW5" s="116"/>
      <c r="DX5" s="116"/>
      <c r="DY5" s="116"/>
      <c r="DZ5" s="116"/>
      <c r="EA5" s="116"/>
      <c r="EB5" s="116"/>
      <c r="EC5" s="116"/>
      <c r="ED5" s="116"/>
      <c r="EE5" s="116"/>
      <c r="EF5" s="116"/>
      <c r="EG5" s="116"/>
    </row>
    <row r="6" spans="1:137" s="21" customFormat="1" ht="28.2" customHeight="1">
      <c r="A6" s="14" t="s">
        <v>177</v>
      </c>
      <c r="B6" s="104">
        <v>0.2</v>
      </c>
      <c r="C6" s="136">
        <v>1.4817673581009718E-2</v>
      </c>
      <c r="D6" s="134">
        <v>7.5960708553508768E-2</v>
      </c>
      <c r="E6" s="134">
        <v>0.14879654182686405</v>
      </c>
      <c r="F6" s="134">
        <v>5.0743296173024373E-3</v>
      </c>
      <c r="G6" s="134">
        <v>9.4758601028299728E-3</v>
      </c>
      <c r="H6" s="134">
        <v>1.1251399986612518E-4</v>
      </c>
      <c r="I6" s="134">
        <v>1.0150556884198558E-2</v>
      </c>
      <c r="J6" s="134">
        <v>1.0284253224129736E-2</v>
      </c>
      <c r="K6" s="134">
        <v>6.0257514169900642E-4</v>
      </c>
      <c r="L6" s="135">
        <v>0.08</v>
      </c>
      <c r="M6" s="135">
        <v>0.51999999999999968</v>
      </c>
      <c r="N6" s="135">
        <v>0.02</v>
      </c>
      <c r="O6" s="135">
        <v>0.03</v>
      </c>
      <c r="P6" s="135">
        <v>0.03</v>
      </c>
      <c r="Q6" s="135">
        <v>3.9999999999999904E-2</v>
      </c>
      <c r="R6" s="135">
        <v>0.2699999999999998</v>
      </c>
      <c r="S6" s="135">
        <v>0.04</v>
      </c>
      <c r="T6" s="135">
        <v>0.45999999999999963</v>
      </c>
      <c r="U6" s="135">
        <v>0.14999999999999988</v>
      </c>
      <c r="V6" s="135">
        <v>0.01</v>
      </c>
      <c r="W6" s="135">
        <v>0.15999999999999978</v>
      </c>
      <c r="X6" s="135">
        <v>6.9999999999999896E-2</v>
      </c>
      <c r="Y6" s="135">
        <v>0.22999999999999979</v>
      </c>
      <c r="Z6" s="135">
        <v>0.01</v>
      </c>
      <c r="AA6" s="135">
        <v>0</v>
      </c>
      <c r="AB6" s="135">
        <v>0.01</v>
      </c>
      <c r="AC6" s="135">
        <v>0.01</v>
      </c>
      <c r="AD6" s="135">
        <v>0.01</v>
      </c>
      <c r="AE6" s="135">
        <v>4.0000000000000001E-3</v>
      </c>
      <c r="AF6" s="135">
        <v>0</v>
      </c>
      <c r="AG6" s="135">
        <v>3.0000000000000005E-3</v>
      </c>
      <c r="AH6" s="135">
        <v>0.03</v>
      </c>
      <c r="AI6" s="135">
        <v>1E-3</v>
      </c>
      <c r="AJ6" s="135">
        <v>3.0000000000000005E-3</v>
      </c>
      <c r="AK6" s="135">
        <v>3.0000000000000001E-3</v>
      </c>
      <c r="AL6" s="135">
        <v>1.9999999999997797E-4</v>
      </c>
      <c r="AM6" s="135">
        <v>5.9999999999999901E-2</v>
      </c>
      <c r="AN6" s="135">
        <v>0.02</v>
      </c>
      <c r="AO6" s="135">
        <v>3.0000000000000005E-3</v>
      </c>
      <c r="AP6" s="135">
        <v>1.0000000000065498E-5</v>
      </c>
      <c r="AQ6" s="135">
        <v>1.000000000001E-4</v>
      </c>
      <c r="AR6" s="135">
        <v>1.0000000000065498E-5</v>
      </c>
      <c r="AS6" s="135">
        <v>2.00000000000089E-4</v>
      </c>
      <c r="AT6" s="135">
        <v>9.9999999999544897E-6</v>
      </c>
      <c r="AU6" s="135">
        <v>0</v>
      </c>
      <c r="AV6" s="135">
        <v>0</v>
      </c>
      <c r="AW6" s="135">
        <v>0</v>
      </c>
      <c r="AX6" s="135">
        <v>0</v>
      </c>
      <c r="AY6" s="135">
        <v>1.9999999999998903E-3</v>
      </c>
      <c r="AZ6" s="135">
        <v>1.000000000001E-4</v>
      </c>
      <c r="BA6" s="135">
        <v>0.02</v>
      </c>
      <c r="BB6" s="135">
        <v>2.9999999999998903E-3</v>
      </c>
      <c r="BC6" s="135">
        <v>4.0000000000000001E-3</v>
      </c>
      <c r="BD6" s="135">
        <v>1.99999999999999E-2</v>
      </c>
      <c r="BE6" s="135">
        <v>8.99999999999999E-2</v>
      </c>
      <c r="BF6" s="135">
        <v>0.15999999999999978</v>
      </c>
      <c r="BG6" s="135">
        <v>0.01</v>
      </c>
      <c r="BH6" s="135">
        <v>1.00000000000011E-3</v>
      </c>
      <c r="BI6" s="135">
        <v>0</v>
      </c>
      <c r="BJ6" s="135">
        <v>2E-3</v>
      </c>
      <c r="BK6" s="135">
        <v>9.9999999999878005E-5</v>
      </c>
      <c r="BL6" s="135">
        <v>1.9999999999997797E-4</v>
      </c>
      <c r="BM6" s="135">
        <v>1.00000000000011E-3</v>
      </c>
      <c r="BN6" s="135">
        <v>1.1000000000000001E-2</v>
      </c>
      <c r="BO6" s="135">
        <v>1E-3</v>
      </c>
      <c r="BP6" s="135">
        <v>1E-3</v>
      </c>
      <c r="BQ6" s="134"/>
      <c r="BR6" s="134"/>
      <c r="BS6" s="134"/>
      <c r="BT6" s="134"/>
      <c r="BU6" s="126"/>
      <c r="BV6" s="126"/>
      <c r="BW6" s="126"/>
      <c r="BX6" s="126"/>
      <c r="BY6" s="126"/>
      <c r="BZ6" s="126"/>
      <c r="CA6" s="126"/>
      <c r="CB6" s="126"/>
      <c r="CC6" s="116"/>
      <c r="CD6" s="116"/>
      <c r="CE6" s="116"/>
      <c r="CF6" s="116"/>
      <c r="CG6" s="116"/>
      <c r="CH6" s="116"/>
      <c r="CI6" s="116"/>
      <c r="CJ6" s="116"/>
      <c r="CK6" s="116"/>
      <c r="CL6" s="116"/>
      <c r="CM6" s="116"/>
      <c r="CN6" s="116"/>
      <c r="CO6" s="116"/>
      <c r="CP6" s="116"/>
      <c r="CQ6" s="116"/>
      <c r="CR6" s="116"/>
      <c r="CS6" s="116"/>
      <c r="CT6" s="116"/>
      <c r="CU6" s="116"/>
      <c r="CV6" s="116"/>
      <c r="CW6" s="116"/>
      <c r="CX6" s="116"/>
      <c r="CY6" s="116"/>
      <c r="CZ6" s="116"/>
      <c r="DA6" s="116"/>
      <c r="DB6" s="116"/>
      <c r="DC6" s="116"/>
      <c r="DD6" s="116"/>
      <c r="DE6" s="116"/>
      <c r="DF6" s="116"/>
      <c r="DG6" s="116"/>
      <c r="DH6" s="116"/>
      <c r="DI6" s="116"/>
      <c r="DJ6" s="116"/>
      <c r="DK6" s="116"/>
      <c r="DL6" s="116"/>
      <c r="DM6" s="116"/>
      <c r="DN6" s="116"/>
      <c r="DO6" s="116"/>
      <c r="DP6" s="116"/>
      <c r="DQ6" s="116"/>
      <c r="DR6" s="116"/>
      <c r="DS6" s="116"/>
      <c r="DT6" s="116"/>
      <c r="DU6" s="116"/>
      <c r="DV6" s="116"/>
      <c r="DW6" s="116"/>
      <c r="DX6" s="116"/>
      <c r="DY6" s="116"/>
      <c r="DZ6" s="116"/>
      <c r="EA6" s="116"/>
      <c r="EB6" s="116"/>
      <c r="EC6" s="116"/>
      <c r="ED6" s="116"/>
      <c r="EE6" s="116"/>
      <c r="EF6" s="116"/>
      <c r="EG6" s="116"/>
    </row>
    <row r="7" spans="1:137" s="21" customFormat="1" ht="25.95" customHeight="1">
      <c r="A7" s="14" t="s">
        <v>178</v>
      </c>
      <c r="B7" s="104">
        <v>1</v>
      </c>
      <c r="C7" s="136">
        <v>7.3394576578730469E-2</v>
      </c>
      <c r="D7" s="134">
        <v>0.58445127925005325</v>
      </c>
      <c r="E7" s="134">
        <v>0.45462814826767828</v>
      </c>
      <c r="F7" s="134">
        <v>2.618416803890233E-2</v>
      </c>
      <c r="G7" s="134">
        <v>4.849312266229263E-2</v>
      </c>
      <c r="H7" s="134">
        <v>1.0950166784633897E-3</v>
      </c>
      <c r="I7" s="134">
        <v>2.9142355754773579E-2</v>
      </c>
      <c r="J7" s="134">
        <v>0.11337735649684934</v>
      </c>
      <c r="K7" s="134">
        <v>7.9662073122974564E-3</v>
      </c>
      <c r="L7" s="135">
        <v>0.65999999999999959</v>
      </c>
      <c r="M7" s="135">
        <v>0.15</v>
      </c>
      <c r="N7" s="135">
        <v>0.60999999999999954</v>
      </c>
      <c r="O7" s="135">
        <v>0.80999999999999928</v>
      </c>
      <c r="P7" s="135">
        <v>0.79999999999999927</v>
      </c>
      <c r="Q7" s="135">
        <v>0.55999999999999961</v>
      </c>
      <c r="R7" s="135">
        <v>0.4799999999999997</v>
      </c>
      <c r="S7" s="135">
        <v>0.06</v>
      </c>
      <c r="T7" s="135">
        <v>0.3999999999999998</v>
      </c>
      <c r="U7" s="135">
        <v>0.5499999999999996</v>
      </c>
      <c r="V7" s="135">
        <v>0.2099999999999998</v>
      </c>
      <c r="W7" s="135">
        <v>0.45999999999999974</v>
      </c>
      <c r="X7" s="135">
        <v>0.61999999999999955</v>
      </c>
      <c r="Y7" s="135">
        <v>0.39999999999999969</v>
      </c>
      <c r="Z7" s="135">
        <v>0.59999999999999953</v>
      </c>
      <c r="AA7" s="135">
        <v>6.0000000000000001E-3</v>
      </c>
      <c r="AB7" s="135">
        <v>0.03</v>
      </c>
      <c r="AC7" s="135">
        <v>0.03</v>
      </c>
      <c r="AD7" s="135">
        <v>4.9999999999999906E-2</v>
      </c>
      <c r="AE7" s="135">
        <v>5.0999999999999997E-2</v>
      </c>
      <c r="AF7" s="135">
        <v>0.03</v>
      </c>
      <c r="AG7" s="135">
        <v>1.3000000000000003E-2</v>
      </c>
      <c r="AH7" s="135">
        <v>0.40999999999999964</v>
      </c>
      <c r="AI7" s="135">
        <v>6.0000000000000001E-3</v>
      </c>
      <c r="AJ7" s="135">
        <v>0.02</v>
      </c>
      <c r="AK7" s="135">
        <v>1.2000000000000002E-2</v>
      </c>
      <c r="AL7" s="135">
        <v>2.3999999999999551E-3</v>
      </c>
      <c r="AM7" s="135">
        <v>0.2099999999999998</v>
      </c>
      <c r="AN7" s="135">
        <v>6.9999999999999896E-2</v>
      </c>
      <c r="AO7" s="135">
        <v>0.02</v>
      </c>
      <c r="AP7" s="135">
        <v>6.0000000000059971E-5</v>
      </c>
      <c r="AQ7" s="135">
        <v>4.9999999999994493E-4</v>
      </c>
      <c r="AR7" s="135">
        <v>1.9999999999986703E-4</v>
      </c>
      <c r="AS7" s="135">
        <v>5.9999999999982301E-4</v>
      </c>
      <c r="AT7" s="135">
        <v>5.0000000000105482E-5</v>
      </c>
      <c r="AU7" s="135">
        <v>4.0000000000039976E-5</v>
      </c>
      <c r="AV7" s="135">
        <v>4.9999999999994493E-4</v>
      </c>
      <c r="AW7" s="135">
        <v>4.0000000000006697E-4</v>
      </c>
      <c r="AX7" s="135">
        <v>1.9999999999908969E-5</v>
      </c>
      <c r="AY7" s="135">
        <v>2.4000000000000115E-2</v>
      </c>
      <c r="AZ7" s="135">
        <v>5.9999999999982301E-4</v>
      </c>
      <c r="BA7" s="135">
        <v>4.9999999999999906E-2</v>
      </c>
      <c r="BB7" s="135">
        <v>1.4000000000000113E-2</v>
      </c>
      <c r="BC7" s="135">
        <v>5.1999999999999991E-2</v>
      </c>
      <c r="BD7" s="135">
        <v>0.52999999999999969</v>
      </c>
      <c r="BE7" s="135">
        <v>0.42999999999999966</v>
      </c>
      <c r="BF7" s="135">
        <v>0.2799999999999998</v>
      </c>
      <c r="BG7" s="135">
        <v>4.9999999999999906E-2</v>
      </c>
      <c r="BH7" s="135">
        <v>2E-3</v>
      </c>
      <c r="BI7" s="135">
        <v>3.9999999999998899E-3</v>
      </c>
      <c r="BJ7" s="135">
        <v>1.5000000000000003E-2</v>
      </c>
      <c r="BK7" s="135">
        <v>4.9999999999994504E-4</v>
      </c>
      <c r="BL7" s="135">
        <v>1.3000000000000769E-3</v>
      </c>
      <c r="BM7" s="135">
        <v>5.0000000000000001E-3</v>
      </c>
      <c r="BN7" s="135">
        <v>0.03</v>
      </c>
      <c r="BO7" s="135">
        <v>6.9999999999999993E-3</v>
      </c>
      <c r="BP7" s="135">
        <v>0.04</v>
      </c>
      <c r="BQ7" s="134"/>
      <c r="BR7" s="134"/>
      <c r="BS7" s="134"/>
      <c r="BT7" s="134"/>
      <c r="BU7" s="126"/>
      <c r="BV7" s="126"/>
      <c r="BW7" s="126"/>
      <c r="BX7" s="126"/>
      <c r="BY7" s="126"/>
      <c r="BZ7" s="126"/>
      <c r="CA7" s="126"/>
      <c r="CB7" s="126"/>
      <c r="CC7" s="116"/>
      <c r="CD7" s="116"/>
      <c r="CE7" s="116"/>
      <c r="CF7" s="116"/>
      <c r="CG7" s="116"/>
      <c r="CH7" s="116"/>
      <c r="CI7" s="116"/>
      <c r="CJ7" s="116"/>
      <c r="CK7" s="116"/>
      <c r="CL7" s="116"/>
      <c r="CM7" s="116"/>
      <c r="CN7" s="116"/>
      <c r="CO7" s="116"/>
      <c r="CP7" s="116"/>
      <c r="CQ7" s="116"/>
      <c r="CR7" s="116"/>
      <c r="CS7" s="116"/>
      <c r="CT7" s="116"/>
      <c r="CU7" s="116"/>
      <c r="CV7" s="116"/>
      <c r="CW7" s="116"/>
      <c r="CX7" s="116"/>
      <c r="CY7" s="116"/>
      <c r="CZ7" s="116"/>
      <c r="DA7" s="116"/>
      <c r="DB7" s="116"/>
      <c r="DC7" s="116"/>
      <c r="DD7" s="116"/>
      <c r="DE7" s="116"/>
      <c r="DF7" s="116"/>
      <c r="DG7" s="116"/>
      <c r="DH7" s="116"/>
      <c r="DI7" s="116"/>
      <c r="DJ7" s="116"/>
      <c r="DK7" s="116"/>
      <c r="DL7" s="116"/>
      <c r="DM7" s="116"/>
      <c r="DN7" s="116"/>
      <c r="DO7" s="116"/>
      <c r="DP7" s="116"/>
      <c r="DQ7" s="116"/>
      <c r="DR7" s="116"/>
      <c r="DS7" s="116"/>
      <c r="DT7" s="116"/>
      <c r="DU7" s="116"/>
      <c r="DV7" s="116"/>
      <c r="DW7" s="116"/>
      <c r="DX7" s="116"/>
      <c r="DY7" s="116"/>
      <c r="DZ7" s="116"/>
      <c r="EA7" s="116"/>
      <c r="EB7" s="116"/>
      <c r="EC7" s="116"/>
      <c r="ED7" s="116"/>
      <c r="EE7" s="116"/>
      <c r="EF7" s="116"/>
      <c r="EG7" s="116"/>
    </row>
    <row r="8" spans="1:137" s="21" customFormat="1" ht="25.95" customHeight="1">
      <c r="A8" s="14" t="s">
        <v>179</v>
      </c>
      <c r="B8" s="14"/>
      <c r="C8" s="136">
        <v>0.89211765375342666</v>
      </c>
      <c r="D8" s="134">
        <v>0.27551620542139094</v>
      </c>
      <c r="E8" s="134">
        <v>0.25173278578872765</v>
      </c>
      <c r="F8" s="134">
        <v>0.94937502382817374</v>
      </c>
      <c r="G8" s="134">
        <v>0.91687150671968598</v>
      </c>
      <c r="H8" s="134">
        <v>0.99398187329047738</v>
      </c>
      <c r="I8" s="134">
        <v>0.94055653047682852</v>
      </c>
      <c r="J8" s="134">
        <v>0.86144520303774808</v>
      </c>
      <c r="K8" s="134">
        <v>0.98705618098362291</v>
      </c>
      <c r="L8" s="135">
        <v>0.18999999999999997</v>
      </c>
      <c r="M8" s="135">
        <v>0</v>
      </c>
      <c r="N8" s="135">
        <v>0.34999999999999981</v>
      </c>
      <c r="O8" s="135">
        <v>0.14000000000000001</v>
      </c>
      <c r="P8" s="135">
        <v>0.14000000000000001</v>
      </c>
      <c r="Q8" s="135">
        <v>0.35999999999999976</v>
      </c>
      <c r="R8" s="135">
        <v>0.09</v>
      </c>
      <c r="S8" s="135">
        <v>0.03</v>
      </c>
      <c r="T8" s="135">
        <v>0.1</v>
      </c>
      <c r="U8" s="135">
        <v>0.19999999999999993</v>
      </c>
      <c r="V8" s="135">
        <v>0.73999999999999944</v>
      </c>
      <c r="W8" s="135">
        <v>0.20999999999999994</v>
      </c>
      <c r="X8" s="135">
        <v>0.2599999999999999</v>
      </c>
      <c r="Y8" s="135">
        <v>0.26999999999999991</v>
      </c>
      <c r="Z8" s="135">
        <v>0.36999999999999977</v>
      </c>
      <c r="AA8" s="135">
        <v>0.98199999999999898</v>
      </c>
      <c r="AB8" s="135">
        <v>0.94999999999999918</v>
      </c>
      <c r="AC8" s="135">
        <v>0.93999999999999917</v>
      </c>
      <c r="AD8" s="135">
        <v>0.89999999999999925</v>
      </c>
      <c r="AE8" s="135">
        <v>0.92999999999999916</v>
      </c>
      <c r="AF8" s="135">
        <v>0.93999999999999917</v>
      </c>
      <c r="AG8" s="135">
        <v>0.9699999999999992</v>
      </c>
      <c r="AH8" s="135">
        <v>0.43999999999999972</v>
      </c>
      <c r="AI8" s="135">
        <v>0.9899999999999991</v>
      </c>
      <c r="AJ8" s="135">
        <v>0.9699999999999992</v>
      </c>
      <c r="AK8" s="135">
        <v>0.9699999999999992</v>
      </c>
      <c r="AL8" s="135">
        <v>0.99699999999999889</v>
      </c>
      <c r="AM8" s="135">
        <v>0.6699999999999996</v>
      </c>
      <c r="AN8" s="135">
        <v>0.86999999999999933</v>
      </c>
      <c r="AO8" s="135">
        <v>0.94999999999999918</v>
      </c>
      <c r="AP8" s="135">
        <v>0.99989999999999879</v>
      </c>
      <c r="AQ8" s="135">
        <v>0.99909999999999888</v>
      </c>
      <c r="AR8" s="135">
        <v>0.99969999999999881</v>
      </c>
      <c r="AS8" s="135">
        <v>0.99899999999999889</v>
      </c>
      <c r="AT8" s="135">
        <v>0.99989999999999879</v>
      </c>
      <c r="AU8" s="135">
        <v>0.99993999999999883</v>
      </c>
      <c r="AV8" s="135">
        <v>0.99929999999999897</v>
      </c>
      <c r="AW8" s="135">
        <v>0.99939999999999884</v>
      </c>
      <c r="AX8" s="135">
        <v>0.99996999999999869</v>
      </c>
      <c r="AY8" s="135">
        <v>0.95999999999999919</v>
      </c>
      <c r="AZ8" s="135">
        <v>0.98899999999999888</v>
      </c>
      <c r="BA8" s="135">
        <v>0.89999999999999925</v>
      </c>
      <c r="BB8" s="135">
        <v>0.9699999999999992</v>
      </c>
      <c r="BC8" s="135">
        <v>0.93999999999999917</v>
      </c>
      <c r="BD8" s="135">
        <v>0.38999999999999979</v>
      </c>
      <c r="BE8" s="135">
        <v>0.43999999999999972</v>
      </c>
      <c r="BF8" s="135">
        <v>0.37999999999999978</v>
      </c>
      <c r="BG8" s="135">
        <v>0.87999999999999945</v>
      </c>
      <c r="BH8" s="135">
        <v>0.995999999999999</v>
      </c>
      <c r="BI8" s="135">
        <v>0.99399999999999911</v>
      </c>
      <c r="BJ8" s="135">
        <v>0.9699999999999992</v>
      </c>
      <c r="BK8" s="135">
        <v>0.99899999999999889</v>
      </c>
      <c r="BL8" s="135">
        <v>0.99799999999999889</v>
      </c>
      <c r="BM8" s="135">
        <v>0.99299999999999899</v>
      </c>
      <c r="BN8" s="135">
        <v>0.93999999999999917</v>
      </c>
      <c r="BO8" s="135">
        <v>0.9899999999999991</v>
      </c>
      <c r="BP8" s="135">
        <v>0.93999999999999917</v>
      </c>
      <c r="BQ8" s="134"/>
      <c r="BR8" s="134"/>
      <c r="BS8" s="134"/>
      <c r="BT8" s="134"/>
      <c r="BU8" s="126"/>
      <c r="BV8" s="126"/>
      <c r="BW8" s="126"/>
      <c r="BX8" s="126"/>
      <c r="BY8" s="126"/>
      <c r="BZ8" s="126"/>
      <c r="CA8" s="126"/>
      <c r="CB8" s="126"/>
      <c r="CC8" s="116"/>
      <c r="CD8" s="116"/>
      <c r="CE8" s="116"/>
      <c r="CF8" s="116"/>
      <c r="CG8" s="116"/>
      <c r="CH8" s="116"/>
      <c r="CI8" s="116"/>
      <c r="CJ8" s="116"/>
      <c r="CK8" s="116"/>
      <c r="CL8" s="116"/>
      <c r="CM8" s="116"/>
      <c r="CN8" s="116"/>
      <c r="CO8" s="116"/>
      <c r="CP8" s="116"/>
      <c r="CQ8" s="116"/>
      <c r="CR8" s="116"/>
      <c r="CS8" s="116"/>
      <c r="CT8" s="116"/>
      <c r="CU8" s="116"/>
      <c r="CV8" s="116"/>
      <c r="CW8" s="116"/>
      <c r="CX8" s="116"/>
      <c r="CY8" s="116"/>
      <c r="CZ8" s="116"/>
      <c r="DA8" s="116"/>
      <c r="DB8" s="116"/>
      <c r="DC8" s="116"/>
      <c r="DD8" s="116"/>
      <c r="DE8" s="116"/>
      <c r="DF8" s="116"/>
      <c r="DG8" s="116"/>
      <c r="DH8" s="116"/>
      <c r="DI8" s="116"/>
      <c r="DJ8" s="116"/>
      <c r="DK8" s="116"/>
      <c r="DL8" s="116"/>
      <c r="DM8" s="116"/>
      <c r="DN8" s="116"/>
      <c r="DO8" s="116"/>
      <c r="DP8" s="116"/>
      <c r="DQ8" s="116"/>
      <c r="DR8" s="116"/>
      <c r="DS8" s="116"/>
      <c r="DT8" s="116"/>
      <c r="DU8" s="116"/>
      <c r="DV8" s="116"/>
      <c r="DW8" s="116"/>
      <c r="DX8" s="116"/>
      <c r="DY8" s="116"/>
      <c r="DZ8" s="116"/>
      <c r="EA8" s="116"/>
      <c r="EB8" s="116"/>
      <c r="EC8" s="116"/>
      <c r="ED8" s="116"/>
      <c r="EE8" s="116"/>
      <c r="EF8" s="116"/>
      <c r="EG8" s="116"/>
    </row>
    <row r="9" spans="1:137" s="21" customFormat="1" ht="25.95" customHeight="1">
      <c r="A9" s="14"/>
      <c r="B9" s="14"/>
      <c r="C9" s="134"/>
      <c r="D9" s="134"/>
      <c r="E9" s="134"/>
      <c r="F9" s="134"/>
      <c r="G9" s="134"/>
      <c r="H9" s="134"/>
      <c r="I9" s="134"/>
      <c r="J9" s="134"/>
      <c r="K9" s="134"/>
      <c r="L9" s="135"/>
      <c r="M9" s="135"/>
      <c r="N9" s="135"/>
      <c r="O9" s="135"/>
      <c r="P9" s="135"/>
      <c r="Q9" s="135"/>
      <c r="R9" s="135"/>
      <c r="S9" s="135"/>
      <c r="T9" s="135"/>
      <c r="U9" s="135"/>
      <c r="V9" s="135"/>
      <c r="W9" s="135"/>
      <c r="X9" s="135"/>
      <c r="Y9" s="135"/>
      <c r="Z9" s="135"/>
      <c r="AA9" s="135"/>
      <c r="AB9" s="135"/>
      <c r="AC9" s="135"/>
      <c r="AD9" s="135"/>
      <c r="AE9" s="135"/>
      <c r="AF9" s="135"/>
      <c r="AG9" s="135"/>
      <c r="AH9" s="135"/>
      <c r="AI9" s="135"/>
      <c r="AJ9" s="135"/>
      <c r="AK9" s="135"/>
      <c r="AL9" s="135"/>
      <c r="AM9" s="135"/>
      <c r="AN9" s="135"/>
      <c r="AO9" s="135"/>
      <c r="AP9" s="135"/>
      <c r="AQ9" s="135"/>
      <c r="AR9" s="135"/>
      <c r="AS9" s="135"/>
      <c r="AT9" s="135"/>
      <c r="AU9" s="135"/>
      <c r="AV9" s="135"/>
      <c r="AW9" s="135"/>
      <c r="AX9" s="135"/>
      <c r="AY9" s="135"/>
      <c r="AZ9" s="135"/>
      <c r="BA9" s="135"/>
      <c r="BB9" s="135"/>
      <c r="BC9" s="135"/>
      <c r="BD9" s="135"/>
      <c r="BE9" s="135"/>
      <c r="BF9" s="135"/>
      <c r="BG9" s="135"/>
      <c r="BH9" s="135"/>
      <c r="BI9" s="135"/>
      <c r="BJ9" s="135"/>
      <c r="BK9" s="135"/>
      <c r="BL9" s="135"/>
      <c r="BM9" s="135"/>
      <c r="BN9" s="135"/>
      <c r="BO9" s="135"/>
      <c r="BP9" s="135"/>
      <c r="BQ9" s="134"/>
      <c r="BR9" s="134"/>
      <c r="BS9" s="134"/>
      <c r="BT9" s="134"/>
      <c r="BU9" s="126"/>
      <c r="BV9" s="126"/>
      <c r="BW9" s="126"/>
      <c r="BX9" s="126"/>
      <c r="BY9" s="126"/>
      <c r="BZ9" s="126"/>
      <c r="CA9" s="126"/>
      <c r="CB9" s="126"/>
      <c r="CC9" s="116"/>
      <c r="CD9" s="116"/>
      <c r="CE9" s="116"/>
      <c r="CF9" s="116"/>
      <c r="CG9" s="116"/>
      <c r="CH9" s="116"/>
      <c r="CI9" s="116"/>
      <c r="CJ9" s="116"/>
      <c r="CK9" s="116"/>
      <c r="CL9" s="116"/>
      <c r="CM9" s="116"/>
      <c r="CN9" s="116"/>
      <c r="CO9" s="116"/>
      <c r="CP9" s="116"/>
      <c r="CQ9" s="116"/>
      <c r="CR9" s="116"/>
      <c r="CS9" s="116"/>
      <c r="CT9" s="116"/>
      <c r="CU9" s="116"/>
      <c r="CV9" s="116"/>
      <c r="CW9" s="116"/>
      <c r="CX9" s="116"/>
      <c r="CY9" s="116"/>
      <c r="CZ9" s="116"/>
      <c r="DA9" s="116"/>
      <c r="DB9" s="116"/>
      <c r="DC9" s="116"/>
      <c r="DD9" s="116"/>
      <c r="DE9" s="116"/>
      <c r="DF9" s="116"/>
      <c r="DG9" s="116"/>
      <c r="DH9" s="116"/>
      <c r="DI9" s="116"/>
      <c r="DJ9" s="116"/>
      <c r="DK9" s="116"/>
      <c r="DL9" s="116"/>
      <c r="DM9" s="116"/>
      <c r="DN9" s="116"/>
      <c r="DO9" s="116"/>
      <c r="DP9" s="116"/>
      <c r="DQ9" s="116"/>
      <c r="DR9" s="116"/>
      <c r="DS9" s="116"/>
      <c r="DT9" s="116"/>
      <c r="DU9" s="116"/>
      <c r="DV9" s="116"/>
      <c r="DW9" s="116"/>
      <c r="DX9" s="116"/>
      <c r="DY9" s="116"/>
      <c r="DZ9" s="116"/>
      <c r="EA9" s="116"/>
      <c r="EB9" s="116"/>
      <c r="EC9" s="116"/>
      <c r="ED9" s="116"/>
      <c r="EE9" s="116"/>
      <c r="EF9" s="116"/>
      <c r="EG9" s="116"/>
    </row>
    <row r="10" spans="1:137" s="21" customFormat="1" ht="26.4" customHeight="1">
      <c r="A10" s="14"/>
      <c r="B10" s="14"/>
      <c r="C10" s="134"/>
      <c r="D10" s="134"/>
      <c r="E10" s="134"/>
      <c r="F10" s="134"/>
      <c r="G10" s="134"/>
      <c r="H10" s="134"/>
      <c r="I10" s="134"/>
      <c r="J10" s="134"/>
      <c r="K10" s="134"/>
      <c r="L10" s="135"/>
      <c r="M10" s="134"/>
      <c r="N10" s="134"/>
      <c r="O10" s="134"/>
      <c r="P10" s="134"/>
      <c r="Q10" s="134"/>
      <c r="R10" s="134"/>
      <c r="S10" s="134"/>
      <c r="T10" s="134"/>
      <c r="U10" s="134"/>
      <c r="V10" s="134"/>
      <c r="W10" s="134"/>
      <c r="X10" s="134"/>
      <c r="Y10" s="134"/>
      <c r="Z10" s="134"/>
      <c r="AA10" s="134"/>
      <c r="AB10" s="134"/>
      <c r="AC10" s="134"/>
      <c r="AD10" s="134"/>
      <c r="AE10" s="134"/>
      <c r="AF10" s="134"/>
      <c r="AG10" s="134"/>
      <c r="AH10" s="134"/>
      <c r="AI10" s="134"/>
      <c r="AJ10" s="134"/>
      <c r="AK10" s="134"/>
      <c r="AL10" s="134"/>
      <c r="AM10" s="134"/>
      <c r="AN10" s="134"/>
      <c r="AO10" s="134"/>
      <c r="AP10" s="134"/>
      <c r="AQ10" s="134"/>
      <c r="AR10" s="134"/>
      <c r="AS10" s="134"/>
      <c r="AT10" s="134"/>
      <c r="AU10" s="134"/>
      <c r="AV10" s="134"/>
      <c r="AW10" s="134"/>
      <c r="AX10" s="134"/>
      <c r="AY10" s="134"/>
      <c r="AZ10" s="134"/>
      <c r="BA10" s="134"/>
      <c r="BB10" s="134"/>
      <c r="BC10" s="134"/>
      <c r="BD10" s="134"/>
      <c r="BE10" s="134"/>
      <c r="BF10" s="134"/>
      <c r="BG10" s="134"/>
      <c r="BH10" s="134"/>
      <c r="BI10" s="134"/>
      <c r="BJ10" s="134"/>
      <c r="BK10" s="134"/>
      <c r="BL10" s="134"/>
      <c r="BM10" s="134"/>
      <c r="BN10" s="134"/>
      <c r="BO10" s="134"/>
      <c r="BP10" s="134"/>
      <c r="BQ10" s="134"/>
      <c r="BR10" s="134"/>
      <c r="BS10" s="134"/>
      <c r="BT10" s="134"/>
      <c r="BU10" s="126"/>
      <c r="BV10" s="126"/>
      <c r="BW10" s="126"/>
      <c r="BX10" s="126"/>
      <c r="BY10" s="126"/>
      <c r="BZ10" s="126"/>
      <c r="CA10" s="126"/>
      <c r="CB10" s="126"/>
      <c r="CC10" s="116"/>
      <c r="CD10" s="116"/>
      <c r="CE10" s="116"/>
      <c r="CF10" s="116"/>
      <c r="CG10" s="116"/>
      <c r="CH10" s="116"/>
      <c r="CI10" s="116"/>
      <c r="CJ10" s="116"/>
      <c r="CK10" s="116"/>
      <c r="CL10" s="116"/>
      <c r="CM10" s="116"/>
      <c r="CN10" s="116"/>
      <c r="CO10" s="116"/>
      <c r="CP10" s="116"/>
      <c r="CQ10" s="116"/>
      <c r="CR10" s="116"/>
      <c r="CS10" s="116"/>
      <c r="CT10" s="116"/>
      <c r="CU10" s="116"/>
      <c r="CV10" s="116"/>
      <c r="CW10" s="116"/>
      <c r="CX10" s="116"/>
      <c r="CY10" s="116"/>
      <c r="CZ10" s="116"/>
      <c r="DA10" s="116"/>
      <c r="DB10" s="116"/>
      <c r="DC10" s="116"/>
      <c r="DD10" s="116"/>
      <c r="DE10" s="116"/>
      <c r="DF10" s="116"/>
      <c r="DG10" s="116"/>
      <c r="DH10" s="116"/>
      <c r="DI10" s="116"/>
      <c r="DJ10" s="116"/>
      <c r="DK10" s="116"/>
      <c r="DL10" s="116"/>
      <c r="DM10" s="116"/>
      <c r="DN10" s="116"/>
      <c r="DO10" s="116"/>
      <c r="DP10" s="116"/>
      <c r="DQ10" s="116"/>
      <c r="DR10" s="116"/>
      <c r="DS10" s="116"/>
      <c r="DT10" s="116"/>
      <c r="DU10" s="116"/>
      <c r="DV10" s="116"/>
      <c r="DW10" s="116"/>
      <c r="DX10" s="116"/>
      <c r="DY10" s="116"/>
      <c r="DZ10" s="116"/>
      <c r="EA10" s="116"/>
      <c r="EB10" s="116"/>
      <c r="EC10" s="116"/>
      <c r="ED10" s="116"/>
      <c r="EE10" s="116"/>
      <c r="EF10" s="116"/>
      <c r="EG10" s="116"/>
    </row>
    <row r="11" spans="1:137" s="21" customFormat="1" ht="13.95" customHeight="1">
      <c r="A11" s="14"/>
      <c r="B11" s="14"/>
      <c r="C11" s="134">
        <f>SUM(C5:C8)</f>
        <v>0.999999999999999</v>
      </c>
      <c r="D11" s="134">
        <f t="shared" ref="D11:BO11" si="0">SUM(D5:D8)</f>
        <v>0.99999999999999933</v>
      </c>
      <c r="E11" s="134">
        <f t="shared" si="0"/>
        <v>0.99999999999999933</v>
      </c>
      <c r="F11" s="134">
        <f t="shared" si="0"/>
        <v>0.99999999999999889</v>
      </c>
      <c r="G11" s="134">
        <f t="shared" si="0"/>
        <v>0.99999999999999911</v>
      </c>
      <c r="H11" s="134">
        <f t="shared" si="0"/>
        <v>0.99999999999999878</v>
      </c>
      <c r="I11" s="134">
        <f t="shared" si="0"/>
        <v>0.99999999999999933</v>
      </c>
      <c r="J11" s="134">
        <f t="shared" si="0"/>
        <v>0.99999999999999911</v>
      </c>
      <c r="K11" s="134">
        <f t="shared" si="0"/>
        <v>0.999999999999999</v>
      </c>
      <c r="L11" s="134">
        <f t="shared" si="0"/>
        <v>0.99999999999999944</v>
      </c>
      <c r="M11" s="134">
        <f t="shared" si="0"/>
        <v>0.99999999999999967</v>
      </c>
      <c r="N11" s="134">
        <f t="shared" si="0"/>
        <v>0.99999999999999933</v>
      </c>
      <c r="O11" s="134">
        <f t="shared" si="0"/>
        <v>0.99999999999999933</v>
      </c>
      <c r="P11" s="134">
        <f t="shared" si="0"/>
        <v>0.99999999999999933</v>
      </c>
      <c r="Q11" s="134">
        <f t="shared" si="0"/>
        <v>0.99999999999999922</v>
      </c>
      <c r="R11" s="134">
        <f t="shared" si="0"/>
        <v>0.99999999999999933</v>
      </c>
      <c r="S11" s="134">
        <f t="shared" si="0"/>
        <v>0.99999999999999889</v>
      </c>
      <c r="T11" s="134">
        <f t="shared" si="0"/>
        <v>0.99999999999999944</v>
      </c>
      <c r="U11" s="134">
        <f t="shared" si="0"/>
        <v>0.99999999999999933</v>
      </c>
      <c r="V11" s="134">
        <f t="shared" si="0"/>
        <v>0.99999999999999922</v>
      </c>
      <c r="W11" s="134">
        <f t="shared" si="0"/>
        <v>0.99999999999999933</v>
      </c>
      <c r="X11" s="134">
        <f t="shared" si="0"/>
        <v>0.99999999999999933</v>
      </c>
      <c r="Y11" s="134">
        <f t="shared" si="0"/>
        <v>0.99999999999999922</v>
      </c>
      <c r="Z11" s="134">
        <f t="shared" si="0"/>
        <v>0.99999999999999933</v>
      </c>
      <c r="AA11" s="134">
        <f t="shared" si="0"/>
        <v>0.999999999999999</v>
      </c>
      <c r="AB11" s="134">
        <f t="shared" si="0"/>
        <v>0.99999999999999922</v>
      </c>
      <c r="AC11" s="134">
        <f t="shared" si="0"/>
        <v>0.99999999999999922</v>
      </c>
      <c r="AD11" s="134">
        <f t="shared" si="0"/>
        <v>0.99999999999999911</v>
      </c>
      <c r="AE11" s="134">
        <f t="shared" si="0"/>
        <v>0.99999999999999911</v>
      </c>
      <c r="AF11" s="134">
        <f t="shared" si="0"/>
        <v>0.99999999999999922</v>
      </c>
      <c r="AG11" s="134">
        <f t="shared" si="0"/>
        <v>0.99999999999999922</v>
      </c>
      <c r="AH11" s="134">
        <f t="shared" si="0"/>
        <v>0.99999999999999922</v>
      </c>
      <c r="AI11" s="134">
        <f t="shared" si="0"/>
        <v>0.99999999999999911</v>
      </c>
      <c r="AJ11" s="134">
        <f t="shared" si="0"/>
        <v>0.99999999999999922</v>
      </c>
      <c r="AK11" s="134">
        <f t="shared" si="0"/>
        <v>0.99999999999999922</v>
      </c>
      <c r="AL11" s="134">
        <f t="shared" si="0"/>
        <v>0.99999999999999889</v>
      </c>
      <c r="AM11" s="134">
        <f t="shared" si="0"/>
        <v>0.99999999999999933</v>
      </c>
      <c r="AN11" s="134">
        <f t="shared" si="0"/>
        <v>0.99999999999999922</v>
      </c>
      <c r="AO11" s="134">
        <f t="shared" si="0"/>
        <v>0.99999999999999922</v>
      </c>
      <c r="AP11" s="134">
        <f t="shared" si="0"/>
        <v>0.99999999999999889</v>
      </c>
      <c r="AQ11" s="134">
        <f t="shared" si="0"/>
        <v>0.99999999999999889</v>
      </c>
      <c r="AR11" s="134">
        <f t="shared" si="0"/>
        <v>0.99999999999999878</v>
      </c>
      <c r="AS11" s="134">
        <f t="shared" si="0"/>
        <v>0.99999999999999878</v>
      </c>
      <c r="AT11" s="134">
        <f t="shared" si="0"/>
        <v>0.99999999999999889</v>
      </c>
      <c r="AU11" s="134">
        <f t="shared" si="0"/>
        <v>0.99999999999999878</v>
      </c>
      <c r="AV11" s="134">
        <f t="shared" si="0"/>
        <v>0.99999999999999889</v>
      </c>
      <c r="AW11" s="134">
        <f t="shared" si="0"/>
        <v>0.99999999999999889</v>
      </c>
      <c r="AX11" s="134">
        <f t="shared" si="0"/>
        <v>0.99999999999999867</v>
      </c>
      <c r="AY11" s="134">
        <f t="shared" si="0"/>
        <v>0.99999999999999922</v>
      </c>
      <c r="AZ11" s="134">
        <f t="shared" si="0"/>
        <v>0.99999999999999878</v>
      </c>
      <c r="BA11" s="134">
        <f t="shared" si="0"/>
        <v>0.99999999999999911</v>
      </c>
      <c r="BB11" s="134">
        <f t="shared" si="0"/>
        <v>0.99999999999999922</v>
      </c>
      <c r="BC11" s="134">
        <f t="shared" si="0"/>
        <v>0.99999999999999911</v>
      </c>
      <c r="BD11" s="134">
        <f t="shared" si="0"/>
        <v>0.99999999999999933</v>
      </c>
      <c r="BE11" s="134">
        <f t="shared" si="0"/>
        <v>0.99999999999999933</v>
      </c>
      <c r="BF11" s="134">
        <f t="shared" si="0"/>
        <v>0.99999999999999922</v>
      </c>
      <c r="BG11" s="134">
        <f t="shared" si="0"/>
        <v>0.99999999999999933</v>
      </c>
      <c r="BH11" s="134">
        <f t="shared" si="0"/>
        <v>0.999999999999999</v>
      </c>
      <c r="BI11" s="134">
        <f t="shared" si="0"/>
        <v>0.999999999999999</v>
      </c>
      <c r="BJ11" s="134">
        <f t="shared" si="0"/>
        <v>0.99999999999999922</v>
      </c>
      <c r="BK11" s="134">
        <f t="shared" si="0"/>
        <v>0.99999999999999878</v>
      </c>
      <c r="BL11" s="134">
        <f t="shared" si="0"/>
        <v>0.99999999999999889</v>
      </c>
      <c r="BM11" s="134">
        <f t="shared" si="0"/>
        <v>0.999999999999999</v>
      </c>
      <c r="BN11" s="134">
        <f t="shared" si="0"/>
        <v>0.99999999999999922</v>
      </c>
      <c r="BO11" s="134">
        <f t="shared" si="0"/>
        <v>0.99999999999999911</v>
      </c>
      <c r="BP11" s="134">
        <f t="shared" ref="BP11" si="1">SUM(BP5:BP8)</f>
        <v>0.99999999999999922</v>
      </c>
      <c r="BQ11" s="134"/>
      <c r="BR11" s="134"/>
      <c r="BS11" s="134"/>
      <c r="BT11" s="134"/>
      <c r="BU11" s="126"/>
      <c r="BV11" s="126"/>
      <c r="BW11" s="126"/>
      <c r="BX11" s="126"/>
      <c r="BY11" s="126"/>
      <c r="BZ11" s="126"/>
      <c r="CA11" s="126"/>
      <c r="CB11" s="126"/>
      <c r="CC11" s="116"/>
      <c r="CD11" s="116"/>
      <c r="CE11" s="116"/>
      <c r="CF11" s="116"/>
      <c r="CG11" s="116"/>
      <c r="CH11" s="116"/>
      <c r="CI11" s="116"/>
      <c r="CJ11" s="116"/>
      <c r="CK11" s="116"/>
      <c r="CL11" s="116"/>
      <c r="CM11" s="116"/>
      <c r="CN11" s="116"/>
      <c r="CO11" s="116"/>
      <c r="CP11" s="116"/>
      <c r="CQ11" s="116"/>
      <c r="CR11" s="116"/>
      <c r="CS11" s="116"/>
      <c r="CT11" s="116"/>
      <c r="CU11" s="116"/>
      <c r="CV11" s="116"/>
      <c r="CW11" s="116"/>
      <c r="CX11" s="116"/>
      <c r="CY11" s="116"/>
      <c r="CZ11" s="116"/>
      <c r="DA11" s="116"/>
      <c r="DB11" s="116"/>
      <c r="DC11" s="116"/>
      <c r="DD11" s="116"/>
      <c r="DE11" s="116"/>
      <c r="DF11" s="116"/>
      <c r="DG11" s="116"/>
      <c r="DH11" s="116"/>
      <c r="DI11" s="116"/>
      <c r="DJ11" s="116"/>
      <c r="DK11" s="116"/>
      <c r="DL11" s="116"/>
      <c r="DM11" s="116"/>
      <c r="DN11" s="116"/>
      <c r="DO11" s="116"/>
      <c r="DP11" s="116"/>
      <c r="DQ11" s="116"/>
      <c r="DR11" s="116"/>
      <c r="DS11" s="116"/>
      <c r="DT11" s="116"/>
      <c r="DU11" s="116"/>
      <c r="DV11" s="116"/>
      <c r="DW11" s="116"/>
      <c r="DX11" s="116"/>
      <c r="DY11" s="116"/>
      <c r="DZ11" s="116"/>
      <c r="EA11" s="116"/>
      <c r="EB11" s="116"/>
      <c r="EC11" s="116"/>
      <c r="ED11" s="116"/>
      <c r="EE11" s="116"/>
      <c r="EF11" s="116"/>
      <c r="EG11" s="116"/>
    </row>
    <row r="12" spans="1:137" s="21" customFormat="1" ht="13.95" customHeight="1">
      <c r="A12" s="14"/>
      <c r="B12" s="1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26"/>
      <c r="BV12" s="126"/>
      <c r="BW12" s="126"/>
      <c r="BX12" s="126"/>
      <c r="BY12" s="126"/>
      <c r="BZ12" s="126"/>
      <c r="CA12" s="126"/>
      <c r="CB12" s="126"/>
      <c r="CC12" s="116"/>
      <c r="CD12" s="116"/>
      <c r="CE12" s="116"/>
      <c r="CF12" s="116"/>
      <c r="CG12" s="116"/>
      <c r="CH12" s="116"/>
      <c r="CI12" s="116"/>
      <c r="CJ12" s="116"/>
      <c r="CK12" s="116"/>
      <c r="CL12" s="116"/>
      <c r="CM12" s="116"/>
      <c r="CN12" s="116"/>
      <c r="CO12" s="116"/>
      <c r="CP12" s="116"/>
      <c r="CQ12" s="116"/>
      <c r="CR12" s="116"/>
      <c r="CS12" s="116"/>
      <c r="CT12" s="116"/>
      <c r="CU12" s="116"/>
      <c r="CV12" s="116"/>
      <c r="CW12" s="116"/>
      <c r="CX12" s="116"/>
      <c r="CY12" s="116"/>
      <c r="CZ12" s="116"/>
      <c r="DA12" s="116"/>
      <c r="DB12" s="116"/>
      <c r="DC12" s="116"/>
      <c r="DD12" s="116"/>
      <c r="DE12" s="116"/>
      <c r="DF12" s="116"/>
      <c r="DG12" s="116"/>
      <c r="DH12" s="116"/>
      <c r="DI12" s="116"/>
      <c r="DJ12" s="116"/>
      <c r="DK12" s="116"/>
      <c r="DL12" s="116"/>
      <c r="DM12" s="116"/>
      <c r="DN12" s="116"/>
      <c r="DO12" s="116"/>
      <c r="DP12" s="116"/>
      <c r="DQ12" s="116"/>
      <c r="DR12" s="116"/>
      <c r="DS12" s="116"/>
      <c r="DT12" s="116"/>
      <c r="DU12" s="116"/>
      <c r="DV12" s="116"/>
      <c r="DW12" s="116"/>
      <c r="DX12" s="116"/>
      <c r="DY12" s="116"/>
      <c r="DZ12" s="116"/>
      <c r="EA12" s="116"/>
      <c r="EB12" s="116"/>
      <c r="EC12" s="116"/>
      <c r="ED12" s="116"/>
      <c r="EE12" s="116"/>
      <c r="EF12" s="116"/>
      <c r="EG12" s="116"/>
    </row>
    <row r="13" spans="1:137" s="21" customFormat="1" ht="13.95" customHeight="1">
      <c r="A13" s="14"/>
      <c r="B13" s="1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26"/>
      <c r="BV13" s="126"/>
      <c r="BW13" s="126"/>
      <c r="BX13" s="126"/>
      <c r="BY13" s="126"/>
      <c r="BZ13" s="126"/>
      <c r="CA13" s="126"/>
      <c r="CB13" s="126"/>
      <c r="CC13" s="116"/>
      <c r="CD13" s="116"/>
      <c r="CE13" s="116"/>
      <c r="CF13" s="116"/>
      <c r="CG13" s="116"/>
      <c r="CH13" s="116"/>
      <c r="CI13" s="116"/>
      <c r="CJ13" s="116"/>
      <c r="CK13" s="116"/>
      <c r="CL13" s="116"/>
      <c r="CM13" s="116"/>
      <c r="CN13" s="116"/>
      <c r="CO13" s="116"/>
      <c r="CP13" s="116"/>
      <c r="CQ13" s="116"/>
      <c r="CR13" s="116"/>
      <c r="CS13" s="116"/>
      <c r="CT13" s="116"/>
      <c r="CU13" s="116"/>
      <c r="CV13" s="116"/>
      <c r="CW13" s="116"/>
      <c r="CX13" s="116"/>
      <c r="CY13" s="116"/>
      <c r="CZ13" s="116"/>
      <c r="DA13" s="116"/>
      <c r="DB13" s="116"/>
      <c r="DC13" s="116"/>
      <c r="DD13" s="116"/>
      <c r="DE13" s="116"/>
      <c r="DF13" s="116"/>
      <c r="DG13" s="116"/>
      <c r="DH13" s="116"/>
      <c r="DI13" s="116"/>
      <c r="DJ13" s="116"/>
      <c r="DK13" s="116"/>
      <c r="DL13" s="116"/>
      <c r="DM13" s="116"/>
      <c r="DN13" s="116"/>
      <c r="DO13" s="116"/>
      <c r="DP13" s="116"/>
      <c r="DQ13" s="116"/>
      <c r="DR13" s="116"/>
      <c r="DS13" s="116"/>
      <c r="DT13" s="116"/>
      <c r="DU13" s="116"/>
      <c r="DV13" s="116"/>
      <c r="DW13" s="116"/>
      <c r="DX13" s="116"/>
      <c r="DY13" s="116"/>
      <c r="DZ13" s="116"/>
      <c r="EA13" s="116"/>
      <c r="EB13" s="116"/>
      <c r="EC13" s="116"/>
      <c r="ED13" s="116"/>
      <c r="EE13" s="116"/>
      <c r="EF13" s="116"/>
      <c r="EG13" s="116"/>
    </row>
    <row r="14" spans="1:137" s="21" customFormat="1" ht="13.95" customHeight="1">
      <c r="A14" s="14"/>
      <c r="B14" s="1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26"/>
      <c r="BV14" s="126"/>
      <c r="BW14" s="126"/>
      <c r="BX14" s="126"/>
      <c r="BY14" s="126"/>
      <c r="BZ14" s="126"/>
      <c r="CA14" s="126"/>
      <c r="CB14" s="126"/>
      <c r="CC14" s="116"/>
      <c r="CD14" s="116"/>
      <c r="CE14" s="116"/>
      <c r="CF14" s="116"/>
      <c r="CG14" s="116"/>
      <c r="CH14" s="116"/>
      <c r="CI14" s="116"/>
      <c r="CJ14" s="116"/>
      <c r="CK14" s="116"/>
      <c r="CL14" s="116"/>
      <c r="CM14" s="116"/>
      <c r="CN14" s="116"/>
      <c r="CO14" s="116"/>
      <c r="CP14" s="116"/>
      <c r="CQ14" s="116"/>
      <c r="CR14" s="116"/>
      <c r="CS14" s="116"/>
      <c r="CT14" s="116"/>
      <c r="CU14" s="116"/>
      <c r="CV14" s="116"/>
      <c r="CW14" s="116"/>
      <c r="CX14" s="116"/>
      <c r="CY14" s="116"/>
      <c r="CZ14" s="116"/>
      <c r="DA14" s="116"/>
      <c r="DB14" s="116"/>
      <c r="DC14" s="116"/>
      <c r="DD14" s="116"/>
      <c r="DE14" s="116"/>
      <c r="DF14" s="116"/>
      <c r="DG14" s="116"/>
      <c r="DH14" s="116"/>
      <c r="DI14" s="116"/>
      <c r="DJ14" s="116"/>
      <c r="DK14" s="116"/>
      <c r="DL14" s="116"/>
      <c r="DM14" s="116"/>
      <c r="DN14" s="116"/>
      <c r="DO14" s="116"/>
      <c r="DP14" s="116"/>
      <c r="DQ14" s="116"/>
      <c r="DR14" s="116"/>
      <c r="DS14" s="116"/>
      <c r="DT14" s="116"/>
      <c r="DU14" s="116"/>
      <c r="DV14" s="116"/>
      <c r="DW14" s="116"/>
      <c r="DX14" s="116"/>
      <c r="DY14" s="116"/>
      <c r="DZ14" s="116"/>
      <c r="EA14" s="116"/>
      <c r="EB14" s="116"/>
      <c r="EC14" s="116"/>
      <c r="ED14" s="116"/>
      <c r="EE14" s="116"/>
      <c r="EF14" s="116"/>
      <c r="EG14" s="116"/>
    </row>
    <row r="15" spans="1:137" s="21" customFormat="1" ht="13.95" customHeight="1">
      <c r="A15" s="14"/>
      <c r="B15" s="1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26"/>
      <c r="BV15" s="126"/>
      <c r="BW15" s="126"/>
      <c r="BX15" s="126"/>
      <c r="BY15" s="126"/>
      <c r="BZ15" s="126"/>
      <c r="CA15" s="126"/>
      <c r="CB15" s="126"/>
      <c r="CC15" s="116"/>
      <c r="CD15" s="116"/>
      <c r="CE15" s="116"/>
      <c r="CF15" s="116"/>
      <c r="CG15" s="116"/>
      <c r="CH15" s="116"/>
      <c r="CI15" s="116"/>
      <c r="CJ15" s="116"/>
      <c r="CK15" s="116"/>
      <c r="CL15" s="116"/>
      <c r="CM15" s="116"/>
      <c r="CN15" s="116"/>
      <c r="CO15" s="116"/>
      <c r="CP15" s="116"/>
      <c r="CQ15" s="116"/>
      <c r="CR15" s="116"/>
      <c r="CS15" s="116"/>
      <c r="CT15" s="116"/>
      <c r="CU15" s="116"/>
      <c r="CV15" s="116"/>
      <c r="CW15" s="116"/>
      <c r="CX15" s="116"/>
      <c r="CY15" s="116"/>
      <c r="CZ15" s="116"/>
      <c r="DA15" s="116"/>
      <c r="DB15" s="116"/>
      <c r="DC15" s="116"/>
      <c r="DD15" s="116"/>
      <c r="DE15" s="116"/>
      <c r="DF15" s="116"/>
      <c r="DG15" s="116"/>
      <c r="DH15" s="116"/>
      <c r="DI15" s="116"/>
      <c r="DJ15" s="116"/>
      <c r="DK15" s="116"/>
      <c r="DL15" s="116"/>
      <c r="DM15" s="116"/>
      <c r="DN15" s="116"/>
      <c r="DO15" s="116"/>
      <c r="DP15" s="116"/>
      <c r="DQ15" s="116"/>
      <c r="DR15" s="116"/>
      <c r="DS15" s="116"/>
      <c r="DT15" s="116"/>
      <c r="DU15" s="116"/>
      <c r="DV15" s="116"/>
      <c r="DW15" s="116"/>
      <c r="DX15" s="116"/>
      <c r="DY15" s="116"/>
      <c r="DZ15" s="116"/>
      <c r="EA15" s="116"/>
      <c r="EB15" s="116"/>
      <c r="EC15" s="116"/>
      <c r="ED15" s="116"/>
      <c r="EE15" s="116"/>
      <c r="EF15" s="116"/>
      <c r="EG15" s="116"/>
    </row>
    <row r="16" spans="1:137" s="21" customFormat="1" ht="13.95" customHeight="1">
      <c r="A16" s="14"/>
      <c r="B16" s="14"/>
      <c r="C16" s="134"/>
      <c r="D16" s="134"/>
      <c r="E16" s="134"/>
      <c r="F16" s="134"/>
      <c r="G16" s="134"/>
      <c r="H16" s="134"/>
      <c r="I16" s="134"/>
      <c r="J16" s="134"/>
      <c r="K16" s="134"/>
      <c r="L16" s="134"/>
      <c r="M16" s="134"/>
      <c r="N16" s="134"/>
      <c r="O16" s="134"/>
      <c r="P16" s="134"/>
      <c r="Q16" s="134"/>
      <c r="R16" s="134"/>
      <c r="S16" s="134"/>
      <c r="T16" s="134"/>
      <c r="U16" s="134"/>
      <c r="V16" s="134"/>
      <c r="W16" s="134"/>
      <c r="X16" s="134"/>
      <c r="Y16" s="134"/>
      <c r="Z16" s="134"/>
      <c r="AA16" s="134"/>
      <c r="AB16" s="134"/>
      <c r="AC16" s="134"/>
      <c r="AD16" s="134"/>
      <c r="AE16" s="134"/>
      <c r="AF16" s="134"/>
      <c r="AG16" s="134"/>
      <c r="AH16" s="134"/>
      <c r="AI16" s="134"/>
      <c r="AJ16" s="134"/>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c r="BI16" s="134"/>
      <c r="BJ16" s="134"/>
      <c r="BK16" s="134"/>
      <c r="BL16" s="134"/>
      <c r="BM16" s="134"/>
      <c r="BN16" s="134"/>
      <c r="BO16" s="134"/>
      <c r="BP16" s="134"/>
      <c r="BQ16" s="134"/>
      <c r="BR16" s="134"/>
      <c r="BS16" s="134"/>
      <c r="BT16" s="134"/>
      <c r="BU16" s="126"/>
      <c r="BV16" s="126"/>
      <c r="BW16" s="126"/>
      <c r="BX16" s="126"/>
      <c r="BY16" s="126"/>
      <c r="BZ16" s="126"/>
      <c r="CA16" s="126"/>
      <c r="CB16" s="126"/>
      <c r="CC16" s="116"/>
      <c r="CD16" s="116"/>
      <c r="CE16" s="116"/>
      <c r="CF16" s="116"/>
      <c r="CG16" s="116"/>
      <c r="CH16" s="116"/>
      <c r="CI16" s="116"/>
      <c r="CJ16" s="116"/>
      <c r="CK16" s="116"/>
      <c r="CL16" s="116"/>
      <c r="CM16" s="116"/>
      <c r="CN16" s="116"/>
      <c r="CO16" s="116"/>
      <c r="CP16" s="116"/>
      <c r="CQ16" s="116"/>
      <c r="CR16" s="116"/>
      <c r="CS16" s="116"/>
      <c r="CT16" s="116"/>
      <c r="CU16" s="116"/>
      <c r="CV16" s="116"/>
      <c r="CW16" s="116"/>
      <c r="CX16" s="116"/>
      <c r="CY16" s="116"/>
      <c r="CZ16" s="116"/>
      <c r="DA16" s="116"/>
      <c r="DB16" s="116"/>
      <c r="DC16" s="116"/>
      <c r="DD16" s="116"/>
      <c r="DE16" s="116"/>
      <c r="DF16" s="116"/>
      <c r="DG16" s="116"/>
      <c r="DH16" s="116"/>
      <c r="DI16" s="116"/>
      <c r="DJ16" s="116"/>
      <c r="DK16" s="116"/>
      <c r="DL16" s="116"/>
      <c r="DM16" s="116"/>
      <c r="DN16" s="116"/>
      <c r="DO16" s="116"/>
      <c r="DP16" s="116"/>
      <c r="DQ16" s="116"/>
      <c r="DR16" s="116"/>
      <c r="DS16" s="116"/>
      <c r="DT16" s="116"/>
      <c r="DU16" s="116"/>
      <c r="DV16" s="116"/>
      <c r="DW16" s="116"/>
      <c r="DX16" s="116"/>
      <c r="DY16" s="116"/>
      <c r="DZ16" s="116"/>
      <c r="EA16" s="116"/>
      <c r="EB16" s="116"/>
      <c r="EC16" s="116"/>
      <c r="ED16" s="116"/>
      <c r="EE16" s="116"/>
      <c r="EF16" s="116"/>
      <c r="EG16" s="116"/>
    </row>
    <row r="17" spans="1:137" s="21" customFormat="1" ht="13.95" customHeight="1">
      <c r="A17" s="14"/>
      <c r="B17" s="14"/>
      <c r="C17" s="134"/>
      <c r="D17" s="134"/>
      <c r="E17" s="134"/>
      <c r="F17" s="134"/>
      <c r="G17" s="134"/>
      <c r="H17" s="134"/>
      <c r="I17" s="134"/>
      <c r="J17" s="134"/>
      <c r="K17" s="134"/>
      <c r="L17" s="134"/>
      <c r="M17" s="134"/>
      <c r="N17" s="134"/>
      <c r="O17" s="134"/>
      <c r="P17" s="134"/>
      <c r="Q17" s="134"/>
      <c r="R17" s="134"/>
      <c r="S17" s="134"/>
      <c r="T17" s="134"/>
      <c r="U17" s="134"/>
      <c r="V17" s="134"/>
      <c r="W17" s="134"/>
      <c r="X17" s="134"/>
      <c r="Y17" s="134"/>
      <c r="Z17" s="134"/>
      <c r="AA17" s="134"/>
      <c r="AB17" s="134"/>
      <c r="AC17" s="134"/>
      <c r="AD17" s="134"/>
      <c r="AE17" s="134"/>
      <c r="AF17" s="134"/>
      <c r="AG17" s="134"/>
      <c r="AH17" s="134"/>
      <c r="AI17" s="134"/>
      <c r="AJ17" s="134"/>
      <c r="AK17" s="134"/>
      <c r="AL17" s="134"/>
      <c r="AM17" s="134"/>
      <c r="AN17" s="134"/>
      <c r="AO17" s="134"/>
      <c r="AP17" s="134"/>
      <c r="AQ17" s="134"/>
      <c r="AR17" s="134"/>
      <c r="AS17" s="134"/>
      <c r="AT17" s="134"/>
      <c r="AU17" s="134"/>
      <c r="AV17" s="134"/>
      <c r="AW17" s="134"/>
      <c r="AX17" s="134"/>
      <c r="AY17" s="134"/>
      <c r="AZ17" s="134"/>
      <c r="BA17" s="134"/>
      <c r="BB17" s="134"/>
      <c r="BC17" s="134"/>
      <c r="BD17" s="134"/>
      <c r="BE17" s="134"/>
      <c r="BF17" s="134"/>
      <c r="BG17" s="134"/>
      <c r="BH17" s="134"/>
      <c r="BI17" s="134"/>
      <c r="BJ17" s="134"/>
      <c r="BK17" s="134"/>
      <c r="BL17" s="134"/>
      <c r="BM17" s="134"/>
      <c r="BN17" s="134"/>
      <c r="BO17" s="134"/>
      <c r="BP17" s="134"/>
      <c r="BQ17" s="134"/>
      <c r="BR17" s="134"/>
      <c r="BS17" s="134"/>
      <c r="BT17" s="134"/>
      <c r="BU17" s="126"/>
      <c r="BV17" s="126"/>
      <c r="BW17" s="126"/>
      <c r="BX17" s="126"/>
      <c r="BY17" s="126"/>
      <c r="BZ17" s="126"/>
      <c r="CA17" s="126"/>
      <c r="CB17" s="126"/>
      <c r="CC17" s="116"/>
      <c r="CD17" s="116"/>
      <c r="CE17" s="116"/>
      <c r="CF17" s="116"/>
      <c r="CG17" s="116"/>
      <c r="CH17" s="116"/>
      <c r="CI17" s="116"/>
      <c r="CJ17" s="116"/>
      <c r="CK17" s="116"/>
      <c r="CL17" s="116"/>
      <c r="CM17" s="116"/>
      <c r="CN17" s="116"/>
      <c r="CO17" s="116"/>
      <c r="CP17" s="116"/>
      <c r="CQ17" s="116"/>
      <c r="CR17" s="116"/>
      <c r="CS17" s="116"/>
      <c r="CT17" s="116"/>
      <c r="CU17" s="116"/>
      <c r="CV17" s="116"/>
      <c r="CW17" s="116"/>
      <c r="CX17" s="116"/>
      <c r="CY17" s="116"/>
      <c r="CZ17" s="116"/>
      <c r="DA17" s="116"/>
      <c r="DB17" s="116"/>
      <c r="DC17" s="116"/>
      <c r="DD17" s="116"/>
      <c r="DE17" s="116"/>
      <c r="DF17" s="116"/>
      <c r="DG17" s="116"/>
      <c r="DH17" s="116"/>
      <c r="DI17" s="116"/>
      <c r="DJ17" s="116"/>
      <c r="DK17" s="116"/>
      <c r="DL17" s="116"/>
      <c r="DM17" s="116"/>
      <c r="DN17" s="116"/>
      <c r="DO17" s="116"/>
      <c r="DP17" s="116"/>
      <c r="DQ17" s="116"/>
      <c r="DR17" s="116"/>
      <c r="DS17" s="116"/>
      <c r="DT17" s="116"/>
      <c r="DU17" s="116"/>
      <c r="DV17" s="116"/>
      <c r="DW17" s="116"/>
      <c r="DX17" s="116"/>
      <c r="DY17" s="116"/>
      <c r="DZ17" s="116"/>
      <c r="EA17" s="116"/>
      <c r="EB17" s="116"/>
      <c r="EC17" s="116"/>
      <c r="ED17" s="116"/>
      <c r="EE17" s="116"/>
      <c r="EF17" s="116"/>
      <c r="EG17" s="116"/>
    </row>
    <row r="18" spans="1:137" s="21" customFormat="1" ht="13.95" customHeight="1">
      <c r="A18" s="14"/>
      <c r="B18" s="14"/>
      <c r="C18" s="134"/>
      <c r="D18" s="134"/>
      <c r="E18" s="134"/>
      <c r="F18" s="134"/>
      <c r="G18" s="134"/>
      <c r="H18" s="134"/>
      <c r="I18" s="134"/>
      <c r="J18" s="134"/>
      <c r="K18" s="134"/>
      <c r="L18" s="134"/>
      <c r="M18" s="134"/>
      <c r="N18" s="134"/>
      <c r="O18" s="134"/>
      <c r="P18" s="134"/>
      <c r="Q18" s="134"/>
      <c r="R18" s="134"/>
      <c r="S18" s="134"/>
      <c r="T18" s="134"/>
      <c r="U18" s="134"/>
      <c r="V18" s="134"/>
      <c r="W18" s="134"/>
      <c r="X18" s="134"/>
      <c r="Y18" s="134"/>
      <c r="Z18" s="134"/>
      <c r="AA18" s="134"/>
      <c r="AB18" s="134"/>
      <c r="AC18" s="134"/>
      <c r="AD18" s="134"/>
      <c r="AE18" s="134"/>
      <c r="AF18" s="134"/>
      <c r="AG18" s="134"/>
      <c r="AH18" s="134"/>
      <c r="AI18" s="134"/>
      <c r="AJ18" s="134"/>
      <c r="AK18" s="134"/>
      <c r="AL18" s="134"/>
      <c r="AM18" s="134"/>
      <c r="AN18" s="134"/>
      <c r="AO18" s="134"/>
      <c r="AP18" s="134"/>
      <c r="AQ18" s="134"/>
      <c r="AR18" s="134"/>
      <c r="AS18" s="134"/>
      <c r="AT18" s="134"/>
      <c r="AU18" s="134"/>
      <c r="AV18" s="134"/>
      <c r="AW18" s="134"/>
      <c r="AX18" s="134"/>
      <c r="AY18" s="134"/>
      <c r="AZ18" s="134"/>
      <c r="BA18" s="134"/>
      <c r="BB18" s="134"/>
      <c r="BC18" s="134"/>
      <c r="BD18" s="134"/>
      <c r="BE18" s="134"/>
      <c r="BF18" s="134"/>
      <c r="BG18" s="134"/>
      <c r="BH18" s="134"/>
      <c r="BI18" s="134"/>
      <c r="BJ18" s="134"/>
      <c r="BK18" s="134"/>
      <c r="BL18" s="134"/>
      <c r="BM18" s="134"/>
      <c r="BN18" s="134"/>
      <c r="BO18" s="134"/>
      <c r="BP18" s="134"/>
      <c r="BQ18" s="134"/>
      <c r="BR18" s="134"/>
      <c r="BS18" s="134"/>
      <c r="BT18" s="134"/>
      <c r="BU18" s="126"/>
      <c r="BV18" s="126"/>
      <c r="BW18" s="126"/>
      <c r="BX18" s="126"/>
      <c r="BY18" s="126"/>
      <c r="BZ18" s="126"/>
      <c r="CA18" s="126"/>
      <c r="CB18" s="126"/>
      <c r="CC18" s="116"/>
      <c r="CD18" s="116"/>
      <c r="CE18" s="116"/>
      <c r="CF18" s="116"/>
      <c r="CG18" s="116"/>
      <c r="CH18" s="116"/>
      <c r="CI18" s="116"/>
      <c r="CJ18" s="116"/>
      <c r="CK18" s="116"/>
      <c r="CL18" s="116"/>
      <c r="CM18" s="116"/>
      <c r="CN18" s="116"/>
      <c r="CO18" s="116"/>
      <c r="CP18" s="116"/>
      <c r="CQ18" s="116"/>
      <c r="CR18" s="116"/>
      <c r="CS18" s="116"/>
      <c r="CT18" s="116"/>
      <c r="CU18" s="116"/>
      <c r="CV18" s="116"/>
      <c r="CW18" s="116"/>
      <c r="CX18" s="116"/>
      <c r="CY18" s="116"/>
      <c r="CZ18" s="116"/>
      <c r="DA18" s="116"/>
      <c r="DB18" s="116"/>
      <c r="DC18" s="116"/>
      <c r="DD18" s="116"/>
      <c r="DE18" s="116"/>
      <c r="DF18" s="116"/>
      <c r="DG18" s="116"/>
      <c r="DH18" s="116"/>
      <c r="DI18" s="116"/>
      <c r="DJ18" s="116"/>
      <c r="DK18" s="116"/>
      <c r="DL18" s="116"/>
      <c r="DM18" s="116"/>
      <c r="DN18" s="116"/>
      <c r="DO18" s="116"/>
      <c r="DP18" s="116"/>
      <c r="DQ18" s="116"/>
      <c r="DR18" s="116"/>
      <c r="DS18" s="116"/>
      <c r="DT18" s="116"/>
      <c r="DU18" s="116"/>
      <c r="DV18" s="116"/>
      <c r="DW18" s="116"/>
      <c r="DX18" s="116"/>
      <c r="DY18" s="116"/>
      <c r="DZ18" s="116"/>
      <c r="EA18" s="116"/>
      <c r="EB18" s="116"/>
      <c r="EC18" s="116"/>
      <c r="ED18" s="116"/>
      <c r="EE18" s="116"/>
      <c r="EF18" s="116"/>
      <c r="EG18" s="116"/>
    </row>
    <row r="19" spans="1:137" s="21" customFormat="1" ht="13.95" customHeight="1">
      <c r="A19" s="14"/>
      <c r="B19" s="14"/>
      <c r="C19" s="134"/>
      <c r="D19" s="134"/>
      <c r="E19" s="134"/>
      <c r="F19" s="134"/>
      <c r="G19" s="134"/>
      <c r="H19" s="134"/>
      <c r="I19" s="134"/>
      <c r="J19" s="134"/>
      <c r="K19" s="134"/>
      <c r="L19" s="134"/>
      <c r="M19" s="134"/>
      <c r="N19" s="134"/>
      <c r="O19" s="134"/>
      <c r="P19" s="134"/>
      <c r="Q19" s="134"/>
      <c r="R19" s="134"/>
      <c r="S19" s="134"/>
      <c r="T19" s="134"/>
      <c r="U19" s="134"/>
      <c r="V19" s="134"/>
      <c r="W19" s="134"/>
      <c r="X19" s="134"/>
      <c r="Y19" s="134"/>
      <c r="Z19" s="134"/>
      <c r="AA19" s="134"/>
      <c r="AB19" s="134"/>
      <c r="AC19" s="134"/>
      <c r="AD19" s="134"/>
      <c r="AE19" s="134"/>
      <c r="AF19" s="134"/>
      <c r="AG19" s="134"/>
      <c r="AH19" s="134"/>
      <c r="AI19" s="134"/>
      <c r="AJ19" s="134"/>
      <c r="AK19" s="134"/>
      <c r="AL19" s="134"/>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c r="BI19" s="134"/>
      <c r="BJ19" s="134"/>
      <c r="BK19" s="134"/>
      <c r="BL19" s="134"/>
      <c r="BM19" s="134"/>
      <c r="BN19" s="134"/>
      <c r="BO19" s="134"/>
      <c r="BP19" s="134"/>
      <c r="BQ19" s="134"/>
      <c r="BR19" s="134"/>
      <c r="BS19" s="134"/>
      <c r="BT19" s="134"/>
      <c r="BU19" s="126"/>
      <c r="BV19" s="126"/>
      <c r="BW19" s="126"/>
      <c r="BX19" s="126"/>
      <c r="BY19" s="126"/>
      <c r="BZ19" s="126"/>
      <c r="CA19" s="126"/>
      <c r="CB19" s="126"/>
      <c r="CC19" s="116"/>
      <c r="CD19" s="116"/>
      <c r="CE19" s="116"/>
      <c r="CF19" s="116"/>
      <c r="CG19" s="116"/>
      <c r="CH19" s="116"/>
      <c r="CI19" s="116"/>
      <c r="CJ19" s="116"/>
      <c r="CK19" s="116"/>
      <c r="CL19" s="116"/>
      <c r="CM19" s="116"/>
      <c r="CN19" s="116"/>
      <c r="CO19" s="116"/>
      <c r="CP19" s="116"/>
      <c r="CQ19" s="116"/>
      <c r="CR19" s="116"/>
      <c r="CS19" s="116"/>
      <c r="CT19" s="116"/>
      <c r="CU19" s="116"/>
      <c r="CV19" s="116"/>
      <c r="CW19" s="116"/>
      <c r="CX19" s="116"/>
      <c r="CY19" s="116"/>
      <c r="CZ19" s="116"/>
      <c r="DA19" s="116"/>
      <c r="DB19" s="116"/>
      <c r="DC19" s="116"/>
      <c r="DD19" s="116"/>
      <c r="DE19" s="116"/>
      <c r="DF19" s="116"/>
      <c r="DG19" s="116"/>
      <c r="DH19" s="116"/>
      <c r="DI19" s="116"/>
      <c r="DJ19" s="116"/>
      <c r="DK19" s="116"/>
      <c r="DL19" s="116"/>
      <c r="DM19" s="116"/>
      <c r="DN19" s="116"/>
      <c r="DO19" s="116"/>
      <c r="DP19" s="116"/>
      <c r="DQ19" s="116"/>
      <c r="DR19" s="116"/>
      <c r="DS19" s="116"/>
      <c r="DT19" s="116"/>
      <c r="DU19" s="116"/>
      <c r="DV19" s="116"/>
      <c r="DW19" s="116"/>
      <c r="DX19" s="116"/>
      <c r="DY19" s="116"/>
      <c r="DZ19" s="116"/>
      <c r="EA19" s="116"/>
      <c r="EB19" s="116"/>
      <c r="EC19" s="116"/>
      <c r="ED19" s="116"/>
      <c r="EE19" s="116"/>
      <c r="EF19" s="116"/>
      <c r="EG19" s="116"/>
    </row>
    <row r="20" spans="1:137" s="21" customFormat="1" ht="13.95" customHeight="1">
      <c r="A20" s="14"/>
      <c r="B20" s="14"/>
      <c r="C20" s="134"/>
      <c r="D20" s="134"/>
      <c r="E20" s="134"/>
      <c r="F20" s="134"/>
      <c r="G20" s="134"/>
      <c r="H20" s="134"/>
      <c r="I20" s="134"/>
      <c r="J20" s="134"/>
      <c r="K20" s="134"/>
      <c r="L20" s="134"/>
      <c r="M20" s="134"/>
      <c r="N20" s="134"/>
      <c r="O20" s="134"/>
      <c r="P20" s="134"/>
      <c r="Q20" s="134"/>
      <c r="R20" s="134"/>
      <c r="S20" s="134"/>
      <c r="T20" s="134"/>
      <c r="U20" s="134"/>
      <c r="V20" s="134"/>
      <c r="W20" s="134"/>
      <c r="X20" s="134"/>
      <c r="Y20" s="134"/>
      <c r="Z20" s="134"/>
      <c r="AA20" s="134"/>
      <c r="AB20" s="134"/>
      <c r="AC20" s="134"/>
      <c r="AD20" s="134"/>
      <c r="AE20" s="134"/>
      <c r="AF20" s="134"/>
      <c r="AG20" s="134"/>
      <c r="AH20" s="134"/>
      <c r="AI20" s="134"/>
      <c r="AJ20" s="134"/>
      <c r="AK20" s="134"/>
      <c r="AL20" s="134"/>
      <c r="AM20" s="134"/>
      <c r="AN20" s="134"/>
      <c r="AO20" s="134"/>
      <c r="AP20" s="134"/>
      <c r="AQ20" s="134"/>
      <c r="AR20" s="134"/>
      <c r="AS20" s="134"/>
      <c r="AT20" s="134"/>
      <c r="AU20" s="134"/>
      <c r="AV20" s="134"/>
      <c r="AW20" s="134"/>
      <c r="AX20" s="134"/>
      <c r="AY20" s="134"/>
      <c r="AZ20" s="134"/>
      <c r="BA20" s="134"/>
      <c r="BB20" s="134"/>
      <c r="BC20" s="134"/>
      <c r="BD20" s="134"/>
      <c r="BE20" s="134"/>
      <c r="BF20" s="134"/>
      <c r="BG20" s="134"/>
      <c r="BH20" s="134"/>
      <c r="BI20" s="134"/>
      <c r="BJ20" s="134"/>
      <c r="BK20" s="134"/>
      <c r="BL20" s="134"/>
      <c r="BM20" s="134"/>
      <c r="BN20" s="134"/>
      <c r="BO20" s="134"/>
      <c r="BP20" s="134"/>
      <c r="BQ20" s="134"/>
      <c r="BR20" s="134"/>
      <c r="BS20" s="134"/>
      <c r="BT20" s="134"/>
      <c r="BU20" s="126"/>
      <c r="BV20" s="126"/>
      <c r="BW20" s="126"/>
      <c r="BX20" s="126"/>
      <c r="BY20" s="126"/>
      <c r="BZ20" s="126"/>
      <c r="CA20" s="126"/>
      <c r="CB20" s="126"/>
      <c r="CC20" s="116"/>
      <c r="CD20" s="116"/>
      <c r="CE20" s="116"/>
      <c r="CF20" s="116"/>
      <c r="CG20" s="116"/>
      <c r="CH20" s="116"/>
      <c r="CI20" s="116"/>
      <c r="CJ20" s="116"/>
      <c r="CK20" s="116"/>
      <c r="CL20" s="116"/>
      <c r="CM20" s="116"/>
      <c r="CN20" s="116"/>
      <c r="CO20" s="116"/>
      <c r="CP20" s="116"/>
      <c r="CQ20" s="116"/>
      <c r="CR20" s="116"/>
      <c r="CS20" s="116"/>
      <c r="CT20" s="116"/>
      <c r="CU20" s="116"/>
      <c r="CV20" s="116"/>
      <c r="CW20" s="116"/>
      <c r="CX20" s="116"/>
      <c r="CY20" s="116"/>
      <c r="CZ20" s="116"/>
      <c r="DA20" s="116"/>
      <c r="DB20" s="116"/>
      <c r="DC20" s="116"/>
      <c r="DD20" s="116"/>
      <c r="DE20" s="116"/>
      <c r="DF20" s="116"/>
      <c r="DG20" s="116"/>
      <c r="DH20" s="116"/>
      <c r="DI20" s="116"/>
      <c r="DJ20" s="116"/>
      <c r="DK20" s="116"/>
      <c r="DL20" s="116"/>
      <c r="DM20" s="116"/>
      <c r="DN20" s="116"/>
      <c r="DO20" s="116"/>
      <c r="DP20" s="116"/>
      <c r="DQ20" s="116"/>
      <c r="DR20" s="116"/>
      <c r="DS20" s="116"/>
      <c r="DT20" s="116"/>
      <c r="DU20" s="116"/>
      <c r="DV20" s="116"/>
      <c r="DW20" s="116"/>
      <c r="DX20" s="116"/>
      <c r="DY20" s="116"/>
      <c r="DZ20" s="116"/>
      <c r="EA20" s="116"/>
      <c r="EB20" s="116"/>
      <c r="EC20" s="116"/>
      <c r="ED20" s="116"/>
      <c r="EE20" s="116"/>
      <c r="EF20" s="116"/>
      <c r="EG20" s="116"/>
    </row>
    <row r="21" spans="1:137" s="21" customFormat="1" ht="13.95" customHeight="1">
      <c r="A21" s="14"/>
      <c r="B21" s="14"/>
      <c r="C21" s="134"/>
      <c r="D21" s="134"/>
      <c r="E21" s="134"/>
      <c r="F21" s="134"/>
      <c r="G21" s="134"/>
      <c r="H21" s="134"/>
      <c r="I21" s="134"/>
      <c r="J21" s="134"/>
      <c r="K21" s="134"/>
      <c r="L21" s="134"/>
      <c r="M21" s="134"/>
      <c r="N21" s="134"/>
      <c r="O21" s="134"/>
      <c r="P21" s="134"/>
      <c r="Q21" s="134"/>
      <c r="R21" s="134"/>
      <c r="S21" s="134"/>
      <c r="T21" s="134"/>
      <c r="U21" s="134"/>
      <c r="V21" s="134"/>
      <c r="W21" s="134"/>
      <c r="X21" s="134"/>
      <c r="Y21" s="134"/>
      <c r="Z21" s="134"/>
      <c r="AA21" s="134"/>
      <c r="AB21" s="134"/>
      <c r="AC21" s="134"/>
      <c r="AD21" s="134"/>
      <c r="AE21" s="134"/>
      <c r="AF21" s="134"/>
      <c r="AG21" s="134"/>
      <c r="AH21" s="134"/>
      <c r="AI21" s="134"/>
      <c r="AJ21" s="134"/>
      <c r="AK21" s="134"/>
      <c r="AL21" s="134"/>
      <c r="AM21" s="134"/>
      <c r="AN21" s="134"/>
      <c r="AO21" s="134"/>
      <c r="AP21" s="134"/>
      <c r="AQ21" s="134"/>
      <c r="AR21" s="134"/>
      <c r="AS21" s="134"/>
      <c r="AT21" s="134"/>
      <c r="AU21" s="134"/>
      <c r="AV21" s="134"/>
      <c r="AW21" s="134"/>
      <c r="AX21" s="134"/>
      <c r="AY21" s="134"/>
      <c r="AZ21" s="134"/>
      <c r="BA21" s="134"/>
      <c r="BB21" s="134"/>
      <c r="BC21" s="134"/>
      <c r="BD21" s="134"/>
      <c r="BE21" s="134"/>
      <c r="BF21" s="134"/>
      <c r="BG21" s="134"/>
      <c r="BH21" s="134"/>
      <c r="BI21" s="134"/>
      <c r="BJ21" s="134"/>
      <c r="BK21" s="134"/>
      <c r="BL21" s="134"/>
      <c r="BM21" s="134"/>
      <c r="BN21" s="134"/>
      <c r="BO21" s="134"/>
      <c r="BP21" s="134"/>
      <c r="BQ21" s="134"/>
      <c r="BR21" s="134"/>
      <c r="BS21" s="134"/>
      <c r="BT21" s="134"/>
      <c r="BU21" s="126"/>
      <c r="BV21" s="126"/>
      <c r="BW21" s="126"/>
      <c r="BX21" s="126"/>
      <c r="BY21" s="126"/>
      <c r="BZ21" s="126"/>
      <c r="CA21" s="126"/>
      <c r="CB21" s="126"/>
      <c r="CC21" s="116"/>
      <c r="CD21" s="116"/>
      <c r="CE21" s="116"/>
      <c r="CF21" s="116"/>
      <c r="CG21" s="116"/>
      <c r="CH21" s="116"/>
      <c r="CI21" s="116"/>
      <c r="CJ21" s="116"/>
      <c r="CK21" s="116"/>
      <c r="CL21" s="116"/>
      <c r="CM21" s="116"/>
      <c r="CN21" s="116"/>
      <c r="CO21" s="116"/>
      <c r="CP21" s="116"/>
      <c r="CQ21" s="116"/>
      <c r="CR21" s="116"/>
      <c r="CS21" s="116"/>
      <c r="CT21" s="116"/>
      <c r="CU21" s="116"/>
      <c r="CV21" s="116"/>
      <c r="CW21" s="116"/>
      <c r="CX21" s="116"/>
      <c r="CY21" s="116"/>
      <c r="CZ21" s="116"/>
      <c r="DA21" s="116"/>
      <c r="DB21" s="116"/>
      <c r="DC21" s="116"/>
      <c r="DD21" s="116"/>
      <c r="DE21" s="116"/>
      <c r="DF21" s="116"/>
      <c r="DG21" s="116"/>
      <c r="DH21" s="116"/>
      <c r="DI21" s="116"/>
      <c r="DJ21" s="116"/>
      <c r="DK21" s="116"/>
      <c r="DL21" s="116"/>
      <c r="DM21" s="116"/>
      <c r="DN21" s="116"/>
      <c r="DO21" s="116"/>
      <c r="DP21" s="116"/>
      <c r="DQ21" s="116"/>
      <c r="DR21" s="116"/>
      <c r="DS21" s="116"/>
      <c r="DT21" s="116"/>
      <c r="DU21" s="116"/>
      <c r="DV21" s="116"/>
      <c r="DW21" s="116"/>
      <c r="DX21" s="116"/>
      <c r="DY21" s="116"/>
      <c r="DZ21" s="116"/>
      <c r="EA21" s="116"/>
      <c r="EB21" s="116"/>
      <c r="EC21" s="116"/>
      <c r="ED21" s="116"/>
      <c r="EE21" s="116"/>
      <c r="EF21" s="116"/>
      <c r="EG21" s="116"/>
    </row>
    <row r="22" spans="1:137" s="21" customFormat="1" ht="13.95" customHeight="1">
      <c r="A22" s="14"/>
      <c r="B22" s="14"/>
      <c r="C22" s="134"/>
      <c r="D22" s="134"/>
      <c r="E22" s="134"/>
      <c r="F22" s="134"/>
      <c r="G22" s="134"/>
      <c r="H22" s="134"/>
      <c r="I22" s="134"/>
      <c r="J22" s="134"/>
      <c r="K22" s="134"/>
      <c r="L22" s="134"/>
      <c r="M22" s="134"/>
      <c r="N22" s="134"/>
      <c r="O22" s="134"/>
      <c r="P22" s="134"/>
      <c r="Q22" s="134"/>
      <c r="R22" s="134"/>
      <c r="S22" s="134"/>
      <c r="T22" s="134"/>
      <c r="U22" s="134"/>
      <c r="V22" s="134"/>
      <c r="W22" s="134"/>
      <c r="X22" s="134"/>
      <c r="Y22" s="134"/>
      <c r="Z22" s="134"/>
      <c r="AA22" s="134"/>
      <c r="AB22" s="134"/>
      <c r="AC22" s="134"/>
      <c r="AD22" s="134"/>
      <c r="AE22" s="134"/>
      <c r="AF22" s="134"/>
      <c r="AG22" s="134"/>
      <c r="AH22" s="134"/>
      <c r="AI22" s="134"/>
      <c r="AJ22" s="134"/>
      <c r="AK22" s="134"/>
      <c r="AL22" s="134"/>
      <c r="AM22" s="134"/>
      <c r="AN22" s="134"/>
      <c r="AO22" s="134"/>
      <c r="AP22" s="134"/>
      <c r="AQ22" s="134"/>
      <c r="AR22" s="134"/>
      <c r="AS22" s="134"/>
      <c r="AT22" s="134"/>
      <c r="AU22" s="134"/>
      <c r="AV22" s="134"/>
      <c r="AW22" s="134"/>
      <c r="AX22" s="134"/>
      <c r="AY22" s="134"/>
      <c r="AZ22" s="134"/>
      <c r="BA22" s="134"/>
      <c r="BB22" s="134"/>
      <c r="BC22" s="134"/>
      <c r="BD22" s="134"/>
      <c r="BE22" s="134"/>
      <c r="BF22" s="134"/>
      <c r="BG22" s="134"/>
      <c r="BH22" s="134"/>
      <c r="BI22" s="134"/>
      <c r="BJ22" s="134"/>
      <c r="BK22" s="134"/>
      <c r="BL22" s="134"/>
      <c r="BM22" s="134"/>
      <c r="BN22" s="134"/>
      <c r="BO22" s="134"/>
      <c r="BP22" s="134"/>
      <c r="BQ22" s="134"/>
      <c r="BR22" s="134"/>
      <c r="BS22" s="134"/>
      <c r="BT22" s="134"/>
      <c r="BU22" s="126"/>
      <c r="BV22" s="126"/>
      <c r="BW22" s="126"/>
      <c r="BX22" s="126"/>
      <c r="BY22" s="126"/>
      <c r="BZ22" s="126"/>
      <c r="CA22" s="126"/>
      <c r="CB22" s="126"/>
      <c r="CC22" s="116"/>
      <c r="CD22" s="116"/>
      <c r="CE22" s="116"/>
      <c r="CF22" s="116"/>
      <c r="CG22" s="116"/>
      <c r="CH22" s="116"/>
      <c r="CI22" s="116"/>
      <c r="CJ22" s="116"/>
      <c r="CK22" s="116"/>
      <c r="CL22" s="116"/>
      <c r="CM22" s="116"/>
      <c r="CN22" s="116"/>
      <c r="CO22" s="116"/>
      <c r="CP22" s="116"/>
      <c r="CQ22" s="116"/>
      <c r="CR22" s="116"/>
      <c r="CS22" s="116"/>
      <c r="CT22" s="116"/>
      <c r="CU22" s="116"/>
      <c r="CV22" s="116"/>
      <c r="CW22" s="116"/>
      <c r="CX22" s="116"/>
      <c r="CY22" s="116"/>
      <c r="CZ22" s="116"/>
      <c r="DA22" s="116"/>
      <c r="DB22" s="116"/>
      <c r="DC22" s="116"/>
      <c r="DD22" s="116"/>
      <c r="DE22" s="116"/>
      <c r="DF22" s="116"/>
      <c r="DG22" s="116"/>
      <c r="DH22" s="116"/>
      <c r="DI22" s="116"/>
      <c r="DJ22" s="116"/>
      <c r="DK22" s="116"/>
      <c r="DL22" s="116"/>
      <c r="DM22" s="116"/>
      <c r="DN22" s="116"/>
      <c r="DO22" s="116"/>
      <c r="DP22" s="116"/>
      <c r="DQ22" s="116"/>
      <c r="DR22" s="116"/>
      <c r="DS22" s="116"/>
      <c r="DT22" s="116"/>
      <c r="DU22" s="116"/>
      <c r="DV22" s="116"/>
      <c r="DW22" s="116"/>
      <c r="DX22" s="116"/>
      <c r="DY22" s="116"/>
      <c r="DZ22" s="116"/>
      <c r="EA22" s="116"/>
      <c r="EB22" s="116"/>
      <c r="EC22" s="116"/>
      <c r="ED22" s="116"/>
      <c r="EE22" s="116"/>
      <c r="EF22" s="116"/>
      <c r="EG22" s="116"/>
    </row>
    <row r="23" spans="1:137" s="21" customFormat="1" ht="13.95" customHeight="1">
      <c r="A23" s="14"/>
      <c r="B23" s="1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c r="AT23" s="134"/>
      <c r="AU23" s="134"/>
      <c r="AV23" s="134"/>
      <c r="AW23" s="134"/>
      <c r="AX23" s="134"/>
      <c r="AY23" s="134"/>
      <c r="AZ23" s="134"/>
      <c r="BA23" s="134"/>
      <c r="BB23" s="134"/>
      <c r="BC23" s="134"/>
      <c r="BD23" s="134"/>
      <c r="BE23" s="134"/>
      <c r="BF23" s="134"/>
      <c r="BG23" s="134"/>
      <c r="BH23" s="134"/>
      <c r="BI23" s="134"/>
      <c r="BJ23" s="134"/>
      <c r="BK23" s="134"/>
      <c r="BL23" s="134"/>
      <c r="BM23" s="134"/>
      <c r="BN23" s="134"/>
      <c r="BO23" s="134"/>
      <c r="BP23" s="134"/>
      <c r="BQ23" s="134"/>
      <c r="BR23" s="134"/>
      <c r="BS23" s="134"/>
      <c r="BT23" s="134"/>
      <c r="BU23" s="126"/>
      <c r="BV23" s="126"/>
      <c r="BW23" s="126"/>
      <c r="BX23" s="126"/>
      <c r="BY23" s="126"/>
      <c r="BZ23" s="126"/>
      <c r="CA23" s="126"/>
      <c r="CB23" s="126"/>
      <c r="CC23" s="116"/>
      <c r="CD23" s="116"/>
      <c r="CE23" s="116"/>
      <c r="CF23" s="116"/>
      <c r="CG23" s="116"/>
      <c r="CH23" s="116"/>
      <c r="CI23" s="116"/>
      <c r="CJ23" s="116"/>
      <c r="CK23" s="116"/>
      <c r="CL23" s="116"/>
      <c r="CM23" s="116"/>
      <c r="CN23" s="116"/>
      <c r="CO23" s="116"/>
      <c r="CP23" s="116"/>
      <c r="CQ23" s="116"/>
      <c r="CR23" s="116"/>
      <c r="CS23" s="116"/>
      <c r="CT23" s="116"/>
      <c r="CU23" s="116"/>
      <c r="CV23" s="116"/>
      <c r="CW23" s="116"/>
      <c r="CX23" s="116"/>
      <c r="CY23" s="116"/>
      <c r="CZ23" s="116"/>
      <c r="DA23" s="116"/>
      <c r="DB23" s="116"/>
      <c r="DC23" s="116"/>
      <c r="DD23" s="116"/>
      <c r="DE23" s="116"/>
      <c r="DF23" s="116"/>
      <c r="DG23" s="116"/>
      <c r="DH23" s="116"/>
      <c r="DI23" s="116"/>
      <c r="DJ23" s="116"/>
      <c r="DK23" s="116"/>
      <c r="DL23" s="116"/>
      <c r="DM23" s="116"/>
      <c r="DN23" s="116"/>
      <c r="DO23" s="116"/>
      <c r="DP23" s="116"/>
      <c r="DQ23" s="116"/>
      <c r="DR23" s="116"/>
      <c r="DS23" s="116"/>
      <c r="DT23" s="116"/>
      <c r="DU23" s="116"/>
      <c r="DV23" s="116"/>
      <c r="DW23" s="116"/>
      <c r="DX23" s="116"/>
      <c r="DY23" s="116"/>
      <c r="DZ23" s="116"/>
      <c r="EA23" s="116"/>
      <c r="EB23" s="116"/>
      <c r="EC23" s="116"/>
      <c r="ED23" s="116"/>
      <c r="EE23" s="116"/>
      <c r="EF23" s="116"/>
      <c r="EG23" s="116"/>
    </row>
    <row r="24" spans="1:137" s="21" customFormat="1" ht="13.95" customHeight="1">
      <c r="A24" s="14"/>
      <c r="B24" s="14"/>
      <c r="C24" s="134"/>
      <c r="D24" s="134"/>
      <c r="E24" s="134"/>
      <c r="F24" s="134"/>
      <c r="G24" s="134"/>
      <c r="H24" s="134"/>
      <c r="I24" s="134"/>
      <c r="J24" s="134"/>
      <c r="K24" s="134"/>
      <c r="L24" s="134"/>
      <c r="M24" s="134"/>
      <c r="N24" s="134"/>
      <c r="O24" s="134"/>
      <c r="P24" s="134"/>
      <c r="Q24" s="134"/>
      <c r="R24" s="134"/>
      <c r="S24" s="134"/>
      <c r="T24" s="134"/>
      <c r="U24" s="134"/>
      <c r="V24" s="134"/>
      <c r="W24" s="134"/>
      <c r="X24" s="134"/>
      <c r="Y24" s="134"/>
      <c r="Z24" s="134"/>
      <c r="AA24" s="134"/>
      <c r="AB24" s="134"/>
      <c r="AC24" s="134"/>
      <c r="AD24" s="134"/>
      <c r="AE24" s="134"/>
      <c r="AF24" s="134"/>
      <c r="AG24" s="134"/>
      <c r="AH24" s="134"/>
      <c r="AI24" s="134"/>
      <c r="AJ24" s="134"/>
      <c r="AK24" s="134"/>
      <c r="AL24" s="134"/>
      <c r="AM24" s="134"/>
      <c r="AN24" s="134"/>
      <c r="AO24" s="134"/>
      <c r="AP24" s="134"/>
      <c r="AQ24" s="134"/>
      <c r="AR24" s="134"/>
      <c r="AS24" s="134"/>
      <c r="AT24" s="134"/>
      <c r="AU24" s="134"/>
      <c r="AV24" s="134"/>
      <c r="AW24" s="134"/>
      <c r="AX24" s="134"/>
      <c r="AY24" s="134"/>
      <c r="AZ24" s="134"/>
      <c r="BA24" s="134"/>
      <c r="BB24" s="134"/>
      <c r="BC24" s="134"/>
      <c r="BD24" s="134"/>
      <c r="BE24" s="134"/>
      <c r="BF24" s="134"/>
      <c r="BG24" s="134"/>
      <c r="BH24" s="134"/>
      <c r="BI24" s="134"/>
      <c r="BJ24" s="134"/>
      <c r="BK24" s="134"/>
      <c r="BL24" s="134"/>
      <c r="BM24" s="134"/>
      <c r="BN24" s="134"/>
      <c r="BO24" s="134"/>
      <c r="BP24" s="134"/>
      <c r="BQ24" s="134"/>
      <c r="BR24" s="134"/>
      <c r="BS24" s="134"/>
      <c r="BT24" s="134"/>
      <c r="BU24" s="126"/>
      <c r="BV24" s="126"/>
      <c r="BW24" s="126"/>
      <c r="BX24" s="126"/>
      <c r="BY24" s="126"/>
      <c r="BZ24" s="126"/>
      <c r="CA24" s="126"/>
      <c r="CB24" s="126"/>
      <c r="CC24" s="116"/>
      <c r="CD24" s="116"/>
      <c r="CE24" s="116"/>
      <c r="CF24" s="116"/>
      <c r="CG24" s="116"/>
      <c r="CH24" s="116"/>
      <c r="CI24" s="116"/>
      <c r="CJ24" s="116"/>
      <c r="CK24" s="116"/>
      <c r="CL24" s="116"/>
      <c r="CM24" s="116"/>
      <c r="CN24" s="116"/>
      <c r="CO24" s="116"/>
      <c r="CP24" s="116"/>
      <c r="CQ24" s="116"/>
      <c r="CR24" s="116"/>
      <c r="CS24" s="116"/>
      <c r="CT24" s="116"/>
      <c r="CU24" s="116"/>
      <c r="CV24" s="116"/>
      <c r="CW24" s="116"/>
      <c r="CX24" s="116"/>
      <c r="CY24" s="116"/>
      <c r="CZ24" s="116"/>
      <c r="DA24" s="116"/>
      <c r="DB24" s="116"/>
      <c r="DC24" s="116"/>
      <c r="DD24" s="116"/>
      <c r="DE24" s="116"/>
      <c r="DF24" s="116"/>
      <c r="DG24" s="116"/>
      <c r="DH24" s="116"/>
      <c r="DI24" s="116"/>
      <c r="DJ24" s="116"/>
      <c r="DK24" s="116"/>
      <c r="DL24" s="116"/>
      <c r="DM24" s="116"/>
      <c r="DN24" s="116"/>
      <c r="DO24" s="116"/>
      <c r="DP24" s="116"/>
      <c r="DQ24" s="116"/>
      <c r="DR24" s="116"/>
      <c r="DS24" s="116"/>
      <c r="DT24" s="116"/>
      <c r="DU24" s="116"/>
      <c r="DV24" s="116"/>
      <c r="DW24" s="116"/>
      <c r="DX24" s="116"/>
      <c r="DY24" s="116"/>
      <c r="DZ24" s="116"/>
      <c r="EA24" s="116"/>
      <c r="EB24" s="116"/>
      <c r="EC24" s="116"/>
      <c r="ED24" s="116"/>
      <c r="EE24" s="116"/>
      <c r="EF24" s="116"/>
      <c r="EG24" s="116"/>
    </row>
    <row r="25" spans="1:137" s="21" customFormat="1" ht="13.95" customHeight="1">
      <c r="A25" s="14"/>
      <c r="B25" s="14"/>
      <c r="C25" s="134"/>
      <c r="D25" s="134"/>
      <c r="E25" s="134"/>
      <c r="F25" s="134"/>
      <c r="G25" s="134"/>
      <c r="H25" s="134"/>
      <c r="I25" s="134"/>
      <c r="J25" s="134"/>
      <c r="K25" s="134"/>
      <c r="L25" s="134"/>
      <c r="M25" s="134"/>
      <c r="N25" s="134"/>
      <c r="O25" s="134"/>
      <c r="P25" s="134"/>
      <c r="Q25" s="134"/>
      <c r="R25" s="134"/>
      <c r="S25" s="134"/>
      <c r="T25" s="134"/>
      <c r="U25" s="134"/>
      <c r="V25" s="134"/>
      <c r="W25" s="134"/>
      <c r="X25" s="134"/>
      <c r="Y25" s="134"/>
      <c r="Z25" s="134"/>
      <c r="AA25" s="134"/>
      <c r="AB25" s="134"/>
      <c r="AC25" s="134"/>
      <c r="AD25" s="134"/>
      <c r="AE25" s="134"/>
      <c r="AF25" s="134"/>
      <c r="AG25" s="134"/>
      <c r="AH25" s="134"/>
      <c r="AI25" s="134"/>
      <c r="AJ25" s="134"/>
      <c r="AK25" s="134"/>
      <c r="AL25" s="134"/>
      <c r="AM25" s="134"/>
      <c r="AN25" s="134"/>
      <c r="AO25" s="134"/>
      <c r="AP25" s="134"/>
      <c r="AQ25" s="134"/>
      <c r="AR25" s="134"/>
      <c r="AS25" s="134"/>
      <c r="AT25" s="134"/>
      <c r="AU25" s="134"/>
      <c r="AV25" s="134"/>
      <c r="AW25" s="134"/>
      <c r="AX25" s="134"/>
      <c r="AY25" s="134"/>
      <c r="AZ25" s="134"/>
      <c r="BA25" s="134"/>
      <c r="BB25" s="134"/>
      <c r="BC25" s="134"/>
      <c r="BD25" s="134"/>
      <c r="BE25" s="134"/>
      <c r="BF25" s="134"/>
      <c r="BG25" s="134"/>
      <c r="BH25" s="134"/>
      <c r="BI25" s="134"/>
      <c r="BJ25" s="134"/>
      <c r="BK25" s="134"/>
      <c r="BL25" s="134"/>
      <c r="BM25" s="134"/>
      <c r="BN25" s="134"/>
      <c r="BO25" s="134"/>
      <c r="BP25" s="134"/>
      <c r="BQ25" s="134"/>
      <c r="BR25" s="134"/>
      <c r="BS25" s="134"/>
      <c r="BT25" s="134"/>
      <c r="BU25" s="126"/>
      <c r="BV25" s="126"/>
      <c r="BW25" s="126"/>
      <c r="BX25" s="126"/>
      <c r="BY25" s="126"/>
      <c r="BZ25" s="126"/>
      <c r="CA25" s="126"/>
      <c r="CB25" s="126"/>
      <c r="CC25" s="116"/>
      <c r="CD25" s="116"/>
      <c r="CE25" s="116"/>
      <c r="CF25" s="116"/>
      <c r="CG25" s="116"/>
      <c r="CH25" s="116"/>
      <c r="CI25" s="116"/>
      <c r="CJ25" s="116"/>
      <c r="CK25" s="116"/>
      <c r="CL25" s="116"/>
      <c r="CM25" s="116"/>
      <c r="CN25" s="116"/>
      <c r="CO25" s="116"/>
      <c r="CP25" s="116"/>
      <c r="CQ25" s="116"/>
      <c r="CR25" s="116"/>
      <c r="CS25" s="116"/>
      <c r="CT25" s="116"/>
      <c r="CU25" s="116"/>
      <c r="CV25" s="116"/>
      <c r="CW25" s="116"/>
      <c r="CX25" s="116"/>
      <c r="CY25" s="116"/>
      <c r="CZ25" s="116"/>
      <c r="DA25" s="116"/>
      <c r="DB25" s="116"/>
      <c r="DC25" s="116"/>
      <c r="DD25" s="116"/>
      <c r="DE25" s="116"/>
      <c r="DF25" s="116"/>
      <c r="DG25" s="116"/>
      <c r="DH25" s="116"/>
      <c r="DI25" s="116"/>
      <c r="DJ25" s="116"/>
      <c r="DK25" s="116"/>
      <c r="DL25" s="116"/>
      <c r="DM25" s="116"/>
      <c r="DN25" s="116"/>
      <c r="DO25" s="116"/>
      <c r="DP25" s="116"/>
      <c r="DQ25" s="116"/>
      <c r="DR25" s="116"/>
      <c r="DS25" s="116"/>
      <c r="DT25" s="116"/>
      <c r="DU25" s="116"/>
      <c r="DV25" s="116"/>
      <c r="DW25" s="116"/>
      <c r="DX25" s="116"/>
      <c r="DY25" s="116"/>
      <c r="DZ25" s="116"/>
      <c r="EA25" s="116"/>
      <c r="EB25" s="116"/>
      <c r="EC25" s="116"/>
      <c r="ED25" s="116"/>
      <c r="EE25" s="116"/>
      <c r="EF25" s="116"/>
      <c r="EG25" s="116"/>
    </row>
    <row r="26" spans="1:137" s="21" customFormat="1" ht="13.95" customHeight="1">
      <c r="A26" s="14"/>
      <c r="B26" s="14"/>
      <c r="C26" s="134"/>
      <c r="D26" s="134"/>
      <c r="E26" s="134"/>
      <c r="F26" s="134"/>
      <c r="G26" s="134"/>
      <c r="H26" s="134"/>
      <c r="I26" s="134"/>
      <c r="J26" s="134"/>
      <c r="K26" s="134"/>
      <c r="L26" s="134"/>
      <c r="M26" s="134"/>
      <c r="N26" s="134"/>
      <c r="O26" s="134"/>
      <c r="P26" s="134"/>
      <c r="Q26" s="134"/>
      <c r="R26" s="134"/>
      <c r="S26" s="134"/>
      <c r="T26" s="134"/>
      <c r="U26" s="134"/>
      <c r="V26" s="134"/>
      <c r="W26" s="134"/>
      <c r="X26" s="134"/>
      <c r="Y26" s="134"/>
      <c r="Z26" s="134"/>
      <c r="AA26" s="134"/>
      <c r="AB26" s="134"/>
      <c r="AC26" s="134"/>
      <c r="AD26" s="134"/>
      <c r="AE26" s="134"/>
      <c r="AF26" s="134"/>
      <c r="AG26" s="134"/>
      <c r="AH26" s="134"/>
      <c r="AI26" s="134"/>
      <c r="AJ26" s="134"/>
      <c r="AK26" s="134"/>
      <c r="AL26" s="134"/>
      <c r="AM26" s="134"/>
      <c r="AN26" s="134"/>
      <c r="AO26" s="134"/>
      <c r="AP26" s="134"/>
      <c r="AQ26" s="134"/>
      <c r="AR26" s="134"/>
      <c r="AS26" s="134"/>
      <c r="AT26" s="134"/>
      <c r="AU26" s="134"/>
      <c r="AV26" s="134"/>
      <c r="AW26" s="134"/>
      <c r="AX26" s="134"/>
      <c r="AY26" s="134"/>
      <c r="AZ26" s="134"/>
      <c r="BA26" s="134"/>
      <c r="BB26" s="134"/>
      <c r="BC26" s="134"/>
      <c r="BD26" s="134"/>
      <c r="BE26" s="134"/>
      <c r="BF26" s="134"/>
      <c r="BG26" s="134"/>
      <c r="BH26" s="134"/>
      <c r="BI26" s="134"/>
      <c r="BJ26" s="134"/>
      <c r="BK26" s="134"/>
      <c r="BL26" s="134"/>
      <c r="BM26" s="134"/>
      <c r="BN26" s="134"/>
      <c r="BO26" s="134"/>
      <c r="BP26" s="134"/>
      <c r="BQ26" s="134"/>
      <c r="BR26" s="134"/>
      <c r="BS26" s="134"/>
      <c r="BT26" s="134"/>
      <c r="BU26" s="126"/>
      <c r="BV26" s="126"/>
      <c r="BW26" s="126"/>
      <c r="BX26" s="126"/>
      <c r="BY26" s="126"/>
      <c r="BZ26" s="126"/>
      <c r="CA26" s="126"/>
      <c r="CB26" s="126"/>
      <c r="CC26" s="116"/>
      <c r="CD26" s="116"/>
      <c r="CE26" s="116"/>
      <c r="CF26" s="116"/>
      <c r="CG26" s="116"/>
      <c r="CH26" s="116"/>
      <c r="CI26" s="116"/>
      <c r="CJ26" s="116"/>
      <c r="CK26" s="116"/>
      <c r="CL26" s="116"/>
      <c r="CM26" s="116"/>
      <c r="CN26" s="116"/>
      <c r="CO26" s="116"/>
      <c r="CP26" s="116"/>
      <c r="CQ26" s="116"/>
      <c r="CR26" s="116"/>
      <c r="CS26" s="116"/>
      <c r="CT26" s="116"/>
      <c r="CU26" s="116"/>
      <c r="CV26" s="116"/>
      <c r="CW26" s="116"/>
      <c r="CX26" s="116"/>
      <c r="CY26" s="116"/>
      <c r="CZ26" s="116"/>
      <c r="DA26" s="116"/>
      <c r="DB26" s="116"/>
      <c r="DC26" s="116"/>
      <c r="DD26" s="116"/>
      <c r="DE26" s="116"/>
      <c r="DF26" s="116"/>
      <c r="DG26" s="116"/>
      <c r="DH26" s="116"/>
      <c r="DI26" s="116"/>
      <c r="DJ26" s="116"/>
      <c r="DK26" s="116"/>
      <c r="DL26" s="116"/>
      <c r="DM26" s="116"/>
      <c r="DN26" s="116"/>
      <c r="DO26" s="116"/>
      <c r="DP26" s="116"/>
      <c r="DQ26" s="116"/>
      <c r="DR26" s="116"/>
      <c r="DS26" s="116"/>
      <c r="DT26" s="116"/>
      <c r="DU26" s="116"/>
      <c r="DV26" s="116"/>
      <c r="DW26" s="116"/>
      <c r="DX26" s="116"/>
      <c r="DY26" s="116"/>
      <c r="DZ26" s="116"/>
      <c r="EA26" s="116"/>
      <c r="EB26" s="116"/>
      <c r="EC26" s="116"/>
      <c r="ED26" s="116"/>
      <c r="EE26" s="116"/>
      <c r="EF26" s="116"/>
      <c r="EG26" s="116"/>
    </row>
    <row r="27" spans="1:137" s="21" customFormat="1" ht="13.95" customHeight="1">
      <c r="A27" s="14"/>
      <c r="B27" s="14"/>
      <c r="C27" s="134"/>
      <c r="D27" s="134"/>
      <c r="E27" s="134"/>
      <c r="F27" s="134"/>
      <c r="G27" s="134"/>
      <c r="H27" s="134"/>
      <c r="I27" s="134"/>
      <c r="J27" s="134"/>
      <c r="K27" s="134"/>
      <c r="L27" s="134"/>
      <c r="M27" s="134"/>
      <c r="N27" s="134"/>
      <c r="O27" s="134"/>
      <c r="P27" s="134"/>
      <c r="Q27" s="134"/>
      <c r="R27" s="134"/>
      <c r="S27" s="134"/>
      <c r="T27" s="134"/>
      <c r="U27" s="134"/>
      <c r="V27" s="134"/>
      <c r="W27" s="134"/>
      <c r="X27" s="134"/>
      <c r="Y27" s="134"/>
      <c r="Z27" s="134"/>
      <c r="AA27" s="134"/>
      <c r="AB27" s="134"/>
      <c r="AC27" s="134"/>
      <c r="AD27" s="134"/>
      <c r="AE27" s="134"/>
      <c r="AF27" s="134"/>
      <c r="AG27" s="134"/>
      <c r="AH27" s="134"/>
      <c r="AI27" s="134"/>
      <c r="AJ27" s="134"/>
      <c r="AK27" s="134"/>
      <c r="AL27" s="134"/>
      <c r="AM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c r="BI27" s="134"/>
      <c r="BJ27" s="134"/>
      <c r="BK27" s="134"/>
      <c r="BL27" s="134"/>
      <c r="BM27" s="134"/>
      <c r="BN27" s="134"/>
      <c r="BO27" s="134"/>
      <c r="BP27" s="134"/>
      <c r="BQ27" s="134"/>
      <c r="BR27" s="134"/>
      <c r="BS27" s="134"/>
      <c r="BT27" s="134"/>
      <c r="BU27" s="126"/>
      <c r="BV27" s="126"/>
      <c r="BW27" s="126"/>
      <c r="BX27" s="126"/>
      <c r="BY27" s="126"/>
      <c r="BZ27" s="126"/>
      <c r="CA27" s="126"/>
      <c r="CB27" s="126"/>
      <c r="CC27" s="116"/>
      <c r="CD27" s="116"/>
      <c r="CE27" s="116"/>
      <c r="CF27" s="116"/>
      <c r="CG27" s="116"/>
      <c r="CH27" s="116"/>
      <c r="CI27" s="116"/>
      <c r="CJ27" s="116"/>
      <c r="CK27" s="116"/>
      <c r="CL27" s="116"/>
      <c r="CM27" s="116"/>
      <c r="CN27" s="116"/>
      <c r="CO27" s="116"/>
      <c r="CP27" s="116"/>
      <c r="CQ27" s="116"/>
      <c r="CR27" s="116"/>
      <c r="CS27" s="116"/>
      <c r="CT27" s="116"/>
      <c r="CU27" s="116"/>
      <c r="CV27" s="116"/>
      <c r="CW27" s="116"/>
      <c r="CX27" s="116"/>
      <c r="CY27" s="116"/>
      <c r="CZ27" s="116"/>
      <c r="DA27" s="116"/>
      <c r="DB27" s="116"/>
      <c r="DC27" s="116"/>
      <c r="DD27" s="116"/>
      <c r="DE27" s="116"/>
      <c r="DF27" s="116"/>
      <c r="DG27" s="116"/>
      <c r="DH27" s="116"/>
      <c r="DI27" s="116"/>
      <c r="DJ27" s="116"/>
      <c r="DK27" s="116"/>
      <c r="DL27" s="116"/>
      <c r="DM27" s="116"/>
      <c r="DN27" s="116"/>
      <c r="DO27" s="116"/>
      <c r="DP27" s="116"/>
      <c r="DQ27" s="116"/>
      <c r="DR27" s="116"/>
      <c r="DS27" s="116"/>
      <c r="DT27" s="116"/>
      <c r="DU27" s="116"/>
      <c r="DV27" s="116"/>
      <c r="DW27" s="116"/>
      <c r="DX27" s="116"/>
      <c r="DY27" s="116"/>
      <c r="DZ27" s="116"/>
      <c r="EA27" s="116"/>
      <c r="EB27" s="116"/>
      <c r="EC27" s="116"/>
      <c r="ED27" s="116"/>
      <c r="EE27" s="116"/>
      <c r="EF27" s="116"/>
      <c r="EG27" s="116"/>
    </row>
    <row r="28" spans="1:137" s="21" customFormat="1" ht="13.95" customHeight="1">
      <c r="A28" s="14"/>
      <c r="B28" s="14"/>
      <c r="C28" s="134"/>
      <c r="D28" s="134"/>
      <c r="E28" s="134"/>
      <c r="F28" s="134"/>
      <c r="G28" s="134"/>
      <c r="H28" s="134"/>
      <c r="I28" s="134"/>
      <c r="J28" s="134"/>
      <c r="K28" s="134"/>
      <c r="L28" s="134"/>
      <c r="M28" s="134"/>
      <c r="N28" s="134"/>
      <c r="O28" s="134"/>
      <c r="P28" s="134"/>
      <c r="Q28" s="134"/>
      <c r="R28" s="134"/>
      <c r="S28" s="134"/>
      <c r="T28" s="134"/>
      <c r="U28" s="134"/>
      <c r="V28" s="134"/>
      <c r="W28" s="134"/>
      <c r="X28" s="134"/>
      <c r="Y28" s="134"/>
      <c r="Z28" s="134"/>
      <c r="AA28" s="134"/>
      <c r="AB28" s="134"/>
      <c r="AC28" s="134"/>
      <c r="AD28" s="134"/>
      <c r="AE28" s="134"/>
      <c r="AF28" s="134"/>
      <c r="AG28" s="134"/>
      <c r="AH28" s="134"/>
      <c r="AI28" s="134"/>
      <c r="AJ28" s="134"/>
      <c r="AK28" s="134"/>
      <c r="AL28" s="134"/>
      <c r="AM28" s="134"/>
      <c r="AN28" s="134"/>
      <c r="AO28" s="134"/>
      <c r="AP28" s="134"/>
      <c r="AQ28" s="134"/>
      <c r="AR28" s="134"/>
      <c r="AS28" s="134"/>
      <c r="AT28" s="134"/>
      <c r="AU28" s="134"/>
      <c r="AV28" s="134"/>
      <c r="AW28" s="134"/>
      <c r="AX28" s="134"/>
      <c r="AY28" s="134"/>
      <c r="AZ28" s="134"/>
      <c r="BA28" s="134"/>
      <c r="BB28" s="134"/>
      <c r="BC28" s="134"/>
      <c r="BD28" s="134"/>
      <c r="BE28" s="134"/>
      <c r="BF28" s="134"/>
      <c r="BG28" s="134"/>
      <c r="BH28" s="134"/>
      <c r="BI28" s="134"/>
      <c r="BJ28" s="134"/>
      <c r="BK28" s="134"/>
      <c r="BL28" s="134"/>
      <c r="BM28" s="134"/>
      <c r="BN28" s="134"/>
      <c r="BO28" s="134"/>
      <c r="BP28" s="134"/>
      <c r="BQ28" s="134"/>
      <c r="BR28" s="134"/>
      <c r="BS28" s="134"/>
      <c r="BT28" s="134"/>
      <c r="BU28" s="126"/>
      <c r="BV28" s="126"/>
      <c r="BW28" s="126"/>
      <c r="BX28" s="126"/>
      <c r="BY28" s="126"/>
      <c r="BZ28" s="126"/>
      <c r="CA28" s="126"/>
      <c r="CB28" s="126"/>
      <c r="CC28" s="116"/>
      <c r="CD28" s="116"/>
      <c r="CE28" s="116"/>
      <c r="CF28" s="116"/>
      <c r="CG28" s="116"/>
      <c r="CH28" s="116"/>
      <c r="CI28" s="116"/>
      <c r="CJ28" s="116"/>
      <c r="CK28" s="116"/>
      <c r="CL28" s="116"/>
      <c r="CM28" s="116"/>
      <c r="CN28" s="116"/>
      <c r="CO28" s="116"/>
      <c r="CP28" s="116"/>
      <c r="CQ28" s="116"/>
      <c r="CR28" s="116"/>
      <c r="CS28" s="116"/>
      <c r="CT28" s="116"/>
      <c r="CU28" s="116"/>
      <c r="CV28" s="116"/>
      <c r="CW28" s="116"/>
      <c r="CX28" s="116"/>
      <c r="CY28" s="116"/>
      <c r="CZ28" s="116"/>
      <c r="DA28" s="116"/>
      <c r="DB28" s="116"/>
      <c r="DC28" s="116"/>
      <c r="DD28" s="116"/>
      <c r="DE28" s="116"/>
      <c r="DF28" s="116"/>
      <c r="DG28" s="116"/>
      <c r="DH28" s="116"/>
      <c r="DI28" s="116"/>
      <c r="DJ28" s="116"/>
      <c r="DK28" s="116"/>
      <c r="DL28" s="116"/>
      <c r="DM28" s="116"/>
      <c r="DN28" s="116"/>
      <c r="DO28" s="116"/>
      <c r="DP28" s="116"/>
      <c r="DQ28" s="116"/>
      <c r="DR28" s="116"/>
      <c r="DS28" s="116"/>
      <c r="DT28" s="116"/>
      <c r="DU28" s="116"/>
      <c r="DV28" s="116"/>
      <c r="DW28" s="116"/>
      <c r="DX28" s="116"/>
      <c r="DY28" s="116"/>
      <c r="DZ28" s="116"/>
      <c r="EA28" s="116"/>
      <c r="EB28" s="116"/>
      <c r="EC28" s="116"/>
      <c r="ED28" s="116"/>
      <c r="EE28" s="116"/>
      <c r="EF28" s="116"/>
      <c r="EG28" s="116"/>
    </row>
    <row r="29" spans="1:137" s="21" customFormat="1" ht="13.95" customHeight="1">
      <c r="A29" s="14"/>
      <c r="B29" s="14"/>
      <c r="C29" s="134"/>
      <c r="D29" s="134"/>
      <c r="E29" s="134"/>
      <c r="F29" s="134"/>
      <c r="G29" s="134"/>
      <c r="H29" s="134"/>
      <c r="I29" s="134"/>
      <c r="J29" s="134"/>
      <c r="K29" s="134"/>
      <c r="L29" s="134"/>
      <c r="M29" s="134"/>
      <c r="N29" s="134"/>
      <c r="O29" s="134"/>
      <c r="P29" s="134"/>
      <c r="Q29" s="134"/>
      <c r="R29" s="134"/>
      <c r="S29" s="134"/>
      <c r="T29" s="134"/>
      <c r="U29" s="134"/>
      <c r="V29" s="134"/>
      <c r="W29" s="134"/>
      <c r="X29" s="134"/>
      <c r="Y29" s="134"/>
      <c r="Z29" s="134"/>
      <c r="AA29" s="134"/>
      <c r="AB29" s="134"/>
      <c r="AC29" s="134"/>
      <c r="AD29" s="134"/>
      <c r="AE29" s="134"/>
      <c r="AF29" s="134"/>
      <c r="AG29" s="134"/>
      <c r="AH29" s="134"/>
      <c r="AI29" s="134"/>
      <c r="AJ29" s="134"/>
      <c r="AK29" s="134"/>
      <c r="AL29" s="134"/>
      <c r="AM29" s="134"/>
      <c r="AN29" s="134"/>
      <c r="AO29" s="134"/>
      <c r="AP29" s="134"/>
      <c r="AQ29" s="134"/>
      <c r="AR29" s="134"/>
      <c r="AS29" s="134"/>
      <c r="AT29" s="134"/>
      <c r="AU29" s="134"/>
      <c r="AV29" s="134"/>
      <c r="AW29" s="134"/>
      <c r="AX29" s="134"/>
      <c r="AY29" s="134"/>
      <c r="AZ29" s="134"/>
      <c r="BA29" s="134"/>
      <c r="BB29" s="134"/>
      <c r="BC29" s="134"/>
      <c r="BD29" s="134"/>
      <c r="BE29" s="134"/>
      <c r="BF29" s="134"/>
      <c r="BG29" s="134"/>
      <c r="BH29" s="134"/>
      <c r="BI29" s="134"/>
      <c r="BJ29" s="134"/>
      <c r="BK29" s="134"/>
      <c r="BL29" s="134"/>
      <c r="BM29" s="134"/>
      <c r="BN29" s="134"/>
      <c r="BO29" s="134"/>
      <c r="BP29" s="134"/>
      <c r="BQ29" s="134"/>
      <c r="BR29" s="134"/>
      <c r="BS29" s="134"/>
      <c r="BT29" s="134"/>
      <c r="BU29" s="126"/>
      <c r="BV29" s="126"/>
      <c r="BW29" s="126"/>
      <c r="BX29" s="126"/>
      <c r="BY29" s="126"/>
      <c r="BZ29" s="126"/>
      <c r="CA29" s="126"/>
      <c r="CB29" s="126"/>
      <c r="CC29" s="116"/>
      <c r="CD29" s="116"/>
      <c r="CE29" s="116"/>
      <c r="CF29" s="116"/>
      <c r="CG29" s="116"/>
      <c r="CH29" s="116"/>
      <c r="CI29" s="116"/>
      <c r="CJ29" s="116"/>
      <c r="CK29" s="116"/>
      <c r="CL29" s="116"/>
      <c r="CM29" s="116"/>
      <c r="CN29" s="116"/>
      <c r="CO29" s="116"/>
      <c r="CP29" s="116"/>
      <c r="CQ29" s="116"/>
      <c r="CR29" s="116"/>
      <c r="CS29" s="116"/>
      <c r="CT29" s="116"/>
      <c r="CU29" s="116"/>
      <c r="CV29" s="116"/>
      <c r="CW29" s="116"/>
      <c r="CX29" s="116"/>
      <c r="CY29" s="116"/>
      <c r="CZ29" s="116"/>
      <c r="DA29" s="116"/>
      <c r="DB29" s="116"/>
      <c r="DC29" s="116"/>
      <c r="DD29" s="116"/>
      <c r="DE29" s="116"/>
      <c r="DF29" s="116"/>
      <c r="DG29" s="116"/>
      <c r="DH29" s="116"/>
      <c r="DI29" s="116"/>
      <c r="DJ29" s="116"/>
      <c r="DK29" s="116"/>
      <c r="DL29" s="116"/>
      <c r="DM29" s="116"/>
      <c r="DN29" s="116"/>
      <c r="DO29" s="116"/>
      <c r="DP29" s="116"/>
      <c r="DQ29" s="116"/>
      <c r="DR29" s="116"/>
      <c r="DS29" s="116"/>
      <c r="DT29" s="116"/>
      <c r="DU29" s="116"/>
      <c r="DV29" s="116"/>
      <c r="DW29" s="116"/>
      <c r="DX29" s="116"/>
      <c r="DY29" s="116"/>
      <c r="DZ29" s="116"/>
      <c r="EA29" s="116"/>
      <c r="EB29" s="116"/>
      <c r="EC29" s="116"/>
      <c r="ED29" s="116"/>
      <c r="EE29" s="116"/>
      <c r="EF29" s="116"/>
      <c r="EG29" s="116"/>
    </row>
    <row r="30" spans="1:137" s="21" customFormat="1" ht="13.95" customHeight="1">
      <c r="A30" s="14"/>
      <c r="B30" s="14"/>
      <c r="C30" s="134"/>
      <c r="D30" s="134"/>
      <c r="E30" s="134"/>
      <c r="F30" s="134"/>
      <c r="G30" s="134"/>
      <c r="H30" s="134"/>
      <c r="I30" s="134"/>
      <c r="J30" s="134"/>
      <c r="K30" s="134"/>
      <c r="L30" s="134"/>
      <c r="M30" s="134"/>
      <c r="N30" s="134"/>
      <c r="O30" s="134"/>
      <c r="P30" s="134"/>
      <c r="Q30" s="134"/>
      <c r="R30" s="134"/>
      <c r="S30" s="134"/>
      <c r="T30" s="134"/>
      <c r="U30" s="134"/>
      <c r="V30" s="134"/>
      <c r="W30" s="134"/>
      <c r="X30" s="134"/>
      <c r="Y30" s="134"/>
      <c r="Z30" s="134"/>
      <c r="AA30" s="134"/>
      <c r="AB30" s="134"/>
      <c r="AC30" s="134"/>
      <c r="AD30" s="134"/>
      <c r="AE30" s="134"/>
      <c r="AF30" s="134"/>
      <c r="AG30" s="134"/>
      <c r="AH30" s="134"/>
      <c r="AI30" s="134"/>
      <c r="AJ30" s="134"/>
      <c r="AK30" s="134"/>
      <c r="AL30" s="134"/>
      <c r="AM30" s="134"/>
      <c r="AN30" s="134"/>
      <c r="AO30" s="134"/>
      <c r="AP30" s="134"/>
      <c r="AQ30" s="134"/>
      <c r="AR30" s="134"/>
      <c r="AS30" s="134"/>
      <c r="AT30" s="134"/>
      <c r="AU30" s="134"/>
      <c r="AV30" s="134"/>
      <c r="AW30" s="134"/>
      <c r="AX30" s="134"/>
      <c r="AY30" s="134"/>
      <c r="AZ30" s="134"/>
      <c r="BA30" s="134"/>
      <c r="BB30" s="134"/>
      <c r="BC30" s="134"/>
      <c r="BD30" s="134"/>
      <c r="BE30" s="134"/>
      <c r="BF30" s="134"/>
      <c r="BG30" s="134"/>
      <c r="BH30" s="134"/>
      <c r="BI30" s="134"/>
      <c r="BJ30" s="134"/>
      <c r="BK30" s="134"/>
      <c r="BL30" s="134"/>
      <c r="BM30" s="134"/>
      <c r="BN30" s="134"/>
      <c r="BO30" s="134"/>
      <c r="BP30" s="134"/>
      <c r="BQ30" s="134"/>
      <c r="BR30" s="134"/>
      <c r="BS30" s="134"/>
      <c r="BT30" s="134"/>
      <c r="BU30" s="126"/>
      <c r="BV30" s="126"/>
      <c r="BW30" s="126"/>
      <c r="BX30" s="126"/>
      <c r="BY30" s="126"/>
      <c r="BZ30" s="126"/>
      <c r="CA30" s="126"/>
      <c r="CB30" s="126"/>
      <c r="CC30" s="116"/>
      <c r="CD30" s="116"/>
      <c r="CE30" s="116"/>
      <c r="CF30" s="116"/>
      <c r="CG30" s="116"/>
      <c r="CH30" s="116"/>
      <c r="CI30" s="116"/>
      <c r="CJ30" s="116"/>
      <c r="CK30" s="116"/>
      <c r="CL30" s="116"/>
      <c r="CM30" s="116"/>
      <c r="CN30" s="116"/>
      <c r="CO30" s="116"/>
      <c r="CP30" s="116"/>
      <c r="CQ30" s="116"/>
      <c r="CR30" s="116"/>
      <c r="CS30" s="116"/>
      <c r="CT30" s="116"/>
      <c r="CU30" s="116"/>
      <c r="CV30" s="116"/>
      <c r="CW30" s="116"/>
      <c r="CX30" s="116"/>
      <c r="CY30" s="116"/>
      <c r="CZ30" s="116"/>
      <c r="DA30" s="116"/>
      <c r="DB30" s="116"/>
      <c r="DC30" s="116"/>
      <c r="DD30" s="116"/>
      <c r="DE30" s="116"/>
      <c r="DF30" s="116"/>
      <c r="DG30" s="116"/>
      <c r="DH30" s="116"/>
      <c r="DI30" s="116"/>
      <c r="DJ30" s="116"/>
      <c r="DK30" s="116"/>
      <c r="DL30" s="116"/>
      <c r="DM30" s="116"/>
      <c r="DN30" s="116"/>
      <c r="DO30" s="116"/>
      <c r="DP30" s="116"/>
      <c r="DQ30" s="116"/>
      <c r="DR30" s="116"/>
      <c r="DS30" s="116"/>
      <c r="DT30" s="116"/>
      <c r="DU30" s="116"/>
      <c r="DV30" s="116"/>
      <c r="DW30" s="116"/>
      <c r="DX30" s="116"/>
      <c r="DY30" s="116"/>
      <c r="DZ30" s="116"/>
      <c r="EA30" s="116"/>
      <c r="EB30" s="116"/>
      <c r="EC30" s="116"/>
      <c r="ED30" s="116"/>
      <c r="EE30" s="116"/>
      <c r="EF30" s="116"/>
      <c r="EG30" s="116"/>
    </row>
    <row r="31" spans="1:137" s="21" customFormat="1" ht="13.95" customHeight="1">
      <c r="A31" s="14"/>
      <c r="B31" s="14"/>
      <c r="C31" s="134"/>
      <c r="D31" s="134"/>
      <c r="E31" s="134"/>
      <c r="F31" s="134"/>
      <c r="G31" s="134"/>
      <c r="H31" s="134"/>
      <c r="I31" s="134"/>
      <c r="J31" s="134"/>
      <c r="K31" s="134"/>
      <c r="L31" s="134"/>
      <c r="M31" s="134"/>
      <c r="N31" s="134"/>
      <c r="O31" s="134"/>
      <c r="P31" s="134"/>
      <c r="Q31" s="134"/>
      <c r="R31" s="134"/>
      <c r="S31" s="134"/>
      <c r="T31" s="134"/>
      <c r="U31" s="134"/>
      <c r="V31" s="134"/>
      <c r="W31" s="134"/>
      <c r="X31" s="134"/>
      <c r="Y31" s="134"/>
      <c r="Z31" s="134"/>
      <c r="AA31" s="134"/>
      <c r="AB31" s="134"/>
      <c r="AC31" s="134"/>
      <c r="AD31" s="134"/>
      <c r="AE31" s="134"/>
      <c r="AF31" s="134"/>
      <c r="AG31" s="134"/>
      <c r="AH31" s="134"/>
      <c r="AI31" s="134"/>
      <c r="AJ31" s="134"/>
      <c r="AK31" s="134"/>
      <c r="AL31" s="134"/>
      <c r="AM31" s="134"/>
      <c r="AN31" s="134"/>
      <c r="AO31" s="134"/>
      <c r="AP31" s="134"/>
      <c r="AQ31" s="134"/>
      <c r="AR31" s="134"/>
      <c r="AS31" s="134"/>
      <c r="AT31" s="134"/>
      <c r="AU31" s="134"/>
      <c r="AV31" s="134"/>
      <c r="AW31" s="134"/>
      <c r="AX31" s="134"/>
      <c r="AY31" s="134"/>
      <c r="AZ31" s="134"/>
      <c r="BA31" s="134"/>
      <c r="BB31" s="134"/>
      <c r="BC31" s="134"/>
      <c r="BD31" s="134"/>
      <c r="BE31" s="134"/>
      <c r="BF31" s="134"/>
      <c r="BG31" s="134"/>
      <c r="BH31" s="134"/>
      <c r="BI31" s="134"/>
      <c r="BJ31" s="134"/>
      <c r="BK31" s="134"/>
      <c r="BL31" s="134"/>
      <c r="BM31" s="134"/>
      <c r="BN31" s="134"/>
      <c r="BO31" s="134"/>
      <c r="BP31" s="134"/>
      <c r="BQ31" s="134"/>
      <c r="BR31" s="134"/>
      <c r="BS31" s="134"/>
      <c r="BT31" s="134"/>
      <c r="BU31" s="126"/>
      <c r="BV31" s="126"/>
      <c r="BW31" s="126"/>
      <c r="BX31" s="126"/>
      <c r="BY31" s="126"/>
      <c r="BZ31" s="126"/>
      <c r="CA31" s="126"/>
      <c r="CB31" s="126"/>
      <c r="CC31" s="116"/>
      <c r="CD31" s="116"/>
      <c r="CE31" s="116"/>
      <c r="CF31" s="116"/>
      <c r="CG31" s="116"/>
      <c r="CH31" s="116"/>
      <c r="CI31" s="116"/>
      <c r="CJ31" s="116"/>
      <c r="CK31" s="116"/>
      <c r="CL31" s="116"/>
      <c r="CM31" s="116"/>
      <c r="CN31" s="116"/>
      <c r="CO31" s="116"/>
      <c r="CP31" s="116"/>
      <c r="CQ31" s="116"/>
      <c r="CR31" s="116"/>
      <c r="CS31" s="116"/>
      <c r="CT31" s="116"/>
      <c r="CU31" s="116"/>
      <c r="CV31" s="116"/>
      <c r="CW31" s="116"/>
      <c r="CX31" s="116"/>
      <c r="CY31" s="116"/>
      <c r="CZ31" s="116"/>
      <c r="DA31" s="116"/>
      <c r="DB31" s="116"/>
      <c r="DC31" s="116"/>
      <c r="DD31" s="116"/>
      <c r="DE31" s="116"/>
      <c r="DF31" s="116"/>
      <c r="DG31" s="116"/>
      <c r="DH31" s="116"/>
      <c r="DI31" s="116"/>
      <c r="DJ31" s="116"/>
      <c r="DK31" s="116"/>
      <c r="DL31" s="116"/>
      <c r="DM31" s="116"/>
      <c r="DN31" s="116"/>
      <c r="DO31" s="116"/>
      <c r="DP31" s="116"/>
      <c r="DQ31" s="116"/>
      <c r="DR31" s="116"/>
      <c r="DS31" s="116"/>
      <c r="DT31" s="116"/>
      <c r="DU31" s="116"/>
      <c r="DV31" s="116"/>
      <c r="DW31" s="116"/>
      <c r="DX31" s="116"/>
      <c r="DY31" s="116"/>
      <c r="DZ31" s="116"/>
      <c r="EA31" s="116"/>
      <c r="EB31" s="116"/>
      <c r="EC31" s="116"/>
      <c r="ED31" s="116"/>
      <c r="EE31" s="116"/>
      <c r="EF31" s="116"/>
      <c r="EG31" s="116"/>
    </row>
    <row r="32" spans="1:137" s="21" customFormat="1" ht="13.95" customHeight="1">
      <c r="A32" s="14"/>
      <c r="B32" s="14"/>
      <c r="C32" s="134"/>
      <c r="D32" s="134"/>
      <c r="E32" s="134"/>
      <c r="F32" s="134"/>
      <c r="G32" s="134"/>
      <c r="H32" s="134"/>
      <c r="I32" s="134"/>
      <c r="J32" s="134"/>
      <c r="K32" s="134"/>
      <c r="L32" s="134"/>
      <c r="M32" s="134"/>
      <c r="N32" s="134"/>
      <c r="O32" s="134"/>
      <c r="P32" s="134"/>
      <c r="Q32" s="134"/>
      <c r="R32" s="134"/>
      <c r="S32" s="134"/>
      <c r="T32" s="134"/>
      <c r="U32" s="134"/>
      <c r="V32" s="134"/>
      <c r="W32" s="134"/>
      <c r="X32" s="134"/>
      <c r="Y32" s="134"/>
      <c r="Z32" s="134"/>
      <c r="AA32" s="134"/>
      <c r="AB32" s="134"/>
      <c r="AC32" s="134"/>
      <c r="AD32" s="134"/>
      <c r="AE32" s="134"/>
      <c r="AF32" s="134"/>
      <c r="AG32" s="134"/>
      <c r="AH32" s="134"/>
      <c r="AI32" s="134"/>
      <c r="AJ32" s="134"/>
      <c r="AK32" s="134"/>
      <c r="AL32" s="134"/>
      <c r="AM32" s="134"/>
      <c r="AN32" s="134"/>
      <c r="AO32" s="134"/>
      <c r="AP32" s="134"/>
      <c r="AQ32" s="134"/>
      <c r="AR32" s="134"/>
      <c r="AS32" s="134"/>
      <c r="AT32" s="134"/>
      <c r="AU32" s="134"/>
      <c r="AV32" s="134"/>
      <c r="AW32" s="134"/>
      <c r="AX32" s="134"/>
      <c r="AY32" s="134"/>
      <c r="AZ32" s="134"/>
      <c r="BA32" s="134"/>
      <c r="BB32" s="134"/>
      <c r="BC32" s="134"/>
      <c r="BD32" s="134"/>
      <c r="BE32" s="134"/>
      <c r="BF32" s="134"/>
      <c r="BG32" s="134"/>
      <c r="BH32" s="134"/>
      <c r="BI32" s="134"/>
      <c r="BJ32" s="134"/>
      <c r="BK32" s="134"/>
      <c r="BL32" s="134"/>
      <c r="BM32" s="134"/>
      <c r="BN32" s="134"/>
      <c r="BO32" s="134"/>
      <c r="BP32" s="134"/>
      <c r="BQ32" s="134"/>
      <c r="BR32" s="134"/>
      <c r="BS32" s="134"/>
      <c r="BT32" s="134"/>
      <c r="BU32" s="126"/>
      <c r="BV32" s="126"/>
      <c r="BW32" s="126"/>
      <c r="BX32" s="126"/>
      <c r="BY32" s="126"/>
      <c r="BZ32" s="126"/>
      <c r="CA32" s="126"/>
      <c r="CB32" s="126"/>
      <c r="CC32" s="116"/>
      <c r="CD32" s="116"/>
      <c r="CE32" s="116"/>
      <c r="CF32" s="116"/>
      <c r="CG32" s="116"/>
      <c r="CH32" s="116"/>
      <c r="CI32" s="116"/>
      <c r="CJ32" s="116"/>
      <c r="CK32" s="116"/>
      <c r="CL32" s="116"/>
      <c r="CM32" s="116"/>
      <c r="CN32" s="116"/>
      <c r="CO32" s="116"/>
      <c r="CP32" s="116"/>
      <c r="CQ32" s="116"/>
      <c r="CR32" s="116"/>
      <c r="CS32" s="116"/>
      <c r="CT32" s="116"/>
      <c r="CU32" s="116"/>
      <c r="CV32" s="116"/>
      <c r="CW32" s="116"/>
      <c r="CX32" s="116"/>
      <c r="CY32" s="116"/>
      <c r="CZ32" s="116"/>
      <c r="DA32" s="116"/>
      <c r="DB32" s="116"/>
      <c r="DC32" s="116"/>
      <c r="DD32" s="116"/>
      <c r="DE32" s="116"/>
      <c r="DF32" s="116"/>
      <c r="DG32" s="116"/>
      <c r="DH32" s="116"/>
      <c r="DI32" s="116"/>
      <c r="DJ32" s="116"/>
      <c r="DK32" s="116"/>
      <c r="DL32" s="116"/>
      <c r="DM32" s="116"/>
      <c r="DN32" s="116"/>
      <c r="DO32" s="116"/>
      <c r="DP32" s="116"/>
      <c r="DQ32" s="116"/>
      <c r="DR32" s="116"/>
      <c r="DS32" s="116"/>
      <c r="DT32" s="116"/>
      <c r="DU32" s="116"/>
      <c r="DV32" s="116"/>
      <c r="DW32" s="116"/>
      <c r="DX32" s="116"/>
      <c r="DY32" s="116"/>
      <c r="DZ32" s="116"/>
      <c r="EA32" s="116"/>
      <c r="EB32" s="116"/>
      <c r="EC32" s="116"/>
      <c r="ED32" s="116"/>
      <c r="EE32" s="116"/>
      <c r="EF32" s="116"/>
      <c r="EG32" s="116"/>
    </row>
    <row r="33" spans="1:137" s="21" customFormat="1" ht="13.95" customHeight="1">
      <c r="A33" s="14"/>
      <c r="B33" s="14"/>
      <c r="C33" s="134"/>
      <c r="D33" s="134"/>
      <c r="E33" s="134"/>
      <c r="F33" s="134"/>
      <c r="G33" s="134"/>
      <c r="H33" s="134"/>
      <c r="I33" s="134"/>
      <c r="J33" s="134"/>
      <c r="K33" s="134"/>
      <c r="L33" s="134"/>
      <c r="M33" s="134"/>
      <c r="N33" s="134"/>
      <c r="O33" s="134"/>
      <c r="P33" s="134"/>
      <c r="Q33" s="134"/>
      <c r="R33" s="134"/>
      <c r="S33" s="134"/>
      <c r="T33" s="134"/>
      <c r="U33" s="134"/>
      <c r="V33" s="134"/>
      <c r="W33" s="134"/>
      <c r="X33" s="134"/>
      <c r="Y33" s="134"/>
      <c r="Z33" s="134"/>
      <c r="AA33" s="134"/>
      <c r="AB33" s="134"/>
      <c r="AC33" s="134"/>
      <c r="AD33" s="134"/>
      <c r="AE33" s="134"/>
      <c r="AF33" s="134"/>
      <c r="AG33" s="134"/>
      <c r="AH33" s="134"/>
      <c r="AI33" s="134"/>
      <c r="AJ33" s="134"/>
      <c r="AK33" s="134"/>
      <c r="AL33" s="134"/>
      <c r="AM33" s="134"/>
      <c r="AN33" s="134"/>
      <c r="AO33" s="134"/>
      <c r="AP33" s="134"/>
      <c r="AQ33" s="134"/>
      <c r="AR33" s="134"/>
      <c r="AS33" s="134"/>
      <c r="AT33" s="134"/>
      <c r="AU33" s="134"/>
      <c r="AV33" s="134"/>
      <c r="AW33" s="134"/>
      <c r="AX33" s="134"/>
      <c r="AY33" s="134"/>
      <c r="AZ33" s="134"/>
      <c r="BA33" s="134"/>
      <c r="BB33" s="134"/>
      <c r="BC33" s="134"/>
      <c r="BD33" s="134"/>
      <c r="BE33" s="134"/>
      <c r="BF33" s="134"/>
      <c r="BG33" s="134"/>
      <c r="BH33" s="134"/>
      <c r="BI33" s="134"/>
      <c r="BJ33" s="134"/>
      <c r="BK33" s="134"/>
      <c r="BL33" s="134"/>
      <c r="BM33" s="134"/>
      <c r="BN33" s="134"/>
      <c r="BO33" s="134"/>
      <c r="BP33" s="134"/>
      <c r="BQ33" s="134"/>
      <c r="BR33" s="134"/>
      <c r="BS33" s="134"/>
      <c r="BT33" s="134"/>
      <c r="BU33" s="126"/>
      <c r="BV33" s="126"/>
      <c r="BW33" s="126"/>
      <c r="BX33" s="126"/>
      <c r="BY33" s="126"/>
      <c r="BZ33" s="126"/>
      <c r="CA33" s="126"/>
      <c r="CB33" s="126"/>
      <c r="CC33" s="116"/>
      <c r="CD33" s="116"/>
      <c r="CE33" s="116"/>
      <c r="CF33" s="116"/>
      <c r="CG33" s="116"/>
      <c r="CH33" s="116"/>
      <c r="CI33" s="116"/>
      <c r="CJ33" s="116"/>
      <c r="CK33" s="116"/>
      <c r="CL33" s="116"/>
      <c r="CM33" s="116"/>
      <c r="CN33" s="116"/>
      <c r="CO33" s="116"/>
      <c r="CP33" s="116"/>
      <c r="CQ33" s="116"/>
      <c r="CR33" s="116"/>
      <c r="CS33" s="116"/>
      <c r="CT33" s="116"/>
      <c r="CU33" s="116"/>
      <c r="CV33" s="116"/>
      <c r="CW33" s="116"/>
      <c r="CX33" s="116"/>
      <c r="CY33" s="116"/>
      <c r="CZ33" s="116"/>
      <c r="DA33" s="116"/>
      <c r="DB33" s="116"/>
      <c r="DC33" s="116"/>
      <c r="DD33" s="116"/>
      <c r="DE33" s="116"/>
      <c r="DF33" s="116"/>
      <c r="DG33" s="116"/>
      <c r="DH33" s="116"/>
      <c r="DI33" s="116"/>
      <c r="DJ33" s="116"/>
      <c r="DK33" s="116"/>
      <c r="DL33" s="116"/>
      <c r="DM33" s="116"/>
      <c r="DN33" s="116"/>
      <c r="DO33" s="116"/>
      <c r="DP33" s="116"/>
      <c r="DQ33" s="116"/>
      <c r="DR33" s="116"/>
      <c r="DS33" s="116"/>
      <c r="DT33" s="116"/>
      <c r="DU33" s="116"/>
      <c r="DV33" s="116"/>
      <c r="DW33" s="116"/>
      <c r="DX33" s="116"/>
      <c r="DY33" s="116"/>
      <c r="DZ33" s="116"/>
      <c r="EA33" s="116"/>
      <c r="EB33" s="116"/>
      <c r="EC33" s="116"/>
      <c r="ED33" s="116"/>
      <c r="EE33" s="116"/>
      <c r="EF33" s="116"/>
      <c r="EG33" s="116"/>
    </row>
    <row r="34" spans="1:137" s="21" customFormat="1" ht="13.95" customHeight="1">
      <c r="A34" s="14"/>
      <c r="B34" s="14"/>
      <c r="C34" s="134"/>
      <c r="D34" s="134"/>
      <c r="E34" s="134"/>
      <c r="F34" s="134"/>
      <c r="G34" s="134"/>
      <c r="H34" s="134"/>
      <c r="I34" s="134"/>
      <c r="J34" s="134"/>
      <c r="K34" s="134"/>
      <c r="L34" s="134"/>
      <c r="M34" s="134"/>
      <c r="N34" s="134"/>
      <c r="O34" s="134"/>
      <c r="P34" s="134"/>
      <c r="Q34" s="134"/>
      <c r="R34" s="134"/>
      <c r="S34" s="134"/>
      <c r="T34" s="134"/>
      <c r="U34" s="134"/>
      <c r="V34" s="134"/>
      <c r="W34" s="134"/>
      <c r="X34" s="134"/>
      <c r="Y34" s="134"/>
      <c r="Z34" s="134"/>
      <c r="AA34" s="134"/>
      <c r="AB34" s="134"/>
      <c r="AC34" s="134"/>
      <c r="AD34" s="134"/>
      <c r="AE34" s="134"/>
      <c r="AF34" s="134"/>
      <c r="AG34" s="134"/>
      <c r="AH34" s="134"/>
      <c r="AI34" s="134"/>
      <c r="AJ34" s="134"/>
      <c r="AK34" s="134"/>
      <c r="AL34" s="134"/>
      <c r="AM34" s="134"/>
      <c r="AN34" s="134"/>
      <c r="AO34" s="134"/>
      <c r="AP34" s="134"/>
      <c r="AQ34" s="134"/>
      <c r="AR34" s="134"/>
      <c r="AS34" s="134"/>
      <c r="AT34" s="134"/>
      <c r="AU34" s="134"/>
      <c r="AV34" s="134"/>
      <c r="AW34" s="134"/>
      <c r="AX34" s="134"/>
      <c r="AY34" s="134"/>
      <c r="AZ34" s="134"/>
      <c r="BA34" s="134"/>
      <c r="BB34" s="134"/>
      <c r="BC34" s="134"/>
      <c r="BD34" s="134"/>
      <c r="BE34" s="134"/>
      <c r="BF34" s="134"/>
      <c r="BG34" s="134"/>
      <c r="BH34" s="134"/>
      <c r="BI34" s="134"/>
      <c r="BJ34" s="134"/>
      <c r="BK34" s="134"/>
      <c r="BL34" s="134"/>
      <c r="BM34" s="134"/>
      <c r="BN34" s="134"/>
      <c r="BO34" s="134"/>
      <c r="BP34" s="134"/>
      <c r="BQ34" s="134"/>
      <c r="BR34" s="134"/>
      <c r="BS34" s="134"/>
      <c r="BT34" s="134"/>
      <c r="BU34" s="126"/>
      <c r="BV34" s="126"/>
      <c r="BW34" s="126"/>
      <c r="BX34" s="126"/>
      <c r="BY34" s="126"/>
      <c r="BZ34" s="126"/>
      <c r="CA34" s="126"/>
      <c r="CB34" s="126"/>
      <c r="CC34" s="116"/>
      <c r="CD34" s="116"/>
      <c r="CE34" s="116"/>
      <c r="CF34" s="116"/>
      <c r="CG34" s="116"/>
      <c r="CH34" s="116"/>
      <c r="CI34" s="116"/>
      <c r="CJ34" s="116"/>
      <c r="CK34" s="116"/>
      <c r="CL34" s="116"/>
      <c r="CM34" s="116"/>
      <c r="CN34" s="116"/>
      <c r="CO34" s="116"/>
      <c r="CP34" s="116"/>
      <c r="CQ34" s="116"/>
      <c r="CR34" s="116"/>
      <c r="CS34" s="116"/>
      <c r="CT34" s="116"/>
      <c r="CU34" s="116"/>
      <c r="CV34" s="116"/>
      <c r="CW34" s="116"/>
      <c r="CX34" s="116"/>
      <c r="CY34" s="116"/>
      <c r="CZ34" s="116"/>
      <c r="DA34" s="116"/>
      <c r="DB34" s="116"/>
      <c r="DC34" s="116"/>
      <c r="DD34" s="116"/>
      <c r="DE34" s="116"/>
      <c r="DF34" s="116"/>
      <c r="DG34" s="116"/>
      <c r="DH34" s="116"/>
      <c r="DI34" s="116"/>
      <c r="DJ34" s="116"/>
      <c r="DK34" s="116"/>
      <c r="DL34" s="116"/>
      <c r="DM34" s="116"/>
      <c r="DN34" s="116"/>
      <c r="DO34" s="116"/>
      <c r="DP34" s="116"/>
      <c r="DQ34" s="116"/>
      <c r="DR34" s="116"/>
      <c r="DS34" s="116"/>
      <c r="DT34" s="116"/>
      <c r="DU34" s="116"/>
      <c r="DV34" s="116"/>
      <c r="DW34" s="116"/>
      <c r="DX34" s="116"/>
      <c r="DY34" s="116"/>
      <c r="DZ34" s="116"/>
      <c r="EA34" s="116"/>
      <c r="EB34" s="116"/>
      <c r="EC34" s="116"/>
      <c r="ED34" s="116"/>
      <c r="EE34" s="116"/>
      <c r="EF34" s="116"/>
      <c r="EG34" s="116"/>
    </row>
    <row r="35" spans="1:137" s="21" customFormat="1" ht="13.95" customHeight="1">
      <c r="A35" s="14"/>
      <c r="B35" s="14"/>
      <c r="C35" s="134"/>
      <c r="D35" s="134"/>
      <c r="E35" s="134"/>
      <c r="F35" s="134"/>
      <c r="G35" s="134"/>
      <c r="H35" s="134"/>
      <c r="I35" s="134"/>
      <c r="J35" s="134"/>
      <c r="K35" s="134"/>
      <c r="L35" s="134"/>
      <c r="M35" s="134"/>
      <c r="N35" s="134"/>
      <c r="O35" s="134"/>
      <c r="P35" s="134"/>
      <c r="Q35" s="134"/>
      <c r="R35" s="134"/>
      <c r="S35" s="134"/>
      <c r="T35" s="134"/>
      <c r="U35" s="134"/>
      <c r="V35" s="134"/>
      <c r="W35" s="134"/>
      <c r="X35" s="134"/>
      <c r="Y35" s="134"/>
      <c r="Z35" s="134"/>
      <c r="AA35" s="134"/>
      <c r="AB35" s="134"/>
      <c r="AC35" s="134"/>
      <c r="AD35" s="134"/>
      <c r="AE35" s="134"/>
      <c r="AF35" s="134"/>
      <c r="AG35" s="134"/>
      <c r="AH35" s="134"/>
      <c r="AI35" s="134"/>
      <c r="AJ35" s="134"/>
      <c r="AK35" s="134"/>
      <c r="AL35" s="134"/>
      <c r="AM35" s="134"/>
      <c r="AN35" s="134"/>
      <c r="AO35" s="134"/>
      <c r="AP35" s="134"/>
      <c r="AQ35" s="134"/>
      <c r="AR35" s="134"/>
      <c r="AS35" s="134"/>
      <c r="AT35" s="134"/>
      <c r="AU35" s="134"/>
      <c r="AV35" s="134"/>
      <c r="AW35" s="134"/>
      <c r="AX35" s="134"/>
      <c r="AY35" s="134"/>
      <c r="AZ35" s="134"/>
      <c r="BA35" s="134"/>
      <c r="BB35" s="134"/>
      <c r="BC35" s="134"/>
      <c r="BD35" s="134"/>
      <c r="BE35" s="134"/>
      <c r="BF35" s="134"/>
      <c r="BG35" s="134"/>
      <c r="BH35" s="134"/>
      <c r="BI35" s="134"/>
      <c r="BJ35" s="134"/>
      <c r="BK35" s="134"/>
      <c r="BL35" s="134"/>
      <c r="BM35" s="134"/>
      <c r="BN35" s="134"/>
      <c r="BO35" s="134"/>
      <c r="BP35" s="134"/>
      <c r="BQ35" s="134"/>
      <c r="BR35" s="134"/>
      <c r="BS35" s="134"/>
      <c r="BT35" s="134"/>
      <c r="BU35" s="126"/>
      <c r="BV35" s="126"/>
      <c r="BW35" s="126"/>
      <c r="BX35" s="126"/>
      <c r="BY35" s="126"/>
      <c r="BZ35" s="126"/>
      <c r="CA35" s="126"/>
      <c r="CB35" s="126"/>
      <c r="CC35" s="116"/>
      <c r="CD35" s="116"/>
      <c r="CE35" s="116"/>
      <c r="CF35" s="116"/>
      <c r="CG35" s="116"/>
      <c r="CH35" s="116"/>
      <c r="CI35" s="116"/>
      <c r="CJ35" s="116"/>
      <c r="CK35" s="116"/>
      <c r="CL35" s="116"/>
      <c r="CM35" s="116"/>
      <c r="CN35" s="116"/>
      <c r="CO35" s="116"/>
      <c r="CP35" s="116"/>
      <c r="CQ35" s="116"/>
      <c r="CR35" s="116"/>
      <c r="CS35" s="116"/>
      <c r="CT35" s="116"/>
      <c r="CU35" s="116"/>
      <c r="CV35" s="116"/>
      <c r="CW35" s="116"/>
      <c r="CX35" s="116"/>
      <c r="CY35" s="116"/>
      <c r="CZ35" s="116"/>
      <c r="DA35" s="116"/>
      <c r="DB35" s="116"/>
      <c r="DC35" s="116"/>
      <c r="DD35" s="116"/>
      <c r="DE35" s="116"/>
      <c r="DF35" s="116"/>
      <c r="DG35" s="116"/>
      <c r="DH35" s="116"/>
      <c r="DI35" s="116"/>
      <c r="DJ35" s="116"/>
      <c r="DK35" s="116"/>
      <c r="DL35" s="116"/>
      <c r="DM35" s="116"/>
      <c r="DN35" s="116"/>
      <c r="DO35" s="116"/>
      <c r="DP35" s="116"/>
      <c r="DQ35" s="116"/>
      <c r="DR35" s="116"/>
      <c r="DS35" s="116"/>
      <c r="DT35" s="116"/>
      <c r="DU35" s="116"/>
      <c r="DV35" s="116"/>
      <c r="DW35" s="116"/>
      <c r="DX35" s="116"/>
      <c r="DY35" s="116"/>
      <c r="DZ35" s="116"/>
      <c r="EA35" s="116"/>
      <c r="EB35" s="116"/>
      <c r="EC35" s="116"/>
      <c r="ED35" s="116"/>
      <c r="EE35" s="116"/>
      <c r="EF35" s="116"/>
      <c r="EG35" s="116"/>
    </row>
    <row r="36" spans="1:137" s="21" customFormat="1" ht="13.95" customHeight="1">
      <c r="A36" s="14"/>
      <c r="B36" s="14"/>
      <c r="C36" s="134"/>
      <c r="D36" s="134"/>
      <c r="E36" s="134"/>
      <c r="F36" s="134"/>
      <c r="G36" s="134"/>
      <c r="H36" s="134"/>
      <c r="I36" s="134"/>
      <c r="J36" s="134"/>
      <c r="K36" s="134"/>
      <c r="L36" s="134"/>
      <c r="M36" s="134"/>
      <c r="N36" s="134"/>
      <c r="O36" s="134"/>
      <c r="P36" s="134"/>
      <c r="Q36" s="134"/>
      <c r="R36" s="134"/>
      <c r="S36" s="134"/>
      <c r="T36" s="134"/>
      <c r="U36" s="134"/>
      <c r="V36" s="134"/>
      <c r="W36" s="134"/>
      <c r="X36" s="134"/>
      <c r="Y36" s="134"/>
      <c r="Z36" s="134"/>
      <c r="AA36" s="134"/>
      <c r="AB36" s="134"/>
      <c r="AC36" s="134"/>
      <c r="AD36" s="134"/>
      <c r="AE36" s="134"/>
      <c r="AF36" s="134"/>
      <c r="AG36" s="134"/>
      <c r="AH36" s="134"/>
      <c r="AI36" s="134"/>
      <c r="AJ36" s="134"/>
      <c r="AK36" s="134"/>
      <c r="AL36" s="134"/>
      <c r="AM36" s="134"/>
      <c r="AN36" s="134"/>
      <c r="AO36" s="134"/>
      <c r="AP36" s="134"/>
      <c r="AQ36" s="134"/>
      <c r="AR36" s="134"/>
      <c r="AS36" s="134"/>
      <c r="AT36" s="134"/>
      <c r="AU36" s="134"/>
      <c r="AV36" s="134"/>
      <c r="AW36" s="134"/>
      <c r="AX36" s="134"/>
      <c r="AY36" s="134"/>
      <c r="AZ36" s="134"/>
      <c r="BA36" s="134"/>
      <c r="BB36" s="134"/>
      <c r="BC36" s="134"/>
      <c r="BD36" s="134"/>
      <c r="BE36" s="134"/>
      <c r="BF36" s="134"/>
      <c r="BG36" s="134"/>
      <c r="BH36" s="134"/>
      <c r="BI36" s="134"/>
      <c r="BJ36" s="134"/>
      <c r="BK36" s="134"/>
      <c r="BL36" s="134"/>
      <c r="BM36" s="134"/>
      <c r="BN36" s="134"/>
      <c r="BO36" s="134"/>
      <c r="BP36" s="134"/>
      <c r="BQ36" s="134"/>
      <c r="BR36" s="134"/>
      <c r="BS36" s="134"/>
      <c r="BT36" s="134"/>
      <c r="BU36" s="126"/>
      <c r="BV36" s="126"/>
      <c r="BW36" s="126"/>
      <c r="BX36" s="126"/>
      <c r="BY36" s="126"/>
      <c r="BZ36" s="126"/>
      <c r="CA36" s="126"/>
      <c r="CB36" s="126"/>
      <c r="CC36" s="116"/>
      <c r="CD36" s="116"/>
      <c r="CE36" s="116"/>
      <c r="CF36" s="116"/>
      <c r="CG36" s="116"/>
      <c r="CH36" s="116"/>
      <c r="CI36" s="116"/>
      <c r="CJ36" s="116"/>
      <c r="CK36" s="116"/>
      <c r="CL36" s="116"/>
      <c r="CM36" s="116"/>
      <c r="CN36" s="116"/>
      <c r="CO36" s="116"/>
      <c r="CP36" s="116"/>
      <c r="CQ36" s="116"/>
      <c r="CR36" s="116"/>
      <c r="CS36" s="116"/>
      <c r="CT36" s="116"/>
      <c r="CU36" s="116"/>
      <c r="CV36" s="116"/>
      <c r="CW36" s="116"/>
      <c r="CX36" s="116"/>
      <c r="CY36" s="116"/>
      <c r="CZ36" s="116"/>
      <c r="DA36" s="116"/>
      <c r="DB36" s="116"/>
      <c r="DC36" s="116"/>
      <c r="DD36" s="116"/>
      <c r="DE36" s="116"/>
      <c r="DF36" s="116"/>
      <c r="DG36" s="116"/>
      <c r="DH36" s="116"/>
      <c r="DI36" s="116"/>
      <c r="DJ36" s="116"/>
      <c r="DK36" s="116"/>
      <c r="DL36" s="116"/>
      <c r="DM36" s="116"/>
      <c r="DN36" s="116"/>
      <c r="DO36" s="116"/>
      <c r="DP36" s="116"/>
      <c r="DQ36" s="116"/>
      <c r="DR36" s="116"/>
      <c r="DS36" s="116"/>
      <c r="DT36" s="116"/>
      <c r="DU36" s="116"/>
      <c r="DV36" s="116"/>
      <c r="DW36" s="116"/>
      <c r="DX36" s="116"/>
      <c r="DY36" s="116"/>
      <c r="DZ36" s="116"/>
      <c r="EA36" s="116"/>
      <c r="EB36" s="116"/>
      <c r="EC36" s="116"/>
      <c r="ED36" s="116"/>
      <c r="EE36" s="116"/>
      <c r="EF36" s="116"/>
      <c r="EG36" s="116"/>
    </row>
    <row r="37" spans="1:137" s="21" customFormat="1" ht="13.95" customHeight="1">
      <c r="A37" s="14"/>
      <c r="B37" s="14"/>
      <c r="C37" s="134"/>
      <c r="D37" s="134"/>
      <c r="E37" s="134"/>
      <c r="F37" s="134"/>
      <c r="G37" s="134"/>
      <c r="H37" s="134"/>
      <c r="I37" s="134"/>
      <c r="J37" s="134"/>
      <c r="K37" s="134"/>
      <c r="L37" s="134"/>
      <c r="M37" s="134"/>
      <c r="N37" s="134"/>
      <c r="O37" s="134"/>
      <c r="P37" s="134"/>
      <c r="Q37" s="134"/>
      <c r="R37" s="134"/>
      <c r="S37" s="134"/>
      <c r="T37" s="134"/>
      <c r="U37" s="134"/>
      <c r="V37" s="134"/>
      <c r="W37" s="134"/>
      <c r="X37" s="134"/>
      <c r="Y37" s="134"/>
      <c r="Z37" s="134"/>
      <c r="AA37" s="134"/>
      <c r="AB37" s="134"/>
      <c r="AC37" s="134"/>
      <c r="AD37" s="134"/>
      <c r="AE37" s="134"/>
      <c r="AF37" s="134"/>
      <c r="AG37" s="134"/>
      <c r="AH37" s="134"/>
      <c r="AI37" s="134"/>
      <c r="AJ37" s="134"/>
      <c r="AK37" s="134"/>
      <c r="AL37" s="134"/>
      <c r="AM37" s="134"/>
      <c r="AN37" s="134"/>
      <c r="AO37" s="134"/>
      <c r="AP37" s="134"/>
      <c r="AQ37" s="134"/>
      <c r="AR37" s="134"/>
      <c r="AS37" s="134"/>
      <c r="AT37" s="134"/>
      <c r="AU37" s="134"/>
      <c r="AV37" s="134"/>
      <c r="AW37" s="134"/>
      <c r="AX37" s="134"/>
      <c r="AY37" s="134"/>
      <c r="AZ37" s="134"/>
      <c r="BA37" s="134"/>
      <c r="BB37" s="134"/>
      <c r="BC37" s="134"/>
      <c r="BD37" s="134"/>
      <c r="BE37" s="134"/>
      <c r="BF37" s="134"/>
      <c r="BG37" s="134"/>
      <c r="BH37" s="134"/>
      <c r="BI37" s="134"/>
      <c r="BJ37" s="134"/>
      <c r="BK37" s="134"/>
      <c r="BL37" s="134"/>
      <c r="BM37" s="134"/>
      <c r="BN37" s="134"/>
      <c r="BO37" s="134"/>
      <c r="BP37" s="134"/>
      <c r="BQ37" s="134"/>
      <c r="BR37" s="134"/>
      <c r="BS37" s="134"/>
      <c r="BT37" s="134"/>
      <c r="BU37" s="126"/>
      <c r="BV37" s="126"/>
      <c r="BW37" s="126"/>
      <c r="BX37" s="126"/>
      <c r="BY37" s="126"/>
      <c r="BZ37" s="126"/>
      <c r="CA37" s="126"/>
      <c r="CB37" s="126"/>
      <c r="CC37" s="116"/>
      <c r="CD37" s="116"/>
      <c r="CE37" s="116"/>
      <c r="CF37" s="116"/>
      <c r="CG37" s="116"/>
      <c r="CH37" s="116"/>
      <c r="CI37" s="116"/>
      <c r="CJ37" s="116"/>
      <c r="CK37" s="116"/>
      <c r="CL37" s="116"/>
      <c r="CM37" s="116"/>
      <c r="CN37" s="116"/>
      <c r="CO37" s="116"/>
      <c r="CP37" s="116"/>
      <c r="CQ37" s="116"/>
      <c r="CR37" s="116"/>
      <c r="CS37" s="116"/>
      <c r="CT37" s="116"/>
      <c r="CU37" s="116"/>
      <c r="CV37" s="116"/>
      <c r="CW37" s="116"/>
      <c r="CX37" s="116"/>
      <c r="CY37" s="116"/>
      <c r="CZ37" s="116"/>
      <c r="DA37" s="116"/>
      <c r="DB37" s="116"/>
      <c r="DC37" s="116"/>
      <c r="DD37" s="116"/>
      <c r="DE37" s="116"/>
      <c r="DF37" s="116"/>
      <c r="DG37" s="116"/>
      <c r="DH37" s="116"/>
      <c r="DI37" s="116"/>
      <c r="DJ37" s="116"/>
      <c r="DK37" s="116"/>
      <c r="DL37" s="116"/>
      <c r="DM37" s="116"/>
      <c r="DN37" s="116"/>
      <c r="DO37" s="116"/>
      <c r="DP37" s="116"/>
      <c r="DQ37" s="116"/>
      <c r="DR37" s="116"/>
      <c r="DS37" s="116"/>
      <c r="DT37" s="116"/>
      <c r="DU37" s="116"/>
      <c r="DV37" s="116"/>
      <c r="DW37" s="116"/>
      <c r="DX37" s="116"/>
      <c r="DY37" s="116"/>
      <c r="DZ37" s="116"/>
      <c r="EA37" s="116"/>
      <c r="EB37" s="116"/>
      <c r="EC37" s="116"/>
      <c r="ED37" s="116"/>
      <c r="EE37" s="116"/>
      <c r="EF37" s="116"/>
      <c r="EG37" s="116"/>
    </row>
    <row r="38" spans="1:137" s="21" customFormat="1" ht="13.95" customHeight="1">
      <c r="A38" s="14"/>
      <c r="B38" s="14"/>
      <c r="C38" s="134"/>
      <c r="D38" s="134"/>
      <c r="E38" s="134"/>
      <c r="F38" s="134"/>
      <c r="G38" s="134"/>
      <c r="H38" s="134"/>
      <c r="I38" s="134"/>
      <c r="J38" s="134"/>
      <c r="K38" s="134"/>
      <c r="L38" s="134"/>
      <c r="M38" s="134"/>
      <c r="N38" s="134"/>
      <c r="O38" s="134"/>
      <c r="P38" s="134"/>
      <c r="Q38" s="134"/>
      <c r="R38" s="134"/>
      <c r="S38" s="134"/>
      <c r="T38" s="134"/>
      <c r="U38" s="134"/>
      <c r="V38" s="134"/>
      <c r="W38" s="134"/>
      <c r="X38" s="134"/>
      <c r="Y38" s="134"/>
      <c r="Z38" s="134"/>
      <c r="AA38" s="134"/>
      <c r="AB38" s="134"/>
      <c r="AC38" s="134"/>
      <c r="AD38" s="134"/>
      <c r="AE38" s="134"/>
      <c r="AF38" s="134"/>
      <c r="AG38" s="134"/>
      <c r="AH38" s="134"/>
      <c r="AI38" s="134"/>
      <c r="AJ38" s="134"/>
      <c r="AK38" s="134"/>
      <c r="AL38" s="134"/>
      <c r="AM38" s="134"/>
      <c r="AN38" s="134"/>
      <c r="AO38" s="134"/>
      <c r="AP38" s="134"/>
      <c r="AQ38" s="134"/>
      <c r="AR38" s="134"/>
      <c r="AS38" s="134"/>
      <c r="AT38" s="134"/>
      <c r="AU38" s="134"/>
      <c r="AV38" s="134"/>
      <c r="AW38" s="134"/>
      <c r="AX38" s="134"/>
      <c r="AY38" s="134"/>
      <c r="AZ38" s="134"/>
      <c r="BA38" s="134"/>
      <c r="BB38" s="134"/>
      <c r="BC38" s="134"/>
      <c r="BD38" s="134"/>
      <c r="BE38" s="134"/>
      <c r="BF38" s="134"/>
      <c r="BG38" s="134"/>
      <c r="BH38" s="134"/>
      <c r="BI38" s="134"/>
      <c r="BJ38" s="134"/>
      <c r="BK38" s="134"/>
      <c r="BL38" s="134"/>
      <c r="BM38" s="134"/>
      <c r="BN38" s="134"/>
      <c r="BO38" s="134"/>
      <c r="BP38" s="134"/>
      <c r="BQ38" s="134"/>
      <c r="BR38" s="134"/>
      <c r="BS38" s="134"/>
      <c r="BT38" s="134"/>
      <c r="BU38" s="126"/>
      <c r="BV38" s="126"/>
      <c r="BW38" s="126"/>
      <c r="BX38" s="126"/>
      <c r="BY38" s="126"/>
      <c r="BZ38" s="126"/>
      <c r="CA38" s="126"/>
      <c r="CB38" s="126"/>
      <c r="CC38" s="116"/>
      <c r="CD38" s="116"/>
      <c r="CE38" s="116"/>
      <c r="CF38" s="116"/>
      <c r="CG38" s="116"/>
      <c r="CH38" s="116"/>
      <c r="CI38" s="116"/>
      <c r="CJ38" s="116"/>
      <c r="CK38" s="116"/>
      <c r="CL38" s="116"/>
      <c r="CM38" s="116"/>
      <c r="CN38" s="116"/>
      <c r="CO38" s="116"/>
      <c r="CP38" s="116"/>
      <c r="CQ38" s="116"/>
      <c r="CR38" s="116"/>
      <c r="CS38" s="116"/>
      <c r="CT38" s="116"/>
      <c r="CU38" s="116"/>
      <c r="CV38" s="116"/>
      <c r="CW38" s="116"/>
      <c r="CX38" s="116"/>
      <c r="CY38" s="116"/>
      <c r="CZ38" s="116"/>
      <c r="DA38" s="116"/>
      <c r="DB38" s="116"/>
      <c r="DC38" s="116"/>
      <c r="DD38" s="116"/>
      <c r="DE38" s="116"/>
      <c r="DF38" s="116"/>
      <c r="DG38" s="116"/>
      <c r="DH38" s="116"/>
      <c r="DI38" s="116"/>
      <c r="DJ38" s="116"/>
      <c r="DK38" s="116"/>
      <c r="DL38" s="116"/>
      <c r="DM38" s="116"/>
      <c r="DN38" s="116"/>
      <c r="DO38" s="116"/>
      <c r="DP38" s="116"/>
      <c r="DQ38" s="116"/>
      <c r="DR38" s="116"/>
      <c r="DS38" s="116"/>
      <c r="DT38" s="116"/>
      <c r="DU38" s="116"/>
      <c r="DV38" s="116"/>
      <c r="DW38" s="116"/>
      <c r="DX38" s="116"/>
      <c r="DY38" s="116"/>
      <c r="DZ38" s="116"/>
      <c r="EA38" s="116"/>
      <c r="EB38" s="116"/>
      <c r="EC38" s="116"/>
      <c r="ED38" s="116"/>
      <c r="EE38" s="116"/>
      <c r="EF38" s="116"/>
      <c r="EG38" s="116"/>
    </row>
    <row r="39" spans="1:137" s="21" customFormat="1" ht="13.95" customHeight="1">
      <c r="A39" s="14"/>
      <c r="B39" s="14"/>
      <c r="C39" s="134"/>
      <c r="D39" s="134"/>
      <c r="E39" s="134"/>
      <c r="F39" s="134"/>
      <c r="G39" s="134"/>
      <c r="H39" s="134"/>
      <c r="I39" s="134"/>
      <c r="J39" s="134"/>
      <c r="K39" s="134"/>
      <c r="L39" s="134"/>
      <c r="M39" s="134"/>
      <c r="N39" s="134"/>
      <c r="O39" s="134"/>
      <c r="P39" s="134"/>
      <c r="Q39" s="134"/>
      <c r="R39" s="134"/>
      <c r="S39" s="134"/>
      <c r="T39" s="134"/>
      <c r="U39" s="134"/>
      <c r="V39" s="134"/>
      <c r="W39" s="134"/>
      <c r="X39" s="134"/>
      <c r="Y39" s="134"/>
      <c r="Z39" s="134"/>
      <c r="AA39" s="134"/>
      <c r="AB39" s="134"/>
      <c r="AC39" s="134"/>
      <c r="AD39" s="134"/>
      <c r="AE39" s="134"/>
      <c r="AF39" s="134"/>
      <c r="AG39" s="134"/>
      <c r="AH39" s="134"/>
      <c r="AI39" s="134"/>
      <c r="AJ39" s="134"/>
      <c r="AK39" s="134"/>
      <c r="AL39" s="134"/>
      <c r="AM39" s="134"/>
      <c r="AN39" s="134"/>
      <c r="AO39" s="134"/>
      <c r="AP39" s="134"/>
      <c r="AQ39" s="134"/>
      <c r="AR39" s="134"/>
      <c r="AS39" s="134"/>
      <c r="AT39" s="134"/>
      <c r="AU39" s="134"/>
      <c r="AV39" s="134"/>
      <c r="AW39" s="134"/>
      <c r="AX39" s="134"/>
      <c r="AY39" s="134"/>
      <c r="AZ39" s="134"/>
      <c r="BA39" s="134"/>
      <c r="BB39" s="134"/>
      <c r="BC39" s="134"/>
      <c r="BD39" s="134"/>
      <c r="BE39" s="134"/>
      <c r="BF39" s="134"/>
      <c r="BG39" s="134"/>
      <c r="BH39" s="134"/>
      <c r="BI39" s="134"/>
      <c r="BJ39" s="134"/>
      <c r="BK39" s="134"/>
      <c r="BL39" s="134"/>
      <c r="BM39" s="134"/>
      <c r="BN39" s="134"/>
      <c r="BO39" s="134"/>
      <c r="BP39" s="134"/>
      <c r="BQ39" s="134"/>
      <c r="BR39" s="134"/>
      <c r="BS39" s="134"/>
      <c r="BT39" s="134"/>
      <c r="BU39" s="126"/>
      <c r="BV39" s="126"/>
      <c r="BW39" s="126"/>
      <c r="BX39" s="126"/>
      <c r="BY39" s="126"/>
      <c r="BZ39" s="126"/>
      <c r="CA39" s="126"/>
      <c r="CB39" s="126"/>
      <c r="CC39" s="116"/>
      <c r="CD39" s="116"/>
      <c r="CE39" s="116"/>
      <c r="CF39" s="116"/>
      <c r="CG39" s="116"/>
      <c r="CH39" s="116"/>
      <c r="CI39" s="116"/>
      <c r="CJ39" s="116"/>
      <c r="CK39" s="116"/>
      <c r="CL39" s="116"/>
      <c r="CM39" s="116"/>
      <c r="CN39" s="116"/>
      <c r="CO39" s="116"/>
      <c r="CP39" s="116"/>
      <c r="CQ39" s="116"/>
      <c r="CR39" s="116"/>
      <c r="CS39" s="116"/>
      <c r="CT39" s="116"/>
      <c r="CU39" s="116"/>
      <c r="CV39" s="116"/>
      <c r="CW39" s="116"/>
      <c r="CX39" s="116"/>
      <c r="CY39" s="116"/>
      <c r="CZ39" s="116"/>
      <c r="DA39" s="116"/>
      <c r="DB39" s="116"/>
      <c r="DC39" s="116"/>
      <c r="DD39" s="116"/>
      <c r="DE39" s="116"/>
      <c r="DF39" s="116"/>
      <c r="DG39" s="116"/>
      <c r="DH39" s="116"/>
      <c r="DI39" s="116"/>
      <c r="DJ39" s="116"/>
      <c r="DK39" s="116"/>
      <c r="DL39" s="116"/>
      <c r="DM39" s="116"/>
      <c r="DN39" s="116"/>
      <c r="DO39" s="116"/>
      <c r="DP39" s="116"/>
      <c r="DQ39" s="116"/>
      <c r="DR39" s="116"/>
      <c r="DS39" s="116"/>
      <c r="DT39" s="116"/>
      <c r="DU39" s="116"/>
      <c r="DV39" s="116"/>
      <c r="DW39" s="116"/>
      <c r="DX39" s="116"/>
      <c r="DY39" s="116"/>
      <c r="DZ39" s="116"/>
      <c r="EA39" s="116"/>
      <c r="EB39" s="116"/>
      <c r="EC39" s="116"/>
      <c r="ED39" s="116"/>
      <c r="EE39" s="116"/>
      <c r="EF39" s="116"/>
      <c r="EG39" s="116"/>
    </row>
    <row r="40" spans="1:137" s="21" customFormat="1" ht="13.95" customHeight="1">
      <c r="A40" s="14"/>
      <c r="B40" s="14"/>
      <c r="C40" s="134"/>
      <c r="D40" s="134"/>
      <c r="E40" s="134"/>
      <c r="F40" s="134"/>
      <c r="G40" s="134"/>
      <c r="H40" s="134"/>
      <c r="I40" s="134"/>
      <c r="J40" s="134"/>
      <c r="K40" s="134"/>
      <c r="L40" s="134"/>
      <c r="M40" s="134"/>
      <c r="N40" s="134"/>
      <c r="O40" s="134"/>
      <c r="P40" s="134"/>
      <c r="Q40" s="134"/>
      <c r="R40" s="134"/>
      <c r="S40" s="134"/>
      <c r="T40" s="134"/>
      <c r="U40" s="134"/>
      <c r="V40" s="134"/>
      <c r="W40" s="134"/>
      <c r="X40" s="134"/>
      <c r="Y40" s="134"/>
      <c r="Z40" s="134"/>
      <c r="AA40" s="134"/>
      <c r="AB40" s="134"/>
      <c r="AC40" s="134"/>
      <c r="AD40" s="134"/>
      <c r="AE40" s="134"/>
      <c r="AF40" s="134"/>
      <c r="AG40" s="134"/>
      <c r="AH40" s="134"/>
      <c r="AI40" s="134"/>
      <c r="AJ40" s="134"/>
      <c r="AK40" s="134"/>
      <c r="AL40" s="134"/>
      <c r="AM40" s="134"/>
      <c r="AN40" s="134"/>
      <c r="AO40" s="134"/>
      <c r="AP40" s="134"/>
      <c r="AQ40" s="134"/>
      <c r="AR40" s="134"/>
      <c r="AS40" s="134"/>
      <c r="AT40" s="134"/>
      <c r="AU40" s="134"/>
      <c r="AV40" s="134"/>
      <c r="AW40" s="134"/>
      <c r="AX40" s="134"/>
      <c r="AY40" s="134"/>
      <c r="AZ40" s="134"/>
      <c r="BA40" s="134"/>
      <c r="BB40" s="134"/>
      <c r="BC40" s="134"/>
      <c r="BD40" s="134"/>
      <c r="BE40" s="134"/>
      <c r="BF40" s="134"/>
      <c r="BG40" s="134"/>
      <c r="BH40" s="134"/>
      <c r="BI40" s="134"/>
      <c r="BJ40" s="134"/>
      <c r="BK40" s="134"/>
      <c r="BL40" s="134"/>
      <c r="BM40" s="134"/>
      <c r="BN40" s="134"/>
      <c r="BO40" s="134"/>
      <c r="BP40" s="134"/>
      <c r="BQ40" s="134"/>
      <c r="BR40" s="134"/>
      <c r="BS40" s="134"/>
      <c r="BT40" s="134"/>
      <c r="BU40" s="126"/>
      <c r="BV40" s="126"/>
      <c r="BW40" s="126"/>
      <c r="BX40" s="126"/>
      <c r="BY40" s="126"/>
      <c r="BZ40" s="126"/>
      <c r="CA40" s="126"/>
      <c r="CB40" s="126"/>
      <c r="CC40" s="116"/>
      <c r="CD40" s="116"/>
      <c r="CE40" s="116"/>
      <c r="CF40" s="116"/>
      <c r="CG40" s="116"/>
      <c r="CH40" s="116"/>
      <c r="CI40" s="116"/>
      <c r="CJ40" s="116"/>
      <c r="CK40" s="116"/>
      <c r="CL40" s="116"/>
      <c r="CM40" s="116"/>
      <c r="CN40" s="116"/>
      <c r="CO40" s="116"/>
      <c r="CP40" s="116"/>
      <c r="CQ40" s="116"/>
      <c r="CR40" s="116"/>
      <c r="CS40" s="116"/>
      <c r="CT40" s="116"/>
      <c r="CU40" s="116"/>
      <c r="CV40" s="116"/>
      <c r="CW40" s="116"/>
      <c r="CX40" s="116"/>
      <c r="CY40" s="116"/>
      <c r="CZ40" s="116"/>
      <c r="DA40" s="116"/>
      <c r="DB40" s="116"/>
      <c r="DC40" s="116"/>
      <c r="DD40" s="116"/>
      <c r="DE40" s="116"/>
      <c r="DF40" s="116"/>
      <c r="DG40" s="116"/>
      <c r="DH40" s="116"/>
      <c r="DI40" s="116"/>
      <c r="DJ40" s="116"/>
      <c r="DK40" s="116"/>
      <c r="DL40" s="116"/>
      <c r="DM40" s="116"/>
      <c r="DN40" s="116"/>
      <c r="DO40" s="116"/>
      <c r="DP40" s="116"/>
      <c r="DQ40" s="116"/>
      <c r="DR40" s="116"/>
      <c r="DS40" s="116"/>
      <c r="DT40" s="116"/>
      <c r="DU40" s="116"/>
      <c r="DV40" s="116"/>
      <c r="DW40" s="116"/>
      <c r="DX40" s="116"/>
      <c r="DY40" s="116"/>
      <c r="DZ40" s="116"/>
      <c r="EA40" s="116"/>
      <c r="EB40" s="116"/>
      <c r="EC40" s="116"/>
      <c r="ED40" s="116"/>
      <c r="EE40" s="116"/>
      <c r="EF40" s="116"/>
      <c r="EG40" s="116"/>
    </row>
    <row r="41" spans="1:137" s="21" customFormat="1" ht="13.95" customHeight="1">
      <c r="A41" s="14"/>
      <c r="B41" s="14"/>
      <c r="C41" s="134"/>
      <c r="D41" s="134"/>
      <c r="E41" s="134"/>
      <c r="F41" s="134"/>
      <c r="G41" s="134"/>
      <c r="H41" s="134"/>
      <c r="I41" s="134"/>
      <c r="J41" s="134"/>
      <c r="K41" s="134"/>
      <c r="L41" s="134"/>
      <c r="M41" s="134"/>
      <c r="N41" s="134"/>
      <c r="O41" s="134"/>
      <c r="P41" s="134"/>
      <c r="Q41" s="134"/>
      <c r="R41" s="134"/>
      <c r="S41" s="134"/>
      <c r="T41" s="134"/>
      <c r="U41" s="134"/>
      <c r="V41" s="134"/>
      <c r="W41" s="134"/>
      <c r="X41" s="134"/>
      <c r="Y41" s="134"/>
      <c r="Z41" s="134"/>
      <c r="AA41" s="134"/>
      <c r="AB41" s="134"/>
      <c r="AC41" s="134"/>
      <c r="AD41" s="134"/>
      <c r="AE41" s="134"/>
      <c r="AF41" s="134"/>
      <c r="AG41" s="134"/>
      <c r="AH41" s="134"/>
      <c r="AI41" s="134"/>
      <c r="AJ41" s="134"/>
      <c r="AK41" s="134"/>
      <c r="AL41" s="134"/>
      <c r="AM41" s="134"/>
      <c r="AN41" s="134"/>
      <c r="AO41" s="134"/>
      <c r="AP41" s="134"/>
      <c r="AQ41" s="134"/>
      <c r="AR41" s="134"/>
      <c r="AS41" s="134"/>
      <c r="AT41" s="134"/>
      <c r="AU41" s="134"/>
      <c r="AV41" s="134"/>
      <c r="AW41" s="134"/>
      <c r="AX41" s="134"/>
      <c r="AY41" s="134"/>
      <c r="AZ41" s="134"/>
      <c r="BA41" s="134"/>
      <c r="BB41" s="134"/>
      <c r="BC41" s="134"/>
      <c r="BD41" s="134"/>
      <c r="BE41" s="134"/>
      <c r="BF41" s="134"/>
      <c r="BG41" s="134"/>
      <c r="BH41" s="134"/>
      <c r="BI41" s="134"/>
      <c r="BJ41" s="134"/>
      <c r="BK41" s="134"/>
      <c r="BL41" s="134"/>
      <c r="BM41" s="134"/>
      <c r="BN41" s="134"/>
      <c r="BO41" s="134"/>
      <c r="BP41" s="134"/>
      <c r="BQ41" s="134"/>
      <c r="BR41" s="134"/>
      <c r="BS41" s="134"/>
      <c r="BT41" s="134"/>
      <c r="BU41" s="126"/>
      <c r="BV41" s="126"/>
      <c r="BW41" s="126"/>
      <c r="BX41" s="126"/>
      <c r="BY41" s="126"/>
      <c r="BZ41" s="126"/>
      <c r="CA41" s="126"/>
      <c r="CB41" s="126"/>
      <c r="CC41" s="116"/>
      <c r="CD41" s="116"/>
      <c r="CE41" s="116"/>
      <c r="CF41" s="116"/>
      <c r="CG41" s="116"/>
      <c r="CH41" s="116"/>
      <c r="CI41" s="116"/>
      <c r="CJ41" s="116"/>
      <c r="CK41" s="116"/>
      <c r="CL41" s="116"/>
      <c r="CM41" s="116"/>
      <c r="CN41" s="116"/>
      <c r="CO41" s="116"/>
      <c r="CP41" s="116"/>
      <c r="CQ41" s="116"/>
      <c r="CR41" s="116"/>
      <c r="CS41" s="116"/>
      <c r="CT41" s="116"/>
      <c r="CU41" s="116"/>
      <c r="CV41" s="116"/>
      <c r="CW41" s="116"/>
      <c r="CX41" s="116"/>
      <c r="CY41" s="116"/>
      <c r="CZ41" s="116"/>
      <c r="DA41" s="116"/>
      <c r="DB41" s="116"/>
      <c r="DC41" s="116"/>
      <c r="DD41" s="116"/>
      <c r="DE41" s="116"/>
      <c r="DF41" s="116"/>
      <c r="DG41" s="116"/>
      <c r="DH41" s="116"/>
      <c r="DI41" s="116"/>
      <c r="DJ41" s="116"/>
      <c r="DK41" s="116"/>
      <c r="DL41" s="116"/>
      <c r="DM41" s="116"/>
      <c r="DN41" s="116"/>
      <c r="DO41" s="116"/>
      <c r="DP41" s="116"/>
      <c r="DQ41" s="116"/>
      <c r="DR41" s="116"/>
      <c r="DS41" s="116"/>
      <c r="DT41" s="116"/>
      <c r="DU41" s="116"/>
      <c r="DV41" s="116"/>
      <c r="DW41" s="116"/>
      <c r="DX41" s="116"/>
      <c r="DY41" s="116"/>
      <c r="DZ41" s="116"/>
      <c r="EA41" s="116"/>
      <c r="EB41" s="116"/>
      <c r="EC41" s="116"/>
      <c r="ED41" s="116"/>
      <c r="EE41" s="116"/>
      <c r="EF41" s="116"/>
      <c r="EG41" s="116"/>
    </row>
    <row r="42" spans="1:137" s="21" customFormat="1" ht="13.95" customHeight="1">
      <c r="A42" s="14"/>
      <c r="B42" s="14"/>
      <c r="C42" s="134"/>
      <c r="D42" s="134"/>
      <c r="E42" s="134"/>
      <c r="F42" s="134"/>
      <c r="G42" s="134"/>
      <c r="H42" s="134"/>
      <c r="I42" s="134"/>
      <c r="J42" s="134"/>
      <c r="K42" s="134"/>
      <c r="L42" s="134"/>
      <c r="M42" s="134"/>
      <c r="N42" s="134"/>
      <c r="O42" s="134"/>
      <c r="P42" s="134"/>
      <c r="Q42" s="134"/>
      <c r="R42" s="134"/>
      <c r="S42" s="134"/>
      <c r="T42" s="134"/>
      <c r="U42" s="134"/>
      <c r="V42" s="134"/>
      <c r="W42" s="134"/>
      <c r="X42" s="134"/>
      <c r="Y42" s="134"/>
      <c r="Z42" s="134"/>
      <c r="AA42" s="134"/>
      <c r="AB42" s="134"/>
      <c r="AC42" s="134"/>
      <c r="AD42" s="134"/>
      <c r="AE42" s="134"/>
      <c r="AF42" s="134"/>
      <c r="AG42" s="134"/>
      <c r="AH42" s="134"/>
      <c r="AI42" s="134"/>
      <c r="AJ42" s="134"/>
      <c r="AK42" s="134"/>
      <c r="AL42" s="134"/>
      <c r="AM42" s="134"/>
      <c r="AN42" s="134"/>
      <c r="AO42" s="134"/>
      <c r="AP42" s="134"/>
      <c r="AQ42" s="134"/>
      <c r="AR42" s="134"/>
      <c r="AS42" s="134"/>
      <c r="AT42" s="134"/>
      <c r="AU42" s="134"/>
      <c r="AV42" s="134"/>
      <c r="AW42" s="134"/>
      <c r="AX42" s="134"/>
      <c r="AY42" s="134"/>
      <c r="AZ42" s="134"/>
      <c r="BA42" s="134"/>
      <c r="BB42" s="134"/>
      <c r="BC42" s="134"/>
      <c r="BD42" s="134"/>
      <c r="BE42" s="134"/>
      <c r="BF42" s="134"/>
      <c r="BG42" s="134"/>
      <c r="BH42" s="134"/>
      <c r="BI42" s="134"/>
      <c r="BJ42" s="134"/>
      <c r="BK42" s="134"/>
      <c r="BL42" s="134"/>
      <c r="BM42" s="134"/>
      <c r="BN42" s="134"/>
      <c r="BO42" s="134"/>
      <c r="BP42" s="134"/>
      <c r="BQ42" s="134"/>
      <c r="BR42" s="134"/>
      <c r="BS42" s="134"/>
      <c r="BT42" s="134"/>
      <c r="BU42" s="126"/>
      <c r="BV42" s="126"/>
      <c r="BW42" s="126"/>
      <c r="BX42" s="126"/>
      <c r="BY42" s="126"/>
      <c r="BZ42" s="126"/>
      <c r="CA42" s="126"/>
      <c r="CB42" s="126"/>
      <c r="CC42" s="116"/>
      <c r="CD42" s="116"/>
      <c r="CE42" s="116"/>
      <c r="CF42" s="116"/>
      <c r="CG42" s="116"/>
      <c r="CH42" s="116"/>
      <c r="CI42" s="116"/>
      <c r="CJ42" s="116"/>
      <c r="CK42" s="116"/>
      <c r="CL42" s="116"/>
      <c r="CM42" s="116"/>
      <c r="CN42" s="116"/>
      <c r="CO42" s="116"/>
      <c r="CP42" s="116"/>
      <c r="CQ42" s="116"/>
      <c r="CR42" s="116"/>
      <c r="CS42" s="116"/>
      <c r="CT42" s="116"/>
      <c r="CU42" s="116"/>
      <c r="CV42" s="116"/>
      <c r="CW42" s="116"/>
      <c r="CX42" s="116"/>
      <c r="CY42" s="116"/>
      <c r="CZ42" s="116"/>
      <c r="DA42" s="116"/>
      <c r="DB42" s="116"/>
      <c r="DC42" s="116"/>
      <c r="DD42" s="116"/>
      <c r="DE42" s="116"/>
      <c r="DF42" s="116"/>
      <c r="DG42" s="116"/>
      <c r="DH42" s="116"/>
      <c r="DI42" s="116"/>
      <c r="DJ42" s="116"/>
      <c r="DK42" s="116"/>
      <c r="DL42" s="116"/>
      <c r="DM42" s="116"/>
      <c r="DN42" s="116"/>
      <c r="DO42" s="116"/>
      <c r="DP42" s="116"/>
      <c r="DQ42" s="116"/>
      <c r="DR42" s="116"/>
      <c r="DS42" s="116"/>
      <c r="DT42" s="116"/>
      <c r="DU42" s="116"/>
      <c r="DV42" s="116"/>
      <c r="DW42" s="116"/>
      <c r="DX42" s="116"/>
      <c r="DY42" s="116"/>
      <c r="DZ42" s="116"/>
      <c r="EA42" s="116"/>
      <c r="EB42" s="116"/>
      <c r="EC42" s="116"/>
      <c r="ED42" s="116"/>
      <c r="EE42" s="116"/>
      <c r="EF42" s="116"/>
      <c r="EG42" s="116"/>
    </row>
    <row r="43" spans="1:137" s="21" customFormat="1" ht="13.95" customHeight="1">
      <c r="A43" s="14"/>
      <c r="B43" s="14"/>
      <c r="C43" s="134"/>
      <c r="D43" s="134"/>
      <c r="E43" s="134"/>
      <c r="F43" s="134"/>
      <c r="G43" s="134"/>
      <c r="H43" s="134"/>
      <c r="I43" s="134"/>
      <c r="J43" s="134"/>
      <c r="K43" s="134"/>
      <c r="L43" s="134"/>
      <c r="M43" s="134"/>
      <c r="N43" s="134"/>
      <c r="O43" s="134"/>
      <c r="P43" s="134"/>
      <c r="Q43" s="134"/>
      <c r="R43" s="134"/>
      <c r="S43" s="134"/>
      <c r="T43" s="134"/>
      <c r="U43" s="134"/>
      <c r="V43" s="134"/>
      <c r="W43" s="134"/>
      <c r="X43" s="134"/>
      <c r="Y43" s="134"/>
      <c r="Z43" s="134"/>
      <c r="AA43" s="134"/>
      <c r="AB43" s="134"/>
      <c r="AC43" s="134"/>
      <c r="AD43" s="134"/>
      <c r="AE43" s="134"/>
      <c r="AF43" s="134"/>
      <c r="AG43" s="134"/>
      <c r="AH43" s="134"/>
      <c r="AI43" s="134"/>
      <c r="AJ43" s="134"/>
      <c r="AK43" s="134"/>
      <c r="AL43" s="134"/>
      <c r="AM43" s="134"/>
      <c r="AN43" s="134"/>
      <c r="AO43" s="134"/>
      <c r="AP43" s="134"/>
      <c r="AQ43" s="134"/>
      <c r="AR43" s="134"/>
      <c r="AS43" s="134"/>
      <c r="AT43" s="134"/>
      <c r="AU43" s="134"/>
      <c r="AV43" s="134"/>
      <c r="AW43" s="134"/>
      <c r="AX43" s="134"/>
      <c r="AY43" s="134"/>
      <c r="AZ43" s="134"/>
      <c r="BA43" s="134"/>
      <c r="BB43" s="134"/>
      <c r="BC43" s="134"/>
      <c r="BD43" s="134"/>
      <c r="BE43" s="134"/>
      <c r="BF43" s="134"/>
      <c r="BG43" s="134"/>
      <c r="BH43" s="134"/>
      <c r="BI43" s="134"/>
      <c r="BJ43" s="134"/>
      <c r="BK43" s="134"/>
      <c r="BL43" s="134"/>
      <c r="BM43" s="134"/>
      <c r="BN43" s="134"/>
      <c r="BO43" s="134"/>
      <c r="BP43" s="134"/>
      <c r="BQ43" s="134"/>
      <c r="BR43" s="134"/>
      <c r="BS43" s="134"/>
      <c r="BT43" s="134"/>
      <c r="BU43" s="126"/>
      <c r="BV43" s="126"/>
      <c r="BW43" s="126"/>
      <c r="BX43" s="126"/>
      <c r="BY43" s="126"/>
      <c r="BZ43" s="126"/>
      <c r="CA43" s="126"/>
      <c r="CB43" s="126"/>
      <c r="CC43" s="116"/>
      <c r="CD43" s="116"/>
      <c r="CE43" s="116"/>
      <c r="CF43" s="116"/>
      <c r="CG43" s="116"/>
      <c r="CH43" s="116"/>
      <c r="CI43" s="116"/>
      <c r="CJ43" s="116"/>
      <c r="CK43" s="116"/>
      <c r="CL43" s="116"/>
      <c r="CM43" s="116"/>
      <c r="CN43" s="116"/>
      <c r="CO43" s="116"/>
      <c r="CP43" s="116"/>
      <c r="CQ43" s="116"/>
      <c r="CR43" s="116"/>
      <c r="CS43" s="116"/>
      <c r="CT43" s="116"/>
      <c r="CU43" s="116"/>
      <c r="CV43" s="116"/>
      <c r="CW43" s="116"/>
      <c r="CX43" s="116"/>
      <c r="CY43" s="116"/>
      <c r="CZ43" s="116"/>
      <c r="DA43" s="116"/>
      <c r="DB43" s="116"/>
      <c r="DC43" s="116"/>
      <c r="DD43" s="116"/>
      <c r="DE43" s="116"/>
      <c r="DF43" s="116"/>
      <c r="DG43" s="116"/>
      <c r="DH43" s="116"/>
      <c r="DI43" s="116"/>
      <c r="DJ43" s="116"/>
      <c r="DK43" s="116"/>
      <c r="DL43" s="116"/>
      <c r="DM43" s="116"/>
      <c r="DN43" s="116"/>
      <c r="DO43" s="116"/>
      <c r="DP43" s="116"/>
      <c r="DQ43" s="116"/>
      <c r="DR43" s="116"/>
      <c r="DS43" s="116"/>
      <c r="DT43" s="116"/>
      <c r="DU43" s="116"/>
      <c r="DV43" s="116"/>
      <c r="DW43" s="116"/>
      <c r="DX43" s="116"/>
      <c r="DY43" s="116"/>
      <c r="DZ43" s="116"/>
      <c r="EA43" s="116"/>
      <c r="EB43" s="116"/>
      <c r="EC43" s="116"/>
      <c r="ED43" s="116"/>
      <c r="EE43" s="116"/>
      <c r="EF43" s="116"/>
      <c r="EG43" s="116"/>
    </row>
    <row r="44" spans="1:137" s="21" customFormat="1" ht="13.95" customHeight="1">
      <c r="A44" s="14"/>
      <c r="B44" s="14"/>
      <c r="C44" s="134"/>
      <c r="D44" s="134"/>
      <c r="E44" s="134"/>
      <c r="F44" s="134"/>
      <c r="G44" s="134"/>
      <c r="H44" s="134"/>
      <c r="I44" s="134"/>
      <c r="J44" s="134"/>
      <c r="K44" s="134"/>
      <c r="L44" s="134"/>
      <c r="M44" s="134"/>
      <c r="N44" s="134"/>
      <c r="O44" s="134"/>
      <c r="P44" s="134"/>
      <c r="Q44" s="134"/>
      <c r="R44" s="134"/>
      <c r="S44" s="134"/>
      <c r="T44" s="134"/>
      <c r="U44" s="134"/>
      <c r="V44" s="134"/>
      <c r="W44" s="134"/>
      <c r="X44" s="134"/>
      <c r="Y44" s="134"/>
      <c r="Z44" s="134"/>
      <c r="AA44" s="134"/>
      <c r="AB44" s="134"/>
      <c r="AC44" s="134"/>
      <c r="AD44" s="134"/>
      <c r="AE44" s="134"/>
      <c r="AF44" s="134"/>
      <c r="AG44" s="134"/>
      <c r="AH44" s="134"/>
      <c r="AI44" s="134"/>
      <c r="AJ44" s="134"/>
      <c r="AK44" s="134"/>
      <c r="AL44" s="134"/>
      <c r="AM44" s="134"/>
      <c r="AN44" s="134"/>
      <c r="AO44" s="134"/>
      <c r="AP44" s="134"/>
      <c r="AQ44" s="134"/>
      <c r="AR44" s="134"/>
      <c r="AS44" s="134"/>
      <c r="AT44" s="134"/>
      <c r="AU44" s="134"/>
      <c r="AV44" s="134"/>
      <c r="AW44" s="134"/>
      <c r="AX44" s="134"/>
      <c r="AY44" s="134"/>
      <c r="AZ44" s="134"/>
      <c r="BA44" s="134"/>
      <c r="BB44" s="134"/>
      <c r="BC44" s="134"/>
      <c r="BD44" s="134"/>
      <c r="BE44" s="134"/>
      <c r="BF44" s="134"/>
      <c r="BG44" s="134"/>
      <c r="BH44" s="134"/>
      <c r="BI44" s="134"/>
      <c r="BJ44" s="134"/>
      <c r="BK44" s="134"/>
      <c r="BL44" s="134"/>
      <c r="BM44" s="134"/>
      <c r="BN44" s="134"/>
      <c r="BO44" s="134"/>
      <c r="BP44" s="134"/>
      <c r="BQ44" s="134"/>
      <c r="BR44" s="134"/>
      <c r="BS44" s="134"/>
      <c r="BT44" s="134"/>
      <c r="BU44" s="126"/>
      <c r="BV44" s="126"/>
      <c r="BW44" s="126"/>
      <c r="BX44" s="126"/>
      <c r="BY44" s="126"/>
      <c r="BZ44" s="126"/>
      <c r="CA44" s="126"/>
      <c r="CB44" s="126"/>
      <c r="CC44" s="116"/>
      <c r="CD44" s="116"/>
      <c r="CE44" s="116"/>
      <c r="CF44" s="116"/>
      <c r="CG44" s="116"/>
      <c r="CH44" s="116"/>
      <c r="CI44" s="116"/>
      <c r="CJ44" s="116"/>
      <c r="CK44" s="116"/>
      <c r="CL44" s="116"/>
      <c r="CM44" s="116"/>
      <c r="CN44" s="116"/>
      <c r="CO44" s="116"/>
      <c r="CP44" s="116"/>
      <c r="CQ44" s="116"/>
      <c r="CR44" s="116"/>
      <c r="CS44" s="116"/>
      <c r="CT44" s="116"/>
      <c r="CU44" s="116"/>
      <c r="CV44" s="116"/>
      <c r="CW44" s="116"/>
      <c r="CX44" s="116"/>
      <c r="CY44" s="116"/>
      <c r="CZ44" s="116"/>
      <c r="DA44" s="116"/>
      <c r="DB44" s="116"/>
      <c r="DC44" s="116"/>
      <c r="DD44" s="116"/>
      <c r="DE44" s="116"/>
      <c r="DF44" s="116"/>
      <c r="DG44" s="116"/>
      <c r="DH44" s="116"/>
      <c r="DI44" s="116"/>
      <c r="DJ44" s="116"/>
      <c r="DK44" s="116"/>
      <c r="DL44" s="116"/>
      <c r="DM44" s="116"/>
      <c r="DN44" s="116"/>
      <c r="DO44" s="116"/>
      <c r="DP44" s="116"/>
      <c r="DQ44" s="116"/>
      <c r="DR44" s="116"/>
      <c r="DS44" s="116"/>
      <c r="DT44" s="116"/>
      <c r="DU44" s="116"/>
      <c r="DV44" s="116"/>
      <c r="DW44" s="116"/>
      <c r="DX44" s="116"/>
      <c r="DY44" s="116"/>
      <c r="DZ44" s="116"/>
      <c r="EA44" s="116"/>
      <c r="EB44" s="116"/>
      <c r="EC44" s="116"/>
      <c r="ED44" s="116"/>
      <c r="EE44" s="116"/>
      <c r="EF44" s="116"/>
      <c r="EG44" s="116"/>
    </row>
    <row r="45" spans="1:137" s="21" customFormat="1" ht="13.95" customHeight="1">
      <c r="A45" s="14"/>
      <c r="B45" s="14"/>
      <c r="C45" s="134"/>
      <c r="D45" s="134"/>
      <c r="E45" s="134"/>
      <c r="F45" s="134"/>
      <c r="G45" s="134"/>
      <c r="H45" s="134"/>
      <c r="I45" s="134"/>
      <c r="J45" s="134"/>
      <c r="K45" s="134"/>
      <c r="L45" s="134"/>
      <c r="M45" s="134"/>
      <c r="N45" s="134"/>
      <c r="O45" s="134"/>
      <c r="P45" s="134"/>
      <c r="Q45" s="134"/>
      <c r="R45" s="134"/>
      <c r="S45" s="134"/>
      <c r="T45" s="134"/>
      <c r="U45" s="134"/>
      <c r="V45" s="134"/>
      <c r="W45" s="134"/>
      <c r="X45" s="134"/>
      <c r="Y45" s="134"/>
      <c r="Z45" s="134"/>
      <c r="AA45" s="134"/>
      <c r="AB45" s="134"/>
      <c r="AC45" s="134"/>
      <c r="AD45" s="134"/>
      <c r="AE45" s="134"/>
      <c r="AF45" s="134"/>
      <c r="AG45" s="134"/>
      <c r="AH45" s="134"/>
      <c r="AI45" s="134"/>
      <c r="AJ45" s="134"/>
      <c r="AK45" s="134"/>
      <c r="AL45" s="134"/>
      <c r="AM45" s="134"/>
      <c r="AN45" s="134"/>
      <c r="AO45" s="134"/>
      <c r="AP45" s="134"/>
      <c r="AQ45" s="134"/>
      <c r="AR45" s="134"/>
      <c r="AS45" s="134"/>
      <c r="AT45" s="134"/>
      <c r="AU45" s="134"/>
      <c r="AV45" s="134"/>
      <c r="AW45" s="134"/>
      <c r="AX45" s="134"/>
      <c r="AY45" s="134"/>
      <c r="AZ45" s="134"/>
      <c r="BA45" s="134"/>
      <c r="BB45" s="134"/>
      <c r="BC45" s="134"/>
      <c r="BD45" s="134"/>
      <c r="BE45" s="134"/>
      <c r="BF45" s="134"/>
      <c r="BG45" s="134"/>
      <c r="BH45" s="134"/>
      <c r="BI45" s="134"/>
      <c r="BJ45" s="134"/>
      <c r="BK45" s="134"/>
      <c r="BL45" s="134"/>
      <c r="BM45" s="134"/>
      <c r="BN45" s="134"/>
      <c r="BO45" s="134"/>
      <c r="BP45" s="134"/>
      <c r="BQ45" s="134"/>
      <c r="BR45" s="134"/>
      <c r="BS45" s="134"/>
      <c r="BT45" s="134"/>
      <c r="BU45" s="126"/>
      <c r="BV45" s="126"/>
      <c r="BW45" s="126"/>
      <c r="BX45" s="126"/>
      <c r="BY45" s="126"/>
      <c r="BZ45" s="126"/>
      <c r="CA45" s="126"/>
      <c r="CB45" s="126"/>
      <c r="CC45" s="116"/>
      <c r="CD45" s="116"/>
      <c r="CE45" s="116"/>
      <c r="CF45" s="116"/>
      <c r="CG45" s="116"/>
      <c r="CH45" s="116"/>
      <c r="CI45" s="116"/>
      <c r="CJ45" s="116"/>
      <c r="CK45" s="116"/>
      <c r="CL45" s="116"/>
      <c r="CM45" s="116"/>
      <c r="CN45" s="116"/>
      <c r="CO45" s="116"/>
      <c r="CP45" s="116"/>
      <c r="CQ45" s="116"/>
      <c r="CR45" s="116"/>
      <c r="CS45" s="116"/>
      <c r="CT45" s="116"/>
      <c r="CU45" s="116"/>
      <c r="CV45" s="116"/>
      <c r="CW45" s="116"/>
      <c r="CX45" s="116"/>
      <c r="CY45" s="116"/>
      <c r="CZ45" s="116"/>
      <c r="DA45" s="116"/>
      <c r="DB45" s="116"/>
      <c r="DC45" s="116"/>
      <c r="DD45" s="116"/>
      <c r="DE45" s="116"/>
      <c r="DF45" s="116"/>
      <c r="DG45" s="116"/>
      <c r="DH45" s="116"/>
      <c r="DI45" s="116"/>
      <c r="DJ45" s="116"/>
      <c r="DK45" s="116"/>
      <c r="DL45" s="116"/>
      <c r="DM45" s="116"/>
      <c r="DN45" s="116"/>
      <c r="DO45" s="116"/>
      <c r="DP45" s="116"/>
      <c r="DQ45" s="116"/>
      <c r="DR45" s="116"/>
      <c r="DS45" s="116"/>
      <c r="DT45" s="116"/>
      <c r="DU45" s="116"/>
      <c r="DV45" s="116"/>
      <c r="DW45" s="116"/>
      <c r="DX45" s="116"/>
      <c r="DY45" s="116"/>
      <c r="DZ45" s="116"/>
      <c r="EA45" s="116"/>
      <c r="EB45" s="116"/>
      <c r="EC45" s="116"/>
      <c r="ED45" s="116"/>
      <c r="EE45" s="116"/>
      <c r="EF45" s="116"/>
      <c r="EG45" s="116"/>
    </row>
    <row r="46" spans="1:137" s="21" customFormat="1" ht="13.95" customHeight="1">
      <c r="A46" s="14"/>
      <c r="B46" s="14"/>
      <c r="C46" s="134"/>
      <c r="D46" s="134"/>
      <c r="E46" s="134"/>
      <c r="F46" s="134"/>
      <c r="G46" s="134"/>
      <c r="H46" s="134"/>
      <c r="I46" s="134"/>
      <c r="J46" s="134"/>
      <c r="K46" s="134"/>
      <c r="L46" s="134"/>
      <c r="M46" s="134"/>
      <c r="N46" s="134"/>
      <c r="O46" s="134"/>
      <c r="P46" s="134"/>
      <c r="Q46" s="134"/>
      <c r="R46" s="134"/>
      <c r="S46" s="134"/>
      <c r="T46" s="134"/>
      <c r="U46" s="134"/>
      <c r="V46" s="134"/>
      <c r="W46" s="134"/>
      <c r="X46" s="134"/>
      <c r="Y46" s="134"/>
      <c r="Z46" s="134"/>
      <c r="AA46" s="134"/>
      <c r="AB46" s="134"/>
      <c r="AC46" s="134"/>
      <c r="AD46" s="134"/>
      <c r="AE46" s="134"/>
      <c r="AF46" s="134"/>
      <c r="AG46" s="134"/>
      <c r="AH46" s="134"/>
      <c r="AI46" s="134"/>
      <c r="AJ46" s="134"/>
      <c r="AK46" s="134"/>
      <c r="AL46" s="134"/>
      <c r="AM46" s="134"/>
      <c r="AN46" s="134"/>
      <c r="AO46" s="134"/>
      <c r="AP46" s="134"/>
      <c r="AQ46" s="134"/>
      <c r="AR46" s="134"/>
      <c r="AS46" s="134"/>
      <c r="AT46" s="134"/>
      <c r="AU46" s="134"/>
      <c r="AV46" s="134"/>
      <c r="AW46" s="134"/>
      <c r="AX46" s="134"/>
      <c r="AY46" s="134"/>
      <c r="AZ46" s="134"/>
      <c r="BA46" s="134"/>
      <c r="BB46" s="134"/>
      <c r="BC46" s="134"/>
      <c r="BD46" s="134"/>
      <c r="BE46" s="134"/>
      <c r="BF46" s="134"/>
      <c r="BG46" s="134"/>
      <c r="BH46" s="134"/>
      <c r="BI46" s="134"/>
      <c r="BJ46" s="134"/>
      <c r="BK46" s="134"/>
      <c r="BL46" s="134"/>
      <c r="BM46" s="134"/>
      <c r="BN46" s="134"/>
      <c r="BO46" s="134"/>
      <c r="BP46" s="134"/>
      <c r="BQ46" s="134"/>
      <c r="BR46" s="134"/>
      <c r="BS46" s="134"/>
      <c r="BT46" s="134"/>
      <c r="BU46" s="126"/>
      <c r="BV46" s="126"/>
      <c r="BW46" s="126"/>
      <c r="BX46" s="126"/>
      <c r="BY46" s="126"/>
      <c r="BZ46" s="126"/>
      <c r="CA46" s="126"/>
      <c r="CB46" s="126"/>
      <c r="CC46" s="116"/>
      <c r="CD46" s="116"/>
      <c r="CE46" s="116"/>
      <c r="CF46" s="116"/>
      <c r="CG46" s="116"/>
      <c r="CH46" s="116"/>
      <c r="CI46" s="116"/>
      <c r="CJ46" s="116"/>
      <c r="CK46" s="116"/>
      <c r="CL46" s="116"/>
      <c r="CM46" s="116"/>
      <c r="CN46" s="116"/>
      <c r="CO46" s="116"/>
      <c r="CP46" s="116"/>
      <c r="CQ46" s="116"/>
      <c r="CR46" s="116"/>
      <c r="CS46" s="116"/>
      <c r="CT46" s="116"/>
      <c r="CU46" s="116"/>
      <c r="CV46" s="116"/>
      <c r="CW46" s="116"/>
      <c r="CX46" s="116"/>
      <c r="CY46" s="116"/>
      <c r="CZ46" s="116"/>
      <c r="DA46" s="116"/>
      <c r="DB46" s="116"/>
      <c r="DC46" s="116"/>
      <c r="DD46" s="116"/>
      <c r="DE46" s="116"/>
      <c r="DF46" s="116"/>
      <c r="DG46" s="116"/>
      <c r="DH46" s="116"/>
      <c r="DI46" s="116"/>
      <c r="DJ46" s="116"/>
      <c r="DK46" s="116"/>
      <c r="DL46" s="116"/>
      <c r="DM46" s="116"/>
      <c r="DN46" s="116"/>
      <c r="DO46" s="116"/>
      <c r="DP46" s="116"/>
      <c r="DQ46" s="116"/>
      <c r="DR46" s="116"/>
      <c r="DS46" s="116"/>
      <c r="DT46" s="116"/>
      <c r="DU46" s="116"/>
      <c r="DV46" s="116"/>
      <c r="DW46" s="116"/>
      <c r="DX46" s="116"/>
      <c r="DY46" s="116"/>
      <c r="DZ46" s="116"/>
      <c r="EA46" s="116"/>
      <c r="EB46" s="116"/>
      <c r="EC46" s="116"/>
      <c r="ED46" s="116"/>
      <c r="EE46" s="116"/>
      <c r="EF46" s="116"/>
      <c r="EG46" s="116"/>
    </row>
    <row r="47" spans="1:137" s="21" customFormat="1" ht="13.95" customHeight="1">
      <c r="A47" s="14"/>
      <c r="B47" s="14"/>
      <c r="C47" s="134"/>
      <c r="D47" s="134"/>
      <c r="E47" s="134"/>
      <c r="F47" s="134"/>
      <c r="G47" s="134"/>
      <c r="H47" s="134"/>
      <c r="I47" s="134"/>
      <c r="J47" s="134"/>
      <c r="K47" s="134"/>
      <c r="L47" s="134"/>
      <c r="M47" s="134"/>
      <c r="N47" s="134"/>
      <c r="O47" s="134"/>
      <c r="P47" s="134"/>
      <c r="Q47" s="134"/>
      <c r="R47" s="134"/>
      <c r="S47" s="134"/>
      <c r="T47" s="134"/>
      <c r="U47" s="134"/>
      <c r="V47" s="134"/>
      <c r="W47" s="134"/>
      <c r="X47" s="134"/>
      <c r="Y47" s="134"/>
      <c r="Z47" s="134"/>
      <c r="AA47" s="134"/>
      <c r="AB47" s="134"/>
      <c r="AC47" s="134"/>
      <c r="AD47" s="134"/>
      <c r="AE47" s="134"/>
      <c r="AF47" s="134"/>
      <c r="AG47" s="134"/>
      <c r="AH47" s="134"/>
      <c r="AI47" s="134"/>
      <c r="AJ47" s="134"/>
      <c r="AK47" s="134"/>
      <c r="AL47" s="134"/>
      <c r="AM47" s="134"/>
      <c r="AN47" s="134"/>
      <c r="AO47" s="134"/>
      <c r="AP47" s="134"/>
      <c r="AQ47" s="134"/>
      <c r="AR47" s="134"/>
      <c r="AS47" s="134"/>
      <c r="AT47" s="134"/>
      <c r="AU47" s="134"/>
      <c r="AV47" s="134"/>
      <c r="AW47" s="134"/>
      <c r="AX47" s="134"/>
      <c r="AY47" s="134"/>
      <c r="AZ47" s="134"/>
      <c r="BA47" s="134"/>
      <c r="BB47" s="134"/>
      <c r="BC47" s="134"/>
      <c r="BD47" s="134"/>
      <c r="BE47" s="134"/>
      <c r="BF47" s="134"/>
      <c r="BG47" s="134"/>
      <c r="BH47" s="134"/>
      <c r="BI47" s="134"/>
      <c r="BJ47" s="134"/>
      <c r="BK47" s="134"/>
      <c r="BL47" s="134"/>
      <c r="BM47" s="134"/>
      <c r="BN47" s="134"/>
      <c r="BO47" s="134"/>
      <c r="BP47" s="134"/>
      <c r="BQ47" s="134"/>
      <c r="BR47" s="134"/>
      <c r="BS47" s="134"/>
      <c r="BT47" s="134"/>
      <c r="BU47" s="126"/>
      <c r="BV47" s="126"/>
      <c r="BW47" s="126"/>
      <c r="BX47" s="126"/>
      <c r="BY47" s="126"/>
      <c r="BZ47" s="126"/>
      <c r="CA47" s="126"/>
      <c r="CB47" s="126"/>
      <c r="CC47" s="116"/>
      <c r="CD47" s="116"/>
      <c r="CE47" s="116"/>
      <c r="CF47" s="116"/>
      <c r="CG47" s="116"/>
      <c r="CH47" s="116"/>
      <c r="CI47" s="116"/>
      <c r="CJ47" s="116"/>
      <c r="CK47" s="116"/>
      <c r="CL47" s="116"/>
      <c r="CM47" s="116"/>
      <c r="CN47" s="116"/>
      <c r="CO47" s="116"/>
      <c r="CP47" s="116"/>
      <c r="CQ47" s="116"/>
      <c r="CR47" s="116"/>
      <c r="CS47" s="116"/>
      <c r="CT47" s="116"/>
      <c r="CU47" s="116"/>
      <c r="CV47" s="116"/>
      <c r="CW47" s="116"/>
      <c r="CX47" s="116"/>
      <c r="CY47" s="116"/>
      <c r="CZ47" s="116"/>
      <c r="DA47" s="116"/>
      <c r="DB47" s="116"/>
      <c r="DC47" s="116"/>
      <c r="DD47" s="116"/>
      <c r="DE47" s="116"/>
      <c r="DF47" s="116"/>
      <c r="DG47" s="116"/>
      <c r="DH47" s="116"/>
      <c r="DI47" s="116"/>
      <c r="DJ47" s="116"/>
      <c r="DK47" s="116"/>
      <c r="DL47" s="116"/>
      <c r="DM47" s="116"/>
      <c r="DN47" s="116"/>
      <c r="DO47" s="116"/>
      <c r="DP47" s="116"/>
      <c r="DQ47" s="116"/>
      <c r="DR47" s="116"/>
      <c r="DS47" s="116"/>
      <c r="DT47" s="116"/>
      <c r="DU47" s="116"/>
      <c r="DV47" s="116"/>
      <c r="DW47" s="116"/>
      <c r="DX47" s="116"/>
      <c r="DY47" s="116"/>
      <c r="DZ47" s="116"/>
      <c r="EA47" s="116"/>
      <c r="EB47" s="116"/>
      <c r="EC47" s="116"/>
      <c r="ED47" s="116"/>
      <c r="EE47" s="116"/>
      <c r="EF47" s="116"/>
      <c r="EG47" s="116"/>
    </row>
    <row r="48" spans="1:137" s="21" customFormat="1" ht="13.95" customHeight="1">
      <c r="A48" s="14"/>
      <c r="B48" s="14"/>
      <c r="C48" s="134"/>
      <c r="D48" s="134"/>
      <c r="E48" s="134"/>
      <c r="F48" s="134"/>
      <c r="G48" s="134"/>
      <c r="H48" s="134"/>
      <c r="I48" s="134"/>
      <c r="J48" s="134"/>
      <c r="K48" s="134"/>
      <c r="L48" s="134"/>
      <c r="M48" s="134"/>
      <c r="N48" s="134"/>
      <c r="O48" s="134"/>
      <c r="P48" s="134"/>
      <c r="Q48" s="134"/>
      <c r="R48" s="134"/>
      <c r="S48" s="134"/>
      <c r="T48" s="134"/>
      <c r="U48" s="134"/>
      <c r="V48" s="134"/>
      <c r="W48" s="134"/>
      <c r="X48" s="134"/>
      <c r="Y48" s="134"/>
      <c r="Z48" s="134"/>
      <c r="AA48" s="134"/>
      <c r="AB48" s="134"/>
      <c r="AC48" s="134"/>
      <c r="AD48" s="134"/>
      <c r="AE48" s="134"/>
      <c r="AF48" s="134"/>
      <c r="AG48" s="134"/>
      <c r="AH48" s="134"/>
      <c r="AI48" s="134"/>
      <c r="AJ48" s="134"/>
      <c r="AK48" s="134"/>
      <c r="AL48" s="134"/>
      <c r="AM48" s="134"/>
      <c r="AN48" s="134"/>
      <c r="AO48" s="134"/>
      <c r="AP48" s="134"/>
      <c r="AQ48" s="134"/>
      <c r="AR48" s="134"/>
      <c r="AS48" s="134"/>
      <c r="AT48" s="134"/>
      <c r="AU48" s="134"/>
      <c r="AV48" s="134"/>
      <c r="AW48" s="134"/>
      <c r="AX48" s="134"/>
      <c r="AY48" s="134"/>
      <c r="AZ48" s="134"/>
      <c r="BA48" s="134"/>
      <c r="BB48" s="134"/>
      <c r="BC48" s="134"/>
      <c r="BD48" s="134"/>
      <c r="BE48" s="134"/>
      <c r="BF48" s="134"/>
      <c r="BG48" s="134"/>
      <c r="BH48" s="134"/>
      <c r="BI48" s="134"/>
      <c r="BJ48" s="134"/>
      <c r="BK48" s="134"/>
      <c r="BL48" s="134"/>
      <c r="BM48" s="134"/>
      <c r="BN48" s="134"/>
      <c r="BO48" s="134"/>
      <c r="BP48" s="134"/>
      <c r="BQ48" s="134"/>
      <c r="BR48" s="134"/>
      <c r="BS48" s="134"/>
      <c r="BT48" s="134"/>
      <c r="BU48" s="126"/>
      <c r="BV48" s="126"/>
      <c r="BW48" s="126"/>
      <c r="BX48" s="126"/>
      <c r="BY48" s="126"/>
      <c r="BZ48" s="126"/>
      <c r="CA48" s="126"/>
      <c r="CB48" s="126"/>
      <c r="CC48" s="116"/>
      <c r="CD48" s="116"/>
      <c r="CE48" s="116"/>
      <c r="CF48" s="116"/>
      <c r="CG48" s="116"/>
      <c r="CH48" s="116"/>
      <c r="CI48" s="116"/>
      <c r="CJ48" s="116"/>
      <c r="CK48" s="116"/>
      <c r="CL48" s="116"/>
      <c r="CM48" s="116"/>
      <c r="CN48" s="116"/>
      <c r="CO48" s="116"/>
      <c r="CP48" s="116"/>
      <c r="CQ48" s="116"/>
      <c r="CR48" s="116"/>
      <c r="CS48" s="116"/>
      <c r="CT48" s="116"/>
      <c r="CU48" s="116"/>
      <c r="CV48" s="116"/>
      <c r="CW48" s="116"/>
      <c r="CX48" s="116"/>
      <c r="CY48" s="116"/>
      <c r="CZ48" s="116"/>
      <c r="DA48" s="116"/>
      <c r="DB48" s="116"/>
      <c r="DC48" s="116"/>
      <c r="DD48" s="116"/>
      <c r="DE48" s="116"/>
      <c r="DF48" s="116"/>
      <c r="DG48" s="116"/>
      <c r="DH48" s="116"/>
      <c r="DI48" s="116"/>
      <c r="DJ48" s="116"/>
      <c r="DK48" s="116"/>
      <c r="DL48" s="116"/>
      <c r="DM48" s="116"/>
      <c r="DN48" s="116"/>
      <c r="DO48" s="116"/>
      <c r="DP48" s="116"/>
      <c r="DQ48" s="116"/>
      <c r="DR48" s="116"/>
      <c r="DS48" s="116"/>
      <c r="DT48" s="116"/>
      <c r="DU48" s="116"/>
      <c r="DV48" s="116"/>
      <c r="DW48" s="116"/>
      <c r="DX48" s="116"/>
      <c r="DY48" s="116"/>
      <c r="DZ48" s="116"/>
      <c r="EA48" s="116"/>
      <c r="EB48" s="116"/>
      <c r="EC48" s="116"/>
      <c r="ED48" s="116"/>
      <c r="EE48" s="116"/>
      <c r="EF48" s="116"/>
      <c r="EG48" s="116"/>
    </row>
    <row r="49" spans="1:137" s="21" customFormat="1" ht="13.95" customHeight="1">
      <c r="A49" s="14"/>
      <c r="B49" s="1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c r="AC49" s="134"/>
      <c r="AD49" s="134"/>
      <c r="AE49" s="134"/>
      <c r="AF49" s="134"/>
      <c r="AG49" s="134"/>
      <c r="AH49" s="134"/>
      <c r="AI49" s="134"/>
      <c r="AJ49" s="134"/>
      <c r="AK49" s="134"/>
      <c r="AL49" s="134"/>
      <c r="AM49" s="134"/>
      <c r="AN49" s="134"/>
      <c r="AO49" s="134"/>
      <c r="AP49" s="134"/>
      <c r="AQ49" s="134"/>
      <c r="AR49" s="134"/>
      <c r="AS49" s="134"/>
      <c r="AT49" s="134"/>
      <c r="AU49" s="134"/>
      <c r="AV49" s="134"/>
      <c r="AW49" s="134"/>
      <c r="AX49" s="134"/>
      <c r="AY49" s="134"/>
      <c r="AZ49" s="134"/>
      <c r="BA49" s="134"/>
      <c r="BB49" s="134"/>
      <c r="BC49" s="134"/>
      <c r="BD49" s="134"/>
      <c r="BE49" s="134"/>
      <c r="BF49" s="134"/>
      <c r="BG49" s="134"/>
      <c r="BH49" s="134"/>
      <c r="BI49" s="134"/>
      <c r="BJ49" s="134"/>
      <c r="BK49" s="134"/>
      <c r="BL49" s="134"/>
      <c r="BM49" s="134"/>
      <c r="BN49" s="134"/>
      <c r="BO49" s="134"/>
      <c r="BP49" s="134"/>
      <c r="BQ49" s="134"/>
      <c r="BR49" s="134"/>
      <c r="BS49" s="134"/>
      <c r="BT49" s="134"/>
      <c r="BU49" s="126"/>
      <c r="BV49" s="126"/>
      <c r="BW49" s="126"/>
      <c r="BX49" s="126"/>
      <c r="BY49" s="126"/>
      <c r="BZ49" s="126"/>
      <c r="CA49" s="126"/>
      <c r="CB49" s="126"/>
      <c r="CC49" s="116"/>
      <c r="CD49" s="116"/>
      <c r="CE49" s="116"/>
      <c r="CF49" s="116"/>
      <c r="CG49" s="116"/>
      <c r="CH49" s="116"/>
      <c r="CI49" s="116"/>
      <c r="CJ49" s="116"/>
      <c r="CK49" s="116"/>
      <c r="CL49" s="116"/>
      <c r="CM49" s="116"/>
      <c r="CN49" s="116"/>
      <c r="CO49" s="116"/>
      <c r="CP49" s="116"/>
      <c r="CQ49" s="116"/>
      <c r="CR49" s="116"/>
      <c r="CS49" s="116"/>
      <c r="CT49" s="116"/>
      <c r="CU49" s="116"/>
      <c r="CV49" s="116"/>
      <c r="CW49" s="116"/>
      <c r="CX49" s="116"/>
      <c r="CY49" s="116"/>
      <c r="CZ49" s="116"/>
      <c r="DA49" s="116"/>
      <c r="DB49" s="116"/>
      <c r="DC49" s="116"/>
      <c r="DD49" s="116"/>
      <c r="DE49" s="116"/>
      <c r="DF49" s="116"/>
      <c r="DG49" s="116"/>
      <c r="DH49" s="116"/>
      <c r="DI49" s="116"/>
      <c r="DJ49" s="116"/>
      <c r="DK49" s="116"/>
      <c r="DL49" s="116"/>
      <c r="DM49" s="116"/>
      <c r="DN49" s="116"/>
      <c r="DO49" s="116"/>
      <c r="DP49" s="116"/>
      <c r="DQ49" s="116"/>
      <c r="DR49" s="116"/>
      <c r="DS49" s="116"/>
      <c r="DT49" s="116"/>
      <c r="DU49" s="116"/>
      <c r="DV49" s="116"/>
      <c r="DW49" s="116"/>
      <c r="DX49" s="116"/>
      <c r="DY49" s="116"/>
      <c r="DZ49" s="116"/>
      <c r="EA49" s="116"/>
      <c r="EB49" s="116"/>
      <c r="EC49" s="116"/>
      <c r="ED49" s="116"/>
      <c r="EE49" s="116"/>
      <c r="EF49" s="116"/>
      <c r="EG49" s="116"/>
    </row>
    <row r="50" spans="1:137" s="21" customFormat="1" ht="13.95" customHeight="1">
      <c r="A50" s="14"/>
      <c r="B50" s="14"/>
      <c r="C50" s="134"/>
      <c r="D50" s="134"/>
      <c r="E50" s="134"/>
      <c r="F50" s="134"/>
      <c r="G50" s="134"/>
      <c r="H50" s="134"/>
      <c r="I50" s="134"/>
      <c r="J50" s="134"/>
      <c r="K50" s="134"/>
      <c r="L50" s="134"/>
      <c r="M50" s="134"/>
      <c r="N50" s="134"/>
      <c r="O50" s="134"/>
      <c r="P50" s="134"/>
      <c r="Q50" s="134"/>
      <c r="R50" s="134"/>
      <c r="S50" s="134"/>
      <c r="T50" s="134"/>
      <c r="U50" s="134"/>
      <c r="V50" s="134"/>
      <c r="W50" s="134"/>
      <c r="X50" s="134"/>
      <c r="Y50" s="134"/>
      <c r="Z50" s="134"/>
      <c r="AA50" s="134"/>
      <c r="AB50" s="134"/>
      <c r="AC50" s="134"/>
      <c r="AD50" s="134"/>
      <c r="AE50" s="134"/>
      <c r="AF50" s="134"/>
      <c r="AG50" s="134"/>
      <c r="AH50" s="134"/>
      <c r="AI50" s="134"/>
      <c r="AJ50" s="134"/>
      <c r="AK50" s="134"/>
      <c r="AL50" s="134"/>
      <c r="AM50" s="134"/>
      <c r="AN50" s="134"/>
      <c r="AO50" s="134"/>
      <c r="AP50" s="134"/>
      <c r="AQ50" s="134"/>
      <c r="AR50" s="134"/>
      <c r="AS50" s="134"/>
      <c r="AT50" s="134"/>
      <c r="AU50" s="134"/>
      <c r="AV50" s="134"/>
      <c r="AW50" s="134"/>
      <c r="AX50" s="134"/>
      <c r="AY50" s="134"/>
      <c r="AZ50" s="134"/>
      <c r="BA50" s="134"/>
      <c r="BB50" s="134"/>
      <c r="BC50" s="134"/>
      <c r="BD50" s="134"/>
      <c r="BE50" s="134"/>
      <c r="BF50" s="134"/>
      <c r="BG50" s="134"/>
      <c r="BH50" s="134"/>
      <c r="BI50" s="134"/>
      <c r="BJ50" s="134"/>
      <c r="BK50" s="134"/>
      <c r="BL50" s="134"/>
      <c r="BM50" s="134"/>
      <c r="BN50" s="134"/>
      <c r="BO50" s="134"/>
      <c r="BP50" s="134"/>
      <c r="BQ50" s="134"/>
      <c r="BR50" s="134"/>
      <c r="BS50" s="134"/>
      <c r="BT50" s="134"/>
      <c r="BU50" s="126"/>
      <c r="BV50" s="126"/>
      <c r="BW50" s="126"/>
      <c r="BX50" s="126"/>
      <c r="BY50" s="126"/>
      <c r="BZ50" s="126"/>
      <c r="CA50" s="126"/>
      <c r="CB50" s="126"/>
      <c r="CC50" s="116"/>
      <c r="CD50" s="116"/>
      <c r="CE50" s="116"/>
      <c r="CF50" s="116"/>
      <c r="CG50" s="116"/>
      <c r="CH50" s="116"/>
      <c r="CI50" s="116"/>
      <c r="CJ50" s="116"/>
      <c r="CK50" s="116"/>
      <c r="CL50" s="116"/>
      <c r="CM50" s="116"/>
      <c r="CN50" s="116"/>
      <c r="CO50" s="116"/>
      <c r="CP50" s="116"/>
      <c r="CQ50" s="116"/>
      <c r="CR50" s="116"/>
      <c r="CS50" s="116"/>
      <c r="CT50" s="116"/>
      <c r="CU50" s="116"/>
      <c r="CV50" s="116"/>
      <c r="CW50" s="116"/>
      <c r="CX50" s="116"/>
      <c r="CY50" s="116"/>
      <c r="CZ50" s="116"/>
      <c r="DA50" s="116"/>
      <c r="DB50" s="116"/>
      <c r="DC50" s="116"/>
      <c r="DD50" s="116"/>
      <c r="DE50" s="116"/>
      <c r="DF50" s="116"/>
      <c r="DG50" s="116"/>
      <c r="DH50" s="116"/>
      <c r="DI50" s="116"/>
      <c r="DJ50" s="116"/>
      <c r="DK50" s="116"/>
      <c r="DL50" s="116"/>
      <c r="DM50" s="116"/>
      <c r="DN50" s="116"/>
      <c r="DO50" s="116"/>
      <c r="DP50" s="116"/>
      <c r="DQ50" s="116"/>
      <c r="DR50" s="116"/>
      <c r="DS50" s="116"/>
      <c r="DT50" s="116"/>
      <c r="DU50" s="116"/>
      <c r="DV50" s="116"/>
      <c r="DW50" s="116"/>
      <c r="DX50" s="116"/>
      <c r="DY50" s="116"/>
      <c r="DZ50" s="116"/>
      <c r="EA50" s="116"/>
      <c r="EB50" s="116"/>
      <c r="EC50" s="116"/>
      <c r="ED50" s="116"/>
      <c r="EE50" s="116"/>
      <c r="EF50" s="116"/>
      <c r="EG50" s="116"/>
    </row>
    <row r="51" spans="1:137" s="21" customFormat="1" ht="13.95" customHeight="1">
      <c r="A51" s="14"/>
      <c r="B51" s="1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4"/>
      <c r="AN51" s="134"/>
      <c r="AO51" s="134"/>
      <c r="AP51" s="134"/>
      <c r="AQ51" s="134"/>
      <c r="AR51" s="134"/>
      <c r="AS51" s="134"/>
      <c r="AT51" s="134"/>
      <c r="AU51" s="134"/>
      <c r="AV51" s="134"/>
      <c r="AW51" s="134"/>
      <c r="AX51" s="134"/>
      <c r="AY51" s="134"/>
      <c r="AZ51" s="134"/>
      <c r="BA51" s="134"/>
      <c r="BB51" s="134"/>
      <c r="BC51" s="134"/>
      <c r="BD51" s="134"/>
      <c r="BE51" s="134"/>
      <c r="BF51" s="134"/>
      <c r="BG51" s="134"/>
      <c r="BH51" s="134"/>
      <c r="BI51" s="134"/>
      <c r="BJ51" s="134"/>
      <c r="BK51" s="134"/>
      <c r="BL51" s="134"/>
      <c r="BM51" s="134"/>
      <c r="BN51" s="134"/>
      <c r="BO51" s="134"/>
      <c r="BP51" s="134"/>
      <c r="BQ51" s="134"/>
      <c r="BR51" s="134"/>
      <c r="BS51" s="134"/>
      <c r="BT51" s="134"/>
      <c r="BU51" s="126"/>
      <c r="BV51" s="126"/>
      <c r="BW51" s="126"/>
      <c r="BX51" s="126"/>
      <c r="BY51" s="126"/>
      <c r="BZ51" s="126"/>
      <c r="CA51" s="126"/>
      <c r="CB51" s="126"/>
      <c r="CC51" s="116"/>
      <c r="CD51" s="116"/>
      <c r="CE51" s="116"/>
      <c r="CF51" s="116"/>
      <c r="CG51" s="116"/>
      <c r="CH51" s="116"/>
      <c r="CI51" s="116"/>
      <c r="CJ51" s="116"/>
      <c r="CK51" s="116"/>
      <c r="CL51" s="116"/>
      <c r="CM51" s="116"/>
      <c r="CN51" s="116"/>
      <c r="CO51" s="116"/>
      <c r="CP51" s="116"/>
      <c r="CQ51" s="116"/>
      <c r="CR51" s="116"/>
      <c r="CS51" s="116"/>
      <c r="CT51" s="116"/>
      <c r="CU51" s="116"/>
      <c r="CV51" s="116"/>
      <c r="CW51" s="116"/>
      <c r="CX51" s="116"/>
      <c r="CY51" s="116"/>
      <c r="CZ51" s="116"/>
      <c r="DA51" s="116"/>
      <c r="DB51" s="116"/>
      <c r="DC51" s="116"/>
      <c r="DD51" s="116"/>
      <c r="DE51" s="116"/>
      <c r="DF51" s="116"/>
      <c r="DG51" s="116"/>
      <c r="DH51" s="116"/>
      <c r="DI51" s="116"/>
      <c r="DJ51" s="116"/>
      <c r="DK51" s="116"/>
      <c r="DL51" s="116"/>
      <c r="DM51" s="116"/>
      <c r="DN51" s="116"/>
      <c r="DO51" s="116"/>
      <c r="DP51" s="116"/>
      <c r="DQ51" s="116"/>
      <c r="DR51" s="116"/>
      <c r="DS51" s="116"/>
      <c r="DT51" s="116"/>
      <c r="DU51" s="116"/>
      <c r="DV51" s="116"/>
      <c r="DW51" s="116"/>
      <c r="DX51" s="116"/>
      <c r="DY51" s="116"/>
      <c r="DZ51" s="116"/>
      <c r="EA51" s="116"/>
      <c r="EB51" s="116"/>
      <c r="EC51" s="116"/>
      <c r="ED51" s="116"/>
      <c r="EE51" s="116"/>
      <c r="EF51" s="116"/>
      <c r="EG51" s="116"/>
    </row>
    <row r="52" spans="1:137" s="21" customFormat="1" ht="13.95" customHeight="1">
      <c r="A52" s="14"/>
      <c r="B52" s="14"/>
      <c r="C52" s="134"/>
      <c r="D52" s="134"/>
      <c r="E52" s="134"/>
      <c r="F52" s="134"/>
      <c r="G52" s="134"/>
      <c r="H52" s="134"/>
      <c r="I52" s="134"/>
      <c r="J52" s="134"/>
      <c r="K52" s="134"/>
      <c r="L52" s="134"/>
      <c r="M52" s="134"/>
      <c r="N52" s="134"/>
      <c r="O52" s="134"/>
      <c r="P52" s="134"/>
      <c r="Q52" s="134"/>
      <c r="R52" s="134"/>
      <c r="S52" s="134"/>
      <c r="T52" s="134"/>
      <c r="U52" s="134"/>
      <c r="V52" s="134"/>
      <c r="W52" s="134"/>
      <c r="X52" s="134"/>
      <c r="Y52" s="134"/>
      <c r="Z52" s="134"/>
      <c r="AA52" s="134"/>
      <c r="AB52" s="134"/>
      <c r="AC52" s="134"/>
      <c r="AD52" s="134"/>
      <c r="AE52" s="134"/>
      <c r="AF52" s="134"/>
      <c r="AG52" s="134"/>
      <c r="AH52" s="134"/>
      <c r="AI52" s="134"/>
      <c r="AJ52" s="134"/>
      <c r="AK52" s="134"/>
      <c r="AL52" s="134"/>
      <c r="AM52" s="134"/>
      <c r="AN52" s="134"/>
      <c r="AO52" s="134"/>
      <c r="AP52" s="134"/>
      <c r="AQ52" s="134"/>
      <c r="AR52" s="134"/>
      <c r="AS52" s="134"/>
      <c r="AT52" s="134"/>
      <c r="AU52" s="134"/>
      <c r="AV52" s="134"/>
      <c r="AW52" s="134"/>
      <c r="AX52" s="134"/>
      <c r="AY52" s="134"/>
      <c r="AZ52" s="134"/>
      <c r="BA52" s="134"/>
      <c r="BB52" s="134"/>
      <c r="BC52" s="134"/>
      <c r="BD52" s="134"/>
      <c r="BE52" s="134"/>
      <c r="BF52" s="134"/>
      <c r="BG52" s="134"/>
      <c r="BH52" s="134"/>
      <c r="BI52" s="134"/>
      <c r="BJ52" s="134"/>
      <c r="BK52" s="134"/>
      <c r="BL52" s="134"/>
      <c r="BM52" s="134"/>
      <c r="BN52" s="134"/>
      <c r="BO52" s="134"/>
      <c r="BP52" s="134"/>
      <c r="BQ52" s="134"/>
      <c r="BR52" s="134"/>
      <c r="BS52" s="134"/>
      <c r="BT52" s="134"/>
      <c r="BU52" s="126"/>
      <c r="BV52" s="126"/>
      <c r="BW52" s="126"/>
      <c r="BX52" s="126"/>
      <c r="BY52" s="126"/>
      <c r="BZ52" s="126"/>
      <c r="CA52" s="126"/>
      <c r="CB52" s="126"/>
      <c r="CC52" s="116"/>
      <c r="CD52" s="116"/>
      <c r="CE52" s="116"/>
      <c r="CF52" s="116"/>
      <c r="CG52" s="116"/>
      <c r="CH52" s="116"/>
      <c r="CI52" s="116"/>
      <c r="CJ52" s="116"/>
      <c r="CK52" s="116"/>
      <c r="CL52" s="116"/>
      <c r="CM52" s="116"/>
      <c r="CN52" s="116"/>
      <c r="CO52" s="116"/>
      <c r="CP52" s="116"/>
      <c r="CQ52" s="116"/>
      <c r="CR52" s="116"/>
      <c r="CS52" s="116"/>
      <c r="CT52" s="116"/>
      <c r="CU52" s="116"/>
      <c r="CV52" s="116"/>
      <c r="CW52" s="116"/>
      <c r="CX52" s="116"/>
      <c r="CY52" s="116"/>
      <c r="CZ52" s="116"/>
      <c r="DA52" s="116"/>
      <c r="DB52" s="116"/>
      <c r="DC52" s="116"/>
      <c r="DD52" s="116"/>
      <c r="DE52" s="116"/>
      <c r="DF52" s="116"/>
      <c r="DG52" s="116"/>
      <c r="DH52" s="116"/>
      <c r="DI52" s="116"/>
      <c r="DJ52" s="116"/>
      <c r="DK52" s="116"/>
      <c r="DL52" s="116"/>
      <c r="DM52" s="116"/>
      <c r="DN52" s="116"/>
      <c r="DO52" s="116"/>
      <c r="DP52" s="116"/>
      <c r="DQ52" s="116"/>
      <c r="DR52" s="116"/>
      <c r="DS52" s="116"/>
      <c r="DT52" s="116"/>
      <c r="DU52" s="116"/>
      <c r="DV52" s="116"/>
      <c r="DW52" s="116"/>
      <c r="DX52" s="116"/>
      <c r="DY52" s="116"/>
      <c r="DZ52" s="116"/>
      <c r="EA52" s="116"/>
      <c r="EB52" s="116"/>
      <c r="EC52" s="116"/>
      <c r="ED52" s="116"/>
      <c r="EE52" s="116"/>
      <c r="EF52" s="116"/>
      <c r="EG52" s="116"/>
    </row>
    <row r="53" spans="1:137" s="21" customFormat="1" ht="13.95" customHeight="1">
      <c r="A53" s="14"/>
      <c r="B53" s="14"/>
      <c r="C53" s="134"/>
      <c r="D53" s="134"/>
      <c r="E53" s="134"/>
      <c r="F53" s="134"/>
      <c r="G53" s="134"/>
      <c r="H53" s="134"/>
      <c r="I53" s="134"/>
      <c r="J53" s="134"/>
      <c r="K53" s="134"/>
      <c r="L53" s="134"/>
      <c r="M53" s="134"/>
      <c r="N53" s="134"/>
      <c r="O53" s="134"/>
      <c r="P53" s="134"/>
      <c r="Q53" s="134"/>
      <c r="R53" s="134"/>
      <c r="S53" s="134"/>
      <c r="T53" s="134"/>
      <c r="U53" s="134"/>
      <c r="V53" s="134"/>
      <c r="W53" s="134"/>
      <c r="X53" s="134"/>
      <c r="Y53" s="134"/>
      <c r="Z53" s="134"/>
      <c r="AA53" s="134"/>
      <c r="AB53" s="134"/>
      <c r="AC53" s="134"/>
      <c r="AD53" s="134"/>
      <c r="AE53" s="134"/>
      <c r="AF53" s="134"/>
      <c r="AG53" s="134"/>
      <c r="AH53" s="134"/>
      <c r="AI53" s="134"/>
      <c r="AJ53" s="134"/>
      <c r="AK53" s="134"/>
      <c r="AL53" s="134"/>
      <c r="AM53" s="134"/>
      <c r="AN53" s="134"/>
      <c r="AO53" s="134"/>
      <c r="AP53" s="134"/>
      <c r="AQ53" s="134"/>
      <c r="AR53" s="134"/>
      <c r="AS53" s="134"/>
      <c r="AT53" s="134"/>
      <c r="AU53" s="134"/>
      <c r="AV53" s="134"/>
      <c r="AW53" s="134"/>
      <c r="AX53" s="134"/>
      <c r="AY53" s="134"/>
      <c r="AZ53" s="134"/>
      <c r="BA53" s="134"/>
      <c r="BB53" s="134"/>
      <c r="BC53" s="134"/>
      <c r="BD53" s="134"/>
      <c r="BE53" s="134"/>
      <c r="BF53" s="134"/>
      <c r="BG53" s="134"/>
      <c r="BH53" s="134"/>
      <c r="BI53" s="134"/>
      <c r="BJ53" s="134"/>
      <c r="BK53" s="134"/>
      <c r="BL53" s="134"/>
      <c r="BM53" s="134"/>
      <c r="BN53" s="134"/>
      <c r="BO53" s="134"/>
      <c r="BP53" s="134"/>
      <c r="BQ53" s="134"/>
      <c r="BR53" s="134"/>
      <c r="BS53" s="134"/>
      <c r="BT53" s="134"/>
      <c r="BU53" s="126"/>
      <c r="BV53" s="126"/>
      <c r="BW53" s="126"/>
      <c r="BX53" s="126"/>
      <c r="BY53" s="126"/>
      <c r="BZ53" s="126"/>
      <c r="CA53" s="126"/>
      <c r="CB53" s="126"/>
      <c r="CC53" s="116"/>
      <c r="CD53" s="116"/>
      <c r="CE53" s="116"/>
      <c r="CF53" s="116"/>
      <c r="CG53" s="116"/>
      <c r="CH53" s="116"/>
      <c r="CI53" s="116"/>
      <c r="CJ53" s="116"/>
      <c r="CK53" s="116"/>
      <c r="CL53" s="116"/>
      <c r="CM53" s="116"/>
      <c r="CN53" s="116"/>
      <c r="CO53" s="116"/>
      <c r="CP53" s="116"/>
      <c r="CQ53" s="116"/>
      <c r="CR53" s="116"/>
      <c r="CS53" s="116"/>
      <c r="CT53" s="116"/>
      <c r="CU53" s="116"/>
      <c r="CV53" s="116"/>
      <c r="CW53" s="116"/>
      <c r="CX53" s="116"/>
      <c r="CY53" s="116"/>
      <c r="CZ53" s="116"/>
      <c r="DA53" s="116"/>
      <c r="DB53" s="116"/>
      <c r="DC53" s="116"/>
      <c r="DD53" s="116"/>
      <c r="DE53" s="116"/>
      <c r="DF53" s="116"/>
      <c r="DG53" s="116"/>
      <c r="DH53" s="116"/>
      <c r="DI53" s="116"/>
      <c r="DJ53" s="116"/>
      <c r="DK53" s="116"/>
      <c r="DL53" s="116"/>
      <c r="DM53" s="116"/>
      <c r="DN53" s="116"/>
      <c r="DO53" s="116"/>
      <c r="DP53" s="116"/>
      <c r="DQ53" s="116"/>
      <c r="DR53" s="116"/>
      <c r="DS53" s="116"/>
      <c r="DT53" s="116"/>
      <c r="DU53" s="116"/>
      <c r="DV53" s="116"/>
      <c r="DW53" s="116"/>
      <c r="DX53" s="116"/>
      <c r="DY53" s="116"/>
      <c r="DZ53" s="116"/>
      <c r="EA53" s="116"/>
      <c r="EB53" s="116"/>
      <c r="EC53" s="116"/>
      <c r="ED53" s="116"/>
      <c r="EE53" s="116"/>
      <c r="EF53" s="116"/>
      <c r="EG53" s="116"/>
    </row>
    <row r="54" spans="1:137" s="21" customFormat="1" ht="13.95" customHeight="1">
      <c r="A54" s="14"/>
      <c r="B54" s="14"/>
      <c r="C54" s="134"/>
      <c r="D54" s="134"/>
      <c r="E54" s="134"/>
      <c r="F54" s="134"/>
      <c r="G54" s="134"/>
      <c r="H54" s="134"/>
      <c r="I54" s="134"/>
      <c r="J54" s="134"/>
      <c r="K54" s="134"/>
      <c r="L54" s="134"/>
      <c r="M54" s="134"/>
      <c r="N54" s="134"/>
      <c r="O54" s="134"/>
      <c r="P54" s="134"/>
      <c r="Q54" s="134"/>
      <c r="R54" s="134"/>
      <c r="S54" s="134"/>
      <c r="T54" s="134"/>
      <c r="U54" s="134"/>
      <c r="V54" s="134"/>
      <c r="W54" s="134"/>
      <c r="X54" s="134"/>
      <c r="Y54" s="134"/>
      <c r="Z54" s="134"/>
      <c r="AA54" s="134"/>
      <c r="AB54" s="134"/>
      <c r="AC54" s="134"/>
      <c r="AD54" s="134"/>
      <c r="AE54" s="134"/>
      <c r="AF54" s="134"/>
      <c r="AG54" s="134"/>
      <c r="AH54" s="134"/>
      <c r="AI54" s="134"/>
      <c r="AJ54" s="134"/>
      <c r="AK54" s="134"/>
      <c r="AL54" s="134"/>
      <c r="AM54" s="134"/>
      <c r="AN54" s="134"/>
      <c r="AO54" s="134"/>
      <c r="AP54" s="134"/>
      <c r="AQ54" s="134"/>
      <c r="AR54" s="134"/>
      <c r="AS54" s="134"/>
      <c r="AT54" s="134"/>
      <c r="AU54" s="134"/>
      <c r="AV54" s="134"/>
      <c r="AW54" s="134"/>
      <c r="AX54" s="134"/>
      <c r="AY54" s="134"/>
      <c r="AZ54" s="134"/>
      <c r="BA54" s="134"/>
      <c r="BB54" s="134"/>
      <c r="BC54" s="134"/>
      <c r="BD54" s="134"/>
      <c r="BE54" s="134"/>
      <c r="BF54" s="134"/>
      <c r="BG54" s="134"/>
      <c r="BH54" s="134"/>
      <c r="BI54" s="134"/>
      <c r="BJ54" s="134"/>
      <c r="BK54" s="134"/>
      <c r="BL54" s="134"/>
      <c r="BM54" s="134"/>
      <c r="BN54" s="134"/>
      <c r="BO54" s="134"/>
      <c r="BP54" s="134"/>
      <c r="BQ54" s="134"/>
      <c r="BR54" s="134"/>
      <c r="BS54" s="134"/>
      <c r="BT54" s="134"/>
      <c r="BU54" s="126"/>
      <c r="BV54" s="126"/>
      <c r="BW54" s="126"/>
      <c r="BX54" s="126"/>
      <c r="BY54" s="126"/>
      <c r="BZ54" s="126"/>
      <c r="CA54" s="126"/>
      <c r="CB54" s="126"/>
      <c r="CC54" s="116"/>
      <c r="CD54" s="116"/>
      <c r="CE54" s="116"/>
      <c r="CF54" s="116"/>
      <c r="CG54" s="116"/>
      <c r="CH54" s="116"/>
      <c r="CI54" s="116"/>
      <c r="CJ54" s="116"/>
      <c r="CK54" s="116"/>
      <c r="CL54" s="116"/>
      <c r="CM54" s="116"/>
      <c r="CN54" s="116"/>
      <c r="CO54" s="116"/>
      <c r="CP54" s="116"/>
      <c r="CQ54" s="116"/>
      <c r="CR54" s="116"/>
      <c r="CS54" s="116"/>
      <c r="CT54" s="116"/>
      <c r="CU54" s="116"/>
      <c r="CV54" s="116"/>
      <c r="CW54" s="116"/>
      <c r="CX54" s="116"/>
      <c r="CY54" s="116"/>
      <c r="CZ54" s="116"/>
      <c r="DA54" s="116"/>
      <c r="DB54" s="116"/>
      <c r="DC54" s="116"/>
      <c r="DD54" s="116"/>
      <c r="DE54" s="116"/>
      <c r="DF54" s="116"/>
      <c r="DG54" s="116"/>
      <c r="DH54" s="116"/>
      <c r="DI54" s="116"/>
      <c r="DJ54" s="116"/>
      <c r="DK54" s="116"/>
      <c r="DL54" s="116"/>
      <c r="DM54" s="116"/>
      <c r="DN54" s="116"/>
      <c r="DO54" s="116"/>
      <c r="DP54" s="116"/>
      <c r="DQ54" s="116"/>
      <c r="DR54" s="116"/>
      <c r="DS54" s="116"/>
      <c r="DT54" s="116"/>
      <c r="DU54" s="116"/>
      <c r="DV54" s="116"/>
      <c r="DW54" s="116"/>
      <c r="DX54" s="116"/>
      <c r="DY54" s="116"/>
      <c r="DZ54" s="116"/>
      <c r="EA54" s="116"/>
      <c r="EB54" s="116"/>
      <c r="EC54" s="116"/>
      <c r="ED54" s="116"/>
      <c r="EE54" s="116"/>
      <c r="EF54" s="116"/>
      <c r="EG54" s="116"/>
    </row>
    <row r="55" spans="1:137" s="21" customFormat="1" ht="13.95" customHeight="1">
      <c r="A55" s="14"/>
      <c r="B55" s="14"/>
      <c r="C55" s="134"/>
      <c r="D55" s="134"/>
      <c r="E55" s="134"/>
      <c r="F55" s="134"/>
      <c r="G55" s="134"/>
      <c r="H55" s="134"/>
      <c r="I55" s="134"/>
      <c r="J55" s="134"/>
      <c r="K55" s="134"/>
      <c r="L55" s="134"/>
      <c r="M55" s="134"/>
      <c r="N55" s="134"/>
      <c r="O55" s="134"/>
      <c r="P55" s="134"/>
      <c r="Q55" s="134"/>
      <c r="R55" s="134"/>
      <c r="S55" s="134"/>
      <c r="T55" s="134"/>
      <c r="U55" s="134"/>
      <c r="V55" s="134"/>
      <c r="W55" s="134"/>
      <c r="X55" s="134"/>
      <c r="Y55" s="134"/>
      <c r="Z55" s="134"/>
      <c r="AA55" s="134"/>
      <c r="AB55" s="134"/>
      <c r="AC55" s="134"/>
      <c r="AD55" s="134"/>
      <c r="AE55" s="134"/>
      <c r="AF55" s="134"/>
      <c r="AG55" s="134"/>
      <c r="AH55" s="134"/>
      <c r="AI55" s="134"/>
      <c r="AJ55" s="134"/>
      <c r="AK55" s="134"/>
      <c r="AL55" s="134"/>
      <c r="AM55" s="134"/>
      <c r="AN55" s="134"/>
      <c r="AO55" s="134"/>
      <c r="AP55" s="134"/>
      <c r="AQ55" s="134"/>
      <c r="AR55" s="134"/>
      <c r="AS55" s="134"/>
      <c r="AT55" s="134"/>
      <c r="AU55" s="134"/>
      <c r="AV55" s="134"/>
      <c r="AW55" s="134"/>
      <c r="AX55" s="134"/>
      <c r="AY55" s="134"/>
      <c r="AZ55" s="134"/>
      <c r="BA55" s="134"/>
      <c r="BB55" s="134"/>
      <c r="BC55" s="134"/>
      <c r="BD55" s="134"/>
      <c r="BE55" s="134"/>
      <c r="BF55" s="134"/>
      <c r="BG55" s="134"/>
      <c r="BH55" s="134"/>
      <c r="BI55" s="134"/>
      <c r="BJ55" s="134"/>
      <c r="BK55" s="134"/>
      <c r="BL55" s="134"/>
      <c r="BM55" s="134"/>
      <c r="BN55" s="134"/>
      <c r="BO55" s="134"/>
      <c r="BP55" s="134"/>
      <c r="BQ55" s="134"/>
      <c r="BR55" s="134"/>
      <c r="BS55" s="134"/>
      <c r="BT55" s="134"/>
      <c r="BU55" s="126"/>
      <c r="BV55" s="126"/>
      <c r="BW55" s="126"/>
      <c r="BX55" s="126"/>
      <c r="BY55" s="126"/>
      <c r="BZ55" s="126"/>
      <c r="CA55" s="126"/>
      <c r="CB55" s="126"/>
      <c r="CC55" s="116"/>
      <c r="CD55" s="116"/>
      <c r="CE55" s="116"/>
      <c r="CF55" s="116"/>
      <c r="CG55" s="116"/>
      <c r="CH55" s="116"/>
      <c r="CI55" s="116"/>
      <c r="CJ55" s="116"/>
      <c r="CK55" s="116"/>
      <c r="CL55" s="116"/>
      <c r="CM55" s="116"/>
      <c r="CN55" s="116"/>
      <c r="CO55" s="116"/>
      <c r="CP55" s="116"/>
      <c r="CQ55" s="116"/>
      <c r="CR55" s="116"/>
      <c r="CS55" s="116"/>
      <c r="CT55" s="116"/>
      <c r="CU55" s="116"/>
      <c r="CV55" s="116"/>
      <c r="CW55" s="116"/>
      <c r="CX55" s="116"/>
      <c r="CY55" s="116"/>
      <c r="CZ55" s="116"/>
      <c r="DA55" s="116"/>
      <c r="DB55" s="116"/>
      <c r="DC55" s="116"/>
      <c r="DD55" s="116"/>
      <c r="DE55" s="116"/>
      <c r="DF55" s="116"/>
      <c r="DG55" s="116"/>
      <c r="DH55" s="116"/>
      <c r="DI55" s="116"/>
      <c r="DJ55" s="116"/>
      <c r="DK55" s="116"/>
      <c r="DL55" s="116"/>
      <c r="DM55" s="116"/>
      <c r="DN55" s="116"/>
      <c r="DO55" s="116"/>
      <c r="DP55" s="116"/>
      <c r="DQ55" s="116"/>
      <c r="DR55" s="116"/>
      <c r="DS55" s="116"/>
      <c r="DT55" s="116"/>
      <c r="DU55" s="116"/>
      <c r="DV55" s="116"/>
      <c r="DW55" s="116"/>
      <c r="DX55" s="116"/>
      <c r="DY55" s="116"/>
      <c r="DZ55" s="116"/>
      <c r="EA55" s="116"/>
      <c r="EB55" s="116"/>
      <c r="EC55" s="116"/>
      <c r="ED55" s="116"/>
      <c r="EE55" s="116"/>
      <c r="EF55" s="116"/>
      <c r="EG55" s="116"/>
    </row>
    <row r="56" spans="1:137" s="21" customFormat="1" ht="13.95" customHeight="1">
      <c r="A56" s="14"/>
      <c r="B56" s="14"/>
      <c r="C56" s="134"/>
      <c r="D56" s="134"/>
      <c r="E56" s="134"/>
      <c r="F56" s="134"/>
      <c r="G56" s="134"/>
      <c r="H56" s="134"/>
      <c r="I56" s="134"/>
      <c r="J56" s="134"/>
      <c r="K56" s="134"/>
      <c r="L56" s="134"/>
      <c r="M56" s="134"/>
      <c r="N56" s="134"/>
      <c r="O56" s="134"/>
      <c r="P56" s="134"/>
      <c r="Q56" s="134"/>
      <c r="R56" s="134"/>
      <c r="S56" s="134"/>
      <c r="T56" s="134"/>
      <c r="U56" s="134"/>
      <c r="V56" s="134"/>
      <c r="W56" s="134"/>
      <c r="X56" s="134"/>
      <c r="Y56" s="134"/>
      <c r="Z56" s="134"/>
      <c r="AA56" s="134"/>
      <c r="AB56" s="134"/>
      <c r="AC56" s="134"/>
      <c r="AD56" s="134"/>
      <c r="AE56" s="134"/>
      <c r="AF56" s="134"/>
      <c r="AG56" s="134"/>
      <c r="AH56" s="134"/>
      <c r="AI56" s="134"/>
      <c r="AJ56" s="134"/>
      <c r="AK56" s="134"/>
      <c r="AL56" s="134"/>
      <c r="AM56" s="134"/>
      <c r="AN56" s="134"/>
      <c r="AO56" s="134"/>
      <c r="AP56" s="134"/>
      <c r="AQ56" s="134"/>
      <c r="AR56" s="134"/>
      <c r="AS56" s="134"/>
      <c r="AT56" s="134"/>
      <c r="AU56" s="134"/>
      <c r="AV56" s="134"/>
      <c r="AW56" s="134"/>
      <c r="AX56" s="134"/>
      <c r="AY56" s="134"/>
      <c r="AZ56" s="134"/>
      <c r="BA56" s="134"/>
      <c r="BB56" s="134"/>
      <c r="BC56" s="134"/>
      <c r="BD56" s="134"/>
      <c r="BE56" s="134"/>
      <c r="BF56" s="134"/>
      <c r="BG56" s="134"/>
      <c r="BH56" s="134"/>
      <c r="BI56" s="134"/>
      <c r="BJ56" s="134"/>
      <c r="BK56" s="134"/>
      <c r="BL56" s="134"/>
      <c r="BM56" s="134"/>
      <c r="BN56" s="134"/>
      <c r="BO56" s="134"/>
      <c r="BP56" s="134"/>
      <c r="BQ56" s="134"/>
      <c r="BR56" s="134"/>
      <c r="BS56" s="134"/>
      <c r="BT56" s="134"/>
      <c r="BU56" s="126"/>
      <c r="BV56" s="126"/>
      <c r="BW56" s="126"/>
      <c r="BX56" s="126"/>
      <c r="BY56" s="126"/>
      <c r="BZ56" s="126"/>
      <c r="CA56" s="126"/>
      <c r="CB56" s="126"/>
      <c r="CC56" s="116"/>
      <c r="CD56" s="116"/>
      <c r="CE56" s="116"/>
      <c r="CF56" s="116"/>
      <c r="CG56" s="116"/>
      <c r="CH56" s="116"/>
      <c r="CI56" s="116"/>
      <c r="CJ56" s="116"/>
      <c r="CK56" s="116"/>
      <c r="CL56" s="116"/>
      <c r="CM56" s="116"/>
      <c r="CN56" s="116"/>
      <c r="CO56" s="116"/>
      <c r="CP56" s="116"/>
      <c r="CQ56" s="116"/>
      <c r="CR56" s="116"/>
      <c r="CS56" s="116"/>
      <c r="CT56" s="116"/>
      <c r="CU56" s="116"/>
      <c r="CV56" s="116"/>
      <c r="CW56" s="116"/>
      <c r="CX56" s="116"/>
      <c r="CY56" s="116"/>
      <c r="CZ56" s="116"/>
      <c r="DA56" s="116"/>
      <c r="DB56" s="116"/>
      <c r="DC56" s="116"/>
      <c r="DD56" s="116"/>
      <c r="DE56" s="116"/>
      <c r="DF56" s="116"/>
      <c r="DG56" s="116"/>
      <c r="DH56" s="116"/>
      <c r="DI56" s="116"/>
      <c r="DJ56" s="116"/>
      <c r="DK56" s="116"/>
      <c r="DL56" s="116"/>
      <c r="DM56" s="116"/>
      <c r="DN56" s="116"/>
      <c r="DO56" s="116"/>
      <c r="DP56" s="116"/>
      <c r="DQ56" s="116"/>
      <c r="DR56" s="116"/>
      <c r="DS56" s="116"/>
      <c r="DT56" s="116"/>
      <c r="DU56" s="116"/>
      <c r="DV56" s="116"/>
      <c r="DW56" s="116"/>
      <c r="DX56" s="116"/>
      <c r="DY56" s="116"/>
      <c r="DZ56" s="116"/>
      <c r="EA56" s="116"/>
      <c r="EB56" s="116"/>
      <c r="EC56" s="116"/>
      <c r="ED56" s="116"/>
      <c r="EE56" s="116"/>
      <c r="EF56" s="116"/>
      <c r="EG56" s="116"/>
    </row>
    <row r="57" spans="1:137" s="21" customFormat="1" ht="13.95" customHeight="1">
      <c r="A57" s="14"/>
      <c r="B57" s="1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34"/>
      <c r="AN57" s="134"/>
      <c r="AO57" s="134"/>
      <c r="AP57" s="134"/>
      <c r="AQ57" s="134"/>
      <c r="AR57" s="134"/>
      <c r="AS57" s="134"/>
      <c r="AT57" s="134"/>
      <c r="AU57" s="134"/>
      <c r="AV57" s="134"/>
      <c r="AW57" s="134"/>
      <c r="AX57" s="134"/>
      <c r="AY57" s="134"/>
      <c r="AZ57" s="134"/>
      <c r="BA57" s="134"/>
      <c r="BB57" s="134"/>
      <c r="BC57" s="134"/>
      <c r="BD57" s="134"/>
      <c r="BE57" s="134"/>
      <c r="BF57" s="134"/>
      <c r="BG57" s="134"/>
      <c r="BH57" s="134"/>
      <c r="BI57" s="134"/>
      <c r="BJ57" s="134"/>
      <c r="BK57" s="134"/>
      <c r="BL57" s="134"/>
      <c r="BM57" s="134"/>
      <c r="BN57" s="134"/>
      <c r="BO57" s="134"/>
      <c r="BP57" s="134"/>
      <c r="BQ57" s="134"/>
      <c r="BR57" s="134"/>
      <c r="BS57" s="134"/>
      <c r="BT57" s="134"/>
      <c r="BU57" s="126"/>
      <c r="BV57" s="126"/>
      <c r="BW57" s="126"/>
      <c r="BX57" s="126"/>
      <c r="BY57" s="126"/>
      <c r="BZ57" s="126"/>
      <c r="CA57" s="126"/>
      <c r="CB57" s="126"/>
      <c r="CC57" s="116"/>
      <c r="CD57" s="116"/>
      <c r="CE57" s="116"/>
      <c r="CF57" s="116"/>
      <c r="CG57" s="116"/>
      <c r="CH57" s="116"/>
      <c r="CI57" s="116"/>
      <c r="CJ57" s="116"/>
      <c r="CK57" s="116"/>
      <c r="CL57" s="116"/>
      <c r="CM57" s="116"/>
      <c r="CN57" s="116"/>
      <c r="CO57" s="116"/>
      <c r="CP57" s="116"/>
      <c r="CQ57" s="116"/>
      <c r="CR57" s="116"/>
      <c r="CS57" s="116"/>
      <c r="CT57" s="116"/>
      <c r="CU57" s="116"/>
      <c r="CV57" s="116"/>
      <c r="CW57" s="116"/>
      <c r="CX57" s="116"/>
      <c r="CY57" s="116"/>
      <c r="CZ57" s="116"/>
      <c r="DA57" s="116"/>
      <c r="DB57" s="116"/>
      <c r="DC57" s="116"/>
      <c r="DD57" s="116"/>
      <c r="DE57" s="116"/>
      <c r="DF57" s="116"/>
      <c r="DG57" s="116"/>
      <c r="DH57" s="116"/>
      <c r="DI57" s="116"/>
      <c r="DJ57" s="116"/>
      <c r="DK57" s="116"/>
      <c r="DL57" s="116"/>
      <c r="DM57" s="116"/>
      <c r="DN57" s="116"/>
      <c r="DO57" s="116"/>
      <c r="DP57" s="116"/>
      <c r="DQ57" s="116"/>
      <c r="DR57" s="116"/>
      <c r="DS57" s="116"/>
      <c r="DT57" s="116"/>
      <c r="DU57" s="116"/>
      <c r="DV57" s="116"/>
      <c r="DW57" s="116"/>
      <c r="DX57" s="116"/>
      <c r="DY57" s="116"/>
      <c r="DZ57" s="116"/>
      <c r="EA57" s="116"/>
      <c r="EB57" s="116"/>
      <c r="EC57" s="116"/>
      <c r="ED57" s="116"/>
      <c r="EE57" s="116"/>
      <c r="EF57" s="116"/>
      <c r="EG57" s="116"/>
    </row>
    <row r="58" spans="1:137" s="21" customFormat="1" ht="13.95" customHeight="1">
      <c r="A58" s="14"/>
      <c r="B58" s="14"/>
      <c r="C58" s="134"/>
      <c r="D58" s="134"/>
      <c r="E58" s="134"/>
      <c r="F58" s="134"/>
      <c r="G58" s="134"/>
      <c r="H58" s="134"/>
      <c r="I58" s="134"/>
      <c r="J58" s="134"/>
      <c r="K58" s="134"/>
      <c r="L58" s="134"/>
      <c r="M58" s="134"/>
      <c r="N58" s="134"/>
      <c r="O58" s="134"/>
      <c r="P58" s="134"/>
      <c r="Q58" s="134"/>
      <c r="R58" s="134"/>
      <c r="S58" s="134"/>
      <c r="T58" s="134"/>
      <c r="U58" s="134"/>
      <c r="V58" s="134"/>
      <c r="W58" s="134"/>
      <c r="X58" s="134"/>
      <c r="Y58" s="134"/>
      <c r="Z58" s="134"/>
      <c r="AA58" s="134"/>
      <c r="AB58" s="134"/>
      <c r="AC58" s="134"/>
      <c r="AD58" s="134"/>
      <c r="AE58" s="134"/>
      <c r="AF58" s="134"/>
      <c r="AG58" s="134"/>
      <c r="AH58" s="134"/>
      <c r="AI58" s="134"/>
      <c r="AJ58" s="134"/>
      <c r="AK58" s="134"/>
      <c r="AL58" s="134"/>
      <c r="AM58" s="134"/>
      <c r="AN58" s="134"/>
      <c r="AO58" s="134"/>
      <c r="AP58" s="134"/>
      <c r="AQ58" s="134"/>
      <c r="AR58" s="134"/>
      <c r="AS58" s="134"/>
      <c r="AT58" s="134"/>
      <c r="AU58" s="134"/>
      <c r="AV58" s="134"/>
      <c r="AW58" s="134"/>
      <c r="AX58" s="134"/>
      <c r="AY58" s="134"/>
      <c r="AZ58" s="134"/>
      <c r="BA58" s="134"/>
      <c r="BB58" s="134"/>
      <c r="BC58" s="134"/>
      <c r="BD58" s="134"/>
      <c r="BE58" s="134"/>
      <c r="BF58" s="134"/>
      <c r="BG58" s="134"/>
      <c r="BH58" s="134"/>
      <c r="BI58" s="134"/>
      <c r="BJ58" s="134"/>
      <c r="BK58" s="134"/>
      <c r="BL58" s="134"/>
      <c r="BM58" s="134"/>
      <c r="BN58" s="134"/>
      <c r="BO58" s="134"/>
      <c r="BP58" s="134"/>
      <c r="BQ58" s="134"/>
      <c r="BR58" s="134"/>
      <c r="BS58" s="134"/>
      <c r="BT58" s="134"/>
      <c r="BU58" s="126"/>
      <c r="BV58" s="126"/>
      <c r="BW58" s="126"/>
      <c r="BX58" s="126"/>
      <c r="BY58" s="126"/>
      <c r="BZ58" s="126"/>
      <c r="CA58" s="126"/>
      <c r="CB58" s="126"/>
      <c r="CC58" s="116"/>
      <c r="CD58" s="116"/>
      <c r="CE58" s="116"/>
      <c r="CF58" s="116"/>
      <c r="CG58" s="116"/>
      <c r="CH58" s="116"/>
      <c r="CI58" s="116"/>
      <c r="CJ58" s="116"/>
      <c r="CK58" s="116"/>
      <c r="CL58" s="116"/>
      <c r="CM58" s="116"/>
      <c r="CN58" s="116"/>
      <c r="CO58" s="116"/>
      <c r="CP58" s="116"/>
      <c r="CQ58" s="116"/>
      <c r="CR58" s="116"/>
      <c r="CS58" s="116"/>
      <c r="CT58" s="116"/>
      <c r="CU58" s="116"/>
      <c r="CV58" s="116"/>
      <c r="CW58" s="116"/>
      <c r="CX58" s="116"/>
      <c r="CY58" s="116"/>
      <c r="CZ58" s="116"/>
      <c r="DA58" s="116"/>
      <c r="DB58" s="116"/>
      <c r="DC58" s="116"/>
      <c r="DD58" s="116"/>
      <c r="DE58" s="116"/>
      <c r="DF58" s="116"/>
      <c r="DG58" s="116"/>
      <c r="DH58" s="116"/>
      <c r="DI58" s="116"/>
      <c r="DJ58" s="116"/>
      <c r="DK58" s="116"/>
      <c r="DL58" s="116"/>
      <c r="DM58" s="116"/>
      <c r="DN58" s="116"/>
      <c r="DO58" s="116"/>
      <c r="DP58" s="116"/>
      <c r="DQ58" s="116"/>
      <c r="DR58" s="116"/>
      <c r="DS58" s="116"/>
      <c r="DT58" s="116"/>
      <c r="DU58" s="116"/>
      <c r="DV58" s="116"/>
      <c r="DW58" s="116"/>
      <c r="DX58" s="116"/>
      <c r="DY58" s="116"/>
      <c r="DZ58" s="116"/>
      <c r="EA58" s="116"/>
      <c r="EB58" s="116"/>
      <c r="EC58" s="116"/>
      <c r="ED58" s="116"/>
      <c r="EE58" s="116"/>
      <c r="EF58" s="116"/>
      <c r="EG58" s="116"/>
    </row>
    <row r="59" spans="1:137" s="21" customFormat="1" ht="13.95" customHeight="1">
      <c r="A59" s="14"/>
      <c r="B59" s="14"/>
      <c r="C59" s="134"/>
      <c r="D59" s="134"/>
      <c r="E59" s="134"/>
      <c r="F59" s="134"/>
      <c r="G59" s="134"/>
      <c r="H59" s="134"/>
      <c r="I59" s="134"/>
      <c r="J59" s="134"/>
      <c r="K59" s="134"/>
      <c r="L59" s="134"/>
      <c r="M59" s="134"/>
      <c r="N59" s="134"/>
      <c r="O59" s="134"/>
      <c r="P59" s="134"/>
      <c r="Q59" s="134"/>
      <c r="R59" s="134"/>
      <c r="S59" s="134"/>
      <c r="T59" s="134"/>
      <c r="U59" s="134"/>
      <c r="V59" s="134"/>
      <c r="W59" s="134"/>
      <c r="X59" s="134"/>
      <c r="Y59" s="134"/>
      <c r="Z59" s="134"/>
      <c r="AA59" s="134"/>
      <c r="AB59" s="134"/>
      <c r="AC59" s="134"/>
      <c r="AD59" s="134"/>
      <c r="AE59" s="134"/>
      <c r="AF59" s="134"/>
      <c r="AG59" s="134"/>
      <c r="AH59" s="134"/>
      <c r="AI59" s="134"/>
      <c r="AJ59" s="134"/>
      <c r="AK59" s="134"/>
      <c r="AL59" s="134"/>
      <c r="AM59" s="134"/>
      <c r="AN59" s="134"/>
      <c r="AO59" s="134"/>
      <c r="AP59" s="134"/>
      <c r="AQ59" s="134"/>
      <c r="AR59" s="134"/>
      <c r="AS59" s="134"/>
      <c r="AT59" s="134"/>
      <c r="AU59" s="134"/>
      <c r="AV59" s="134"/>
      <c r="AW59" s="134"/>
      <c r="AX59" s="134"/>
      <c r="AY59" s="134"/>
      <c r="AZ59" s="134"/>
      <c r="BA59" s="134"/>
      <c r="BB59" s="134"/>
      <c r="BC59" s="134"/>
      <c r="BD59" s="134"/>
      <c r="BE59" s="134"/>
      <c r="BF59" s="134"/>
      <c r="BG59" s="134"/>
      <c r="BH59" s="134"/>
      <c r="BI59" s="134"/>
      <c r="BJ59" s="134"/>
      <c r="BK59" s="134"/>
      <c r="BL59" s="134"/>
      <c r="BM59" s="134"/>
      <c r="BN59" s="134"/>
      <c r="BO59" s="134"/>
      <c r="BP59" s="134"/>
      <c r="BQ59" s="134"/>
      <c r="BR59" s="134"/>
      <c r="BS59" s="134"/>
      <c r="BT59" s="134"/>
      <c r="BU59" s="126"/>
      <c r="BV59" s="126"/>
      <c r="BW59" s="126"/>
      <c r="BX59" s="126"/>
      <c r="BY59" s="126"/>
      <c r="BZ59" s="126"/>
      <c r="CA59" s="126"/>
      <c r="CB59" s="126"/>
      <c r="CC59" s="116"/>
      <c r="CD59" s="116"/>
      <c r="CE59" s="116"/>
      <c r="CF59" s="116"/>
      <c r="CG59" s="116"/>
      <c r="CH59" s="116"/>
      <c r="CI59" s="116"/>
      <c r="CJ59" s="116"/>
      <c r="CK59" s="116"/>
      <c r="CL59" s="116"/>
      <c r="CM59" s="116"/>
      <c r="CN59" s="116"/>
      <c r="CO59" s="116"/>
      <c r="CP59" s="116"/>
      <c r="CQ59" s="116"/>
      <c r="CR59" s="116"/>
      <c r="CS59" s="116"/>
      <c r="CT59" s="116"/>
      <c r="CU59" s="116"/>
      <c r="CV59" s="116"/>
      <c r="CW59" s="116"/>
      <c r="CX59" s="116"/>
      <c r="CY59" s="116"/>
      <c r="CZ59" s="116"/>
      <c r="DA59" s="116"/>
      <c r="DB59" s="116"/>
      <c r="DC59" s="116"/>
      <c r="DD59" s="116"/>
      <c r="DE59" s="116"/>
      <c r="DF59" s="116"/>
      <c r="DG59" s="116"/>
      <c r="DH59" s="116"/>
      <c r="DI59" s="116"/>
      <c r="DJ59" s="116"/>
      <c r="DK59" s="116"/>
      <c r="DL59" s="116"/>
      <c r="DM59" s="116"/>
      <c r="DN59" s="116"/>
      <c r="DO59" s="116"/>
      <c r="DP59" s="116"/>
      <c r="DQ59" s="116"/>
      <c r="DR59" s="116"/>
      <c r="DS59" s="116"/>
      <c r="DT59" s="116"/>
      <c r="DU59" s="116"/>
      <c r="DV59" s="116"/>
      <c r="DW59" s="116"/>
      <c r="DX59" s="116"/>
      <c r="DY59" s="116"/>
      <c r="DZ59" s="116"/>
      <c r="EA59" s="116"/>
      <c r="EB59" s="116"/>
      <c r="EC59" s="116"/>
      <c r="ED59" s="116"/>
      <c r="EE59" s="116"/>
      <c r="EF59" s="116"/>
      <c r="EG59" s="116"/>
    </row>
    <row r="60" spans="1:137" s="21" customFormat="1" ht="13.95" customHeight="1">
      <c r="A60" s="14"/>
      <c r="B60" s="14"/>
      <c r="C60" s="134"/>
      <c r="D60" s="134"/>
      <c r="E60" s="134"/>
      <c r="F60" s="134"/>
      <c r="G60" s="134"/>
      <c r="H60" s="134"/>
      <c r="I60" s="134"/>
      <c r="J60" s="134"/>
      <c r="K60" s="134"/>
      <c r="L60" s="134"/>
      <c r="M60" s="134"/>
      <c r="N60" s="134"/>
      <c r="O60" s="134"/>
      <c r="P60" s="134"/>
      <c r="Q60" s="134"/>
      <c r="R60" s="134"/>
      <c r="S60" s="134"/>
      <c r="T60" s="134"/>
      <c r="U60" s="134"/>
      <c r="V60" s="134"/>
      <c r="W60" s="134"/>
      <c r="X60" s="134"/>
      <c r="Y60" s="134"/>
      <c r="Z60" s="134"/>
      <c r="AA60" s="134"/>
      <c r="AB60" s="134"/>
      <c r="AC60" s="134"/>
      <c r="AD60" s="134"/>
      <c r="AE60" s="134"/>
      <c r="AF60" s="134"/>
      <c r="AG60" s="134"/>
      <c r="AH60" s="134"/>
      <c r="AI60" s="134"/>
      <c r="AJ60" s="134"/>
      <c r="AK60" s="134"/>
      <c r="AL60" s="134"/>
      <c r="AM60" s="134"/>
      <c r="AN60" s="134"/>
      <c r="AO60" s="134"/>
      <c r="AP60" s="134"/>
      <c r="AQ60" s="134"/>
      <c r="AR60" s="134"/>
      <c r="AS60" s="134"/>
      <c r="AT60" s="134"/>
      <c r="AU60" s="134"/>
      <c r="AV60" s="134"/>
      <c r="AW60" s="134"/>
      <c r="AX60" s="134"/>
      <c r="AY60" s="134"/>
      <c r="AZ60" s="134"/>
      <c r="BA60" s="134"/>
      <c r="BB60" s="134"/>
      <c r="BC60" s="134"/>
      <c r="BD60" s="134"/>
      <c r="BE60" s="134"/>
      <c r="BF60" s="134"/>
      <c r="BG60" s="134"/>
      <c r="BH60" s="134"/>
      <c r="BI60" s="134"/>
      <c r="BJ60" s="134"/>
      <c r="BK60" s="134"/>
      <c r="BL60" s="134"/>
      <c r="BM60" s="134"/>
      <c r="BN60" s="134"/>
      <c r="BO60" s="134"/>
      <c r="BP60" s="134"/>
      <c r="BQ60" s="134"/>
      <c r="BR60" s="134"/>
      <c r="BS60" s="134"/>
      <c r="BT60" s="134"/>
      <c r="BU60" s="126"/>
      <c r="BV60" s="126"/>
      <c r="BW60" s="126"/>
      <c r="BX60" s="126"/>
      <c r="BY60" s="126"/>
      <c r="BZ60" s="126"/>
      <c r="CA60" s="126"/>
      <c r="CB60" s="126"/>
      <c r="CC60" s="116"/>
      <c r="CD60" s="116"/>
      <c r="CE60" s="116"/>
      <c r="CF60" s="116"/>
      <c r="CG60" s="116"/>
      <c r="CH60" s="116"/>
      <c r="CI60" s="116"/>
      <c r="CJ60" s="116"/>
      <c r="CK60" s="116"/>
      <c r="CL60" s="116"/>
      <c r="CM60" s="116"/>
      <c r="CN60" s="116"/>
      <c r="CO60" s="116"/>
      <c r="CP60" s="116"/>
      <c r="CQ60" s="116"/>
      <c r="CR60" s="116"/>
      <c r="CS60" s="116"/>
      <c r="CT60" s="116"/>
      <c r="CU60" s="116"/>
      <c r="CV60" s="116"/>
      <c r="CW60" s="116"/>
      <c r="CX60" s="116"/>
      <c r="CY60" s="116"/>
      <c r="CZ60" s="116"/>
      <c r="DA60" s="116"/>
      <c r="DB60" s="116"/>
      <c r="DC60" s="116"/>
      <c r="DD60" s="116"/>
      <c r="DE60" s="116"/>
      <c r="DF60" s="116"/>
      <c r="DG60" s="116"/>
      <c r="DH60" s="116"/>
      <c r="DI60" s="116"/>
      <c r="DJ60" s="116"/>
      <c r="DK60" s="116"/>
      <c r="DL60" s="116"/>
      <c r="DM60" s="116"/>
      <c r="DN60" s="116"/>
      <c r="DO60" s="116"/>
      <c r="DP60" s="116"/>
      <c r="DQ60" s="116"/>
      <c r="DR60" s="116"/>
      <c r="DS60" s="116"/>
      <c r="DT60" s="116"/>
      <c r="DU60" s="116"/>
      <c r="DV60" s="116"/>
      <c r="DW60" s="116"/>
      <c r="DX60" s="116"/>
      <c r="DY60" s="116"/>
      <c r="DZ60" s="116"/>
      <c r="EA60" s="116"/>
      <c r="EB60" s="116"/>
      <c r="EC60" s="116"/>
      <c r="ED60" s="116"/>
      <c r="EE60" s="116"/>
      <c r="EF60" s="116"/>
      <c r="EG60" s="116"/>
    </row>
    <row r="61" spans="1:137" s="21" customFormat="1" ht="13.95" customHeight="1">
      <c r="A61" s="14"/>
      <c r="B61" s="14"/>
      <c r="C61" s="134"/>
      <c r="D61" s="134"/>
      <c r="E61" s="134"/>
      <c r="F61" s="134"/>
      <c r="G61" s="134"/>
      <c r="H61" s="134"/>
      <c r="I61" s="134"/>
      <c r="J61" s="134"/>
      <c r="K61" s="134"/>
      <c r="L61" s="134"/>
      <c r="M61" s="134"/>
      <c r="N61" s="134"/>
      <c r="O61" s="134"/>
      <c r="P61" s="134"/>
      <c r="Q61" s="134"/>
      <c r="R61" s="134"/>
      <c r="S61" s="134"/>
      <c r="T61" s="134"/>
      <c r="U61" s="134"/>
      <c r="V61" s="134"/>
      <c r="W61" s="134"/>
      <c r="X61" s="134"/>
      <c r="Y61" s="134"/>
      <c r="Z61" s="134"/>
      <c r="AA61" s="134"/>
      <c r="AB61" s="134"/>
      <c r="AC61" s="134"/>
      <c r="AD61" s="134"/>
      <c r="AE61" s="134"/>
      <c r="AF61" s="134"/>
      <c r="AG61" s="134"/>
      <c r="AH61" s="134"/>
      <c r="AI61" s="134"/>
      <c r="AJ61" s="134"/>
      <c r="AK61" s="134"/>
      <c r="AL61" s="134"/>
      <c r="AM61" s="134"/>
      <c r="AN61" s="134"/>
      <c r="AO61" s="134"/>
      <c r="AP61" s="134"/>
      <c r="AQ61" s="134"/>
      <c r="AR61" s="134"/>
      <c r="AS61" s="134"/>
      <c r="AT61" s="134"/>
      <c r="AU61" s="134"/>
      <c r="AV61" s="134"/>
      <c r="AW61" s="134"/>
      <c r="AX61" s="134"/>
      <c r="AY61" s="134"/>
      <c r="AZ61" s="134"/>
      <c r="BA61" s="134"/>
      <c r="BB61" s="134"/>
      <c r="BC61" s="134"/>
      <c r="BD61" s="134"/>
      <c r="BE61" s="134"/>
      <c r="BF61" s="134"/>
      <c r="BG61" s="134"/>
      <c r="BH61" s="134"/>
      <c r="BI61" s="134"/>
      <c r="BJ61" s="134"/>
      <c r="BK61" s="134"/>
      <c r="BL61" s="134"/>
      <c r="BM61" s="134"/>
      <c r="BN61" s="134"/>
      <c r="BO61" s="134"/>
      <c r="BP61" s="134"/>
      <c r="BQ61" s="134"/>
      <c r="BR61" s="134"/>
      <c r="BS61" s="134"/>
      <c r="BT61" s="134"/>
      <c r="BU61" s="126"/>
      <c r="BV61" s="126"/>
      <c r="BW61" s="126"/>
      <c r="BX61" s="126"/>
      <c r="BY61" s="126"/>
      <c r="BZ61" s="126"/>
      <c r="CA61" s="126"/>
      <c r="CB61" s="126"/>
      <c r="CC61" s="116"/>
      <c r="CD61" s="116"/>
      <c r="CE61" s="116"/>
      <c r="CF61" s="116"/>
      <c r="CG61" s="116"/>
      <c r="CH61" s="116"/>
      <c r="CI61" s="116"/>
      <c r="CJ61" s="116"/>
      <c r="CK61" s="116"/>
      <c r="CL61" s="116"/>
      <c r="CM61" s="116"/>
      <c r="CN61" s="116"/>
      <c r="CO61" s="116"/>
      <c r="CP61" s="116"/>
      <c r="CQ61" s="116"/>
      <c r="CR61" s="116"/>
      <c r="CS61" s="116"/>
      <c r="CT61" s="116"/>
      <c r="CU61" s="116"/>
      <c r="CV61" s="116"/>
      <c r="CW61" s="116"/>
      <c r="CX61" s="116"/>
      <c r="CY61" s="116"/>
      <c r="CZ61" s="116"/>
      <c r="DA61" s="116"/>
      <c r="DB61" s="116"/>
      <c r="DC61" s="116"/>
      <c r="DD61" s="116"/>
      <c r="DE61" s="116"/>
      <c r="DF61" s="116"/>
      <c r="DG61" s="116"/>
      <c r="DH61" s="116"/>
      <c r="DI61" s="116"/>
      <c r="DJ61" s="116"/>
      <c r="DK61" s="116"/>
      <c r="DL61" s="116"/>
      <c r="DM61" s="116"/>
      <c r="DN61" s="116"/>
      <c r="DO61" s="116"/>
      <c r="DP61" s="116"/>
      <c r="DQ61" s="116"/>
      <c r="DR61" s="116"/>
      <c r="DS61" s="116"/>
      <c r="DT61" s="116"/>
      <c r="DU61" s="116"/>
      <c r="DV61" s="116"/>
      <c r="DW61" s="116"/>
      <c r="DX61" s="116"/>
      <c r="DY61" s="116"/>
      <c r="DZ61" s="116"/>
      <c r="EA61" s="116"/>
      <c r="EB61" s="116"/>
      <c r="EC61" s="116"/>
      <c r="ED61" s="116"/>
      <c r="EE61" s="116"/>
      <c r="EF61" s="116"/>
      <c r="EG61" s="116"/>
    </row>
    <row r="62" spans="1:137" s="21" customFormat="1" ht="13.95" customHeight="1">
      <c r="A62" s="14"/>
      <c r="B62" s="1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c r="AA62" s="134"/>
      <c r="AB62" s="134"/>
      <c r="AC62" s="134"/>
      <c r="AD62" s="134"/>
      <c r="AE62" s="134"/>
      <c r="AF62" s="134"/>
      <c r="AG62" s="134"/>
      <c r="AH62" s="134"/>
      <c r="AI62" s="134"/>
      <c r="AJ62" s="134"/>
      <c r="AK62" s="134"/>
      <c r="AL62" s="134"/>
      <c r="AM62" s="134"/>
      <c r="AN62" s="134"/>
      <c r="AO62" s="134"/>
      <c r="AP62" s="134"/>
      <c r="AQ62" s="134"/>
      <c r="AR62" s="134"/>
      <c r="AS62" s="134"/>
      <c r="AT62" s="134"/>
      <c r="AU62" s="134"/>
      <c r="AV62" s="134"/>
      <c r="AW62" s="134"/>
      <c r="AX62" s="134"/>
      <c r="AY62" s="134"/>
      <c r="AZ62" s="134"/>
      <c r="BA62" s="134"/>
      <c r="BB62" s="134"/>
      <c r="BC62" s="134"/>
      <c r="BD62" s="134"/>
      <c r="BE62" s="134"/>
      <c r="BF62" s="134"/>
      <c r="BG62" s="134"/>
      <c r="BH62" s="134"/>
      <c r="BI62" s="134"/>
      <c r="BJ62" s="134"/>
      <c r="BK62" s="134"/>
      <c r="BL62" s="134"/>
      <c r="BM62" s="134"/>
      <c r="BN62" s="134"/>
      <c r="BO62" s="134"/>
      <c r="BP62" s="134"/>
      <c r="BQ62" s="134"/>
      <c r="BR62" s="134"/>
      <c r="BS62" s="134"/>
      <c r="BT62" s="134"/>
      <c r="BU62" s="126"/>
      <c r="BV62" s="126"/>
      <c r="BW62" s="126"/>
      <c r="BX62" s="126"/>
      <c r="BY62" s="126"/>
      <c r="BZ62" s="126"/>
      <c r="CA62" s="126"/>
      <c r="CB62" s="126"/>
      <c r="CC62" s="116"/>
      <c r="CD62" s="116"/>
      <c r="CE62" s="116"/>
      <c r="CF62" s="116"/>
      <c r="CG62" s="116"/>
      <c r="CH62" s="116"/>
      <c r="CI62" s="116"/>
      <c r="CJ62" s="116"/>
      <c r="CK62" s="116"/>
      <c r="CL62" s="116"/>
      <c r="CM62" s="116"/>
      <c r="CN62" s="116"/>
      <c r="CO62" s="116"/>
      <c r="CP62" s="116"/>
      <c r="CQ62" s="116"/>
      <c r="CR62" s="116"/>
      <c r="CS62" s="116"/>
      <c r="CT62" s="116"/>
      <c r="CU62" s="116"/>
      <c r="CV62" s="116"/>
      <c r="CW62" s="116"/>
      <c r="CX62" s="116"/>
      <c r="CY62" s="116"/>
      <c r="CZ62" s="116"/>
      <c r="DA62" s="116"/>
      <c r="DB62" s="116"/>
      <c r="DC62" s="116"/>
      <c r="DD62" s="116"/>
      <c r="DE62" s="116"/>
      <c r="DF62" s="116"/>
      <c r="DG62" s="116"/>
      <c r="DH62" s="116"/>
      <c r="DI62" s="116"/>
      <c r="DJ62" s="116"/>
      <c r="DK62" s="116"/>
      <c r="DL62" s="116"/>
      <c r="DM62" s="116"/>
      <c r="DN62" s="116"/>
      <c r="DO62" s="116"/>
      <c r="DP62" s="116"/>
      <c r="DQ62" s="116"/>
      <c r="DR62" s="116"/>
      <c r="DS62" s="116"/>
      <c r="DT62" s="116"/>
      <c r="DU62" s="116"/>
      <c r="DV62" s="116"/>
      <c r="DW62" s="116"/>
      <c r="DX62" s="116"/>
      <c r="DY62" s="116"/>
      <c r="DZ62" s="116"/>
      <c r="EA62" s="116"/>
      <c r="EB62" s="116"/>
      <c r="EC62" s="116"/>
      <c r="ED62" s="116"/>
      <c r="EE62" s="116"/>
      <c r="EF62" s="116"/>
      <c r="EG62" s="116"/>
    </row>
    <row r="63" spans="1:137" s="21" customFormat="1" ht="13.95" customHeight="1">
      <c r="A63" s="14"/>
      <c r="B63" s="14"/>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c r="AA63" s="134"/>
      <c r="AB63" s="134"/>
      <c r="AC63" s="134"/>
      <c r="AD63" s="134"/>
      <c r="AE63" s="134"/>
      <c r="AF63" s="134"/>
      <c r="AG63" s="134"/>
      <c r="AH63" s="134"/>
      <c r="AI63" s="134"/>
      <c r="AJ63" s="134"/>
      <c r="AK63" s="134"/>
      <c r="AL63" s="134"/>
      <c r="AM63" s="134"/>
      <c r="AN63" s="134"/>
      <c r="AO63" s="134"/>
      <c r="AP63" s="134"/>
      <c r="AQ63" s="134"/>
      <c r="AR63" s="134"/>
      <c r="AS63" s="134"/>
      <c r="AT63" s="134"/>
      <c r="AU63" s="134"/>
      <c r="AV63" s="134"/>
      <c r="AW63" s="134"/>
      <c r="AX63" s="134"/>
      <c r="AY63" s="134"/>
      <c r="AZ63" s="134"/>
      <c r="BA63" s="134"/>
      <c r="BB63" s="134"/>
      <c r="BC63" s="134"/>
      <c r="BD63" s="134"/>
      <c r="BE63" s="134"/>
      <c r="BF63" s="134"/>
      <c r="BG63" s="134"/>
      <c r="BH63" s="134"/>
      <c r="BI63" s="134"/>
      <c r="BJ63" s="134"/>
      <c r="BK63" s="134"/>
      <c r="BL63" s="134"/>
      <c r="BM63" s="134"/>
      <c r="BN63" s="134"/>
      <c r="BO63" s="134"/>
      <c r="BP63" s="134"/>
      <c r="BQ63" s="134"/>
      <c r="BR63" s="134"/>
      <c r="BS63" s="134"/>
      <c r="BT63" s="134"/>
      <c r="BU63" s="126"/>
      <c r="BV63" s="126"/>
      <c r="BW63" s="126"/>
      <c r="BX63" s="126"/>
      <c r="BY63" s="126"/>
      <c r="BZ63" s="126"/>
      <c r="CA63" s="126"/>
      <c r="CB63" s="126"/>
      <c r="CC63" s="116"/>
      <c r="CD63" s="116"/>
      <c r="CE63" s="116"/>
      <c r="CF63" s="116"/>
      <c r="CG63" s="116"/>
      <c r="CH63" s="116"/>
      <c r="CI63" s="116"/>
      <c r="CJ63" s="116"/>
      <c r="CK63" s="116"/>
      <c r="CL63" s="116"/>
      <c r="CM63" s="116"/>
      <c r="CN63" s="116"/>
      <c r="CO63" s="116"/>
      <c r="CP63" s="116"/>
      <c r="CQ63" s="116"/>
      <c r="CR63" s="116"/>
      <c r="CS63" s="116"/>
      <c r="CT63" s="116"/>
      <c r="CU63" s="116"/>
      <c r="CV63" s="116"/>
      <c r="CW63" s="116"/>
      <c r="CX63" s="116"/>
      <c r="CY63" s="116"/>
      <c r="CZ63" s="116"/>
      <c r="DA63" s="116"/>
      <c r="DB63" s="116"/>
      <c r="DC63" s="116"/>
      <c r="DD63" s="116"/>
      <c r="DE63" s="116"/>
      <c r="DF63" s="116"/>
      <c r="DG63" s="116"/>
      <c r="DH63" s="116"/>
      <c r="DI63" s="116"/>
      <c r="DJ63" s="116"/>
      <c r="DK63" s="116"/>
      <c r="DL63" s="116"/>
      <c r="DM63" s="116"/>
      <c r="DN63" s="116"/>
      <c r="DO63" s="116"/>
      <c r="DP63" s="116"/>
      <c r="DQ63" s="116"/>
      <c r="DR63" s="116"/>
      <c r="DS63" s="116"/>
      <c r="DT63" s="116"/>
      <c r="DU63" s="116"/>
      <c r="DV63" s="116"/>
      <c r="DW63" s="116"/>
      <c r="DX63" s="116"/>
      <c r="DY63" s="116"/>
      <c r="DZ63" s="116"/>
      <c r="EA63" s="116"/>
      <c r="EB63" s="116"/>
      <c r="EC63" s="116"/>
      <c r="ED63" s="116"/>
      <c r="EE63" s="116"/>
      <c r="EF63" s="116"/>
      <c r="EG63" s="116"/>
    </row>
    <row r="64" spans="1:137" s="21" customFormat="1" ht="13.95" customHeight="1">
      <c r="A64" s="14"/>
      <c r="B64" s="1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c r="AA64" s="134"/>
      <c r="AB64" s="134"/>
      <c r="AC64" s="134"/>
      <c r="AD64" s="134"/>
      <c r="AE64" s="134"/>
      <c r="AF64" s="134"/>
      <c r="AG64" s="134"/>
      <c r="AH64" s="134"/>
      <c r="AI64" s="134"/>
      <c r="AJ64" s="134"/>
      <c r="AK64" s="134"/>
      <c r="AL64" s="134"/>
      <c r="AM64" s="134"/>
      <c r="AN64" s="134"/>
      <c r="AO64" s="134"/>
      <c r="AP64" s="134"/>
      <c r="AQ64" s="134"/>
      <c r="AR64" s="134"/>
      <c r="AS64" s="134"/>
      <c r="AT64" s="134"/>
      <c r="AU64" s="134"/>
      <c r="AV64" s="134"/>
      <c r="AW64" s="134"/>
      <c r="AX64" s="134"/>
      <c r="AY64" s="134"/>
      <c r="AZ64" s="134"/>
      <c r="BA64" s="134"/>
      <c r="BB64" s="134"/>
      <c r="BC64" s="134"/>
      <c r="BD64" s="134"/>
      <c r="BE64" s="134"/>
      <c r="BF64" s="134"/>
      <c r="BG64" s="134"/>
      <c r="BH64" s="134"/>
      <c r="BI64" s="134"/>
      <c r="BJ64" s="134"/>
      <c r="BK64" s="134"/>
      <c r="BL64" s="134"/>
      <c r="BM64" s="134"/>
      <c r="BN64" s="134"/>
      <c r="BO64" s="134"/>
      <c r="BP64" s="134"/>
      <c r="BQ64" s="134"/>
      <c r="BR64" s="134"/>
      <c r="BS64" s="134"/>
      <c r="BT64" s="134"/>
      <c r="BU64" s="126"/>
      <c r="BV64" s="126"/>
      <c r="BW64" s="126"/>
      <c r="BX64" s="126"/>
      <c r="BY64" s="126"/>
      <c r="BZ64" s="126"/>
      <c r="CA64" s="126"/>
      <c r="CB64" s="126"/>
      <c r="CC64" s="116"/>
      <c r="CD64" s="116"/>
      <c r="CE64" s="116"/>
      <c r="CF64" s="116"/>
      <c r="CG64" s="116"/>
      <c r="CH64" s="116"/>
      <c r="CI64" s="116"/>
      <c r="CJ64" s="116"/>
      <c r="CK64" s="116"/>
      <c r="CL64" s="116"/>
      <c r="CM64" s="116"/>
      <c r="CN64" s="116"/>
      <c r="CO64" s="116"/>
      <c r="CP64" s="116"/>
      <c r="CQ64" s="116"/>
      <c r="CR64" s="116"/>
      <c r="CS64" s="116"/>
      <c r="CT64" s="116"/>
      <c r="CU64" s="116"/>
      <c r="CV64" s="116"/>
      <c r="CW64" s="116"/>
      <c r="CX64" s="116"/>
      <c r="CY64" s="116"/>
      <c r="CZ64" s="116"/>
      <c r="DA64" s="116"/>
      <c r="DB64" s="116"/>
      <c r="DC64" s="116"/>
      <c r="DD64" s="116"/>
      <c r="DE64" s="116"/>
      <c r="DF64" s="116"/>
      <c r="DG64" s="116"/>
      <c r="DH64" s="116"/>
      <c r="DI64" s="116"/>
      <c r="DJ64" s="116"/>
      <c r="DK64" s="116"/>
      <c r="DL64" s="116"/>
      <c r="DM64" s="116"/>
      <c r="DN64" s="116"/>
      <c r="DO64" s="116"/>
      <c r="DP64" s="116"/>
      <c r="DQ64" s="116"/>
      <c r="DR64" s="116"/>
      <c r="DS64" s="116"/>
      <c r="DT64" s="116"/>
      <c r="DU64" s="116"/>
      <c r="DV64" s="116"/>
      <c r="DW64" s="116"/>
      <c r="DX64" s="116"/>
      <c r="DY64" s="116"/>
      <c r="DZ64" s="116"/>
      <c r="EA64" s="116"/>
      <c r="EB64" s="116"/>
      <c r="EC64" s="116"/>
      <c r="ED64" s="116"/>
      <c r="EE64" s="116"/>
      <c r="EF64" s="116"/>
      <c r="EG64" s="116"/>
    </row>
    <row r="65" spans="1:137" s="21" customFormat="1" ht="13.95" customHeight="1">
      <c r="A65" s="14"/>
      <c r="B65" s="14"/>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c r="AA65" s="134"/>
      <c r="AB65" s="134"/>
      <c r="AC65" s="134"/>
      <c r="AD65" s="134"/>
      <c r="AE65" s="134"/>
      <c r="AF65" s="134"/>
      <c r="AG65" s="134"/>
      <c r="AH65" s="134"/>
      <c r="AI65" s="134"/>
      <c r="AJ65" s="134"/>
      <c r="AK65" s="134"/>
      <c r="AL65" s="134"/>
      <c r="AM65" s="134"/>
      <c r="AN65" s="134"/>
      <c r="AO65" s="134"/>
      <c r="AP65" s="134"/>
      <c r="AQ65" s="134"/>
      <c r="AR65" s="134"/>
      <c r="AS65" s="134"/>
      <c r="AT65" s="134"/>
      <c r="AU65" s="134"/>
      <c r="AV65" s="134"/>
      <c r="AW65" s="134"/>
      <c r="AX65" s="134"/>
      <c r="AY65" s="134"/>
      <c r="AZ65" s="134"/>
      <c r="BA65" s="134"/>
      <c r="BB65" s="134"/>
      <c r="BC65" s="134"/>
      <c r="BD65" s="134"/>
      <c r="BE65" s="134"/>
      <c r="BF65" s="134"/>
      <c r="BG65" s="134"/>
      <c r="BH65" s="134"/>
      <c r="BI65" s="134"/>
      <c r="BJ65" s="134"/>
      <c r="BK65" s="134"/>
      <c r="BL65" s="134"/>
      <c r="BM65" s="134"/>
      <c r="BN65" s="134"/>
      <c r="BO65" s="134"/>
      <c r="BP65" s="134"/>
      <c r="BQ65" s="134"/>
      <c r="BR65" s="134"/>
      <c r="BS65" s="134"/>
      <c r="BT65" s="134"/>
      <c r="BU65" s="126"/>
      <c r="BV65" s="126"/>
      <c r="BW65" s="126"/>
      <c r="BX65" s="126"/>
      <c r="BY65" s="126"/>
      <c r="BZ65" s="126"/>
      <c r="CA65" s="126"/>
      <c r="CB65" s="126"/>
      <c r="CC65" s="116"/>
      <c r="CD65" s="116"/>
      <c r="CE65" s="116"/>
      <c r="CF65" s="116"/>
      <c r="CG65" s="116"/>
      <c r="CH65" s="116"/>
      <c r="CI65" s="116"/>
      <c r="CJ65" s="116"/>
      <c r="CK65" s="116"/>
      <c r="CL65" s="116"/>
      <c r="CM65" s="116"/>
      <c r="CN65" s="116"/>
      <c r="CO65" s="116"/>
      <c r="CP65" s="116"/>
      <c r="CQ65" s="116"/>
      <c r="CR65" s="116"/>
      <c r="CS65" s="116"/>
      <c r="CT65" s="116"/>
      <c r="CU65" s="116"/>
      <c r="CV65" s="116"/>
      <c r="CW65" s="116"/>
      <c r="CX65" s="116"/>
      <c r="CY65" s="116"/>
      <c r="CZ65" s="116"/>
      <c r="DA65" s="116"/>
      <c r="DB65" s="116"/>
      <c r="DC65" s="116"/>
      <c r="DD65" s="116"/>
      <c r="DE65" s="116"/>
      <c r="DF65" s="116"/>
      <c r="DG65" s="116"/>
      <c r="DH65" s="116"/>
      <c r="DI65" s="116"/>
      <c r="DJ65" s="116"/>
      <c r="DK65" s="116"/>
      <c r="DL65" s="116"/>
      <c r="DM65" s="116"/>
      <c r="DN65" s="116"/>
      <c r="DO65" s="116"/>
      <c r="DP65" s="116"/>
      <c r="DQ65" s="116"/>
      <c r="DR65" s="116"/>
      <c r="DS65" s="116"/>
      <c r="DT65" s="116"/>
      <c r="DU65" s="116"/>
      <c r="DV65" s="116"/>
      <c r="DW65" s="116"/>
      <c r="DX65" s="116"/>
      <c r="DY65" s="116"/>
      <c r="DZ65" s="116"/>
      <c r="EA65" s="116"/>
      <c r="EB65" s="116"/>
      <c r="EC65" s="116"/>
      <c r="ED65" s="116"/>
      <c r="EE65" s="116"/>
      <c r="EF65" s="116"/>
      <c r="EG65" s="116"/>
    </row>
    <row r="66" spans="1:137" s="21" customFormat="1" ht="13.95" customHeight="1">
      <c r="A66" s="14"/>
      <c r="B66" s="14"/>
      <c r="C66" s="134"/>
      <c r="D66" s="134"/>
      <c r="E66" s="134"/>
      <c r="F66" s="134"/>
      <c r="G66" s="134"/>
      <c r="H66" s="134"/>
      <c r="I66" s="134"/>
      <c r="J66" s="134"/>
      <c r="K66" s="134"/>
      <c r="L66" s="134"/>
      <c r="M66" s="134"/>
      <c r="N66" s="134"/>
      <c r="O66" s="134"/>
      <c r="P66" s="134"/>
      <c r="Q66" s="134"/>
      <c r="R66" s="134"/>
      <c r="S66" s="134"/>
      <c r="T66" s="134"/>
      <c r="U66" s="134"/>
      <c r="V66" s="134"/>
      <c r="W66" s="134"/>
      <c r="X66" s="134"/>
      <c r="Y66" s="134"/>
      <c r="Z66" s="134"/>
      <c r="AA66" s="134"/>
      <c r="AB66" s="134"/>
      <c r="AC66" s="134"/>
      <c r="AD66" s="134"/>
      <c r="AE66" s="134"/>
      <c r="AF66" s="134"/>
      <c r="AG66" s="134"/>
      <c r="AH66" s="134"/>
      <c r="AI66" s="134"/>
      <c r="AJ66" s="134"/>
      <c r="AK66" s="134"/>
      <c r="AL66" s="134"/>
      <c r="AM66" s="134"/>
      <c r="AN66" s="134"/>
      <c r="AO66" s="134"/>
      <c r="AP66" s="134"/>
      <c r="AQ66" s="134"/>
      <c r="AR66" s="134"/>
      <c r="AS66" s="134"/>
      <c r="AT66" s="134"/>
      <c r="AU66" s="134"/>
      <c r="AV66" s="134"/>
      <c r="AW66" s="134"/>
      <c r="AX66" s="134"/>
      <c r="AY66" s="134"/>
      <c r="AZ66" s="134"/>
      <c r="BA66" s="134"/>
      <c r="BB66" s="134"/>
      <c r="BC66" s="134"/>
      <c r="BD66" s="134"/>
      <c r="BE66" s="134"/>
      <c r="BF66" s="134"/>
      <c r="BG66" s="134"/>
      <c r="BH66" s="134"/>
      <c r="BI66" s="134"/>
      <c r="BJ66" s="134"/>
      <c r="BK66" s="134"/>
      <c r="BL66" s="134"/>
      <c r="BM66" s="134"/>
      <c r="BN66" s="134"/>
      <c r="BO66" s="134"/>
      <c r="BP66" s="134"/>
      <c r="BQ66" s="134"/>
      <c r="BR66" s="134"/>
      <c r="BS66" s="134"/>
      <c r="BT66" s="134"/>
      <c r="BU66" s="126"/>
      <c r="BV66" s="126"/>
      <c r="BW66" s="126"/>
      <c r="BX66" s="126"/>
      <c r="BY66" s="126"/>
      <c r="BZ66" s="126"/>
      <c r="CA66" s="126"/>
      <c r="CB66" s="126"/>
      <c r="CC66" s="116"/>
      <c r="CD66" s="116"/>
      <c r="CE66" s="116"/>
      <c r="CF66" s="116"/>
      <c r="CG66" s="116"/>
      <c r="CH66" s="116"/>
      <c r="CI66" s="116"/>
      <c r="CJ66" s="116"/>
      <c r="CK66" s="116"/>
      <c r="CL66" s="116"/>
      <c r="CM66" s="116"/>
      <c r="CN66" s="116"/>
      <c r="CO66" s="116"/>
      <c r="CP66" s="116"/>
      <c r="CQ66" s="116"/>
      <c r="CR66" s="116"/>
      <c r="CS66" s="116"/>
      <c r="CT66" s="116"/>
      <c r="CU66" s="116"/>
      <c r="CV66" s="116"/>
      <c r="CW66" s="116"/>
      <c r="CX66" s="116"/>
      <c r="CY66" s="116"/>
      <c r="CZ66" s="116"/>
      <c r="DA66" s="116"/>
      <c r="DB66" s="116"/>
      <c r="DC66" s="116"/>
      <c r="DD66" s="116"/>
      <c r="DE66" s="116"/>
      <c r="DF66" s="116"/>
      <c r="DG66" s="116"/>
      <c r="DH66" s="116"/>
      <c r="DI66" s="116"/>
      <c r="DJ66" s="116"/>
      <c r="DK66" s="116"/>
      <c r="DL66" s="116"/>
      <c r="DM66" s="116"/>
      <c r="DN66" s="116"/>
      <c r="DO66" s="116"/>
      <c r="DP66" s="116"/>
      <c r="DQ66" s="116"/>
      <c r="DR66" s="116"/>
      <c r="DS66" s="116"/>
      <c r="DT66" s="116"/>
      <c r="DU66" s="116"/>
      <c r="DV66" s="116"/>
      <c r="DW66" s="116"/>
      <c r="DX66" s="116"/>
      <c r="DY66" s="116"/>
      <c r="DZ66" s="116"/>
      <c r="EA66" s="116"/>
      <c r="EB66" s="116"/>
      <c r="EC66" s="116"/>
      <c r="ED66" s="116"/>
      <c r="EE66" s="116"/>
      <c r="EF66" s="116"/>
      <c r="EG66" s="116"/>
    </row>
    <row r="67" spans="1:137" s="21" customFormat="1" ht="13.95" customHeight="1">
      <c r="A67" s="14"/>
      <c r="B67" s="14"/>
      <c r="C67" s="134"/>
      <c r="D67" s="134"/>
      <c r="E67" s="134"/>
      <c r="F67" s="134"/>
      <c r="G67" s="134"/>
      <c r="H67" s="134"/>
      <c r="I67" s="134"/>
      <c r="J67" s="134"/>
      <c r="K67" s="134"/>
      <c r="L67" s="134"/>
      <c r="M67" s="134"/>
      <c r="N67" s="134"/>
      <c r="O67" s="134"/>
      <c r="P67" s="134"/>
      <c r="Q67" s="134"/>
      <c r="R67" s="134"/>
      <c r="S67" s="134"/>
      <c r="T67" s="134"/>
      <c r="U67" s="134"/>
      <c r="V67" s="134"/>
      <c r="W67" s="134"/>
      <c r="X67" s="134"/>
      <c r="Y67" s="134"/>
      <c r="Z67" s="134"/>
      <c r="AA67" s="134"/>
      <c r="AB67" s="134"/>
      <c r="AC67" s="134"/>
      <c r="AD67" s="134"/>
      <c r="AE67" s="134"/>
      <c r="AF67" s="134"/>
      <c r="AG67" s="134"/>
      <c r="AH67" s="134"/>
      <c r="AI67" s="134"/>
      <c r="AJ67" s="134"/>
      <c r="AK67" s="134"/>
      <c r="AL67" s="134"/>
      <c r="AM67" s="134"/>
      <c r="AN67" s="134"/>
      <c r="AO67" s="134"/>
      <c r="AP67" s="134"/>
      <c r="AQ67" s="134"/>
      <c r="AR67" s="134"/>
      <c r="AS67" s="134"/>
      <c r="AT67" s="134"/>
      <c r="AU67" s="134"/>
      <c r="AV67" s="134"/>
      <c r="AW67" s="134"/>
      <c r="AX67" s="134"/>
      <c r="AY67" s="134"/>
      <c r="AZ67" s="134"/>
      <c r="BA67" s="134"/>
      <c r="BB67" s="134"/>
      <c r="BC67" s="134"/>
      <c r="BD67" s="134"/>
      <c r="BE67" s="134"/>
      <c r="BF67" s="134"/>
      <c r="BG67" s="134"/>
      <c r="BH67" s="134"/>
      <c r="BI67" s="134"/>
      <c r="BJ67" s="134"/>
      <c r="BK67" s="134"/>
      <c r="BL67" s="134"/>
      <c r="BM67" s="134"/>
      <c r="BN67" s="134"/>
      <c r="BO67" s="134"/>
      <c r="BP67" s="134"/>
      <c r="BQ67" s="134"/>
      <c r="BR67" s="134"/>
      <c r="BS67" s="134"/>
      <c r="BT67" s="134"/>
      <c r="BU67" s="126"/>
      <c r="BV67" s="126"/>
      <c r="BW67" s="126"/>
      <c r="BX67" s="126"/>
      <c r="BY67" s="126"/>
      <c r="BZ67" s="126"/>
      <c r="CA67" s="126"/>
      <c r="CB67" s="126"/>
      <c r="CC67" s="116"/>
      <c r="CD67" s="116"/>
      <c r="CE67" s="116"/>
      <c r="CF67" s="116"/>
      <c r="CG67" s="116"/>
      <c r="CH67" s="116"/>
      <c r="CI67" s="116"/>
      <c r="CJ67" s="116"/>
      <c r="CK67" s="116"/>
      <c r="CL67" s="116"/>
      <c r="CM67" s="116"/>
      <c r="CN67" s="116"/>
      <c r="CO67" s="116"/>
      <c r="CP67" s="116"/>
      <c r="CQ67" s="116"/>
      <c r="CR67" s="116"/>
      <c r="CS67" s="116"/>
      <c r="CT67" s="116"/>
      <c r="CU67" s="116"/>
      <c r="CV67" s="116"/>
      <c r="CW67" s="116"/>
      <c r="CX67" s="116"/>
      <c r="CY67" s="116"/>
      <c r="CZ67" s="116"/>
      <c r="DA67" s="116"/>
      <c r="DB67" s="116"/>
      <c r="DC67" s="116"/>
      <c r="DD67" s="116"/>
      <c r="DE67" s="116"/>
      <c r="DF67" s="116"/>
      <c r="DG67" s="116"/>
      <c r="DH67" s="116"/>
      <c r="DI67" s="116"/>
      <c r="DJ67" s="116"/>
      <c r="DK67" s="116"/>
      <c r="DL67" s="116"/>
      <c r="DM67" s="116"/>
      <c r="DN67" s="116"/>
      <c r="DO67" s="116"/>
      <c r="DP67" s="116"/>
      <c r="DQ67" s="116"/>
      <c r="DR67" s="116"/>
      <c r="DS67" s="116"/>
      <c r="DT67" s="116"/>
      <c r="DU67" s="116"/>
      <c r="DV67" s="116"/>
      <c r="DW67" s="116"/>
      <c r="DX67" s="116"/>
      <c r="DY67" s="116"/>
      <c r="DZ67" s="116"/>
      <c r="EA67" s="116"/>
      <c r="EB67" s="116"/>
      <c r="EC67" s="116"/>
      <c r="ED67" s="116"/>
      <c r="EE67" s="116"/>
      <c r="EF67" s="116"/>
      <c r="EG67" s="116"/>
    </row>
    <row r="68" spans="1:137" s="21" customFormat="1" ht="13.95" customHeight="1">
      <c r="A68" s="14"/>
      <c r="B68" s="14"/>
      <c r="C68" s="134"/>
      <c r="D68" s="134"/>
      <c r="E68" s="134"/>
      <c r="F68" s="134"/>
      <c r="G68" s="134"/>
      <c r="H68" s="134"/>
      <c r="I68" s="134"/>
      <c r="J68" s="134"/>
      <c r="K68" s="134"/>
      <c r="L68" s="134"/>
      <c r="M68" s="134"/>
      <c r="N68" s="134"/>
      <c r="O68" s="134"/>
      <c r="P68" s="134"/>
      <c r="Q68" s="134"/>
      <c r="R68" s="134"/>
      <c r="S68" s="134"/>
      <c r="T68" s="134"/>
      <c r="U68" s="134"/>
      <c r="V68" s="134"/>
      <c r="W68" s="134"/>
      <c r="X68" s="134"/>
      <c r="Y68" s="134"/>
      <c r="Z68" s="134"/>
      <c r="AA68" s="134"/>
      <c r="AB68" s="134"/>
      <c r="AC68" s="134"/>
      <c r="AD68" s="134"/>
      <c r="AE68" s="134"/>
      <c r="AF68" s="134"/>
      <c r="AG68" s="134"/>
      <c r="AH68" s="134"/>
      <c r="AI68" s="134"/>
      <c r="AJ68" s="134"/>
      <c r="AK68" s="134"/>
      <c r="AL68" s="134"/>
      <c r="AM68" s="134"/>
      <c r="AN68" s="134"/>
      <c r="AO68" s="134"/>
      <c r="AP68" s="134"/>
      <c r="AQ68" s="134"/>
      <c r="AR68" s="134"/>
      <c r="AS68" s="134"/>
      <c r="AT68" s="134"/>
      <c r="AU68" s="134"/>
      <c r="AV68" s="134"/>
      <c r="AW68" s="134"/>
      <c r="AX68" s="134"/>
      <c r="AY68" s="134"/>
      <c r="AZ68" s="134"/>
      <c r="BA68" s="134"/>
      <c r="BB68" s="134"/>
      <c r="BC68" s="134"/>
      <c r="BD68" s="134"/>
      <c r="BE68" s="134"/>
      <c r="BF68" s="134"/>
      <c r="BG68" s="134"/>
      <c r="BH68" s="134"/>
      <c r="BI68" s="134"/>
      <c r="BJ68" s="134"/>
      <c r="BK68" s="134"/>
      <c r="BL68" s="134"/>
      <c r="BM68" s="134"/>
      <c r="BN68" s="134"/>
      <c r="BO68" s="134"/>
      <c r="BP68" s="134"/>
      <c r="BQ68" s="134"/>
      <c r="BR68" s="134"/>
      <c r="BS68" s="134"/>
      <c r="BT68" s="134"/>
      <c r="BU68" s="126"/>
      <c r="BV68" s="126"/>
      <c r="BW68" s="126"/>
      <c r="BX68" s="126"/>
      <c r="BY68" s="126"/>
      <c r="BZ68" s="126"/>
      <c r="CA68" s="126"/>
      <c r="CB68" s="126"/>
      <c r="CC68" s="116"/>
      <c r="CD68" s="116"/>
      <c r="CE68" s="116"/>
      <c r="CF68" s="116"/>
      <c r="CG68" s="116"/>
      <c r="CH68" s="116"/>
      <c r="CI68" s="116"/>
      <c r="CJ68" s="116"/>
      <c r="CK68" s="116"/>
      <c r="CL68" s="116"/>
      <c r="CM68" s="116"/>
      <c r="CN68" s="116"/>
      <c r="CO68" s="116"/>
      <c r="CP68" s="116"/>
      <c r="CQ68" s="116"/>
      <c r="CR68" s="116"/>
      <c r="CS68" s="116"/>
      <c r="CT68" s="116"/>
      <c r="CU68" s="116"/>
      <c r="CV68" s="116"/>
      <c r="CW68" s="116"/>
      <c r="CX68" s="116"/>
      <c r="CY68" s="116"/>
      <c r="CZ68" s="116"/>
      <c r="DA68" s="116"/>
      <c r="DB68" s="116"/>
      <c r="DC68" s="116"/>
      <c r="DD68" s="116"/>
      <c r="DE68" s="116"/>
      <c r="DF68" s="116"/>
      <c r="DG68" s="116"/>
      <c r="DH68" s="116"/>
      <c r="DI68" s="116"/>
      <c r="DJ68" s="116"/>
      <c r="DK68" s="116"/>
      <c r="DL68" s="116"/>
      <c r="DM68" s="116"/>
      <c r="DN68" s="116"/>
      <c r="DO68" s="116"/>
      <c r="DP68" s="116"/>
      <c r="DQ68" s="116"/>
      <c r="DR68" s="116"/>
      <c r="DS68" s="116"/>
      <c r="DT68" s="116"/>
      <c r="DU68" s="116"/>
      <c r="DV68" s="116"/>
      <c r="DW68" s="116"/>
      <c r="DX68" s="116"/>
      <c r="DY68" s="116"/>
      <c r="DZ68" s="116"/>
      <c r="EA68" s="116"/>
      <c r="EB68" s="116"/>
      <c r="EC68" s="116"/>
      <c r="ED68" s="116"/>
      <c r="EE68" s="116"/>
      <c r="EF68" s="116"/>
      <c r="EG68" s="116"/>
    </row>
    <row r="69" spans="1:137" s="21" customFormat="1" ht="13.95" customHeight="1">
      <c r="A69" s="14"/>
      <c r="B69" s="14"/>
      <c r="C69" s="134"/>
      <c r="D69" s="134"/>
      <c r="E69" s="134"/>
      <c r="F69" s="134"/>
      <c r="G69" s="134"/>
      <c r="H69" s="134"/>
      <c r="I69" s="134"/>
      <c r="J69" s="134"/>
      <c r="K69" s="134"/>
      <c r="L69" s="134"/>
      <c r="M69" s="134"/>
      <c r="N69" s="134"/>
      <c r="O69" s="134"/>
      <c r="P69" s="134"/>
      <c r="Q69" s="134"/>
      <c r="R69" s="134"/>
      <c r="S69" s="134"/>
      <c r="T69" s="134"/>
      <c r="U69" s="134"/>
      <c r="V69" s="134"/>
      <c r="W69" s="134"/>
      <c r="X69" s="134"/>
      <c r="Y69" s="134"/>
      <c r="Z69" s="134"/>
      <c r="AA69" s="134"/>
      <c r="AB69" s="134"/>
      <c r="AC69" s="134"/>
      <c r="AD69" s="134"/>
      <c r="AE69" s="134"/>
      <c r="AF69" s="134"/>
      <c r="AG69" s="134"/>
      <c r="AH69" s="134"/>
      <c r="AI69" s="134"/>
      <c r="AJ69" s="134"/>
      <c r="AK69" s="134"/>
      <c r="AL69" s="134"/>
      <c r="AM69" s="134"/>
      <c r="AN69" s="134"/>
      <c r="AO69" s="134"/>
      <c r="AP69" s="134"/>
      <c r="AQ69" s="134"/>
      <c r="AR69" s="134"/>
      <c r="AS69" s="134"/>
      <c r="AT69" s="134"/>
      <c r="AU69" s="134"/>
      <c r="AV69" s="134"/>
      <c r="AW69" s="134"/>
      <c r="AX69" s="134"/>
      <c r="AY69" s="134"/>
      <c r="AZ69" s="134"/>
      <c r="BA69" s="134"/>
      <c r="BB69" s="134"/>
      <c r="BC69" s="134"/>
      <c r="BD69" s="134"/>
      <c r="BE69" s="134"/>
      <c r="BF69" s="134"/>
      <c r="BG69" s="134"/>
      <c r="BH69" s="134"/>
      <c r="BI69" s="134"/>
      <c r="BJ69" s="134"/>
      <c r="BK69" s="134"/>
      <c r="BL69" s="134"/>
      <c r="BM69" s="134"/>
      <c r="BN69" s="134"/>
      <c r="BO69" s="134"/>
      <c r="BP69" s="134"/>
      <c r="BQ69" s="134"/>
      <c r="BR69" s="134"/>
      <c r="BS69" s="134"/>
      <c r="BT69" s="134"/>
      <c r="BU69" s="126"/>
      <c r="BV69" s="126"/>
      <c r="BW69" s="126"/>
      <c r="BX69" s="126"/>
      <c r="BY69" s="126"/>
      <c r="BZ69" s="126"/>
      <c r="CA69" s="126"/>
      <c r="CB69" s="126"/>
      <c r="CC69" s="116"/>
      <c r="CD69" s="116"/>
      <c r="CE69" s="116"/>
      <c r="CF69" s="116"/>
      <c r="CG69" s="116"/>
      <c r="CH69" s="116"/>
      <c r="CI69" s="116"/>
      <c r="CJ69" s="116"/>
      <c r="CK69" s="116"/>
      <c r="CL69" s="116"/>
      <c r="CM69" s="116"/>
      <c r="CN69" s="116"/>
      <c r="CO69" s="116"/>
      <c r="CP69" s="116"/>
      <c r="CQ69" s="116"/>
      <c r="CR69" s="116"/>
      <c r="CS69" s="116"/>
      <c r="CT69" s="116"/>
      <c r="CU69" s="116"/>
      <c r="CV69" s="116"/>
      <c r="CW69" s="116"/>
      <c r="CX69" s="116"/>
      <c r="CY69" s="116"/>
      <c r="CZ69" s="116"/>
      <c r="DA69" s="116"/>
      <c r="DB69" s="116"/>
      <c r="DC69" s="116"/>
      <c r="DD69" s="116"/>
      <c r="DE69" s="116"/>
      <c r="DF69" s="116"/>
      <c r="DG69" s="116"/>
      <c r="DH69" s="116"/>
      <c r="DI69" s="116"/>
      <c r="DJ69" s="116"/>
      <c r="DK69" s="116"/>
      <c r="DL69" s="116"/>
      <c r="DM69" s="116"/>
      <c r="DN69" s="116"/>
      <c r="DO69" s="116"/>
      <c r="DP69" s="116"/>
      <c r="DQ69" s="116"/>
      <c r="DR69" s="116"/>
      <c r="DS69" s="116"/>
      <c r="DT69" s="116"/>
      <c r="DU69" s="116"/>
      <c r="DV69" s="116"/>
      <c r="DW69" s="116"/>
      <c r="DX69" s="116"/>
      <c r="DY69" s="116"/>
      <c r="DZ69" s="116"/>
      <c r="EA69" s="116"/>
      <c r="EB69" s="116"/>
      <c r="EC69" s="116"/>
      <c r="ED69" s="116"/>
      <c r="EE69" s="116"/>
      <c r="EF69" s="116"/>
      <c r="EG69" s="116"/>
    </row>
    <row r="70" spans="1:137" s="21" customFormat="1" ht="13.95" customHeight="1">
      <c r="A70" s="14"/>
      <c r="B70" s="14"/>
      <c r="C70" s="134"/>
      <c r="D70" s="134"/>
      <c r="E70" s="134"/>
      <c r="F70" s="134"/>
      <c r="G70" s="134"/>
      <c r="H70" s="134"/>
      <c r="I70" s="134"/>
      <c r="J70" s="134"/>
      <c r="K70" s="134"/>
      <c r="L70" s="134"/>
      <c r="M70" s="134"/>
      <c r="N70" s="134"/>
      <c r="O70" s="134"/>
      <c r="P70" s="134"/>
      <c r="Q70" s="134"/>
      <c r="R70" s="134"/>
      <c r="S70" s="134"/>
      <c r="T70" s="134"/>
      <c r="U70" s="134"/>
      <c r="V70" s="134"/>
      <c r="W70" s="134"/>
      <c r="X70" s="134"/>
      <c r="Y70" s="134"/>
      <c r="Z70" s="134"/>
      <c r="AA70" s="134"/>
      <c r="AB70" s="134"/>
      <c r="AC70" s="134"/>
      <c r="AD70" s="134"/>
      <c r="AE70" s="134"/>
      <c r="AF70" s="134"/>
      <c r="AG70" s="134"/>
      <c r="AH70" s="134"/>
      <c r="AI70" s="134"/>
      <c r="AJ70" s="134"/>
      <c r="AK70" s="134"/>
      <c r="AL70" s="134"/>
      <c r="AM70" s="134"/>
      <c r="AN70" s="134"/>
      <c r="AO70" s="134"/>
      <c r="AP70" s="134"/>
      <c r="AQ70" s="134"/>
      <c r="AR70" s="134"/>
      <c r="AS70" s="134"/>
      <c r="AT70" s="134"/>
      <c r="AU70" s="134"/>
      <c r="AV70" s="134"/>
      <c r="AW70" s="134"/>
      <c r="AX70" s="134"/>
      <c r="AY70" s="134"/>
      <c r="AZ70" s="134"/>
      <c r="BA70" s="134"/>
      <c r="BB70" s="134"/>
      <c r="BC70" s="134"/>
      <c r="BD70" s="134"/>
      <c r="BE70" s="134"/>
      <c r="BF70" s="134"/>
      <c r="BG70" s="134"/>
      <c r="BH70" s="134"/>
      <c r="BI70" s="134"/>
      <c r="BJ70" s="134"/>
      <c r="BK70" s="134"/>
      <c r="BL70" s="134"/>
      <c r="BM70" s="134"/>
      <c r="BN70" s="134"/>
      <c r="BO70" s="134"/>
      <c r="BP70" s="134"/>
      <c r="BQ70" s="134"/>
      <c r="BR70" s="134"/>
      <c r="BS70" s="134"/>
      <c r="BT70" s="134"/>
      <c r="BU70" s="126"/>
      <c r="BV70" s="126"/>
      <c r="BW70" s="126"/>
      <c r="BX70" s="126"/>
      <c r="BY70" s="126"/>
      <c r="BZ70" s="126"/>
      <c r="CA70" s="126"/>
      <c r="CB70" s="126"/>
      <c r="CC70" s="116"/>
      <c r="CD70" s="116"/>
      <c r="CE70" s="116"/>
      <c r="CF70" s="116"/>
      <c r="CG70" s="116"/>
      <c r="CH70" s="116"/>
      <c r="CI70" s="116"/>
      <c r="CJ70" s="116"/>
      <c r="CK70" s="116"/>
      <c r="CL70" s="116"/>
      <c r="CM70" s="116"/>
      <c r="CN70" s="116"/>
      <c r="CO70" s="116"/>
      <c r="CP70" s="116"/>
      <c r="CQ70" s="116"/>
      <c r="CR70" s="116"/>
      <c r="CS70" s="116"/>
      <c r="CT70" s="116"/>
      <c r="CU70" s="116"/>
      <c r="CV70" s="116"/>
      <c r="CW70" s="116"/>
      <c r="CX70" s="116"/>
      <c r="CY70" s="116"/>
      <c r="CZ70" s="116"/>
      <c r="DA70" s="116"/>
      <c r="DB70" s="116"/>
      <c r="DC70" s="116"/>
      <c r="DD70" s="116"/>
      <c r="DE70" s="116"/>
      <c r="DF70" s="116"/>
      <c r="DG70" s="116"/>
      <c r="DH70" s="116"/>
      <c r="DI70" s="116"/>
      <c r="DJ70" s="116"/>
      <c r="DK70" s="116"/>
      <c r="DL70" s="116"/>
      <c r="DM70" s="116"/>
      <c r="DN70" s="116"/>
      <c r="DO70" s="116"/>
      <c r="DP70" s="116"/>
      <c r="DQ70" s="116"/>
      <c r="DR70" s="116"/>
      <c r="DS70" s="116"/>
      <c r="DT70" s="116"/>
      <c r="DU70" s="116"/>
      <c r="DV70" s="116"/>
      <c r="DW70" s="116"/>
      <c r="DX70" s="116"/>
      <c r="DY70" s="116"/>
      <c r="DZ70" s="116"/>
      <c r="EA70" s="116"/>
      <c r="EB70" s="116"/>
      <c r="EC70" s="116"/>
      <c r="ED70" s="116"/>
      <c r="EE70" s="116"/>
      <c r="EF70" s="116"/>
      <c r="EG70" s="116"/>
    </row>
    <row r="71" spans="1:137" s="21" customFormat="1" ht="13.95" customHeight="1">
      <c r="A71" s="14"/>
      <c r="B71" s="14"/>
      <c r="C71" s="134"/>
      <c r="D71" s="134"/>
      <c r="E71" s="134"/>
      <c r="F71" s="134"/>
      <c r="G71" s="134"/>
      <c r="H71" s="134"/>
      <c r="I71" s="134"/>
      <c r="J71" s="134"/>
      <c r="K71" s="134"/>
      <c r="L71" s="134"/>
      <c r="M71" s="134"/>
      <c r="N71" s="134"/>
      <c r="O71" s="134"/>
      <c r="P71" s="134"/>
      <c r="Q71" s="134"/>
      <c r="R71" s="134"/>
      <c r="S71" s="134"/>
      <c r="T71" s="134"/>
      <c r="U71" s="134"/>
      <c r="V71" s="134"/>
      <c r="W71" s="134"/>
      <c r="X71" s="134"/>
      <c r="Y71" s="134"/>
      <c r="Z71" s="134"/>
      <c r="AA71" s="134"/>
      <c r="AB71" s="134"/>
      <c r="AC71" s="134"/>
      <c r="AD71" s="134"/>
      <c r="AE71" s="134"/>
      <c r="AF71" s="134"/>
      <c r="AG71" s="134"/>
      <c r="AH71" s="134"/>
      <c r="AI71" s="134"/>
      <c r="AJ71" s="134"/>
      <c r="AK71" s="134"/>
      <c r="AL71" s="134"/>
      <c r="AM71" s="134"/>
      <c r="AN71" s="134"/>
      <c r="AO71" s="134"/>
      <c r="AP71" s="134"/>
      <c r="AQ71" s="134"/>
      <c r="AR71" s="134"/>
      <c r="AS71" s="134"/>
      <c r="AT71" s="134"/>
      <c r="AU71" s="134"/>
      <c r="AV71" s="134"/>
      <c r="AW71" s="134"/>
      <c r="AX71" s="134"/>
      <c r="AY71" s="134"/>
      <c r="AZ71" s="134"/>
      <c r="BA71" s="134"/>
      <c r="BB71" s="134"/>
      <c r="BC71" s="134"/>
      <c r="BD71" s="134"/>
      <c r="BE71" s="134"/>
      <c r="BF71" s="134"/>
      <c r="BG71" s="134"/>
      <c r="BH71" s="134"/>
      <c r="BI71" s="134"/>
      <c r="BJ71" s="134"/>
      <c r="BK71" s="134"/>
      <c r="BL71" s="134"/>
      <c r="BM71" s="134"/>
      <c r="BN71" s="134"/>
      <c r="BO71" s="134"/>
      <c r="BP71" s="134"/>
      <c r="BQ71" s="134"/>
      <c r="BR71" s="134"/>
      <c r="BS71" s="134"/>
      <c r="BT71" s="134"/>
      <c r="BU71" s="126"/>
      <c r="BV71" s="126"/>
      <c r="BW71" s="126"/>
      <c r="BX71" s="126"/>
      <c r="BY71" s="126"/>
      <c r="BZ71" s="126"/>
      <c r="CA71" s="126"/>
      <c r="CB71" s="126"/>
      <c r="CC71" s="116"/>
      <c r="CD71" s="116"/>
      <c r="CE71" s="116"/>
      <c r="CF71" s="116"/>
      <c r="CG71" s="116"/>
      <c r="CH71" s="116"/>
      <c r="CI71" s="116"/>
      <c r="CJ71" s="116"/>
      <c r="CK71" s="116"/>
      <c r="CL71" s="116"/>
      <c r="CM71" s="116"/>
      <c r="CN71" s="116"/>
      <c r="CO71" s="116"/>
      <c r="CP71" s="116"/>
      <c r="CQ71" s="116"/>
      <c r="CR71" s="116"/>
      <c r="CS71" s="116"/>
      <c r="CT71" s="116"/>
      <c r="CU71" s="116"/>
      <c r="CV71" s="116"/>
      <c r="CW71" s="116"/>
      <c r="CX71" s="116"/>
      <c r="CY71" s="116"/>
      <c r="CZ71" s="116"/>
      <c r="DA71" s="116"/>
      <c r="DB71" s="116"/>
      <c r="DC71" s="116"/>
      <c r="DD71" s="116"/>
      <c r="DE71" s="116"/>
      <c r="DF71" s="116"/>
      <c r="DG71" s="116"/>
      <c r="DH71" s="116"/>
      <c r="DI71" s="116"/>
      <c r="DJ71" s="116"/>
      <c r="DK71" s="116"/>
      <c r="DL71" s="116"/>
      <c r="DM71" s="116"/>
      <c r="DN71" s="116"/>
      <c r="DO71" s="116"/>
      <c r="DP71" s="116"/>
      <c r="DQ71" s="116"/>
      <c r="DR71" s="116"/>
      <c r="DS71" s="116"/>
      <c r="DT71" s="116"/>
      <c r="DU71" s="116"/>
      <c r="DV71" s="116"/>
      <c r="DW71" s="116"/>
      <c r="DX71" s="116"/>
      <c r="DY71" s="116"/>
      <c r="DZ71" s="116"/>
      <c r="EA71" s="116"/>
      <c r="EB71" s="116"/>
      <c r="EC71" s="116"/>
      <c r="ED71" s="116"/>
      <c r="EE71" s="116"/>
      <c r="EF71" s="116"/>
      <c r="EG71" s="116"/>
    </row>
    <row r="72" spans="1:137" s="21" customFormat="1" ht="13.95" customHeight="1">
      <c r="A72" s="14"/>
      <c r="B72" s="14"/>
      <c r="C72" s="134"/>
      <c r="D72" s="134"/>
      <c r="E72" s="134"/>
      <c r="F72" s="134"/>
      <c r="G72" s="134"/>
      <c r="H72" s="134"/>
      <c r="I72" s="134"/>
      <c r="J72" s="134"/>
      <c r="K72" s="134"/>
      <c r="L72" s="134"/>
      <c r="M72" s="134"/>
      <c r="N72" s="134"/>
      <c r="O72" s="134"/>
      <c r="P72" s="134"/>
      <c r="Q72" s="134"/>
      <c r="R72" s="134"/>
      <c r="S72" s="134"/>
      <c r="T72" s="134"/>
      <c r="U72" s="134"/>
      <c r="V72" s="134"/>
      <c r="W72" s="134"/>
      <c r="X72" s="134"/>
      <c r="Y72" s="134"/>
      <c r="Z72" s="134"/>
      <c r="AA72" s="134"/>
      <c r="AB72" s="134"/>
      <c r="AC72" s="134"/>
      <c r="AD72" s="134"/>
      <c r="AE72" s="134"/>
      <c r="AF72" s="134"/>
      <c r="AG72" s="134"/>
      <c r="AH72" s="134"/>
      <c r="AI72" s="134"/>
      <c r="AJ72" s="134"/>
      <c r="AK72" s="134"/>
      <c r="AL72" s="134"/>
      <c r="AM72" s="134"/>
      <c r="AN72" s="134"/>
      <c r="AO72" s="134"/>
      <c r="AP72" s="134"/>
      <c r="AQ72" s="134"/>
      <c r="AR72" s="134"/>
      <c r="AS72" s="134"/>
      <c r="AT72" s="134"/>
      <c r="AU72" s="134"/>
      <c r="AV72" s="134"/>
      <c r="AW72" s="134"/>
      <c r="AX72" s="134"/>
      <c r="AY72" s="134"/>
      <c r="AZ72" s="134"/>
      <c r="BA72" s="134"/>
      <c r="BB72" s="134"/>
      <c r="BC72" s="134"/>
      <c r="BD72" s="134"/>
      <c r="BE72" s="134"/>
      <c r="BF72" s="134"/>
      <c r="BG72" s="134"/>
      <c r="BH72" s="134"/>
      <c r="BI72" s="134"/>
      <c r="BJ72" s="134"/>
      <c r="BK72" s="134"/>
      <c r="BL72" s="134"/>
      <c r="BM72" s="134"/>
      <c r="BN72" s="134"/>
      <c r="BO72" s="134"/>
      <c r="BP72" s="134"/>
      <c r="BQ72" s="134"/>
      <c r="BR72" s="134"/>
      <c r="BS72" s="134"/>
      <c r="BT72" s="134"/>
      <c r="BU72" s="126"/>
      <c r="BV72" s="126"/>
      <c r="BW72" s="126"/>
      <c r="BX72" s="126"/>
      <c r="BY72" s="126"/>
      <c r="BZ72" s="126"/>
      <c r="CA72" s="126"/>
      <c r="CB72" s="126"/>
      <c r="CC72" s="116"/>
      <c r="CD72" s="116"/>
      <c r="CE72" s="116"/>
      <c r="CF72" s="116"/>
      <c r="CG72" s="116"/>
      <c r="CH72" s="116"/>
      <c r="CI72" s="116"/>
      <c r="CJ72" s="116"/>
      <c r="CK72" s="116"/>
      <c r="CL72" s="116"/>
      <c r="CM72" s="116"/>
      <c r="CN72" s="116"/>
      <c r="CO72" s="116"/>
      <c r="CP72" s="116"/>
      <c r="CQ72" s="116"/>
      <c r="CR72" s="116"/>
      <c r="CS72" s="116"/>
      <c r="CT72" s="116"/>
      <c r="CU72" s="116"/>
      <c r="CV72" s="116"/>
      <c r="CW72" s="116"/>
      <c r="CX72" s="116"/>
      <c r="CY72" s="116"/>
      <c r="CZ72" s="116"/>
      <c r="DA72" s="116"/>
      <c r="DB72" s="116"/>
      <c r="DC72" s="116"/>
      <c r="DD72" s="116"/>
      <c r="DE72" s="116"/>
      <c r="DF72" s="116"/>
      <c r="DG72" s="116"/>
      <c r="DH72" s="116"/>
      <c r="DI72" s="116"/>
      <c r="DJ72" s="116"/>
      <c r="DK72" s="116"/>
      <c r="DL72" s="116"/>
      <c r="DM72" s="116"/>
      <c r="DN72" s="116"/>
      <c r="DO72" s="116"/>
      <c r="DP72" s="116"/>
      <c r="DQ72" s="116"/>
      <c r="DR72" s="116"/>
      <c r="DS72" s="116"/>
      <c r="DT72" s="116"/>
      <c r="DU72" s="116"/>
      <c r="DV72" s="116"/>
      <c r="DW72" s="116"/>
      <c r="DX72" s="116"/>
      <c r="DY72" s="116"/>
      <c r="DZ72" s="116"/>
      <c r="EA72" s="116"/>
      <c r="EB72" s="116"/>
      <c r="EC72" s="116"/>
      <c r="ED72" s="116"/>
      <c r="EE72" s="116"/>
      <c r="EF72" s="116"/>
      <c r="EG72" s="116"/>
    </row>
    <row r="73" spans="1:137" s="21" customFormat="1" ht="13.95" customHeight="1">
      <c r="A73" s="14"/>
      <c r="B73" s="1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34"/>
      <c r="AN73" s="134"/>
      <c r="AO73" s="134"/>
      <c r="AP73" s="134"/>
      <c r="AQ73" s="134"/>
      <c r="AR73" s="134"/>
      <c r="AS73" s="134"/>
      <c r="AT73" s="134"/>
      <c r="AU73" s="134"/>
      <c r="AV73" s="134"/>
      <c r="AW73" s="134"/>
      <c r="AX73" s="134"/>
      <c r="AY73" s="134"/>
      <c r="AZ73" s="134"/>
      <c r="BA73" s="134"/>
      <c r="BB73" s="134"/>
      <c r="BC73" s="134"/>
      <c r="BD73" s="134"/>
      <c r="BE73" s="134"/>
      <c r="BF73" s="134"/>
      <c r="BG73" s="134"/>
      <c r="BH73" s="134"/>
      <c r="BI73" s="134"/>
      <c r="BJ73" s="134"/>
      <c r="BK73" s="134"/>
      <c r="BL73" s="134"/>
      <c r="BM73" s="134"/>
      <c r="BN73" s="134"/>
      <c r="BO73" s="134"/>
      <c r="BP73" s="134"/>
      <c r="BQ73" s="134"/>
      <c r="BR73" s="134"/>
      <c r="BS73" s="134"/>
      <c r="BT73" s="134"/>
      <c r="BU73" s="126"/>
      <c r="BV73" s="126"/>
      <c r="BW73" s="126"/>
      <c r="BX73" s="126"/>
      <c r="BY73" s="126"/>
      <c r="BZ73" s="126"/>
      <c r="CA73" s="126"/>
      <c r="CB73" s="126"/>
      <c r="CC73" s="116"/>
      <c r="CD73" s="116"/>
      <c r="CE73" s="116"/>
      <c r="CF73" s="116"/>
      <c r="CG73" s="116"/>
      <c r="CH73" s="116"/>
      <c r="CI73" s="116"/>
      <c r="CJ73" s="116"/>
      <c r="CK73" s="116"/>
      <c r="CL73" s="116"/>
      <c r="CM73" s="116"/>
      <c r="CN73" s="116"/>
      <c r="CO73" s="116"/>
      <c r="CP73" s="116"/>
      <c r="CQ73" s="116"/>
      <c r="CR73" s="116"/>
      <c r="CS73" s="116"/>
      <c r="CT73" s="116"/>
      <c r="CU73" s="116"/>
      <c r="CV73" s="116"/>
      <c r="CW73" s="116"/>
      <c r="CX73" s="116"/>
      <c r="CY73" s="116"/>
      <c r="CZ73" s="116"/>
      <c r="DA73" s="116"/>
      <c r="DB73" s="116"/>
      <c r="DC73" s="116"/>
      <c r="DD73" s="116"/>
      <c r="DE73" s="116"/>
      <c r="DF73" s="116"/>
      <c r="DG73" s="116"/>
      <c r="DH73" s="116"/>
      <c r="DI73" s="116"/>
      <c r="DJ73" s="116"/>
      <c r="DK73" s="116"/>
      <c r="DL73" s="116"/>
      <c r="DM73" s="116"/>
      <c r="DN73" s="116"/>
      <c r="DO73" s="116"/>
      <c r="DP73" s="116"/>
      <c r="DQ73" s="116"/>
      <c r="DR73" s="116"/>
      <c r="DS73" s="116"/>
      <c r="DT73" s="116"/>
      <c r="DU73" s="116"/>
      <c r="DV73" s="116"/>
      <c r="DW73" s="116"/>
      <c r="DX73" s="116"/>
      <c r="DY73" s="116"/>
      <c r="DZ73" s="116"/>
      <c r="EA73" s="116"/>
      <c r="EB73" s="116"/>
      <c r="EC73" s="116"/>
      <c r="ED73" s="116"/>
      <c r="EE73" s="116"/>
      <c r="EF73" s="116"/>
      <c r="EG73" s="116"/>
    </row>
    <row r="74" spans="1:137" s="21" customFormat="1" ht="13.95" customHeight="1">
      <c r="A74" s="14"/>
      <c r="B74" s="14"/>
      <c r="C74" s="134"/>
      <c r="D74" s="134"/>
      <c r="E74" s="134"/>
      <c r="F74" s="134"/>
      <c r="G74" s="134"/>
      <c r="H74" s="134"/>
      <c r="I74" s="134"/>
      <c r="J74" s="134"/>
      <c r="K74" s="134"/>
      <c r="L74" s="134"/>
      <c r="M74" s="134"/>
      <c r="N74" s="134"/>
      <c r="O74" s="134"/>
      <c r="P74" s="134"/>
      <c r="Q74" s="134"/>
      <c r="R74" s="134"/>
      <c r="S74" s="134"/>
      <c r="T74" s="134"/>
      <c r="U74" s="134"/>
      <c r="V74" s="134"/>
      <c r="W74" s="134"/>
      <c r="X74" s="134"/>
      <c r="Y74" s="134"/>
      <c r="Z74" s="134"/>
      <c r="AA74" s="134"/>
      <c r="AB74" s="134"/>
      <c r="AC74" s="134"/>
      <c r="AD74" s="134"/>
      <c r="AE74" s="134"/>
      <c r="AF74" s="134"/>
      <c r="AG74" s="134"/>
      <c r="AH74" s="134"/>
      <c r="AI74" s="134"/>
      <c r="AJ74" s="134"/>
      <c r="AK74" s="134"/>
      <c r="AL74" s="134"/>
      <c r="AM74" s="134"/>
      <c r="AN74" s="134"/>
      <c r="AO74" s="134"/>
      <c r="AP74" s="134"/>
      <c r="AQ74" s="134"/>
      <c r="AR74" s="134"/>
      <c r="AS74" s="134"/>
      <c r="AT74" s="134"/>
      <c r="AU74" s="134"/>
      <c r="AV74" s="134"/>
      <c r="AW74" s="134"/>
      <c r="AX74" s="134"/>
      <c r="AY74" s="134"/>
      <c r="AZ74" s="134"/>
      <c r="BA74" s="134"/>
      <c r="BB74" s="134"/>
      <c r="BC74" s="134"/>
      <c r="BD74" s="134"/>
      <c r="BE74" s="134"/>
      <c r="BF74" s="134"/>
      <c r="BG74" s="134"/>
      <c r="BH74" s="134"/>
      <c r="BI74" s="134"/>
      <c r="BJ74" s="134"/>
      <c r="BK74" s="134"/>
      <c r="BL74" s="134"/>
      <c r="BM74" s="134"/>
      <c r="BN74" s="134"/>
      <c r="BO74" s="134"/>
      <c r="BP74" s="134"/>
      <c r="BQ74" s="134"/>
      <c r="BR74" s="134"/>
      <c r="BS74" s="134"/>
      <c r="BT74" s="134"/>
      <c r="BU74" s="126"/>
      <c r="BV74" s="126"/>
      <c r="BW74" s="126"/>
      <c r="BX74" s="126"/>
      <c r="BY74" s="126"/>
      <c r="BZ74" s="126"/>
      <c r="CA74" s="126"/>
      <c r="CB74" s="126"/>
      <c r="CC74" s="116"/>
      <c r="CD74" s="116"/>
      <c r="CE74" s="116"/>
      <c r="CF74" s="116"/>
      <c r="CG74" s="116"/>
      <c r="CH74" s="116"/>
      <c r="CI74" s="116"/>
      <c r="CJ74" s="116"/>
      <c r="CK74" s="116"/>
      <c r="CL74" s="116"/>
      <c r="CM74" s="116"/>
      <c r="CN74" s="116"/>
      <c r="CO74" s="116"/>
      <c r="CP74" s="116"/>
      <c r="CQ74" s="116"/>
      <c r="CR74" s="116"/>
      <c r="CS74" s="116"/>
      <c r="CT74" s="116"/>
      <c r="CU74" s="116"/>
      <c r="CV74" s="116"/>
      <c r="CW74" s="116"/>
      <c r="CX74" s="116"/>
      <c r="CY74" s="116"/>
      <c r="CZ74" s="116"/>
      <c r="DA74" s="116"/>
      <c r="DB74" s="116"/>
      <c r="DC74" s="116"/>
      <c r="DD74" s="116"/>
      <c r="DE74" s="116"/>
      <c r="DF74" s="116"/>
      <c r="DG74" s="116"/>
      <c r="DH74" s="116"/>
      <c r="DI74" s="116"/>
      <c r="DJ74" s="116"/>
      <c r="DK74" s="116"/>
      <c r="DL74" s="116"/>
      <c r="DM74" s="116"/>
      <c r="DN74" s="116"/>
      <c r="DO74" s="116"/>
      <c r="DP74" s="116"/>
      <c r="DQ74" s="116"/>
      <c r="DR74" s="116"/>
      <c r="DS74" s="116"/>
      <c r="DT74" s="116"/>
      <c r="DU74" s="116"/>
      <c r="DV74" s="116"/>
      <c r="DW74" s="116"/>
      <c r="DX74" s="116"/>
      <c r="DY74" s="116"/>
      <c r="DZ74" s="116"/>
      <c r="EA74" s="116"/>
      <c r="EB74" s="116"/>
      <c r="EC74" s="116"/>
      <c r="ED74" s="116"/>
      <c r="EE74" s="116"/>
      <c r="EF74" s="116"/>
      <c r="EG74" s="116"/>
    </row>
    <row r="75" spans="1:137" s="21" customFormat="1" ht="13.95" customHeight="1">
      <c r="A75" s="14"/>
      <c r="B75" s="14"/>
      <c r="C75" s="134"/>
      <c r="D75" s="134"/>
      <c r="E75" s="134"/>
      <c r="F75" s="134"/>
      <c r="G75" s="134"/>
      <c r="H75" s="134"/>
      <c r="I75" s="134"/>
      <c r="J75" s="134"/>
      <c r="K75" s="134"/>
      <c r="L75" s="134"/>
      <c r="M75" s="134"/>
      <c r="N75" s="134"/>
      <c r="O75" s="134"/>
      <c r="P75" s="134"/>
      <c r="Q75" s="134"/>
      <c r="R75" s="134"/>
      <c r="S75" s="134"/>
      <c r="T75" s="134"/>
      <c r="U75" s="134"/>
      <c r="V75" s="134"/>
      <c r="W75" s="134"/>
      <c r="X75" s="134"/>
      <c r="Y75" s="134"/>
      <c r="Z75" s="134"/>
      <c r="AA75" s="134"/>
      <c r="AB75" s="134"/>
      <c r="AC75" s="134"/>
      <c r="AD75" s="134"/>
      <c r="AE75" s="134"/>
      <c r="AF75" s="134"/>
      <c r="AG75" s="134"/>
      <c r="AH75" s="134"/>
      <c r="AI75" s="134"/>
      <c r="AJ75" s="134"/>
      <c r="AK75" s="134"/>
      <c r="AL75" s="134"/>
      <c r="AM75" s="134"/>
      <c r="AN75" s="134"/>
      <c r="AO75" s="134"/>
      <c r="AP75" s="134"/>
      <c r="AQ75" s="134"/>
      <c r="AR75" s="134"/>
      <c r="AS75" s="134"/>
      <c r="AT75" s="134"/>
      <c r="AU75" s="134"/>
      <c r="AV75" s="134"/>
      <c r="AW75" s="134"/>
      <c r="AX75" s="134"/>
      <c r="AY75" s="134"/>
      <c r="AZ75" s="134"/>
      <c r="BA75" s="134"/>
      <c r="BB75" s="134"/>
      <c r="BC75" s="134"/>
      <c r="BD75" s="134"/>
      <c r="BE75" s="134"/>
      <c r="BF75" s="134"/>
      <c r="BG75" s="134"/>
      <c r="BH75" s="134"/>
      <c r="BI75" s="134"/>
      <c r="BJ75" s="134"/>
      <c r="BK75" s="134"/>
      <c r="BL75" s="134"/>
      <c r="BM75" s="134"/>
      <c r="BN75" s="134"/>
      <c r="BO75" s="134"/>
      <c r="BP75" s="134"/>
      <c r="BQ75" s="134"/>
      <c r="BR75" s="134"/>
      <c r="BS75" s="134"/>
      <c r="BT75" s="134"/>
      <c r="BU75" s="126"/>
      <c r="BV75" s="126"/>
      <c r="BW75" s="126"/>
      <c r="BX75" s="126"/>
      <c r="BY75" s="126"/>
      <c r="BZ75" s="126"/>
      <c r="CA75" s="126"/>
      <c r="CB75" s="126"/>
      <c r="CC75" s="116"/>
      <c r="CD75" s="116"/>
      <c r="CE75" s="116"/>
      <c r="CF75" s="116"/>
      <c r="CG75" s="116"/>
      <c r="CH75" s="116"/>
      <c r="CI75" s="116"/>
      <c r="CJ75" s="116"/>
      <c r="CK75" s="116"/>
      <c r="CL75" s="116"/>
      <c r="CM75" s="116"/>
      <c r="CN75" s="116"/>
      <c r="CO75" s="116"/>
      <c r="CP75" s="116"/>
      <c r="CQ75" s="116"/>
      <c r="CR75" s="116"/>
      <c r="CS75" s="116"/>
      <c r="CT75" s="116"/>
      <c r="CU75" s="116"/>
      <c r="CV75" s="116"/>
      <c r="CW75" s="116"/>
      <c r="CX75" s="116"/>
      <c r="CY75" s="116"/>
      <c r="CZ75" s="116"/>
      <c r="DA75" s="116"/>
      <c r="DB75" s="116"/>
      <c r="DC75" s="116"/>
      <c r="DD75" s="116"/>
      <c r="DE75" s="116"/>
      <c r="DF75" s="116"/>
      <c r="DG75" s="116"/>
      <c r="DH75" s="116"/>
      <c r="DI75" s="116"/>
      <c r="DJ75" s="116"/>
      <c r="DK75" s="116"/>
      <c r="DL75" s="116"/>
      <c r="DM75" s="116"/>
      <c r="DN75" s="116"/>
      <c r="DO75" s="116"/>
      <c r="DP75" s="116"/>
      <c r="DQ75" s="116"/>
      <c r="DR75" s="116"/>
      <c r="DS75" s="116"/>
      <c r="DT75" s="116"/>
      <c r="DU75" s="116"/>
      <c r="DV75" s="116"/>
      <c r="DW75" s="116"/>
      <c r="DX75" s="116"/>
      <c r="DY75" s="116"/>
      <c r="DZ75" s="116"/>
      <c r="EA75" s="116"/>
      <c r="EB75" s="116"/>
      <c r="EC75" s="116"/>
      <c r="ED75" s="116"/>
      <c r="EE75" s="116"/>
      <c r="EF75" s="116"/>
      <c r="EG75" s="116"/>
    </row>
    <row r="76" spans="1:137" s="21" customFormat="1" ht="13.95" customHeight="1">
      <c r="A76" s="14"/>
      <c r="B76" s="14"/>
      <c r="C76" s="134"/>
      <c r="D76" s="134"/>
      <c r="E76" s="134"/>
      <c r="F76" s="134"/>
      <c r="G76" s="134"/>
      <c r="H76" s="134"/>
      <c r="I76" s="134"/>
      <c r="J76" s="134"/>
      <c r="K76" s="134"/>
      <c r="L76" s="134"/>
      <c r="M76" s="134"/>
      <c r="N76" s="134"/>
      <c r="O76" s="134"/>
      <c r="P76" s="134"/>
      <c r="Q76" s="134"/>
      <c r="R76" s="134"/>
      <c r="S76" s="134"/>
      <c r="T76" s="134"/>
      <c r="U76" s="134"/>
      <c r="V76" s="134"/>
      <c r="W76" s="134"/>
      <c r="X76" s="134"/>
      <c r="Y76" s="134"/>
      <c r="Z76" s="134"/>
      <c r="AA76" s="134"/>
      <c r="AB76" s="134"/>
      <c r="AC76" s="134"/>
      <c r="AD76" s="134"/>
      <c r="AE76" s="134"/>
      <c r="AF76" s="134"/>
      <c r="AG76" s="134"/>
      <c r="AH76" s="134"/>
      <c r="AI76" s="134"/>
      <c r="AJ76" s="134"/>
      <c r="AK76" s="134"/>
      <c r="AL76" s="134"/>
      <c r="AM76" s="134"/>
      <c r="AN76" s="134"/>
      <c r="AO76" s="134"/>
      <c r="AP76" s="134"/>
      <c r="AQ76" s="134"/>
      <c r="AR76" s="134"/>
      <c r="AS76" s="134"/>
      <c r="AT76" s="134"/>
      <c r="AU76" s="134"/>
      <c r="AV76" s="134"/>
      <c r="AW76" s="134"/>
      <c r="AX76" s="134"/>
      <c r="AY76" s="134"/>
      <c r="AZ76" s="134"/>
      <c r="BA76" s="134"/>
      <c r="BB76" s="134"/>
      <c r="BC76" s="134"/>
      <c r="BD76" s="134"/>
      <c r="BE76" s="134"/>
      <c r="BF76" s="134"/>
      <c r="BG76" s="134"/>
      <c r="BH76" s="134"/>
      <c r="BI76" s="134"/>
      <c r="BJ76" s="134"/>
      <c r="BK76" s="134"/>
      <c r="BL76" s="134"/>
      <c r="BM76" s="134"/>
      <c r="BN76" s="134"/>
      <c r="BO76" s="134"/>
      <c r="BP76" s="134"/>
      <c r="BQ76" s="134"/>
      <c r="BR76" s="134"/>
      <c r="BS76" s="134"/>
      <c r="BT76" s="134"/>
      <c r="BU76" s="126"/>
      <c r="BV76" s="126"/>
      <c r="BW76" s="126"/>
      <c r="BX76" s="126"/>
      <c r="BY76" s="126"/>
      <c r="BZ76" s="126"/>
      <c r="CA76" s="126"/>
      <c r="CB76" s="126"/>
      <c r="CC76" s="116"/>
      <c r="CD76" s="116"/>
      <c r="CE76" s="116"/>
      <c r="CF76" s="116"/>
      <c r="CG76" s="116"/>
      <c r="CH76" s="116"/>
      <c r="CI76" s="116"/>
      <c r="CJ76" s="116"/>
      <c r="CK76" s="116"/>
      <c r="CL76" s="116"/>
      <c r="CM76" s="116"/>
      <c r="CN76" s="116"/>
      <c r="CO76" s="116"/>
      <c r="CP76" s="116"/>
      <c r="CQ76" s="116"/>
      <c r="CR76" s="116"/>
      <c r="CS76" s="116"/>
      <c r="CT76" s="116"/>
      <c r="CU76" s="116"/>
      <c r="CV76" s="116"/>
      <c r="CW76" s="116"/>
      <c r="CX76" s="116"/>
      <c r="CY76" s="116"/>
      <c r="CZ76" s="116"/>
      <c r="DA76" s="116"/>
      <c r="DB76" s="116"/>
      <c r="DC76" s="116"/>
      <c r="DD76" s="116"/>
      <c r="DE76" s="116"/>
      <c r="DF76" s="116"/>
      <c r="DG76" s="116"/>
      <c r="DH76" s="116"/>
      <c r="DI76" s="116"/>
      <c r="DJ76" s="116"/>
      <c r="DK76" s="116"/>
      <c r="DL76" s="116"/>
      <c r="DM76" s="116"/>
      <c r="DN76" s="116"/>
      <c r="DO76" s="116"/>
      <c r="DP76" s="116"/>
      <c r="DQ76" s="116"/>
      <c r="DR76" s="116"/>
      <c r="DS76" s="116"/>
      <c r="DT76" s="116"/>
      <c r="DU76" s="116"/>
      <c r="DV76" s="116"/>
      <c r="DW76" s="116"/>
      <c r="DX76" s="116"/>
      <c r="DY76" s="116"/>
      <c r="DZ76" s="116"/>
      <c r="EA76" s="116"/>
      <c r="EB76" s="116"/>
      <c r="EC76" s="116"/>
      <c r="ED76" s="116"/>
      <c r="EE76" s="116"/>
      <c r="EF76" s="116"/>
      <c r="EG76" s="116"/>
    </row>
    <row r="77" spans="1:137" s="21" customFormat="1" ht="13.95" customHeight="1">
      <c r="A77" s="14"/>
      <c r="B77" s="14"/>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c r="AA77" s="134"/>
      <c r="AB77" s="134"/>
      <c r="AC77" s="134"/>
      <c r="AD77" s="134"/>
      <c r="AE77" s="134"/>
      <c r="AF77" s="134"/>
      <c r="AG77" s="134"/>
      <c r="AH77" s="134"/>
      <c r="AI77" s="134"/>
      <c r="AJ77" s="134"/>
      <c r="AK77" s="134"/>
      <c r="AL77" s="134"/>
      <c r="AM77" s="134"/>
      <c r="AN77" s="134"/>
      <c r="AO77" s="134"/>
      <c r="AP77" s="134"/>
      <c r="AQ77" s="134"/>
      <c r="AR77" s="134"/>
      <c r="AS77" s="134"/>
      <c r="AT77" s="134"/>
      <c r="AU77" s="134"/>
      <c r="AV77" s="134"/>
      <c r="AW77" s="134"/>
      <c r="AX77" s="134"/>
      <c r="AY77" s="134"/>
      <c r="AZ77" s="134"/>
      <c r="BA77" s="134"/>
      <c r="BB77" s="134"/>
      <c r="BC77" s="134"/>
      <c r="BD77" s="134"/>
      <c r="BE77" s="134"/>
      <c r="BF77" s="134"/>
      <c r="BG77" s="134"/>
      <c r="BH77" s="134"/>
      <c r="BI77" s="134"/>
      <c r="BJ77" s="134"/>
      <c r="BK77" s="134"/>
      <c r="BL77" s="134"/>
      <c r="BM77" s="134"/>
      <c r="BN77" s="134"/>
      <c r="BO77" s="134"/>
      <c r="BP77" s="134"/>
      <c r="BQ77" s="134"/>
      <c r="BR77" s="134"/>
      <c r="BS77" s="134"/>
      <c r="BT77" s="134"/>
      <c r="BU77" s="126"/>
      <c r="BV77" s="126"/>
      <c r="BW77" s="126"/>
      <c r="BX77" s="126"/>
      <c r="BY77" s="126"/>
      <c r="BZ77" s="126"/>
      <c r="CA77" s="126"/>
      <c r="CB77" s="126"/>
      <c r="CC77" s="116"/>
      <c r="CD77" s="116"/>
      <c r="CE77" s="116"/>
      <c r="CF77" s="116"/>
      <c r="CG77" s="116"/>
      <c r="CH77" s="116"/>
      <c r="CI77" s="116"/>
      <c r="CJ77" s="116"/>
      <c r="CK77" s="116"/>
      <c r="CL77" s="116"/>
      <c r="CM77" s="116"/>
      <c r="CN77" s="116"/>
      <c r="CO77" s="116"/>
      <c r="CP77" s="116"/>
      <c r="CQ77" s="116"/>
      <c r="CR77" s="116"/>
      <c r="CS77" s="116"/>
      <c r="CT77" s="116"/>
      <c r="CU77" s="116"/>
      <c r="CV77" s="116"/>
      <c r="CW77" s="116"/>
      <c r="CX77" s="116"/>
      <c r="CY77" s="116"/>
      <c r="CZ77" s="116"/>
      <c r="DA77" s="116"/>
      <c r="DB77" s="116"/>
      <c r="DC77" s="116"/>
      <c r="DD77" s="116"/>
      <c r="DE77" s="116"/>
      <c r="DF77" s="116"/>
      <c r="DG77" s="116"/>
      <c r="DH77" s="116"/>
      <c r="DI77" s="116"/>
      <c r="DJ77" s="116"/>
      <c r="DK77" s="116"/>
      <c r="DL77" s="116"/>
      <c r="DM77" s="116"/>
      <c r="DN77" s="116"/>
      <c r="DO77" s="116"/>
      <c r="DP77" s="116"/>
      <c r="DQ77" s="116"/>
      <c r="DR77" s="116"/>
      <c r="DS77" s="116"/>
      <c r="DT77" s="116"/>
      <c r="DU77" s="116"/>
      <c r="DV77" s="116"/>
      <c r="DW77" s="116"/>
      <c r="DX77" s="116"/>
      <c r="DY77" s="116"/>
      <c r="DZ77" s="116"/>
      <c r="EA77" s="116"/>
      <c r="EB77" s="116"/>
      <c r="EC77" s="116"/>
      <c r="ED77" s="116"/>
      <c r="EE77" s="116"/>
      <c r="EF77" s="116"/>
      <c r="EG77" s="116"/>
    </row>
    <row r="78" spans="1:137" s="21" customFormat="1" ht="13.95" customHeight="1">
      <c r="A78" s="14"/>
      <c r="B78" s="14"/>
      <c r="C78" s="134"/>
      <c r="D78" s="134"/>
      <c r="E78" s="134"/>
      <c r="F78" s="134"/>
      <c r="G78" s="134"/>
      <c r="H78" s="134"/>
      <c r="I78" s="134"/>
      <c r="J78" s="134"/>
      <c r="K78" s="134"/>
      <c r="L78" s="134"/>
      <c r="M78" s="134"/>
      <c r="N78" s="134"/>
      <c r="O78" s="134"/>
      <c r="P78" s="134"/>
      <c r="Q78" s="134"/>
      <c r="R78" s="134"/>
      <c r="S78" s="134"/>
      <c r="T78" s="134"/>
      <c r="U78" s="134"/>
      <c r="V78" s="134"/>
      <c r="W78" s="134"/>
      <c r="X78" s="134"/>
      <c r="Y78" s="134"/>
      <c r="Z78" s="134"/>
      <c r="AA78" s="134"/>
      <c r="AB78" s="134"/>
      <c r="AC78" s="134"/>
      <c r="AD78" s="134"/>
      <c r="AE78" s="134"/>
      <c r="AF78" s="134"/>
      <c r="AG78" s="134"/>
      <c r="AH78" s="134"/>
      <c r="AI78" s="134"/>
      <c r="AJ78" s="134"/>
      <c r="AK78" s="134"/>
      <c r="AL78" s="134"/>
      <c r="AM78" s="134"/>
      <c r="AN78" s="134"/>
      <c r="AO78" s="134"/>
      <c r="AP78" s="134"/>
      <c r="AQ78" s="134"/>
      <c r="AR78" s="134"/>
      <c r="AS78" s="134"/>
      <c r="AT78" s="134"/>
      <c r="AU78" s="134"/>
      <c r="AV78" s="134"/>
      <c r="AW78" s="134"/>
      <c r="AX78" s="134"/>
      <c r="AY78" s="134"/>
      <c r="AZ78" s="134"/>
      <c r="BA78" s="134"/>
      <c r="BB78" s="134"/>
      <c r="BC78" s="134"/>
      <c r="BD78" s="134"/>
      <c r="BE78" s="134"/>
      <c r="BF78" s="134"/>
      <c r="BG78" s="134"/>
      <c r="BH78" s="134"/>
      <c r="BI78" s="134"/>
      <c r="BJ78" s="134"/>
      <c r="BK78" s="134"/>
      <c r="BL78" s="134"/>
      <c r="BM78" s="134"/>
      <c r="BN78" s="134"/>
      <c r="BO78" s="134"/>
      <c r="BP78" s="134"/>
      <c r="BQ78" s="134"/>
      <c r="BR78" s="134"/>
      <c r="BS78" s="134"/>
      <c r="BT78" s="134"/>
      <c r="BU78" s="126"/>
      <c r="BV78" s="126"/>
      <c r="BW78" s="126"/>
      <c r="BX78" s="126"/>
      <c r="BY78" s="126"/>
      <c r="BZ78" s="126"/>
      <c r="CA78" s="126"/>
      <c r="CB78" s="126"/>
      <c r="CC78" s="116"/>
      <c r="CD78" s="116"/>
      <c r="CE78" s="116"/>
      <c r="CF78" s="116"/>
      <c r="CG78" s="116"/>
      <c r="CH78" s="116"/>
      <c r="CI78" s="116"/>
      <c r="CJ78" s="116"/>
      <c r="CK78" s="116"/>
      <c r="CL78" s="116"/>
      <c r="CM78" s="116"/>
      <c r="CN78" s="116"/>
      <c r="CO78" s="116"/>
      <c r="CP78" s="116"/>
      <c r="CQ78" s="116"/>
      <c r="CR78" s="116"/>
      <c r="CS78" s="116"/>
      <c r="CT78" s="116"/>
      <c r="CU78" s="116"/>
      <c r="CV78" s="116"/>
      <c r="CW78" s="116"/>
      <c r="CX78" s="116"/>
      <c r="CY78" s="116"/>
      <c r="CZ78" s="116"/>
      <c r="DA78" s="116"/>
      <c r="DB78" s="116"/>
      <c r="DC78" s="116"/>
      <c r="DD78" s="116"/>
      <c r="DE78" s="116"/>
      <c r="DF78" s="116"/>
      <c r="DG78" s="116"/>
      <c r="DH78" s="116"/>
      <c r="DI78" s="116"/>
      <c r="DJ78" s="116"/>
      <c r="DK78" s="116"/>
      <c r="DL78" s="116"/>
      <c r="DM78" s="116"/>
      <c r="DN78" s="116"/>
      <c r="DO78" s="116"/>
      <c r="DP78" s="116"/>
      <c r="DQ78" s="116"/>
      <c r="DR78" s="116"/>
      <c r="DS78" s="116"/>
      <c r="DT78" s="116"/>
      <c r="DU78" s="116"/>
      <c r="DV78" s="116"/>
      <c r="DW78" s="116"/>
      <c r="DX78" s="116"/>
      <c r="DY78" s="116"/>
      <c r="DZ78" s="116"/>
      <c r="EA78" s="116"/>
      <c r="EB78" s="116"/>
      <c r="EC78" s="116"/>
      <c r="ED78" s="116"/>
      <c r="EE78" s="116"/>
      <c r="EF78" s="116"/>
      <c r="EG78" s="116"/>
    </row>
    <row r="79" spans="1:137" s="21" customFormat="1" ht="13.95" customHeight="1">
      <c r="A79" s="14"/>
      <c r="B79" s="1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c r="AA79" s="134"/>
      <c r="AB79" s="134"/>
      <c r="AC79" s="134"/>
      <c r="AD79" s="134"/>
      <c r="AE79" s="134"/>
      <c r="AF79" s="134"/>
      <c r="AG79" s="134"/>
      <c r="AH79" s="134"/>
      <c r="AI79" s="134"/>
      <c r="AJ79" s="134"/>
      <c r="AK79" s="134"/>
      <c r="AL79" s="134"/>
      <c r="AM79" s="134"/>
      <c r="AN79" s="134"/>
      <c r="AO79" s="134"/>
      <c r="AP79" s="134"/>
      <c r="AQ79" s="134"/>
      <c r="AR79" s="134"/>
      <c r="AS79" s="134"/>
      <c r="AT79" s="134"/>
      <c r="AU79" s="134"/>
      <c r="AV79" s="134"/>
      <c r="AW79" s="134"/>
      <c r="AX79" s="134"/>
      <c r="AY79" s="134"/>
      <c r="AZ79" s="134"/>
      <c r="BA79" s="134"/>
      <c r="BB79" s="134"/>
      <c r="BC79" s="134"/>
      <c r="BD79" s="134"/>
      <c r="BE79" s="134"/>
      <c r="BF79" s="134"/>
      <c r="BG79" s="134"/>
      <c r="BH79" s="134"/>
      <c r="BI79" s="134"/>
      <c r="BJ79" s="134"/>
      <c r="BK79" s="134"/>
      <c r="BL79" s="134"/>
      <c r="BM79" s="134"/>
      <c r="BN79" s="134"/>
      <c r="BO79" s="134"/>
      <c r="BP79" s="134"/>
      <c r="BQ79" s="134"/>
      <c r="BR79" s="134"/>
      <c r="BS79" s="134"/>
      <c r="BT79" s="134"/>
      <c r="BU79" s="126"/>
      <c r="BV79" s="126"/>
      <c r="BW79" s="126"/>
      <c r="BX79" s="126"/>
      <c r="BY79" s="126"/>
      <c r="BZ79" s="126"/>
      <c r="CA79" s="126"/>
      <c r="CB79" s="126"/>
      <c r="CC79" s="116"/>
      <c r="CD79" s="116"/>
      <c r="CE79" s="116"/>
      <c r="CF79" s="116"/>
      <c r="CG79" s="116"/>
      <c r="CH79" s="116"/>
      <c r="CI79" s="116"/>
      <c r="CJ79" s="116"/>
      <c r="CK79" s="116"/>
      <c r="CL79" s="116"/>
      <c r="CM79" s="116"/>
      <c r="CN79" s="116"/>
      <c r="CO79" s="116"/>
      <c r="CP79" s="116"/>
      <c r="CQ79" s="116"/>
      <c r="CR79" s="116"/>
      <c r="CS79" s="116"/>
      <c r="CT79" s="116"/>
      <c r="CU79" s="116"/>
      <c r="CV79" s="116"/>
      <c r="CW79" s="116"/>
      <c r="CX79" s="116"/>
      <c r="CY79" s="116"/>
      <c r="CZ79" s="116"/>
      <c r="DA79" s="116"/>
      <c r="DB79" s="116"/>
      <c r="DC79" s="116"/>
      <c r="DD79" s="116"/>
      <c r="DE79" s="116"/>
      <c r="DF79" s="116"/>
      <c r="DG79" s="116"/>
      <c r="DH79" s="116"/>
      <c r="DI79" s="116"/>
      <c r="DJ79" s="116"/>
      <c r="DK79" s="116"/>
      <c r="DL79" s="116"/>
      <c r="DM79" s="116"/>
      <c r="DN79" s="116"/>
      <c r="DO79" s="116"/>
      <c r="DP79" s="116"/>
      <c r="DQ79" s="116"/>
      <c r="DR79" s="116"/>
      <c r="DS79" s="116"/>
      <c r="DT79" s="116"/>
      <c r="DU79" s="116"/>
      <c r="DV79" s="116"/>
      <c r="DW79" s="116"/>
      <c r="DX79" s="116"/>
      <c r="DY79" s="116"/>
      <c r="DZ79" s="116"/>
      <c r="EA79" s="116"/>
      <c r="EB79" s="116"/>
      <c r="EC79" s="116"/>
      <c r="ED79" s="116"/>
      <c r="EE79" s="116"/>
      <c r="EF79" s="116"/>
      <c r="EG79" s="116"/>
    </row>
    <row r="80" spans="1:137" s="21" customFormat="1" ht="13.95" customHeight="1">
      <c r="A80" s="14"/>
      <c r="B80" s="14"/>
      <c r="C80" s="134"/>
      <c r="D80" s="134"/>
      <c r="E80" s="134"/>
      <c r="F80" s="134"/>
      <c r="G80" s="134"/>
      <c r="H80" s="134"/>
      <c r="I80" s="134"/>
      <c r="J80" s="134"/>
      <c r="K80" s="134"/>
      <c r="L80" s="134"/>
      <c r="M80" s="134"/>
      <c r="N80" s="134"/>
      <c r="O80" s="134"/>
      <c r="P80" s="134"/>
      <c r="Q80" s="134"/>
      <c r="R80" s="134"/>
      <c r="S80" s="134"/>
      <c r="T80" s="134"/>
      <c r="U80" s="134"/>
      <c r="V80" s="134"/>
      <c r="W80" s="134"/>
      <c r="X80" s="134"/>
      <c r="Y80" s="134"/>
      <c r="Z80" s="134"/>
      <c r="AA80" s="134"/>
      <c r="AB80" s="134"/>
      <c r="AC80" s="134"/>
      <c r="AD80" s="134"/>
      <c r="AE80" s="134"/>
      <c r="AF80" s="134"/>
      <c r="AG80" s="134"/>
      <c r="AH80" s="134"/>
      <c r="AI80" s="134"/>
      <c r="AJ80" s="134"/>
      <c r="AK80" s="134"/>
      <c r="AL80" s="134"/>
      <c r="AM80" s="134"/>
      <c r="AN80" s="134"/>
      <c r="AO80" s="134"/>
      <c r="AP80" s="134"/>
      <c r="AQ80" s="134"/>
      <c r="AR80" s="134"/>
      <c r="AS80" s="134"/>
      <c r="AT80" s="134"/>
      <c r="AU80" s="134"/>
      <c r="AV80" s="134"/>
      <c r="AW80" s="134"/>
      <c r="AX80" s="134"/>
      <c r="AY80" s="134"/>
      <c r="AZ80" s="134"/>
      <c r="BA80" s="134"/>
      <c r="BB80" s="134"/>
      <c r="BC80" s="134"/>
      <c r="BD80" s="134"/>
      <c r="BE80" s="134"/>
      <c r="BF80" s="134"/>
      <c r="BG80" s="134"/>
      <c r="BH80" s="134"/>
      <c r="BI80" s="134"/>
      <c r="BJ80" s="134"/>
      <c r="BK80" s="134"/>
      <c r="BL80" s="134"/>
      <c r="BM80" s="134"/>
      <c r="BN80" s="134"/>
      <c r="BO80" s="134"/>
      <c r="BP80" s="134"/>
      <c r="BQ80" s="134"/>
      <c r="BR80" s="134"/>
      <c r="BS80" s="134"/>
      <c r="BT80" s="134"/>
      <c r="BU80" s="126"/>
      <c r="BV80" s="126"/>
      <c r="BW80" s="126"/>
      <c r="BX80" s="126"/>
      <c r="BY80" s="126"/>
      <c r="BZ80" s="126"/>
      <c r="CA80" s="126"/>
      <c r="CB80" s="126"/>
      <c r="CC80" s="116"/>
      <c r="CD80" s="116"/>
      <c r="CE80" s="116"/>
      <c r="CF80" s="116"/>
      <c r="CG80" s="116"/>
      <c r="CH80" s="116"/>
      <c r="CI80" s="116"/>
      <c r="CJ80" s="116"/>
      <c r="CK80" s="116"/>
      <c r="CL80" s="116"/>
      <c r="CM80" s="116"/>
      <c r="CN80" s="116"/>
      <c r="CO80" s="116"/>
      <c r="CP80" s="116"/>
      <c r="CQ80" s="116"/>
      <c r="CR80" s="116"/>
      <c r="CS80" s="116"/>
      <c r="CT80" s="116"/>
      <c r="CU80" s="116"/>
      <c r="CV80" s="116"/>
      <c r="CW80" s="116"/>
      <c r="CX80" s="116"/>
      <c r="CY80" s="116"/>
      <c r="CZ80" s="116"/>
      <c r="DA80" s="116"/>
      <c r="DB80" s="116"/>
      <c r="DC80" s="116"/>
      <c r="DD80" s="116"/>
      <c r="DE80" s="116"/>
      <c r="DF80" s="116"/>
      <c r="DG80" s="116"/>
      <c r="DH80" s="116"/>
      <c r="DI80" s="116"/>
      <c r="DJ80" s="116"/>
      <c r="DK80" s="116"/>
      <c r="DL80" s="116"/>
      <c r="DM80" s="116"/>
      <c r="DN80" s="116"/>
      <c r="DO80" s="116"/>
      <c r="DP80" s="116"/>
      <c r="DQ80" s="116"/>
      <c r="DR80" s="116"/>
      <c r="DS80" s="116"/>
      <c r="DT80" s="116"/>
      <c r="DU80" s="116"/>
      <c r="DV80" s="116"/>
      <c r="DW80" s="116"/>
      <c r="DX80" s="116"/>
      <c r="DY80" s="116"/>
      <c r="DZ80" s="116"/>
      <c r="EA80" s="116"/>
      <c r="EB80" s="116"/>
      <c r="EC80" s="116"/>
      <c r="ED80" s="116"/>
      <c r="EE80" s="116"/>
      <c r="EF80" s="116"/>
      <c r="EG80" s="116"/>
    </row>
    <row r="81" spans="1:137" s="21" customFormat="1" ht="13.95" customHeight="1">
      <c r="A81" s="14"/>
      <c r="B81" s="14"/>
      <c r="C81" s="134"/>
      <c r="D81" s="134"/>
      <c r="E81" s="134"/>
      <c r="F81" s="134"/>
      <c r="G81" s="134"/>
      <c r="H81" s="134"/>
      <c r="I81" s="134"/>
      <c r="J81" s="134"/>
      <c r="K81" s="134"/>
      <c r="L81" s="134"/>
      <c r="M81" s="134"/>
      <c r="N81" s="134"/>
      <c r="O81" s="134"/>
      <c r="P81" s="134"/>
      <c r="Q81" s="134"/>
      <c r="R81" s="134"/>
      <c r="S81" s="134"/>
      <c r="T81" s="134"/>
      <c r="U81" s="134"/>
      <c r="V81" s="134"/>
      <c r="W81" s="134"/>
      <c r="X81" s="134"/>
      <c r="Y81" s="134"/>
      <c r="Z81" s="134"/>
      <c r="AA81" s="134"/>
      <c r="AB81" s="134"/>
      <c r="AC81" s="134"/>
      <c r="AD81" s="134"/>
      <c r="AE81" s="134"/>
      <c r="AF81" s="134"/>
      <c r="AG81" s="134"/>
      <c r="AH81" s="134"/>
      <c r="AI81" s="134"/>
      <c r="AJ81" s="134"/>
      <c r="AK81" s="134"/>
      <c r="AL81" s="134"/>
      <c r="AM81" s="134"/>
      <c r="AN81" s="134"/>
      <c r="AO81" s="134"/>
      <c r="AP81" s="134"/>
      <c r="AQ81" s="134"/>
      <c r="AR81" s="134"/>
      <c r="AS81" s="134"/>
      <c r="AT81" s="134"/>
      <c r="AU81" s="134"/>
      <c r="AV81" s="134"/>
      <c r="AW81" s="134"/>
      <c r="AX81" s="134"/>
      <c r="AY81" s="134"/>
      <c r="AZ81" s="134"/>
      <c r="BA81" s="134"/>
      <c r="BB81" s="134"/>
      <c r="BC81" s="134"/>
      <c r="BD81" s="134"/>
      <c r="BE81" s="134"/>
      <c r="BF81" s="134"/>
      <c r="BG81" s="134"/>
      <c r="BH81" s="134"/>
      <c r="BI81" s="134"/>
      <c r="BJ81" s="134"/>
      <c r="BK81" s="134"/>
      <c r="BL81" s="134"/>
      <c r="BM81" s="134"/>
      <c r="BN81" s="134"/>
      <c r="BO81" s="134"/>
      <c r="BP81" s="134"/>
      <c r="BQ81" s="134"/>
      <c r="BR81" s="134"/>
      <c r="BS81" s="134"/>
      <c r="BT81" s="134"/>
      <c r="BU81" s="126"/>
      <c r="BV81" s="126"/>
      <c r="BW81" s="126"/>
      <c r="BX81" s="126"/>
      <c r="BY81" s="126"/>
      <c r="BZ81" s="126"/>
      <c r="CA81" s="126"/>
      <c r="CB81" s="126"/>
      <c r="CC81" s="116"/>
      <c r="CD81" s="116"/>
      <c r="CE81" s="116"/>
      <c r="CF81" s="116"/>
      <c r="CG81" s="116"/>
      <c r="CH81" s="116"/>
      <c r="CI81" s="116"/>
      <c r="CJ81" s="116"/>
      <c r="CK81" s="116"/>
      <c r="CL81" s="116"/>
      <c r="CM81" s="116"/>
      <c r="CN81" s="116"/>
      <c r="CO81" s="116"/>
      <c r="CP81" s="116"/>
      <c r="CQ81" s="116"/>
      <c r="CR81" s="116"/>
      <c r="CS81" s="116"/>
      <c r="CT81" s="116"/>
      <c r="CU81" s="116"/>
      <c r="CV81" s="116"/>
      <c r="CW81" s="116"/>
      <c r="CX81" s="116"/>
      <c r="CY81" s="116"/>
      <c r="CZ81" s="116"/>
      <c r="DA81" s="116"/>
      <c r="DB81" s="116"/>
      <c r="DC81" s="116"/>
      <c r="DD81" s="116"/>
      <c r="DE81" s="116"/>
      <c r="DF81" s="116"/>
      <c r="DG81" s="116"/>
      <c r="DH81" s="116"/>
      <c r="DI81" s="116"/>
      <c r="DJ81" s="116"/>
      <c r="DK81" s="116"/>
      <c r="DL81" s="116"/>
      <c r="DM81" s="116"/>
      <c r="DN81" s="116"/>
      <c r="DO81" s="116"/>
      <c r="DP81" s="116"/>
      <c r="DQ81" s="116"/>
      <c r="DR81" s="116"/>
      <c r="DS81" s="116"/>
      <c r="DT81" s="116"/>
      <c r="DU81" s="116"/>
      <c r="DV81" s="116"/>
      <c r="DW81" s="116"/>
      <c r="DX81" s="116"/>
      <c r="DY81" s="116"/>
      <c r="DZ81" s="116"/>
      <c r="EA81" s="116"/>
      <c r="EB81" s="116"/>
      <c r="EC81" s="116"/>
      <c r="ED81" s="116"/>
      <c r="EE81" s="116"/>
      <c r="EF81" s="116"/>
      <c r="EG81" s="116"/>
    </row>
    <row r="82" spans="1:137" s="21" customFormat="1" ht="13.95" customHeight="1">
      <c r="A82" s="14"/>
      <c r="B82" s="14"/>
      <c r="C82" s="134"/>
      <c r="D82" s="134"/>
      <c r="E82" s="134"/>
      <c r="F82" s="134"/>
      <c r="G82" s="134"/>
      <c r="H82" s="134"/>
      <c r="I82" s="134"/>
      <c r="J82" s="134"/>
      <c r="K82" s="134"/>
      <c r="L82" s="134"/>
      <c r="M82" s="134"/>
      <c r="N82" s="134"/>
      <c r="O82" s="134"/>
      <c r="P82" s="134"/>
      <c r="Q82" s="134"/>
      <c r="R82" s="134"/>
      <c r="S82" s="134"/>
      <c r="T82" s="134"/>
      <c r="U82" s="134"/>
      <c r="V82" s="134"/>
      <c r="W82" s="134"/>
      <c r="X82" s="134"/>
      <c r="Y82" s="134"/>
      <c r="Z82" s="134"/>
      <c r="AA82" s="134"/>
      <c r="AB82" s="134"/>
      <c r="AC82" s="134"/>
      <c r="AD82" s="134"/>
      <c r="AE82" s="134"/>
      <c r="AF82" s="134"/>
      <c r="AG82" s="134"/>
      <c r="AH82" s="134"/>
      <c r="AI82" s="134"/>
      <c r="AJ82" s="134"/>
      <c r="AK82" s="134"/>
      <c r="AL82" s="134"/>
      <c r="AM82" s="134"/>
      <c r="AN82" s="134"/>
      <c r="AO82" s="134"/>
      <c r="AP82" s="134"/>
      <c r="AQ82" s="134"/>
      <c r="AR82" s="134"/>
      <c r="AS82" s="134"/>
      <c r="AT82" s="134"/>
      <c r="AU82" s="134"/>
      <c r="AV82" s="134"/>
      <c r="AW82" s="134"/>
      <c r="AX82" s="134"/>
      <c r="AY82" s="134"/>
      <c r="AZ82" s="134"/>
      <c r="BA82" s="134"/>
      <c r="BB82" s="134"/>
      <c r="BC82" s="134"/>
      <c r="BD82" s="134"/>
      <c r="BE82" s="134"/>
      <c r="BF82" s="134"/>
      <c r="BG82" s="134"/>
      <c r="BH82" s="134"/>
      <c r="BI82" s="134"/>
      <c r="BJ82" s="134"/>
      <c r="BK82" s="134"/>
      <c r="BL82" s="134"/>
      <c r="BM82" s="134"/>
      <c r="BN82" s="134"/>
      <c r="BO82" s="134"/>
      <c r="BP82" s="134"/>
      <c r="BQ82" s="134"/>
      <c r="BR82" s="134"/>
      <c r="BS82" s="134"/>
      <c r="BT82" s="134"/>
      <c r="BU82" s="126"/>
      <c r="BV82" s="126"/>
      <c r="BW82" s="126"/>
      <c r="BX82" s="126"/>
      <c r="BY82" s="126"/>
      <c r="BZ82" s="126"/>
      <c r="CA82" s="126"/>
      <c r="CB82" s="126"/>
      <c r="CC82" s="116"/>
      <c r="CD82" s="116"/>
      <c r="CE82" s="116"/>
      <c r="CF82" s="116"/>
      <c r="CG82" s="116"/>
      <c r="CH82" s="116"/>
      <c r="CI82" s="116"/>
      <c r="CJ82" s="116"/>
      <c r="CK82" s="116"/>
      <c r="CL82" s="116"/>
      <c r="CM82" s="116"/>
      <c r="CN82" s="116"/>
      <c r="CO82" s="116"/>
      <c r="CP82" s="116"/>
      <c r="CQ82" s="116"/>
      <c r="CR82" s="116"/>
      <c r="CS82" s="116"/>
      <c r="CT82" s="116"/>
      <c r="CU82" s="116"/>
      <c r="CV82" s="116"/>
      <c r="CW82" s="116"/>
      <c r="CX82" s="116"/>
      <c r="CY82" s="116"/>
      <c r="CZ82" s="116"/>
      <c r="DA82" s="116"/>
      <c r="DB82" s="116"/>
      <c r="DC82" s="116"/>
      <c r="DD82" s="116"/>
      <c r="DE82" s="116"/>
      <c r="DF82" s="116"/>
      <c r="DG82" s="116"/>
      <c r="DH82" s="116"/>
      <c r="DI82" s="116"/>
      <c r="DJ82" s="116"/>
      <c r="DK82" s="116"/>
      <c r="DL82" s="116"/>
      <c r="DM82" s="116"/>
      <c r="DN82" s="116"/>
      <c r="DO82" s="116"/>
      <c r="DP82" s="116"/>
      <c r="DQ82" s="116"/>
      <c r="DR82" s="116"/>
      <c r="DS82" s="116"/>
      <c r="DT82" s="116"/>
      <c r="DU82" s="116"/>
      <c r="DV82" s="116"/>
      <c r="DW82" s="116"/>
      <c r="DX82" s="116"/>
      <c r="DY82" s="116"/>
      <c r="DZ82" s="116"/>
      <c r="EA82" s="116"/>
      <c r="EB82" s="116"/>
      <c r="EC82" s="116"/>
      <c r="ED82" s="116"/>
      <c r="EE82" s="116"/>
      <c r="EF82" s="116"/>
      <c r="EG82" s="116"/>
    </row>
    <row r="83" spans="1:137" s="21" customFormat="1" ht="13.95" customHeight="1">
      <c r="A83" s="14"/>
      <c r="B83" s="14"/>
      <c r="C83" s="134"/>
      <c r="D83" s="134"/>
      <c r="E83" s="134"/>
      <c r="F83" s="134"/>
      <c r="G83" s="134"/>
      <c r="H83" s="134"/>
      <c r="I83" s="134"/>
      <c r="J83" s="134"/>
      <c r="K83" s="134"/>
      <c r="L83" s="134"/>
      <c r="M83" s="134"/>
      <c r="N83" s="134"/>
      <c r="O83" s="134"/>
      <c r="P83" s="134"/>
      <c r="Q83" s="134"/>
      <c r="R83" s="134"/>
      <c r="S83" s="134"/>
      <c r="T83" s="134"/>
      <c r="U83" s="134"/>
      <c r="V83" s="134"/>
      <c r="W83" s="134"/>
      <c r="X83" s="134"/>
      <c r="Y83" s="134"/>
      <c r="Z83" s="134"/>
      <c r="AA83" s="134"/>
      <c r="AB83" s="134"/>
      <c r="AC83" s="134"/>
      <c r="AD83" s="134"/>
      <c r="AE83" s="134"/>
      <c r="AF83" s="134"/>
      <c r="AG83" s="134"/>
      <c r="AH83" s="134"/>
      <c r="AI83" s="134"/>
      <c r="AJ83" s="134"/>
      <c r="AK83" s="134"/>
      <c r="AL83" s="134"/>
      <c r="AM83" s="134"/>
      <c r="AN83" s="134"/>
      <c r="AO83" s="134"/>
      <c r="AP83" s="134"/>
      <c r="AQ83" s="134"/>
      <c r="AR83" s="134"/>
      <c r="AS83" s="134"/>
      <c r="AT83" s="134"/>
      <c r="AU83" s="134"/>
      <c r="AV83" s="134"/>
      <c r="AW83" s="134"/>
      <c r="AX83" s="134"/>
      <c r="AY83" s="134"/>
      <c r="AZ83" s="134"/>
      <c r="BA83" s="134"/>
      <c r="BB83" s="134"/>
      <c r="BC83" s="134"/>
      <c r="BD83" s="134"/>
      <c r="BE83" s="134"/>
      <c r="BF83" s="134"/>
      <c r="BG83" s="134"/>
      <c r="BH83" s="134"/>
      <c r="BI83" s="134"/>
      <c r="BJ83" s="134"/>
      <c r="BK83" s="134"/>
      <c r="BL83" s="134"/>
      <c r="BM83" s="134"/>
      <c r="BN83" s="134"/>
      <c r="BO83" s="134"/>
      <c r="BP83" s="134"/>
      <c r="BQ83" s="134"/>
      <c r="BR83" s="134"/>
      <c r="BS83" s="134"/>
      <c r="BT83" s="134"/>
      <c r="BU83" s="126"/>
      <c r="BV83" s="126"/>
      <c r="BW83" s="126"/>
      <c r="BX83" s="126"/>
      <c r="BY83" s="126"/>
      <c r="BZ83" s="126"/>
      <c r="CA83" s="126"/>
      <c r="CB83" s="126"/>
      <c r="CC83" s="116"/>
      <c r="CD83" s="116"/>
      <c r="CE83" s="116"/>
      <c r="CF83" s="116"/>
      <c r="CG83" s="116"/>
      <c r="CH83" s="116"/>
      <c r="CI83" s="116"/>
      <c r="CJ83" s="116"/>
      <c r="CK83" s="116"/>
      <c r="CL83" s="116"/>
      <c r="CM83" s="116"/>
      <c r="CN83" s="116"/>
      <c r="CO83" s="116"/>
      <c r="CP83" s="116"/>
      <c r="CQ83" s="116"/>
      <c r="CR83" s="116"/>
      <c r="CS83" s="116"/>
      <c r="CT83" s="116"/>
      <c r="CU83" s="116"/>
      <c r="CV83" s="116"/>
      <c r="CW83" s="116"/>
      <c r="CX83" s="116"/>
      <c r="CY83" s="116"/>
      <c r="CZ83" s="116"/>
      <c r="DA83" s="116"/>
      <c r="DB83" s="116"/>
      <c r="DC83" s="116"/>
      <c r="DD83" s="116"/>
      <c r="DE83" s="116"/>
      <c r="DF83" s="116"/>
      <c r="DG83" s="116"/>
      <c r="DH83" s="116"/>
      <c r="DI83" s="116"/>
      <c r="DJ83" s="116"/>
      <c r="DK83" s="116"/>
      <c r="DL83" s="116"/>
      <c r="DM83" s="116"/>
      <c r="DN83" s="116"/>
      <c r="DO83" s="116"/>
      <c r="DP83" s="116"/>
      <c r="DQ83" s="116"/>
      <c r="DR83" s="116"/>
      <c r="DS83" s="116"/>
      <c r="DT83" s="116"/>
      <c r="DU83" s="116"/>
      <c r="DV83" s="116"/>
      <c r="DW83" s="116"/>
      <c r="DX83" s="116"/>
      <c r="DY83" s="116"/>
      <c r="DZ83" s="116"/>
      <c r="EA83" s="116"/>
      <c r="EB83" s="116"/>
      <c r="EC83" s="116"/>
      <c r="ED83" s="116"/>
      <c r="EE83" s="116"/>
      <c r="EF83" s="116"/>
      <c r="EG83" s="116"/>
    </row>
    <row r="84" spans="1:137" s="21" customFormat="1" ht="13.95" customHeight="1">
      <c r="A84" s="14"/>
      <c r="B84" s="14"/>
      <c r="C84" s="134"/>
      <c r="D84" s="134"/>
      <c r="E84" s="134"/>
      <c r="F84" s="134"/>
      <c r="G84" s="134"/>
      <c r="H84" s="134"/>
      <c r="I84" s="134"/>
      <c r="J84" s="134"/>
      <c r="K84" s="134"/>
      <c r="L84" s="134"/>
      <c r="M84" s="134"/>
      <c r="N84" s="134"/>
      <c r="O84" s="134"/>
      <c r="P84" s="134"/>
      <c r="Q84" s="134"/>
      <c r="R84" s="134"/>
      <c r="S84" s="134"/>
      <c r="T84" s="134"/>
      <c r="U84" s="134"/>
      <c r="V84" s="134"/>
      <c r="W84" s="134"/>
      <c r="X84" s="134"/>
      <c r="Y84" s="134"/>
      <c r="Z84" s="134"/>
      <c r="AA84" s="134"/>
      <c r="AB84" s="134"/>
      <c r="AC84" s="134"/>
      <c r="AD84" s="134"/>
      <c r="AE84" s="134"/>
      <c r="AF84" s="134"/>
      <c r="AG84" s="134"/>
      <c r="AH84" s="134"/>
      <c r="AI84" s="134"/>
      <c r="AJ84" s="134"/>
      <c r="AK84" s="134"/>
      <c r="AL84" s="134"/>
      <c r="AM84" s="134"/>
      <c r="AN84" s="134"/>
      <c r="AO84" s="134"/>
      <c r="AP84" s="134"/>
      <c r="AQ84" s="134"/>
      <c r="AR84" s="134"/>
      <c r="AS84" s="134"/>
      <c r="AT84" s="134"/>
      <c r="AU84" s="134"/>
      <c r="AV84" s="134"/>
      <c r="AW84" s="134"/>
      <c r="AX84" s="134"/>
      <c r="AY84" s="134"/>
      <c r="AZ84" s="134"/>
      <c r="BA84" s="134"/>
      <c r="BB84" s="134"/>
      <c r="BC84" s="134"/>
      <c r="BD84" s="134"/>
      <c r="BE84" s="134"/>
      <c r="BF84" s="134"/>
      <c r="BG84" s="134"/>
      <c r="BH84" s="134"/>
      <c r="BI84" s="134"/>
      <c r="BJ84" s="134"/>
      <c r="BK84" s="134"/>
      <c r="BL84" s="134"/>
      <c r="BM84" s="134"/>
      <c r="BN84" s="134"/>
      <c r="BO84" s="134"/>
      <c r="BP84" s="134"/>
      <c r="BQ84" s="134"/>
      <c r="BR84" s="134"/>
      <c r="BS84" s="134"/>
      <c r="BT84" s="134"/>
      <c r="BU84" s="126"/>
      <c r="BV84" s="126"/>
      <c r="BW84" s="126"/>
      <c r="BX84" s="126"/>
      <c r="BY84" s="126"/>
      <c r="BZ84" s="126"/>
      <c r="CA84" s="126"/>
      <c r="CB84" s="126"/>
      <c r="CC84" s="116"/>
      <c r="CD84" s="116"/>
      <c r="CE84" s="116"/>
      <c r="CF84" s="116"/>
      <c r="CG84" s="116"/>
      <c r="CH84" s="116"/>
      <c r="CI84" s="116"/>
      <c r="CJ84" s="116"/>
      <c r="CK84" s="116"/>
      <c r="CL84" s="116"/>
      <c r="CM84" s="116"/>
      <c r="CN84" s="116"/>
      <c r="CO84" s="116"/>
      <c r="CP84" s="116"/>
      <c r="CQ84" s="116"/>
      <c r="CR84" s="116"/>
      <c r="CS84" s="116"/>
      <c r="CT84" s="116"/>
      <c r="CU84" s="116"/>
      <c r="CV84" s="116"/>
      <c r="CW84" s="116"/>
      <c r="CX84" s="116"/>
      <c r="CY84" s="116"/>
      <c r="CZ84" s="116"/>
      <c r="DA84" s="116"/>
      <c r="DB84" s="116"/>
      <c r="DC84" s="116"/>
      <c r="DD84" s="116"/>
      <c r="DE84" s="116"/>
      <c r="DF84" s="116"/>
      <c r="DG84" s="116"/>
      <c r="DH84" s="116"/>
      <c r="DI84" s="116"/>
      <c r="DJ84" s="116"/>
      <c r="DK84" s="116"/>
      <c r="DL84" s="116"/>
      <c r="DM84" s="116"/>
      <c r="DN84" s="116"/>
      <c r="DO84" s="116"/>
      <c r="DP84" s="116"/>
      <c r="DQ84" s="116"/>
      <c r="DR84" s="116"/>
      <c r="DS84" s="116"/>
      <c r="DT84" s="116"/>
      <c r="DU84" s="116"/>
      <c r="DV84" s="116"/>
      <c r="DW84" s="116"/>
      <c r="DX84" s="116"/>
      <c r="DY84" s="116"/>
      <c r="DZ84" s="116"/>
      <c r="EA84" s="116"/>
      <c r="EB84" s="116"/>
      <c r="EC84" s="116"/>
      <c r="ED84" s="116"/>
      <c r="EE84" s="116"/>
      <c r="EF84" s="116"/>
      <c r="EG84" s="116"/>
    </row>
    <row r="85" spans="1:137" s="21" customFormat="1" ht="13.95" customHeight="1">
      <c r="A85" s="14"/>
      <c r="B85" s="14"/>
      <c r="C85" s="134"/>
      <c r="D85" s="134"/>
      <c r="E85" s="134"/>
      <c r="F85" s="134"/>
      <c r="G85" s="134"/>
      <c r="H85" s="134"/>
      <c r="I85" s="134"/>
      <c r="J85" s="134"/>
      <c r="K85" s="134"/>
      <c r="L85" s="134"/>
      <c r="M85" s="134"/>
      <c r="N85" s="134"/>
      <c r="O85" s="134"/>
      <c r="P85" s="134"/>
      <c r="Q85" s="134"/>
      <c r="R85" s="134"/>
      <c r="S85" s="134"/>
      <c r="T85" s="134"/>
      <c r="U85" s="134"/>
      <c r="V85" s="134"/>
      <c r="W85" s="134"/>
      <c r="X85" s="134"/>
      <c r="Y85" s="134"/>
      <c r="Z85" s="134"/>
      <c r="AA85" s="134"/>
      <c r="AB85" s="134"/>
      <c r="AC85" s="134"/>
      <c r="AD85" s="134"/>
      <c r="AE85" s="134"/>
      <c r="AF85" s="134"/>
      <c r="AG85" s="134"/>
      <c r="AH85" s="134"/>
      <c r="AI85" s="134"/>
      <c r="AJ85" s="134"/>
      <c r="AK85" s="134"/>
      <c r="AL85" s="134"/>
      <c r="AM85" s="134"/>
      <c r="AN85" s="134"/>
      <c r="AO85" s="134"/>
      <c r="AP85" s="134"/>
      <c r="AQ85" s="134"/>
      <c r="AR85" s="134"/>
      <c r="AS85" s="134"/>
      <c r="AT85" s="134"/>
      <c r="AU85" s="134"/>
      <c r="AV85" s="134"/>
      <c r="AW85" s="134"/>
      <c r="AX85" s="134"/>
      <c r="AY85" s="134"/>
      <c r="AZ85" s="134"/>
      <c r="BA85" s="134"/>
      <c r="BB85" s="134"/>
      <c r="BC85" s="134"/>
      <c r="BD85" s="134"/>
      <c r="BE85" s="134"/>
      <c r="BF85" s="134"/>
      <c r="BG85" s="134"/>
      <c r="BH85" s="134"/>
      <c r="BI85" s="134"/>
      <c r="BJ85" s="134"/>
      <c r="BK85" s="134"/>
      <c r="BL85" s="134"/>
      <c r="BM85" s="134"/>
      <c r="BN85" s="134"/>
      <c r="BO85" s="134"/>
      <c r="BP85" s="134"/>
      <c r="BQ85" s="134"/>
      <c r="BR85" s="134"/>
      <c r="BS85" s="134"/>
      <c r="BT85" s="134"/>
      <c r="BU85" s="126"/>
      <c r="BV85" s="126"/>
      <c r="BW85" s="126"/>
      <c r="BX85" s="126"/>
      <c r="BY85" s="126"/>
      <c r="BZ85" s="126"/>
      <c r="CA85" s="126"/>
      <c r="CB85" s="126"/>
      <c r="CC85" s="116"/>
      <c r="CD85" s="116"/>
      <c r="CE85" s="116"/>
      <c r="CF85" s="116"/>
      <c r="CG85" s="116"/>
      <c r="CH85" s="116"/>
      <c r="CI85" s="116"/>
      <c r="CJ85" s="116"/>
      <c r="CK85" s="116"/>
      <c r="CL85" s="116"/>
      <c r="CM85" s="116"/>
      <c r="CN85" s="116"/>
      <c r="CO85" s="116"/>
      <c r="CP85" s="116"/>
      <c r="CQ85" s="116"/>
      <c r="CR85" s="116"/>
      <c r="CS85" s="116"/>
      <c r="CT85" s="116"/>
      <c r="CU85" s="116"/>
      <c r="CV85" s="116"/>
      <c r="CW85" s="116"/>
      <c r="CX85" s="116"/>
      <c r="CY85" s="116"/>
      <c r="CZ85" s="116"/>
      <c r="DA85" s="116"/>
      <c r="DB85" s="116"/>
      <c r="DC85" s="116"/>
      <c r="DD85" s="116"/>
      <c r="DE85" s="116"/>
      <c r="DF85" s="116"/>
      <c r="DG85" s="116"/>
      <c r="DH85" s="116"/>
      <c r="DI85" s="116"/>
      <c r="DJ85" s="116"/>
      <c r="DK85" s="116"/>
      <c r="DL85" s="116"/>
      <c r="DM85" s="116"/>
      <c r="DN85" s="116"/>
      <c r="DO85" s="116"/>
      <c r="DP85" s="116"/>
      <c r="DQ85" s="116"/>
      <c r="DR85" s="116"/>
      <c r="DS85" s="116"/>
      <c r="DT85" s="116"/>
      <c r="DU85" s="116"/>
      <c r="DV85" s="116"/>
      <c r="DW85" s="116"/>
      <c r="DX85" s="116"/>
      <c r="DY85" s="116"/>
      <c r="DZ85" s="116"/>
      <c r="EA85" s="116"/>
      <c r="EB85" s="116"/>
      <c r="EC85" s="116"/>
      <c r="ED85" s="116"/>
      <c r="EE85" s="116"/>
      <c r="EF85" s="116"/>
      <c r="EG85" s="116"/>
    </row>
    <row r="86" spans="1:137" s="21" customFormat="1" ht="13.95" customHeight="1">
      <c r="A86" s="14"/>
      <c r="B86" s="14"/>
      <c r="C86" s="134"/>
      <c r="D86" s="134"/>
      <c r="E86" s="134"/>
      <c r="F86" s="134"/>
      <c r="G86" s="134"/>
      <c r="H86" s="134"/>
      <c r="I86" s="134"/>
      <c r="J86" s="134"/>
      <c r="K86" s="134"/>
      <c r="L86" s="134"/>
      <c r="M86" s="134"/>
      <c r="N86" s="134"/>
      <c r="O86" s="134"/>
      <c r="P86" s="134"/>
      <c r="Q86" s="134"/>
      <c r="R86" s="134"/>
      <c r="S86" s="134"/>
      <c r="T86" s="134"/>
      <c r="U86" s="134"/>
      <c r="V86" s="134"/>
      <c r="W86" s="134"/>
      <c r="X86" s="134"/>
      <c r="Y86" s="134"/>
      <c r="Z86" s="134"/>
      <c r="AA86" s="134"/>
      <c r="AB86" s="134"/>
      <c r="AC86" s="134"/>
      <c r="AD86" s="134"/>
      <c r="AE86" s="134"/>
      <c r="AF86" s="134"/>
      <c r="AG86" s="134"/>
      <c r="AH86" s="134"/>
      <c r="AI86" s="134"/>
      <c r="AJ86" s="134"/>
      <c r="AK86" s="134"/>
      <c r="AL86" s="134"/>
      <c r="AM86" s="134"/>
      <c r="AN86" s="134"/>
      <c r="AO86" s="134"/>
      <c r="AP86" s="134"/>
      <c r="AQ86" s="134"/>
      <c r="AR86" s="134"/>
      <c r="AS86" s="134"/>
      <c r="AT86" s="134"/>
      <c r="AU86" s="134"/>
      <c r="AV86" s="134"/>
      <c r="AW86" s="134"/>
      <c r="AX86" s="134"/>
      <c r="AY86" s="134"/>
      <c r="AZ86" s="134"/>
      <c r="BA86" s="134"/>
      <c r="BB86" s="134"/>
      <c r="BC86" s="134"/>
      <c r="BD86" s="134"/>
      <c r="BE86" s="134"/>
      <c r="BF86" s="134"/>
      <c r="BG86" s="134"/>
      <c r="BH86" s="134"/>
      <c r="BI86" s="134"/>
      <c r="BJ86" s="134"/>
      <c r="BK86" s="134"/>
      <c r="BL86" s="134"/>
      <c r="BM86" s="134"/>
      <c r="BN86" s="134"/>
      <c r="BO86" s="134"/>
      <c r="BP86" s="134"/>
      <c r="BQ86" s="134"/>
      <c r="BR86" s="134"/>
      <c r="BS86" s="134"/>
      <c r="BT86" s="134"/>
      <c r="BU86" s="126"/>
      <c r="BV86" s="126"/>
      <c r="BW86" s="126"/>
      <c r="BX86" s="126"/>
      <c r="BY86" s="126"/>
      <c r="BZ86" s="126"/>
      <c r="CA86" s="126"/>
      <c r="CB86" s="126"/>
      <c r="CC86" s="116"/>
      <c r="CD86" s="116"/>
      <c r="CE86" s="116"/>
      <c r="CF86" s="116"/>
      <c r="CG86" s="116"/>
      <c r="CH86" s="116"/>
      <c r="CI86" s="116"/>
      <c r="CJ86" s="116"/>
      <c r="CK86" s="116"/>
      <c r="CL86" s="116"/>
      <c r="CM86" s="116"/>
      <c r="CN86" s="116"/>
      <c r="CO86" s="116"/>
      <c r="CP86" s="116"/>
      <c r="CQ86" s="116"/>
      <c r="CR86" s="116"/>
      <c r="CS86" s="116"/>
      <c r="CT86" s="116"/>
      <c r="CU86" s="116"/>
      <c r="CV86" s="116"/>
      <c r="CW86" s="116"/>
      <c r="CX86" s="116"/>
      <c r="CY86" s="116"/>
      <c r="CZ86" s="116"/>
      <c r="DA86" s="116"/>
      <c r="DB86" s="116"/>
      <c r="DC86" s="116"/>
      <c r="DD86" s="116"/>
      <c r="DE86" s="116"/>
      <c r="DF86" s="116"/>
      <c r="DG86" s="116"/>
      <c r="DH86" s="116"/>
      <c r="DI86" s="116"/>
      <c r="DJ86" s="116"/>
      <c r="DK86" s="116"/>
      <c r="DL86" s="116"/>
      <c r="DM86" s="116"/>
      <c r="DN86" s="116"/>
      <c r="DO86" s="116"/>
      <c r="DP86" s="116"/>
      <c r="DQ86" s="116"/>
      <c r="DR86" s="116"/>
      <c r="DS86" s="116"/>
      <c r="DT86" s="116"/>
      <c r="DU86" s="116"/>
      <c r="DV86" s="116"/>
      <c r="DW86" s="116"/>
      <c r="DX86" s="116"/>
      <c r="DY86" s="116"/>
      <c r="DZ86" s="116"/>
      <c r="EA86" s="116"/>
      <c r="EB86" s="116"/>
      <c r="EC86" s="116"/>
      <c r="ED86" s="116"/>
      <c r="EE86" s="116"/>
      <c r="EF86" s="116"/>
      <c r="EG86" s="116"/>
    </row>
    <row r="87" spans="1:137" s="21" customFormat="1" ht="13.95" customHeight="1">
      <c r="A87" s="14"/>
      <c r="B87" s="14"/>
      <c r="C87" s="134"/>
      <c r="D87" s="134"/>
      <c r="E87" s="134"/>
      <c r="F87" s="134"/>
      <c r="G87" s="134"/>
      <c r="H87" s="134"/>
      <c r="I87" s="134"/>
      <c r="J87" s="134"/>
      <c r="K87" s="134"/>
      <c r="L87" s="134"/>
      <c r="M87" s="134"/>
      <c r="N87" s="134"/>
      <c r="O87" s="134"/>
      <c r="P87" s="134"/>
      <c r="Q87" s="134"/>
      <c r="R87" s="134"/>
      <c r="S87" s="134"/>
      <c r="T87" s="134"/>
      <c r="U87" s="134"/>
      <c r="V87" s="134"/>
      <c r="W87" s="134"/>
      <c r="X87" s="134"/>
      <c r="Y87" s="134"/>
      <c r="Z87" s="134"/>
      <c r="AA87" s="134"/>
      <c r="AB87" s="134"/>
      <c r="AC87" s="134"/>
      <c r="AD87" s="134"/>
      <c r="AE87" s="134"/>
      <c r="AF87" s="134"/>
      <c r="AG87" s="134"/>
      <c r="AH87" s="134"/>
      <c r="AI87" s="134"/>
      <c r="AJ87" s="134"/>
      <c r="AK87" s="134"/>
      <c r="AL87" s="134"/>
      <c r="AM87" s="134"/>
      <c r="AN87" s="134"/>
      <c r="AO87" s="134"/>
      <c r="AP87" s="134"/>
      <c r="AQ87" s="134"/>
      <c r="AR87" s="134"/>
      <c r="AS87" s="134"/>
      <c r="AT87" s="134"/>
      <c r="AU87" s="134"/>
      <c r="AV87" s="134"/>
      <c r="AW87" s="134"/>
      <c r="AX87" s="134"/>
      <c r="AY87" s="134"/>
      <c r="AZ87" s="134"/>
      <c r="BA87" s="134"/>
      <c r="BB87" s="134"/>
      <c r="BC87" s="134"/>
      <c r="BD87" s="134"/>
      <c r="BE87" s="134"/>
      <c r="BF87" s="134"/>
      <c r="BG87" s="134"/>
      <c r="BH87" s="134"/>
      <c r="BI87" s="134"/>
      <c r="BJ87" s="134"/>
      <c r="BK87" s="134"/>
      <c r="BL87" s="134"/>
      <c r="BM87" s="134"/>
      <c r="BN87" s="134"/>
      <c r="BO87" s="134"/>
      <c r="BP87" s="134"/>
      <c r="BQ87" s="134"/>
      <c r="BR87" s="134"/>
      <c r="BS87" s="134"/>
      <c r="BT87" s="134"/>
      <c r="BU87" s="126"/>
      <c r="BV87" s="126"/>
      <c r="BW87" s="126"/>
      <c r="BX87" s="126"/>
      <c r="BY87" s="126"/>
      <c r="BZ87" s="126"/>
      <c r="CA87" s="126"/>
      <c r="CB87" s="126"/>
      <c r="CC87" s="116"/>
      <c r="CD87" s="116"/>
      <c r="CE87" s="116"/>
      <c r="CF87" s="116"/>
      <c r="CG87" s="116"/>
      <c r="CH87" s="116"/>
      <c r="CI87" s="116"/>
      <c r="CJ87" s="116"/>
      <c r="CK87" s="116"/>
      <c r="CL87" s="116"/>
      <c r="CM87" s="116"/>
      <c r="CN87" s="116"/>
      <c r="CO87" s="116"/>
      <c r="CP87" s="116"/>
      <c r="CQ87" s="116"/>
      <c r="CR87" s="116"/>
      <c r="CS87" s="116"/>
      <c r="CT87" s="116"/>
      <c r="CU87" s="116"/>
      <c r="CV87" s="116"/>
      <c r="CW87" s="116"/>
      <c r="CX87" s="116"/>
      <c r="CY87" s="116"/>
      <c r="CZ87" s="116"/>
      <c r="DA87" s="116"/>
      <c r="DB87" s="116"/>
      <c r="DC87" s="116"/>
      <c r="DD87" s="116"/>
      <c r="DE87" s="116"/>
      <c r="DF87" s="116"/>
      <c r="DG87" s="116"/>
      <c r="DH87" s="116"/>
      <c r="DI87" s="116"/>
      <c r="DJ87" s="116"/>
      <c r="DK87" s="116"/>
      <c r="DL87" s="116"/>
      <c r="DM87" s="116"/>
      <c r="DN87" s="116"/>
      <c r="DO87" s="116"/>
      <c r="DP87" s="116"/>
      <c r="DQ87" s="116"/>
      <c r="DR87" s="116"/>
      <c r="DS87" s="116"/>
      <c r="DT87" s="116"/>
      <c r="DU87" s="116"/>
      <c r="DV87" s="116"/>
      <c r="DW87" s="116"/>
      <c r="DX87" s="116"/>
      <c r="DY87" s="116"/>
      <c r="DZ87" s="116"/>
      <c r="EA87" s="116"/>
      <c r="EB87" s="116"/>
      <c r="EC87" s="116"/>
      <c r="ED87" s="116"/>
      <c r="EE87" s="116"/>
      <c r="EF87" s="116"/>
      <c r="EG87" s="116"/>
    </row>
    <row r="88" spans="1:137" s="21" customFormat="1" ht="13.95" customHeight="1">
      <c r="A88" s="14"/>
      <c r="B88" s="1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134"/>
      <c r="AL88" s="134"/>
      <c r="AM88" s="134"/>
      <c r="AN88" s="134"/>
      <c r="AO88" s="134"/>
      <c r="AP88" s="134"/>
      <c r="AQ88" s="134"/>
      <c r="AR88" s="134"/>
      <c r="AS88" s="134"/>
      <c r="AT88" s="134"/>
      <c r="AU88" s="134"/>
      <c r="AV88" s="134"/>
      <c r="AW88" s="134"/>
      <c r="AX88" s="134"/>
      <c r="AY88" s="134"/>
      <c r="AZ88" s="134"/>
      <c r="BA88" s="134"/>
      <c r="BB88" s="134"/>
      <c r="BC88" s="134"/>
      <c r="BD88" s="134"/>
      <c r="BE88" s="134"/>
      <c r="BF88" s="134"/>
      <c r="BG88" s="134"/>
      <c r="BH88" s="134"/>
      <c r="BI88" s="134"/>
      <c r="BJ88" s="134"/>
      <c r="BK88" s="134"/>
      <c r="BL88" s="134"/>
      <c r="BM88" s="134"/>
      <c r="BN88" s="134"/>
      <c r="BO88" s="134"/>
      <c r="BP88" s="134"/>
      <c r="BQ88" s="134"/>
      <c r="BR88" s="134"/>
      <c r="BS88" s="134"/>
      <c r="BT88" s="134"/>
      <c r="BU88" s="126"/>
      <c r="BV88" s="126"/>
      <c r="BW88" s="126"/>
      <c r="BX88" s="126"/>
      <c r="BY88" s="126"/>
      <c r="BZ88" s="126"/>
      <c r="CA88" s="126"/>
      <c r="CB88" s="126"/>
      <c r="CC88" s="116"/>
      <c r="CD88" s="116"/>
      <c r="CE88" s="116"/>
      <c r="CF88" s="116"/>
      <c r="CG88" s="116"/>
      <c r="CH88" s="116"/>
      <c r="CI88" s="116"/>
      <c r="CJ88" s="116"/>
      <c r="CK88" s="116"/>
      <c r="CL88" s="116"/>
      <c r="CM88" s="116"/>
      <c r="CN88" s="116"/>
      <c r="CO88" s="116"/>
      <c r="CP88" s="116"/>
      <c r="CQ88" s="116"/>
      <c r="CR88" s="116"/>
      <c r="CS88" s="116"/>
      <c r="CT88" s="116"/>
      <c r="CU88" s="116"/>
      <c r="CV88" s="116"/>
      <c r="CW88" s="116"/>
      <c r="CX88" s="116"/>
      <c r="CY88" s="116"/>
      <c r="CZ88" s="116"/>
      <c r="DA88" s="116"/>
      <c r="DB88" s="116"/>
      <c r="DC88" s="116"/>
      <c r="DD88" s="116"/>
      <c r="DE88" s="116"/>
      <c r="DF88" s="116"/>
      <c r="DG88" s="116"/>
      <c r="DH88" s="116"/>
      <c r="DI88" s="116"/>
      <c r="DJ88" s="116"/>
      <c r="DK88" s="116"/>
      <c r="DL88" s="116"/>
      <c r="DM88" s="116"/>
      <c r="DN88" s="116"/>
      <c r="DO88" s="116"/>
      <c r="DP88" s="116"/>
      <c r="DQ88" s="116"/>
      <c r="DR88" s="116"/>
      <c r="DS88" s="116"/>
      <c r="DT88" s="116"/>
      <c r="DU88" s="116"/>
      <c r="DV88" s="116"/>
      <c r="DW88" s="116"/>
      <c r="DX88" s="116"/>
      <c r="DY88" s="116"/>
      <c r="DZ88" s="116"/>
      <c r="EA88" s="116"/>
      <c r="EB88" s="116"/>
      <c r="EC88" s="116"/>
      <c r="ED88" s="116"/>
      <c r="EE88" s="116"/>
      <c r="EF88" s="116"/>
      <c r="EG88" s="116"/>
    </row>
    <row r="89" spans="1:137" s="21" customFormat="1" ht="13.95" customHeight="1">
      <c r="A89" s="14"/>
      <c r="B89" s="14"/>
      <c r="C89" s="134"/>
      <c r="D89" s="134"/>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134"/>
      <c r="AL89" s="134"/>
      <c r="AM89" s="134"/>
      <c r="AN89" s="134"/>
      <c r="AO89" s="134"/>
      <c r="AP89" s="134"/>
      <c r="AQ89" s="134"/>
      <c r="AR89" s="134"/>
      <c r="AS89" s="134"/>
      <c r="AT89" s="134"/>
      <c r="AU89" s="134"/>
      <c r="AV89" s="134"/>
      <c r="AW89" s="134"/>
      <c r="AX89" s="134"/>
      <c r="AY89" s="134"/>
      <c r="AZ89" s="134"/>
      <c r="BA89" s="134"/>
      <c r="BB89" s="134"/>
      <c r="BC89" s="134"/>
      <c r="BD89" s="134"/>
      <c r="BE89" s="134"/>
      <c r="BF89" s="134"/>
      <c r="BG89" s="134"/>
      <c r="BH89" s="134"/>
      <c r="BI89" s="134"/>
      <c r="BJ89" s="134"/>
      <c r="BK89" s="134"/>
      <c r="BL89" s="134"/>
      <c r="BM89" s="134"/>
      <c r="BN89" s="134"/>
      <c r="BO89" s="134"/>
      <c r="BP89" s="134"/>
      <c r="BQ89" s="134"/>
      <c r="BR89" s="134"/>
      <c r="BS89" s="134"/>
      <c r="BT89" s="134"/>
      <c r="BU89" s="126"/>
      <c r="BV89" s="126"/>
      <c r="BW89" s="126"/>
      <c r="BX89" s="126"/>
      <c r="BY89" s="126"/>
      <c r="BZ89" s="126"/>
      <c r="CA89" s="126"/>
      <c r="CB89" s="126"/>
      <c r="CC89" s="116"/>
      <c r="CD89" s="116"/>
      <c r="CE89" s="116"/>
      <c r="CF89" s="116"/>
      <c r="CG89" s="116"/>
      <c r="CH89" s="116"/>
      <c r="CI89" s="116"/>
      <c r="CJ89" s="116"/>
      <c r="CK89" s="116"/>
      <c r="CL89" s="116"/>
      <c r="CM89" s="116"/>
      <c r="CN89" s="116"/>
      <c r="CO89" s="116"/>
      <c r="CP89" s="116"/>
      <c r="CQ89" s="116"/>
      <c r="CR89" s="116"/>
      <c r="CS89" s="116"/>
      <c r="CT89" s="116"/>
      <c r="CU89" s="116"/>
      <c r="CV89" s="116"/>
      <c r="CW89" s="116"/>
      <c r="CX89" s="116"/>
      <c r="CY89" s="116"/>
      <c r="CZ89" s="116"/>
      <c r="DA89" s="116"/>
      <c r="DB89" s="116"/>
      <c r="DC89" s="116"/>
      <c r="DD89" s="116"/>
      <c r="DE89" s="116"/>
      <c r="DF89" s="116"/>
      <c r="DG89" s="116"/>
      <c r="DH89" s="116"/>
      <c r="DI89" s="116"/>
      <c r="DJ89" s="116"/>
      <c r="DK89" s="116"/>
      <c r="DL89" s="116"/>
      <c r="DM89" s="116"/>
      <c r="DN89" s="116"/>
      <c r="DO89" s="116"/>
      <c r="DP89" s="116"/>
      <c r="DQ89" s="116"/>
      <c r="DR89" s="116"/>
      <c r="DS89" s="116"/>
      <c r="DT89" s="116"/>
      <c r="DU89" s="116"/>
      <c r="DV89" s="116"/>
      <c r="DW89" s="116"/>
      <c r="DX89" s="116"/>
      <c r="DY89" s="116"/>
      <c r="DZ89" s="116"/>
      <c r="EA89" s="116"/>
      <c r="EB89" s="116"/>
      <c r="EC89" s="116"/>
      <c r="ED89" s="116"/>
      <c r="EE89" s="116"/>
      <c r="EF89" s="116"/>
      <c r="EG89" s="116"/>
    </row>
    <row r="90" spans="1:137" s="21" customFormat="1" ht="13.95" customHeight="1">
      <c r="A90" s="14"/>
      <c r="B90" s="1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c r="AA90" s="134"/>
      <c r="AB90" s="134"/>
      <c r="AC90" s="134"/>
      <c r="AD90" s="134"/>
      <c r="AE90" s="134"/>
      <c r="AF90" s="134"/>
      <c r="AG90" s="134"/>
      <c r="AH90" s="134"/>
      <c r="AI90" s="134"/>
      <c r="AJ90" s="134"/>
      <c r="AK90" s="134"/>
      <c r="AL90" s="134"/>
      <c r="AM90" s="134"/>
      <c r="AN90" s="134"/>
      <c r="AO90" s="134"/>
      <c r="AP90" s="134"/>
      <c r="AQ90" s="134"/>
      <c r="AR90" s="134"/>
      <c r="AS90" s="134"/>
      <c r="AT90" s="134"/>
      <c r="AU90" s="134"/>
      <c r="AV90" s="134"/>
      <c r="AW90" s="134"/>
      <c r="AX90" s="134"/>
      <c r="AY90" s="134"/>
      <c r="AZ90" s="134"/>
      <c r="BA90" s="134"/>
      <c r="BB90" s="134"/>
      <c r="BC90" s="134"/>
      <c r="BD90" s="134"/>
      <c r="BE90" s="134"/>
      <c r="BF90" s="134"/>
      <c r="BG90" s="134"/>
      <c r="BH90" s="134"/>
      <c r="BI90" s="134"/>
      <c r="BJ90" s="134"/>
      <c r="BK90" s="134"/>
      <c r="BL90" s="134"/>
      <c r="BM90" s="134"/>
      <c r="BN90" s="134"/>
      <c r="BO90" s="134"/>
      <c r="BP90" s="134"/>
      <c r="BQ90" s="134"/>
      <c r="BR90" s="134"/>
      <c r="BS90" s="134"/>
      <c r="BT90" s="134"/>
      <c r="BU90" s="126"/>
      <c r="BV90" s="126"/>
      <c r="BW90" s="126"/>
      <c r="BX90" s="126"/>
      <c r="BY90" s="126"/>
      <c r="BZ90" s="126"/>
      <c r="CA90" s="126"/>
      <c r="CB90" s="126"/>
      <c r="CC90" s="116"/>
      <c r="CD90" s="116"/>
      <c r="CE90" s="116"/>
      <c r="CF90" s="116"/>
      <c r="CG90" s="116"/>
      <c r="CH90" s="116"/>
      <c r="CI90" s="116"/>
      <c r="CJ90" s="116"/>
      <c r="CK90" s="116"/>
      <c r="CL90" s="116"/>
      <c r="CM90" s="116"/>
      <c r="CN90" s="116"/>
      <c r="CO90" s="116"/>
      <c r="CP90" s="116"/>
      <c r="CQ90" s="116"/>
      <c r="CR90" s="116"/>
      <c r="CS90" s="116"/>
      <c r="CT90" s="116"/>
      <c r="CU90" s="116"/>
      <c r="CV90" s="116"/>
      <c r="CW90" s="116"/>
      <c r="CX90" s="116"/>
      <c r="CY90" s="116"/>
      <c r="CZ90" s="116"/>
      <c r="DA90" s="116"/>
      <c r="DB90" s="116"/>
      <c r="DC90" s="116"/>
      <c r="DD90" s="116"/>
      <c r="DE90" s="116"/>
      <c r="DF90" s="116"/>
      <c r="DG90" s="116"/>
      <c r="DH90" s="116"/>
      <c r="DI90" s="116"/>
      <c r="DJ90" s="116"/>
      <c r="DK90" s="116"/>
      <c r="DL90" s="116"/>
      <c r="DM90" s="116"/>
      <c r="DN90" s="116"/>
      <c r="DO90" s="116"/>
      <c r="DP90" s="116"/>
      <c r="DQ90" s="116"/>
      <c r="DR90" s="116"/>
      <c r="DS90" s="116"/>
      <c r="DT90" s="116"/>
      <c r="DU90" s="116"/>
      <c r="DV90" s="116"/>
      <c r="DW90" s="116"/>
      <c r="DX90" s="116"/>
      <c r="DY90" s="116"/>
      <c r="DZ90" s="116"/>
      <c r="EA90" s="116"/>
      <c r="EB90" s="116"/>
      <c r="EC90" s="116"/>
      <c r="ED90" s="116"/>
      <c r="EE90" s="116"/>
      <c r="EF90" s="116"/>
      <c r="EG90" s="116"/>
    </row>
    <row r="91" spans="1:137" s="21" customFormat="1" ht="13.95" customHeight="1">
      <c r="A91" s="14"/>
      <c r="B91" s="1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34"/>
      <c r="AT91" s="134"/>
      <c r="AU91" s="134"/>
      <c r="AV91" s="134"/>
      <c r="AW91" s="134"/>
      <c r="AX91" s="134"/>
      <c r="AY91" s="134"/>
      <c r="AZ91" s="134"/>
      <c r="BA91" s="134"/>
      <c r="BB91" s="134"/>
      <c r="BC91" s="134"/>
      <c r="BD91" s="134"/>
      <c r="BE91" s="134"/>
      <c r="BF91" s="134"/>
      <c r="BG91" s="134"/>
      <c r="BH91" s="134"/>
      <c r="BI91" s="134"/>
      <c r="BJ91" s="134"/>
      <c r="BK91" s="134"/>
      <c r="BL91" s="134"/>
      <c r="BM91" s="134"/>
      <c r="BN91" s="134"/>
      <c r="BO91" s="134"/>
      <c r="BP91" s="134"/>
      <c r="BQ91" s="134"/>
      <c r="BR91" s="134"/>
      <c r="BS91" s="134"/>
      <c r="BT91" s="134"/>
      <c r="BU91" s="126"/>
      <c r="BV91" s="126"/>
      <c r="BW91" s="126"/>
      <c r="BX91" s="126"/>
      <c r="BY91" s="126"/>
      <c r="BZ91" s="126"/>
      <c r="CA91" s="126"/>
      <c r="CB91" s="126"/>
      <c r="CC91" s="116"/>
      <c r="CD91" s="116"/>
      <c r="CE91" s="116"/>
      <c r="CF91" s="116"/>
      <c r="CG91" s="116"/>
      <c r="CH91" s="116"/>
      <c r="CI91" s="116"/>
      <c r="CJ91" s="116"/>
      <c r="CK91" s="116"/>
      <c r="CL91" s="116"/>
      <c r="CM91" s="116"/>
      <c r="CN91" s="116"/>
      <c r="CO91" s="116"/>
      <c r="CP91" s="116"/>
      <c r="CQ91" s="116"/>
      <c r="CR91" s="116"/>
      <c r="CS91" s="116"/>
      <c r="CT91" s="116"/>
      <c r="CU91" s="116"/>
      <c r="CV91" s="116"/>
      <c r="CW91" s="116"/>
      <c r="CX91" s="116"/>
      <c r="CY91" s="116"/>
      <c r="CZ91" s="116"/>
      <c r="DA91" s="116"/>
      <c r="DB91" s="116"/>
      <c r="DC91" s="116"/>
      <c r="DD91" s="116"/>
      <c r="DE91" s="116"/>
      <c r="DF91" s="116"/>
      <c r="DG91" s="116"/>
      <c r="DH91" s="116"/>
      <c r="DI91" s="116"/>
      <c r="DJ91" s="116"/>
      <c r="DK91" s="116"/>
      <c r="DL91" s="116"/>
      <c r="DM91" s="116"/>
      <c r="DN91" s="116"/>
      <c r="DO91" s="116"/>
      <c r="DP91" s="116"/>
      <c r="DQ91" s="116"/>
      <c r="DR91" s="116"/>
      <c r="DS91" s="116"/>
      <c r="DT91" s="116"/>
      <c r="DU91" s="116"/>
      <c r="DV91" s="116"/>
      <c r="DW91" s="116"/>
      <c r="DX91" s="116"/>
      <c r="DY91" s="116"/>
      <c r="DZ91" s="116"/>
      <c r="EA91" s="116"/>
      <c r="EB91" s="116"/>
      <c r="EC91" s="116"/>
      <c r="ED91" s="116"/>
      <c r="EE91" s="116"/>
      <c r="EF91" s="116"/>
      <c r="EG91" s="116"/>
    </row>
    <row r="92" spans="1:137" s="21" customFormat="1" ht="13.95" customHeight="1">
      <c r="A92" s="14"/>
      <c r="B92" s="14"/>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34"/>
      <c r="AT92" s="134"/>
      <c r="AU92" s="134"/>
      <c r="AV92" s="134"/>
      <c r="AW92" s="134"/>
      <c r="AX92" s="134"/>
      <c r="AY92" s="134"/>
      <c r="AZ92" s="134"/>
      <c r="BA92" s="134"/>
      <c r="BB92" s="134"/>
      <c r="BC92" s="134"/>
      <c r="BD92" s="134"/>
      <c r="BE92" s="134"/>
      <c r="BF92" s="134"/>
      <c r="BG92" s="134"/>
      <c r="BH92" s="134"/>
      <c r="BI92" s="134"/>
      <c r="BJ92" s="134"/>
      <c r="BK92" s="134"/>
      <c r="BL92" s="134"/>
      <c r="BM92" s="134"/>
      <c r="BN92" s="134"/>
      <c r="BO92" s="134"/>
      <c r="BP92" s="134"/>
      <c r="BQ92" s="134"/>
      <c r="BR92" s="134"/>
      <c r="BS92" s="134"/>
      <c r="BT92" s="134"/>
      <c r="BU92" s="126"/>
      <c r="BV92" s="126"/>
      <c r="BW92" s="126"/>
      <c r="BX92" s="126"/>
      <c r="BY92" s="126"/>
      <c r="BZ92" s="126"/>
      <c r="CA92" s="126"/>
      <c r="CB92" s="126"/>
      <c r="CC92" s="116"/>
      <c r="CD92" s="116"/>
      <c r="CE92" s="116"/>
      <c r="CF92" s="116"/>
      <c r="CG92" s="116"/>
      <c r="CH92" s="116"/>
      <c r="CI92" s="116"/>
      <c r="CJ92" s="116"/>
      <c r="CK92" s="116"/>
      <c r="CL92" s="116"/>
      <c r="CM92" s="116"/>
      <c r="CN92" s="116"/>
      <c r="CO92" s="116"/>
      <c r="CP92" s="116"/>
      <c r="CQ92" s="116"/>
      <c r="CR92" s="116"/>
      <c r="CS92" s="116"/>
      <c r="CT92" s="116"/>
      <c r="CU92" s="116"/>
      <c r="CV92" s="116"/>
      <c r="CW92" s="116"/>
      <c r="CX92" s="116"/>
      <c r="CY92" s="116"/>
      <c r="CZ92" s="116"/>
      <c r="DA92" s="116"/>
      <c r="DB92" s="116"/>
      <c r="DC92" s="116"/>
      <c r="DD92" s="116"/>
      <c r="DE92" s="116"/>
      <c r="DF92" s="116"/>
      <c r="DG92" s="116"/>
      <c r="DH92" s="116"/>
      <c r="DI92" s="116"/>
      <c r="DJ92" s="116"/>
      <c r="DK92" s="116"/>
      <c r="DL92" s="116"/>
      <c r="DM92" s="116"/>
      <c r="DN92" s="116"/>
      <c r="DO92" s="116"/>
      <c r="DP92" s="116"/>
      <c r="DQ92" s="116"/>
      <c r="DR92" s="116"/>
      <c r="DS92" s="116"/>
      <c r="DT92" s="116"/>
      <c r="DU92" s="116"/>
      <c r="DV92" s="116"/>
      <c r="DW92" s="116"/>
      <c r="DX92" s="116"/>
      <c r="DY92" s="116"/>
      <c r="DZ92" s="116"/>
      <c r="EA92" s="116"/>
      <c r="EB92" s="116"/>
      <c r="EC92" s="116"/>
      <c r="ED92" s="116"/>
      <c r="EE92" s="116"/>
      <c r="EF92" s="116"/>
      <c r="EG92" s="116"/>
    </row>
    <row r="93" spans="1:137" s="21" customFormat="1" ht="13.95" customHeight="1">
      <c r="A93" s="14"/>
      <c r="B93" s="14"/>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c r="AC93" s="134"/>
      <c r="AD93" s="134"/>
      <c r="AE93" s="134"/>
      <c r="AF93" s="134"/>
      <c r="AG93" s="134"/>
      <c r="AH93" s="134"/>
      <c r="AI93" s="134"/>
      <c r="AJ93" s="134"/>
      <c r="AK93" s="134"/>
      <c r="AL93" s="134"/>
      <c r="AM93" s="134"/>
      <c r="AN93" s="134"/>
      <c r="AO93" s="134"/>
      <c r="AP93" s="134"/>
      <c r="AQ93" s="134"/>
      <c r="AR93" s="134"/>
      <c r="AS93" s="134"/>
      <c r="AT93" s="134"/>
      <c r="AU93" s="134"/>
      <c r="AV93" s="134"/>
      <c r="AW93" s="134"/>
      <c r="AX93" s="134"/>
      <c r="AY93" s="134"/>
      <c r="AZ93" s="134"/>
      <c r="BA93" s="134"/>
      <c r="BB93" s="134"/>
      <c r="BC93" s="134"/>
      <c r="BD93" s="134"/>
      <c r="BE93" s="134"/>
      <c r="BF93" s="134"/>
      <c r="BG93" s="134"/>
      <c r="BH93" s="134"/>
      <c r="BI93" s="134"/>
      <c r="BJ93" s="134"/>
      <c r="BK93" s="134"/>
      <c r="BL93" s="134"/>
      <c r="BM93" s="134"/>
      <c r="BN93" s="134"/>
      <c r="BO93" s="134"/>
      <c r="BP93" s="134"/>
      <c r="BQ93" s="134"/>
      <c r="BR93" s="134"/>
      <c r="BS93" s="134"/>
      <c r="BT93" s="134"/>
      <c r="BU93" s="126"/>
      <c r="BV93" s="126"/>
      <c r="BW93" s="126"/>
      <c r="BX93" s="126"/>
      <c r="BY93" s="126"/>
      <c r="BZ93" s="126"/>
      <c r="CA93" s="126"/>
      <c r="CB93" s="126"/>
      <c r="CC93" s="116"/>
      <c r="CD93" s="116"/>
      <c r="CE93" s="116"/>
      <c r="CF93" s="116"/>
      <c r="CG93" s="116"/>
      <c r="CH93" s="116"/>
      <c r="CI93" s="116"/>
      <c r="CJ93" s="116"/>
      <c r="CK93" s="116"/>
      <c r="CL93" s="116"/>
      <c r="CM93" s="116"/>
      <c r="CN93" s="116"/>
      <c r="CO93" s="116"/>
      <c r="CP93" s="116"/>
      <c r="CQ93" s="116"/>
      <c r="CR93" s="116"/>
      <c r="CS93" s="116"/>
      <c r="CT93" s="116"/>
      <c r="CU93" s="116"/>
      <c r="CV93" s="116"/>
      <c r="CW93" s="116"/>
      <c r="CX93" s="116"/>
      <c r="CY93" s="116"/>
      <c r="CZ93" s="116"/>
      <c r="DA93" s="116"/>
      <c r="DB93" s="116"/>
      <c r="DC93" s="116"/>
      <c r="DD93" s="116"/>
      <c r="DE93" s="116"/>
      <c r="DF93" s="116"/>
      <c r="DG93" s="116"/>
      <c r="DH93" s="116"/>
      <c r="DI93" s="116"/>
      <c r="DJ93" s="116"/>
      <c r="DK93" s="116"/>
      <c r="DL93" s="116"/>
      <c r="DM93" s="116"/>
      <c r="DN93" s="116"/>
      <c r="DO93" s="116"/>
      <c r="DP93" s="116"/>
      <c r="DQ93" s="116"/>
      <c r="DR93" s="116"/>
      <c r="DS93" s="116"/>
      <c r="DT93" s="116"/>
      <c r="DU93" s="116"/>
      <c r="DV93" s="116"/>
      <c r="DW93" s="116"/>
      <c r="DX93" s="116"/>
      <c r="DY93" s="116"/>
      <c r="DZ93" s="116"/>
      <c r="EA93" s="116"/>
      <c r="EB93" s="116"/>
      <c r="EC93" s="116"/>
      <c r="ED93" s="116"/>
      <c r="EE93" s="116"/>
      <c r="EF93" s="116"/>
      <c r="EG93" s="116"/>
    </row>
    <row r="94" spans="1:137" s="21" customFormat="1" ht="13.95" customHeight="1">
      <c r="A94" s="14"/>
      <c r="B94" s="14"/>
      <c r="C94" s="134"/>
      <c r="D94" s="134"/>
      <c r="E94" s="134"/>
      <c r="F94" s="134"/>
      <c r="G94" s="134"/>
      <c r="H94" s="134"/>
      <c r="I94" s="134"/>
      <c r="J94" s="134"/>
      <c r="K94" s="134"/>
      <c r="L94" s="134"/>
      <c r="M94" s="134"/>
      <c r="N94" s="134"/>
      <c r="O94" s="134"/>
      <c r="P94" s="134"/>
      <c r="Q94" s="134"/>
      <c r="R94" s="134"/>
      <c r="S94" s="134"/>
      <c r="T94" s="134"/>
      <c r="U94" s="134"/>
      <c r="V94" s="134"/>
      <c r="W94" s="134"/>
      <c r="X94" s="134"/>
      <c r="Y94" s="134"/>
      <c r="Z94" s="134"/>
      <c r="AA94" s="134"/>
      <c r="AB94" s="134"/>
      <c r="AC94" s="134"/>
      <c r="AD94" s="134"/>
      <c r="AE94" s="134"/>
      <c r="AF94" s="134"/>
      <c r="AG94" s="134"/>
      <c r="AH94" s="134"/>
      <c r="AI94" s="134"/>
      <c r="AJ94" s="134"/>
      <c r="AK94" s="134"/>
      <c r="AL94" s="134"/>
      <c r="AM94" s="134"/>
      <c r="AN94" s="134"/>
      <c r="AO94" s="134"/>
      <c r="AP94" s="134"/>
      <c r="AQ94" s="134"/>
      <c r="AR94" s="134"/>
      <c r="AS94" s="134"/>
      <c r="AT94" s="134"/>
      <c r="AU94" s="134"/>
      <c r="AV94" s="134"/>
      <c r="AW94" s="134"/>
      <c r="AX94" s="134"/>
      <c r="AY94" s="134"/>
      <c r="AZ94" s="134"/>
      <c r="BA94" s="134"/>
      <c r="BB94" s="134"/>
      <c r="BC94" s="134"/>
      <c r="BD94" s="134"/>
      <c r="BE94" s="134"/>
      <c r="BF94" s="134"/>
      <c r="BG94" s="134"/>
      <c r="BH94" s="134"/>
      <c r="BI94" s="134"/>
      <c r="BJ94" s="134"/>
      <c r="BK94" s="134"/>
      <c r="BL94" s="134"/>
      <c r="BM94" s="134"/>
      <c r="BN94" s="134"/>
      <c r="BO94" s="134"/>
      <c r="BP94" s="134"/>
      <c r="BQ94" s="134"/>
      <c r="BR94" s="134"/>
      <c r="BS94" s="134"/>
      <c r="BT94" s="134"/>
      <c r="BU94" s="126"/>
      <c r="BV94" s="126"/>
      <c r="BW94" s="126"/>
      <c r="BX94" s="126"/>
      <c r="BY94" s="126"/>
      <c r="BZ94" s="126"/>
      <c r="CA94" s="126"/>
      <c r="CB94" s="126"/>
      <c r="CC94" s="116"/>
      <c r="CD94" s="116"/>
      <c r="CE94" s="116"/>
      <c r="CF94" s="116"/>
      <c r="CG94" s="116"/>
      <c r="CH94" s="116"/>
      <c r="CI94" s="116"/>
      <c r="CJ94" s="116"/>
      <c r="CK94" s="116"/>
      <c r="CL94" s="116"/>
      <c r="CM94" s="116"/>
      <c r="CN94" s="116"/>
      <c r="CO94" s="116"/>
      <c r="CP94" s="116"/>
      <c r="CQ94" s="116"/>
      <c r="CR94" s="116"/>
      <c r="CS94" s="116"/>
      <c r="CT94" s="116"/>
      <c r="CU94" s="116"/>
      <c r="CV94" s="116"/>
      <c r="CW94" s="116"/>
      <c r="CX94" s="116"/>
      <c r="CY94" s="116"/>
      <c r="CZ94" s="116"/>
      <c r="DA94" s="116"/>
      <c r="DB94" s="116"/>
      <c r="DC94" s="116"/>
      <c r="DD94" s="116"/>
      <c r="DE94" s="116"/>
      <c r="DF94" s="116"/>
      <c r="DG94" s="116"/>
      <c r="DH94" s="116"/>
      <c r="DI94" s="116"/>
      <c r="DJ94" s="116"/>
      <c r="DK94" s="116"/>
      <c r="DL94" s="116"/>
      <c r="DM94" s="116"/>
      <c r="DN94" s="116"/>
      <c r="DO94" s="116"/>
      <c r="DP94" s="116"/>
      <c r="DQ94" s="116"/>
      <c r="DR94" s="116"/>
      <c r="DS94" s="116"/>
      <c r="DT94" s="116"/>
      <c r="DU94" s="116"/>
      <c r="DV94" s="116"/>
      <c r="DW94" s="116"/>
      <c r="DX94" s="116"/>
      <c r="DY94" s="116"/>
      <c r="DZ94" s="116"/>
      <c r="EA94" s="116"/>
      <c r="EB94" s="116"/>
      <c r="EC94" s="116"/>
      <c r="ED94" s="116"/>
      <c r="EE94" s="116"/>
      <c r="EF94" s="116"/>
      <c r="EG94" s="116"/>
    </row>
    <row r="95" spans="1:137" s="21" customFormat="1" ht="13.95" customHeight="1">
      <c r="A95" s="14"/>
      <c r="B95" s="14"/>
      <c r="C95" s="134"/>
      <c r="D95" s="134"/>
      <c r="E95" s="134"/>
      <c r="F95" s="134"/>
      <c r="G95" s="134"/>
      <c r="H95" s="134"/>
      <c r="I95" s="134"/>
      <c r="J95" s="134"/>
      <c r="K95" s="134"/>
      <c r="L95" s="134"/>
      <c r="M95" s="134"/>
      <c r="N95" s="134"/>
      <c r="O95" s="134"/>
      <c r="P95" s="134"/>
      <c r="Q95" s="134"/>
      <c r="R95" s="134"/>
      <c r="S95" s="134"/>
      <c r="T95" s="134"/>
      <c r="U95" s="134"/>
      <c r="V95" s="134"/>
      <c r="W95" s="134"/>
      <c r="X95" s="134"/>
      <c r="Y95" s="134"/>
      <c r="Z95" s="134"/>
      <c r="AA95" s="134"/>
      <c r="AB95" s="134"/>
      <c r="AC95" s="134"/>
      <c r="AD95" s="134"/>
      <c r="AE95" s="134"/>
      <c r="AF95" s="134"/>
      <c r="AG95" s="134"/>
      <c r="AH95" s="134"/>
      <c r="AI95" s="134"/>
      <c r="AJ95" s="134"/>
      <c r="AK95" s="134"/>
      <c r="AL95" s="134"/>
      <c r="AM95" s="134"/>
      <c r="AN95" s="134"/>
      <c r="AO95" s="134"/>
      <c r="AP95" s="134"/>
      <c r="AQ95" s="134"/>
      <c r="AR95" s="134"/>
      <c r="AS95" s="134"/>
      <c r="AT95" s="134"/>
      <c r="AU95" s="134"/>
      <c r="AV95" s="134"/>
      <c r="AW95" s="134"/>
      <c r="AX95" s="134"/>
      <c r="AY95" s="134"/>
      <c r="AZ95" s="134"/>
      <c r="BA95" s="134"/>
      <c r="BB95" s="134"/>
      <c r="BC95" s="134"/>
      <c r="BD95" s="134"/>
      <c r="BE95" s="134"/>
      <c r="BF95" s="134"/>
      <c r="BG95" s="134"/>
      <c r="BH95" s="134"/>
      <c r="BI95" s="134"/>
      <c r="BJ95" s="134"/>
      <c r="BK95" s="134"/>
      <c r="BL95" s="134"/>
      <c r="BM95" s="134"/>
      <c r="BN95" s="134"/>
      <c r="BO95" s="134"/>
      <c r="BP95" s="134"/>
      <c r="BQ95" s="134"/>
      <c r="BR95" s="134"/>
      <c r="BS95" s="134"/>
      <c r="BT95" s="134"/>
      <c r="BU95" s="126"/>
      <c r="BV95" s="126"/>
      <c r="BW95" s="126"/>
      <c r="BX95" s="126"/>
      <c r="BY95" s="126"/>
      <c r="BZ95" s="126"/>
      <c r="CA95" s="126"/>
      <c r="CB95" s="126"/>
      <c r="CC95" s="116"/>
      <c r="CD95" s="116"/>
      <c r="CE95" s="116"/>
      <c r="CF95" s="116"/>
      <c r="CG95" s="116"/>
      <c r="CH95" s="116"/>
      <c r="CI95" s="116"/>
      <c r="CJ95" s="116"/>
      <c r="CK95" s="116"/>
      <c r="CL95" s="116"/>
      <c r="CM95" s="116"/>
      <c r="CN95" s="116"/>
      <c r="CO95" s="116"/>
      <c r="CP95" s="116"/>
      <c r="CQ95" s="116"/>
      <c r="CR95" s="116"/>
      <c r="CS95" s="116"/>
      <c r="CT95" s="116"/>
      <c r="CU95" s="116"/>
      <c r="CV95" s="116"/>
      <c r="CW95" s="116"/>
      <c r="CX95" s="116"/>
      <c r="CY95" s="116"/>
      <c r="CZ95" s="116"/>
      <c r="DA95" s="116"/>
      <c r="DB95" s="116"/>
      <c r="DC95" s="116"/>
      <c r="DD95" s="116"/>
      <c r="DE95" s="116"/>
      <c r="DF95" s="116"/>
      <c r="DG95" s="116"/>
      <c r="DH95" s="116"/>
      <c r="DI95" s="116"/>
      <c r="DJ95" s="116"/>
      <c r="DK95" s="116"/>
      <c r="DL95" s="116"/>
      <c r="DM95" s="116"/>
      <c r="DN95" s="116"/>
      <c r="DO95" s="116"/>
      <c r="DP95" s="116"/>
      <c r="DQ95" s="116"/>
      <c r="DR95" s="116"/>
      <c r="DS95" s="116"/>
      <c r="DT95" s="116"/>
      <c r="DU95" s="116"/>
      <c r="DV95" s="116"/>
      <c r="DW95" s="116"/>
      <c r="DX95" s="116"/>
      <c r="DY95" s="116"/>
      <c r="DZ95" s="116"/>
      <c r="EA95" s="116"/>
      <c r="EB95" s="116"/>
      <c r="EC95" s="116"/>
      <c r="ED95" s="116"/>
      <c r="EE95" s="116"/>
      <c r="EF95" s="116"/>
      <c r="EG95" s="116"/>
    </row>
    <row r="96" spans="1:137" s="21" customFormat="1" ht="13.95" customHeight="1">
      <c r="A96" s="14"/>
      <c r="B96" s="14"/>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c r="AS96" s="134"/>
      <c r="AT96" s="134"/>
      <c r="AU96" s="134"/>
      <c r="AV96" s="134"/>
      <c r="AW96" s="134"/>
      <c r="AX96" s="134"/>
      <c r="AY96" s="134"/>
      <c r="AZ96" s="134"/>
      <c r="BA96" s="134"/>
      <c r="BB96" s="134"/>
      <c r="BC96" s="134"/>
      <c r="BD96" s="134"/>
      <c r="BE96" s="134"/>
      <c r="BF96" s="134"/>
      <c r="BG96" s="134"/>
      <c r="BH96" s="134"/>
      <c r="BI96" s="134"/>
      <c r="BJ96" s="134"/>
      <c r="BK96" s="134"/>
      <c r="BL96" s="134"/>
      <c r="BM96" s="134"/>
      <c r="BN96" s="134"/>
      <c r="BO96" s="134"/>
      <c r="BP96" s="134"/>
      <c r="BQ96" s="134"/>
      <c r="BR96" s="134"/>
      <c r="BS96" s="134"/>
      <c r="BT96" s="134"/>
      <c r="BU96" s="126"/>
      <c r="BV96" s="126"/>
      <c r="BW96" s="126"/>
      <c r="BX96" s="126"/>
      <c r="BY96" s="126"/>
      <c r="BZ96" s="126"/>
      <c r="CA96" s="126"/>
      <c r="CB96" s="126"/>
      <c r="CC96" s="116"/>
      <c r="CD96" s="116"/>
      <c r="CE96" s="116"/>
      <c r="CF96" s="116"/>
      <c r="CG96" s="116"/>
      <c r="CH96" s="116"/>
      <c r="CI96" s="116"/>
      <c r="CJ96" s="116"/>
      <c r="CK96" s="116"/>
      <c r="CL96" s="116"/>
      <c r="CM96" s="116"/>
      <c r="CN96" s="116"/>
      <c r="CO96" s="116"/>
      <c r="CP96" s="116"/>
      <c r="CQ96" s="116"/>
      <c r="CR96" s="116"/>
      <c r="CS96" s="116"/>
      <c r="CT96" s="116"/>
      <c r="CU96" s="116"/>
      <c r="CV96" s="116"/>
      <c r="CW96" s="116"/>
      <c r="CX96" s="116"/>
      <c r="CY96" s="116"/>
      <c r="CZ96" s="116"/>
      <c r="DA96" s="116"/>
      <c r="DB96" s="116"/>
      <c r="DC96" s="116"/>
      <c r="DD96" s="116"/>
      <c r="DE96" s="116"/>
      <c r="DF96" s="116"/>
      <c r="DG96" s="116"/>
      <c r="DH96" s="116"/>
      <c r="DI96" s="116"/>
      <c r="DJ96" s="116"/>
      <c r="DK96" s="116"/>
      <c r="DL96" s="116"/>
      <c r="DM96" s="116"/>
      <c r="DN96" s="116"/>
      <c r="DO96" s="116"/>
      <c r="DP96" s="116"/>
      <c r="DQ96" s="116"/>
      <c r="DR96" s="116"/>
      <c r="DS96" s="116"/>
      <c r="DT96" s="116"/>
      <c r="DU96" s="116"/>
      <c r="DV96" s="116"/>
      <c r="DW96" s="116"/>
      <c r="DX96" s="116"/>
      <c r="DY96" s="116"/>
      <c r="DZ96" s="116"/>
      <c r="EA96" s="116"/>
      <c r="EB96" s="116"/>
      <c r="EC96" s="116"/>
      <c r="ED96" s="116"/>
      <c r="EE96" s="116"/>
      <c r="EF96" s="116"/>
      <c r="EG96" s="116"/>
    </row>
    <row r="97" spans="1:137" s="21" customFormat="1" ht="13.95" customHeight="1">
      <c r="A97" s="14"/>
      <c r="B97" s="1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c r="AA97" s="134"/>
      <c r="AB97" s="134"/>
      <c r="AC97" s="134"/>
      <c r="AD97" s="134"/>
      <c r="AE97" s="134"/>
      <c r="AF97" s="134"/>
      <c r="AG97" s="134"/>
      <c r="AH97" s="134"/>
      <c r="AI97" s="134"/>
      <c r="AJ97" s="134"/>
      <c r="AK97" s="134"/>
      <c r="AL97" s="134"/>
      <c r="AM97" s="134"/>
      <c r="AN97" s="134"/>
      <c r="AO97" s="134"/>
      <c r="AP97" s="134"/>
      <c r="AQ97" s="134"/>
      <c r="AR97" s="134"/>
      <c r="AS97" s="134"/>
      <c r="AT97" s="134"/>
      <c r="AU97" s="134"/>
      <c r="AV97" s="134"/>
      <c r="AW97" s="134"/>
      <c r="AX97" s="134"/>
      <c r="AY97" s="134"/>
      <c r="AZ97" s="134"/>
      <c r="BA97" s="134"/>
      <c r="BB97" s="134"/>
      <c r="BC97" s="134"/>
      <c r="BD97" s="134"/>
      <c r="BE97" s="134"/>
      <c r="BF97" s="134"/>
      <c r="BG97" s="134"/>
      <c r="BH97" s="134"/>
      <c r="BI97" s="134"/>
      <c r="BJ97" s="134"/>
      <c r="BK97" s="134"/>
      <c r="BL97" s="134"/>
      <c r="BM97" s="134"/>
      <c r="BN97" s="134"/>
      <c r="BO97" s="134"/>
      <c r="BP97" s="134"/>
      <c r="BQ97" s="134"/>
      <c r="BR97" s="134"/>
      <c r="BS97" s="134"/>
      <c r="BT97" s="134"/>
      <c r="BU97" s="126"/>
      <c r="BV97" s="126"/>
      <c r="BW97" s="126"/>
      <c r="BX97" s="126"/>
      <c r="BY97" s="126"/>
      <c r="BZ97" s="126"/>
      <c r="CA97" s="126"/>
      <c r="CB97" s="126"/>
      <c r="CC97" s="116"/>
      <c r="CD97" s="116"/>
      <c r="CE97" s="116"/>
      <c r="CF97" s="116"/>
      <c r="CG97" s="116"/>
      <c r="CH97" s="116"/>
      <c r="CI97" s="116"/>
      <c r="CJ97" s="116"/>
      <c r="CK97" s="116"/>
      <c r="CL97" s="116"/>
      <c r="CM97" s="116"/>
      <c r="CN97" s="116"/>
      <c r="CO97" s="116"/>
      <c r="CP97" s="116"/>
      <c r="CQ97" s="116"/>
      <c r="CR97" s="116"/>
      <c r="CS97" s="116"/>
      <c r="CT97" s="116"/>
      <c r="CU97" s="116"/>
      <c r="CV97" s="116"/>
      <c r="CW97" s="116"/>
      <c r="CX97" s="116"/>
      <c r="CY97" s="116"/>
      <c r="CZ97" s="116"/>
      <c r="DA97" s="116"/>
      <c r="DB97" s="116"/>
      <c r="DC97" s="116"/>
      <c r="DD97" s="116"/>
      <c r="DE97" s="116"/>
      <c r="DF97" s="116"/>
      <c r="DG97" s="116"/>
      <c r="DH97" s="116"/>
      <c r="DI97" s="116"/>
      <c r="DJ97" s="116"/>
      <c r="DK97" s="116"/>
      <c r="DL97" s="116"/>
      <c r="DM97" s="116"/>
      <c r="DN97" s="116"/>
      <c r="DO97" s="116"/>
      <c r="DP97" s="116"/>
      <c r="DQ97" s="116"/>
      <c r="DR97" s="116"/>
      <c r="DS97" s="116"/>
      <c r="DT97" s="116"/>
      <c r="DU97" s="116"/>
      <c r="DV97" s="116"/>
      <c r="DW97" s="116"/>
      <c r="DX97" s="116"/>
      <c r="DY97" s="116"/>
      <c r="DZ97" s="116"/>
      <c r="EA97" s="116"/>
      <c r="EB97" s="116"/>
      <c r="EC97" s="116"/>
      <c r="ED97" s="116"/>
      <c r="EE97" s="116"/>
      <c r="EF97" s="116"/>
      <c r="EG97" s="116"/>
    </row>
    <row r="98" spans="1:137" s="21" customFormat="1" ht="13.95" customHeight="1">
      <c r="A98" s="14"/>
      <c r="B98" s="14"/>
      <c r="C98" s="134"/>
      <c r="D98" s="134"/>
      <c r="E98" s="134"/>
      <c r="F98" s="134"/>
      <c r="G98" s="134"/>
      <c r="H98" s="134"/>
      <c r="I98" s="134"/>
      <c r="J98" s="134"/>
      <c r="K98" s="134"/>
      <c r="L98" s="134"/>
      <c r="M98" s="134"/>
      <c r="N98" s="134"/>
      <c r="O98" s="134"/>
      <c r="P98" s="134"/>
      <c r="Q98" s="134"/>
      <c r="R98" s="134"/>
      <c r="S98" s="134"/>
      <c r="T98" s="134"/>
      <c r="U98" s="134"/>
      <c r="V98" s="134"/>
      <c r="W98" s="134"/>
      <c r="X98" s="134"/>
      <c r="Y98" s="134"/>
      <c r="Z98" s="134"/>
      <c r="AA98" s="134"/>
      <c r="AB98" s="134"/>
      <c r="AC98" s="134"/>
      <c r="AD98" s="134"/>
      <c r="AE98" s="134"/>
      <c r="AF98" s="134"/>
      <c r="AG98" s="134"/>
      <c r="AH98" s="134"/>
      <c r="AI98" s="134"/>
      <c r="AJ98" s="134"/>
      <c r="AK98" s="134"/>
      <c r="AL98" s="134"/>
      <c r="AM98" s="134"/>
      <c r="AN98" s="134"/>
      <c r="AO98" s="134"/>
      <c r="AP98" s="134"/>
      <c r="AQ98" s="134"/>
      <c r="AR98" s="134"/>
      <c r="AS98" s="134"/>
      <c r="AT98" s="134"/>
      <c r="AU98" s="134"/>
      <c r="AV98" s="134"/>
      <c r="AW98" s="134"/>
      <c r="AX98" s="134"/>
      <c r="AY98" s="134"/>
      <c r="AZ98" s="134"/>
      <c r="BA98" s="134"/>
      <c r="BB98" s="134"/>
      <c r="BC98" s="134"/>
      <c r="BD98" s="134"/>
      <c r="BE98" s="134"/>
      <c r="BF98" s="134"/>
      <c r="BG98" s="134"/>
      <c r="BH98" s="134"/>
      <c r="BI98" s="134"/>
      <c r="BJ98" s="134"/>
      <c r="BK98" s="134"/>
      <c r="BL98" s="134"/>
      <c r="BM98" s="134"/>
      <c r="BN98" s="134"/>
      <c r="BO98" s="134"/>
      <c r="BP98" s="134"/>
      <c r="BQ98" s="134"/>
      <c r="BR98" s="134"/>
      <c r="BS98" s="134"/>
      <c r="BT98" s="134"/>
      <c r="BU98" s="126"/>
      <c r="BV98" s="126"/>
      <c r="BW98" s="126"/>
      <c r="BX98" s="126"/>
      <c r="BY98" s="126"/>
      <c r="BZ98" s="126"/>
      <c r="CA98" s="126"/>
      <c r="CB98" s="126"/>
      <c r="CC98" s="116"/>
      <c r="CD98" s="116"/>
      <c r="CE98" s="116"/>
      <c r="CF98" s="116"/>
      <c r="CG98" s="116"/>
      <c r="CH98" s="116"/>
      <c r="CI98" s="116"/>
      <c r="CJ98" s="116"/>
      <c r="CK98" s="116"/>
      <c r="CL98" s="116"/>
      <c r="CM98" s="116"/>
      <c r="CN98" s="116"/>
      <c r="CO98" s="116"/>
      <c r="CP98" s="116"/>
      <c r="CQ98" s="116"/>
      <c r="CR98" s="116"/>
      <c r="CS98" s="116"/>
      <c r="CT98" s="116"/>
      <c r="CU98" s="116"/>
      <c r="CV98" s="116"/>
      <c r="CW98" s="116"/>
      <c r="CX98" s="116"/>
      <c r="CY98" s="116"/>
      <c r="CZ98" s="116"/>
      <c r="DA98" s="116"/>
      <c r="DB98" s="116"/>
      <c r="DC98" s="116"/>
      <c r="DD98" s="116"/>
      <c r="DE98" s="116"/>
      <c r="DF98" s="116"/>
      <c r="DG98" s="116"/>
      <c r="DH98" s="116"/>
      <c r="DI98" s="116"/>
      <c r="DJ98" s="116"/>
      <c r="DK98" s="116"/>
      <c r="DL98" s="116"/>
      <c r="DM98" s="116"/>
      <c r="DN98" s="116"/>
      <c r="DO98" s="116"/>
      <c r="DP98" s="116"/>
      <c r="DQ98" s="116"/>
      <c r="DR98" s="116"/>
      <c r="DS98" s="116"/>
      <c r="DT98" s="116"/>
      <c r="DU98" s="116"/>
      <c r="DV98" s="116"/>
      <c r="DW98" s="116"/>
      <c r="DX98" s="116"/>
      <c r="DY98" s="116"/>
      <c r="DZ98" s="116"/>
      <c r="EA98" s="116"/>
      <c r="EB98" s="116"/>
      <c r="EC98" s="116"/>
      <c r="ED98" s="116"/>
      <c r="EE98" s="116"/>
      <c r="EF98" s="116"/>
      <c r="EG98" s="116"/>
    </row>
    <row r="99" spans="1:137" s="21" customFormat="1" ht="13.95" customHeight="1">
      <c r="A99" s="14"/>
      <c r="B99" s="14"/>
      <c r="C99" s="134"/>
      <c r="D99" s="134"/>
      <c r="E99" s="134"/>
      <c r="F99" s="134"/>
      <c r="G99" s="134"/>
      <c r="H99" s="134"/>
      <c r="I99" s="134"/>
      <c r="J99" s="134"/>
      <c r="K99" s="134"/>
      <c r="L99" s="134"/>
      <c r="M99" s="134"/>
      <c r="N99" s="134"/>
      <c r="O99" s="134"/>
      <c r="P99" s="134"/>
      <c r="Q99" s="134"/>
      <c r="R99" s="134"/>
      <c r="S99" s="134"/>
      <c r="T99" s="134"/>
      <c r="U99" s="134"/>
      <c r="V99" s="134"/>
      <c r="W99" s="134"/>
      <c r="X99" s="134"/>
      <c r="Y99" s="134"/>
      <c r="Z99" s="134"/>
      <c r="AA99" s="134"/>
      <c r="AB99" s="134"/>
      <c r="AC99" s="134"/>
      <c r="AD99" s="134"/>
      <c r="AE99" s="134"/>
      <c r="AF99" s="134"/>
      <c r="AG99" s="134"/>
      <c r="AH99" s="134"/>
      <c r="AI99" s="134"/>
      <c r="AJ99" s="134"/>
      <c r="AK99" s="134"/>
      <c r="AL99" s="134"/>
      <c r="AM99" s="134"/>
      <c r="AN99" s="134"/>
      <c r="AO99" s="134"/>
      <c r="AP99" s="134"/>
      <c r="AQ99" s="134"/>
      <c r="AR99" s="134"/>
      <c r="AS99" s="134"/>
      <c r="AT99" s="134"/>
      <c r="AU99" s="134"/>
      <c r="AV99" s="134"/>
      <c r="AW99" s="134"/>
      <c r="AX99" s="134"/>
      <c r="AY99" s="134"/>
      <c r="AZ99" s="134"/>
      <c r="BA99" s="134"/>
      <c r="BB99" s="134"/>
      <c r="BC99" s="134"/>
      <c r="BD99" s="134"/>
      <c r="BE99" s="134"/>
      <c r="BF99" s="134"/>
      <c r="BG99" s="134"/>
      <c r="BH99" s="134"/>
      <c r="BI99" s="134"/>
      <c r="BJ99" s="134"/>
      <c r="BK99" s="134"/>
      <c r="BL99" s="134"/>
      <c r="BM99" s="134"/>
      <c r="BN99" s="134"/>
      <c r="BO99" s="134"/>
      <c r="BP99" s="134"/>
      <c r="BQ99" s="134"/>
      <c r="BR99" s="134"/>
      <c r="BS99" s="134"/>
      <c r="BT99" s="134"/>
      <c r="BU99" s="126"/>
      <c r="BV99" s="126"/>
      <c r="BW99" s="126"/>
      <c r="BX99" s="126"/>
      <c r="BY99" s="126"/>
      <c r="BZ99" s="126"/>
      <c r="CA99" s="126"/>
      <c r="CB99" s="126"/>
      <c r="CC99" s="116"/>
      <c r="CD99" s="116"/>
      <c r="CE99" s="116"/>
      <c r="CF99" s="116"/>
      <c r="CG99" s="116"/>
      <c r="CH99" s="116"/>
      <c r="CI99" s="116"/>
      <c r="CJ99" s="116"/>
      <c r="CK99" s="116"/>
      <c r="CL99" s="116"/>
      <c r="CM99" s="116"/>
      <c r="CN99" s="116"/>
      <c r="CO99" s="116"/>
      <c r="CP99" s="116"/>
      <c r="CQ99" s="116"/>
      <c r="CR99" s="116"/>
      <c r="CS99" s="116"/>
      <c r="CT99" s="116"/>
      <c r="CU99" s="116"/>
      <c r="CV99" s="116"/>
      <c r="CW99" s="116"/>
      <c r="CX99" s="116"/>
      <c r="CY99" s="116"/>
      <c r="CZ99" s="116"/>
      <c r="DA99" s="116"/>
      <c r="DB99" s="116"/>
      <c r="DC99" s="116"/>
      <c r="DD99" s="116"/>
      <c r="DE99" s="116"/>
      <c r="DF99" s="116"/>
      <c r="DG99" s="116"/>
      <c r="DH99" s="116"/>
      <c r="DI99" s="116"/>
      <c r="DJ99" s="116"/>
      <c r="DK99" s="116"/>
      <c r="DL99" s="116"/>
      <c r="DM99" s="116"/>
      <c r="DN99" s="116"/>
      <c r="DO99" s="116"/>
      <c r="DP99" s="116"/>
      <c r="DQ99" s="116"/>
      <c r="DR99" s="116"/>
      <c r="DS99" s="116"/>
      <c r="DT99" s="116"/>
      <c r="DU99" s="116"/>
      <c r="DV99" s="116"/>
      <c r="DW99" s="116"/>
      <c r="DX99" s="116"/>
      <c r="DY99" s="116"/>
      <c r="DZ99" s="116"/>
      <c r="EA99" s="116"/>
      <c r="EB99" s="116"/>
      <c r="EC99" s="116"/>
      <c r="ED99" s="116"/>
      <c r="EE99" s="116"/>
      <c r="EF99" s="116"/>
      <c r="EG99" s="116"/>
    </row>
    <row r="100" spans="1:137" s="21" customFormat="1" ht="13.95" customHeight="1">
      <c r="A100" s="14"/>
      <c r="B100" s="14"/>
      <c r="C100" s="134"/>
      <c r="D100" s="134"/>
      <c r="E100" s="134"/>
      <c r="F100" s="134"/>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134"/>
      <c r="AE100" s="134"/>
      <c r="AF100" s="134"/>
      <c r="AG100" s="134"/>
      <c r="AH100" s="134"/>
      <c r="AI100" s="134"/>
      <c r="AJ100" s="134"/>
      <c r="AK100" s="134"/>
      <c r="AL100" s="134"/>
      <c r="AM100" s="134"/>
      <c r="AN100" s="134"/>
      <c r="AO100" s="134"/>
      <c r="AP100" s="134"/>
      <c r="AQ100" s="134"/>
      <c r="AR100" s="134"/>
      <c r="AS100" s="134"/>
      <c r="AT100" s="134"/>
      <c r="AU100" s="134"/>
      <c r="AV100" s="134"/>
      <c r="AW100" s="134"/>
      <c r="AX100" s="134"/>
      <c r="AY100" s="134"/>
      <c r="AZ100" s="134"/>
      <c r="BA100" s="134"/>
      <c r="BB100" s="134"/>
      <c r="BC100" s="134"/>
      <c r="BD100" s="134"/>
      <c r="BE100" s="134"/>
      <c r="BF100" s="134"/>
      <c r="BG100" s="134"/>
      <c r="BH100" s="134"/>
      <c r="BI100" s="134"/>
      <c r="BJ100" s="134"/>
      <c r="BK100" s="134"/>
      <c r="BL100" s="134"/>
      <c r="BM100" s="134"/>
      <c r="BN100" s="134"/>
      <c r="BO100" s="134"/>
      <c r="BP100" s="134"/>
      <c r="BQ100" s="134"/>
      <c r="BR100" s="134"/>
      <c r="BS100" s="134"/>
      <c r="BT100" s="134"/>
      <c r="BU100" s="126"/>
      <c r="BV100" s="126"/>
      <c r="BW100" s="126"/>
      <c r="BX100" s="126"/>
      <c r="BY100" s="126"/>
      <c r="BZ100" s="126"/>
      <c r="CA100" s="126"/>
      <c r="CB100" s="126"/>
      <c r="CC100" s="116"/>
      <c r="CD100" s="116"/>
      <c r="CE100" s="116"/>
      <c r="CF100" s="116"/>
      <c r="CG100" s="116"/>
      <c r="CH100" s="116"/>
      <c r="CI100" s="116"/>
      <c r="CJ100" s="116"/>
      <c r="CK100" s="116"/>
      <c r="CL100" s="116"/>
      <c r="CM100" s="116"/>
      <c r="CN100" s="116"/>
      <c r="CO100" s="116"/>
      <c r="CP100" s="116"/>
      <c r="CQ100" s="116"/>
      <c r="CR100" s="116"/>
      <c r="CS100" s="116"/>
      <c r="CT100" s="116"/>
      <c r="CU100" s="116"/>
      <c r="CV100" s="116"/>
      <c r="CW100" s="116"/>
      <c r="CX100" s="116"/>
      <c r="CY100" s="116"/>
      <c r="CZ100" s="116"/>
      <c r="DA100" s="116"/>
      <c r="DB100" s="116"/>
      <c r="DC100" s="116"/>
      <c r="DD100" s="116"/>
      <c r="DE100" s="116"/>
      <c r="DF100" s="116"/>
      <c r="DG100" s="116"/>
      <c r="DH100" s="116"/>
      <c r="DI100" s="116"/>
      <c r="DJ100" s="116"/>
      <c r="DK100" s="116"/>
      <c r="DL100" s="116"/>
      <c r="DM100" s="116"/>
      <c r="DN100" s="116"/>
      <c r="DO100" s="116"/>
      <c r="DP100" s="116"/>
      <c r="DQ100" s="116"/>
      <c r="DR100" s="116"/>
      <c r="DS100" s="116"/>
      <c r="DT100" s="116"/>
      <c r="DU100" s="116"/>
      <c r="DV100" s="116"/>
      <c r="DW100" s="116"/>
      <c r="DX100" s="116"/>
      <c r="DY100" s="116"/>
      <c r="DZ100" s="116"/>
      <c r="EA100" s="116"/>
      <c r="EB100" s="116"/>
      <c r="EC100" s="116"/>
      <c r="ED100" s="116"/>
      <c r="EE100" s="116"/>
      <c r="EF100" s="116"/>
      <c r="EG100" s="116"/>
    </row>
    <row r="101" spans="1:137" s="21" customFormat="1" ht="13.95" customHeight="1">
      <c r="A101" s="14"/>
      <c r="B101" s="14"/>
      <c r="C101" s="134"/>
      <c r="D101" s="134"/>
      <c r="E101" s="134"/>
      <c r="F101" s="134"/>
      <c r="G101" s="134"/>
      <c r="H101" s="134"/>
      <c r="I101" s="134"/>
      <c r="J101" s="134"/>
      <c r="K101" s="134"/>
      <c r="L101" s="134"/>
      <c r="M101" s="134"/>
      <c r="N101" s="134"/>
      <c r="O101" s="134"/>
      <c r="P101" s="134"/>
      <c r="Q101" s="134"/>
      <c r="R101" s="134"/>
      <c r="S101" s="134"/>
      <c r="T101" s="134"/>
      <c r="U101" s="134"/>
      <c r="V101" s="134"/>
      <c r="W101" s="134"/>
      <c r="X101" s="134"/>
      <c r="Y101" s="134"/>
      <c r="Z101" s="134"/>
      <c r="AA101" s="134"/>
      <c r="AB101" s="134"/>
      <c r="AC101" s="134"/>
      <c r="AD101" s="134"/>
      <c r="AE101" s="134"/>
      <c r="AF101" s="134"/>
      <c r="AG101" s="134"/>
      <c r="AH101" s="134"/>
      <c r="AI101" s="134"/>
      <c r="AJ101" s="134"/>
      <c r="AK101" s="134"/>
      <c r="AL101" s="134"/>
      <c r="AM101" s="134"/>
      <c r="AN101" s="134"/>
      <c r="AO101" s="134"/>
      <c r="AP101" s="134"/>
      <c r="AQ101" s="134"/>
      <c r="AR101" s="134"/>
      <c r="AS101" s="134"/>
      <c r="AT101" s="134"/>
      <c r="AU101" s="134"/>
      <c r="AV101" s="134"/>
      <c r="AW101" s="134"/>
      <c r="AX101" s="134"/>
      <c r="AY101" s="134"/>
      <c r="AZ101" s="134"/>
      <c r="BA101" s="134"/>
      <c r="BB101" s="134"/>
      <c r="BC101" s="134"/>
      <c r="BD101" s="134"/>
      <c r="BE101" s="134"/>
      <c r="BF101" s="134"/>
      <c r="BG101" s="134"/>
      <c r="BH101" s="134"/>
      <c r="BI101" s="134"/>
      <c r="BJ101" s="134"/>
      <c r="BK101" s="134"/>
      <c r="BL101" s="134"/>
      <c r="BM101" s="134"/>
      <c r="BN101" s="134"/>
      <c r="BO101" s="134"/>
      <c r="BP101" s="134"/>
      <c r="BQ101" s="134"/>
      <c r="BR101" s="134"/>
      <c r="BS101" s="134"/>
      <c r="BT101" s="134"/>
      <c r="BU101" s="126"/>
      <c r="BV101" s="126"/>
      <c r="BW101" s="126"/>
      <c r="BX101" s="126"/>
      <c r="BY101" s="126"/>
      <c r="BZ101" s="126"/>
      <c r="CA101" s="126"/>
      <c r="CB101" s="126"/>
      <c r="CC101" s="116"/>
      <c r="CD101" s="116"/>
      <c r="CE101" s="116"/>
      <c r="CF101" s="116"/>
      <c r="CG101" s="116"/>
      <c r="CH101" s="116"/>
      <c r="CI101" s="116"/>
      <c r="CJ101" s="116"/>
      <c r="CK101" s="116"/>
      <c r="CL101" s="116"/>
      <c r="CM101" s="116"/>
      <c r="CN101" s="116"/>
      <c r="CO101" s="116"/>
      <c r="CP101" s="116"/>
      <c r="CQ101" s="116"/>
      <c r="CR101" s="116"/>
      <c r="CS101" s="116"/>
      <c r="CT101" s="116"/>
      <c r="CU101" s="116"/>
      <c r="CV101" s="116"/>
      <c r="CW101" s="116"/>
      <c r="CX101" s="116"/>
      <c r="CY101" s="116"/>
      <c r="CZ101" s="116"/>
      <c r="DA101" s="116"/>
      <c r="DB101" s="116"/>
      <c r="DC101" s="116"/>
      <c r="DD101" s="116"/>
      <c r="DE101" s="116"/>
      <c r="DF101" s="116"/>
      <c r="DG101" s="116"/>
      <c r="DH101" s="116"/>
      <c r="DI101" s="116"/>
      <c r="DJ101" s="116"/>
      <c r="DK101" s="116"/>
      <c r="DL101" s="116"/>
      <c r="DM101" s="116"/>
      <c r="DN101" s="116"/>
      <c r="DO101" s="116"/>
      <c r="DP101" s="116"/>
      <c r="DQ101" s="116"/>
      <c r="DR101" s="116"/>
      <c r="DS101" s="116"/>
      <c r="DT101" s="116"/>
      <c r="DU101" s="116"/>
      <c r="DV101" s="116"/>
      <c r="DW101" s="116"/>
      <c r="DX101" s="116"/>
      <c r="DY101" s="116"/>
      <c r="DZ101" s="116"/>
      <c r="EA101" s="116"/>
      <c r="EB101" s="116"/>
      <c r="EC101" s="116"/>
      <c r="ED101" s="116"/>
      <c r="EE101" s="116"/>
      <c r="EF101" s="116"/>
      <c r="EG101" s="116"/>
    </row>
    <row r="102" spans="1:137" s="21" customFormat="1" ht="13.95" customHeight="1">
      <c r="A102" s="14"/>
      <c r="B102" s="14"/>
      <c r="C102" s="134"/>
      <c r="D102" s="134"/>
      <c r="E102" s="134"/>
      <c r="F102" s="134"/>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c r="AC102" s="134"/>
      <c r="AD102" s="134"/>
      <c r="AE102" s="134"/>
      <c r="AF102" s="134"/>
      <c r="AG102" s="134"/>
      <c r="AH102" s="134"/>
      <c r="AI102" s="134"/>
      <c r="AJ102" s="134"/>
      <c r="AK102" s="134"/>
      <c r="AL102" s="134"/>
      <c r="AM102" s="134"/>
      <c r="AN102" s="134"/>
      <c r="AO102" s="134"/>
      <c r="AP102" s="134"/>
      <c r="AQ102" s="134"/>
      <c r="AR102" s="134"/>
      <c r="AS102" s="134"/>
      <c r="AT102" s="134"/>
      <c r="AU102" s="134"/>
      <c r="AV102" s="134"/>
      <c r="AW102" s="134"/>
      <c r="AX102" s="134"/>
      <c r="AY102" s="134"/>
      <c r="AZ102" s="134"/>
      <c r="BA102" s="134"/>
      <c r="BB102" s="134"/>
      <c r="BC102" s="134"/>
      <c r="BD102" s="134"/>
      <c r="BE102" s="134"/>
      <c r="BF102" s="134"/>
      <c r="BG102" s="134"/>
      <c r="BH102" s="134"/>
      <c r="BI102" s="134"/>
      <c r="BJ102" s="134"/>
      <c r="BK102" s="134"/>
      <c r="BL102" s="134"/>
      <c r="BM102" s="134"/>
      <c r="BN102" s="134"/>
      <c r="BO102" s="134"/>
      <c r="BP102" s="134"/>
      <c r="BQ102" s="134"/>
      <c r="BR102" s="134"/>
      <c r="BS102" s="134"/>
      <c r="BT102" s="134"/>
      <c r="BU102" s="126"/>
      <c r="BV102" s="126"/>
      <c r="BW102" s="126"/>
      <c r="BX102" s="126"/>
      <c r="BY102" s="126"/>
      <c r="BZ102" s="126"/>
      <c r="CA102" s="126"/>
      <c r="CB102" s="126"/>
      <c r="CC102" s="116"/>
      <c r="CD102" s="116"/>
      <c r="CE102" s="116"/>
      <c r="CF102" s="116"/>
      <c r="CG102" s="116"/>
      <c r="CH102" s="116"/>
      <c r="CI102" s="116"/>
      <c r="CJ102" s="116"/>
      <c r="CK102" s="116"/>
      <c r="CL102" s="116"/>
      <c r="CM102" s="116"/>
      <c r="CN102" s="116"/>
      <c r="CO102" s="116"/>
      <c r="CP102" s="116"/>
      <c r="CQ102" s="116"/>
      <c r="CR102" s="116"/>
      <c r="CS102" s="116"/>
      <c r="CT102" s="116"/>
      <c r="CU102" s="116"/>
      <c r="CV102" s="116"/>
      <c r="CW102" s="116"/>
      <c r="CX102" s="116"/>
      <c r="CY102" s="116"/>
      <c r="CZ102" s="116"/>
      <c r="DA102" s="116"/>
      <c r="DB102" s="116"/>
      <c r="DC102" s="116"/>
      <c r="DD102" s="116"/>
      <c r="DE102" s="116"/>
      <c r="DF102" s="116"/>
      <c r="DG102" s="116"/>
      <c r="DH102" s="116"/>
      <c r="DI102" s="116"/>
      <c r="DJ102" s="116"/>
      <c r="DK102" s="116"/>
      <c r="DL102" s="116"/>
      <c r="DM102" s="116"/>
      <c r="DN102" s="116"/>
      <c r="DO102" s="116"/>
      <c r="DP102" s="116"/>
      <c r="DQ102" s="116"/>
      <c r="DR102" s="116"/>
      <c r="DS102" s="116"/>
      <c r="DT102" s="116"/>
      <c r="DU102" s="116"/>
      <c r="DV102" s="116"/>
      <c r="DW102" s="116"/>
      <c r="DX102" s="116"/>
      <c r="DY102" s="116"/>
      <c r="DZ102" s="116"/>
      <c r="EA102" s="116"/>
      <c r="EB102" s="116"/>
      <c r="EC102" s="116"/>
      <c r="ED102" s="116"/>
      <c r="EE102" s="116"/>
      <c r="EF102" s="116"/>
      <c r="EG102" s="116"/>
    </row>
    <row r="103" spans="1:137" s="21" customFormat="1" ht="13.95" customHeight="1">
      <c r="A103" s="14"/>
      <c r="B103" s="14"/>
      <c r="C103" s="134"/>
      <c r="D103" s="134"/>
      <c r="E103" s="134"/>
      <c r="F103" s="134"/>
      <c r="G103" s="134"/>
      <c r="H103" s="134"/>
      <c r="I103" s="134"/>
      <c r="J103" s="134"/>
      <c r="K103" s="134"/>
      <c r="L103" s="134"/>
      <c r="M103" s="134"/>
      <c r="N103" s="134"/>
      <c r="O103" s="134"/>
      <c r="P103" s="134"/>
      <c r="Q103" s="134"/>
      <c r="R103" s="134"/>
      <c r="S103" s="134"/>
      <c r="T103" s="134"/>
      <c r="U103" s="134"/>
      <c r="V103" s="134"/>
      <c r="W103" s="134"/>
      <c r="X103" s="134"/>
      <c r="Y103" s="134"/>
      <c r="Z103" s="134"/>
      <c r="AA103" s="134"/>
      <c r="AB103" s="134"/>
      <c r="AC103" s="134"/>
      <c r="AD103" s="134"/>
      <c r="AE103" s="134"/>
      <c r="AF103" s="134"/>
      <c r="AG103" s="134"/>
      <c r="AH103" s="134"/>
      <c r="AI103" s="134"/>
      <c r="AJ103" s="134"/>
      <c r="AK103" s="134"/>
      <c r="AL103" s="134"/>
      <c r="AM103" s="134"/>
      <c r="AN103" s="134"/>
      <c r="AO103" s="134"/>
      <c r="AP103" s="134"/>
      <c r="AQ103" s="134"/>
      <c r="AR103" s="134"/>
      <c r="AS103" s="134"/>
      <c r="AT103" s="134"/>
      <c r="AU103" s="134"/>
      <c r="AV103" s="134"/>
      <c r="AW103" s="134"/>
      <c r="AX103" s="134"/>
      <c r="AY103" s="134"/>
      <c r="AZ103" s="134"/>
      <c r="BA103" s="134"/>
      <c r="BB103" s="134"/>
      <c r="BC103" s="134"/>
      <c r="BD103" s="134"/>
      <c r="BE103" s="134"/>
      <c r="BF103" s="134"/>
      <c r="BG103" s="134"/>
      <c r="BH103" s="134"/>
      <c r="BI103" s="134"/>
      <c r="BJ103" s="134"/>
      <c r="BK103" s="134"/>
      <c r="BL103" s="134"/>
      <c r="BM103" s="134"/>
      <c r="BN103" s="134"/>
      <c r="BO103" s="134"/>
      <c r="BP103" s="134"/>
      <c r="BQ103" s="134"/>
      <c r="BR103" s="134"/>
      <c r="BS103" s="134"/>
      <c r="BT103" s="134"/>
      <c r="BU103" s="126"/>
      <c r="BV103" s="126"/>
      <c r="BW103" s="126"/>
      <c r="BX103" s="126"/>
      <c r="BY103" s="126"/>
      <c r="BZ103" s="126"/>
      <c r="CA103" s="126"/>
      <c r="CB103" s="126"/>
      <c r="CC103" s="116"/>
      <c r="CD103" s="116"/>
      <c r="CE103" s="116"/>
      <c r="CF103" s="116"/>
      <c r="CG103" s="116"/>
      <c r="CH103" s="116"/>
      <c r="CI103" s="116"/>
      <c r="CJ103" s="116"/>
      <c r="CK103" s="116"/>
      <c r="CL103" s="116"/>
      <c r="CM103" s="116"/>
      <c r="CN103" s="116"/>
      <c r="CO103" s="116"/>
      <c r="CP103" s="116"/>
      <c r="CQ103" s="116"/>
      <c r="CR103" s="116"/>
      <c r="CS103" s="116"/>
      <c r="CT103" s="116"/>
      <c r="CU103" s="116"/>
      <c r="CV103" s="116"/>
      <c r="CW103" s="116"/>
      <c r="CX103" s="116"/>
      <c r="CY103" s="116"/>
      <c r="CZ103" s="116"/>
      <c r="DA103" s="116"/>
      <c r="DB103" s="116"/>
      <c r="DC103" s="116"/>
      <c r="DD103" s="116"/>
      <c r="DE103" s="116"/>
      <c r="DF103" s="116"/>
      <c r="DG103" s="116"/>
      <c r="DH103" s="116"/>
      <c r="DI103" s="116"/>
      <c r="DJ103" s="116"/>
      <c r="DK103" s="116"/>
      <c r="DL103" s="116"/>
      <c r="DM103" s="116"/>
      <c r="DN103" s="116"/>
      <c r="DO103" s="116"/>
      <c r="DP103" s="116"/>
      <c r="DQ103" s="116"/>
      <c r="DR103" s="116"/>
      <c r="DS103" s="116"/>
      <c r="DT103" s="116"/>
      <c r="DU103" s="116"/>
      <c r="DV103" s="116"/>
      <c r="DW103" s="116"/>
      <c r="DX103" s="116"/>
      <c r="DY103" s="116"/>
      <c r="DZ103" s="116"/>
      <c r="EA103" s="116"/>
      <c r="EB103" s="116"/>
      <c r="EC103" s="116"/>
      <c r="ED103" s="116"/>
      <c r="EE103" s="116"/>
      <c r="EF103" s="116"/>
      <c r="EG103" s="116"/>
    </row>
    <row r="104" spans="1:137" s="21" customFormat="1" ht="13.95" customHeight="1">
      <c r="A104" s="14"/>
      <c r="B104" s="14"/>
      <c r="C104" s="134"/>
      <c r="D104" s="134"/>
      <c r="E104" s="134"/>
      <c r="F104" s="134"/>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c r="AC104" s="134"/>
      <c r="AD104" s="134"/>
      <c r="AE104" s="134"/>
      <c r="AF104" s="134"/>
      <c r="AG104" s="134"/>
      <c r="AH104" s="134"/>
      <c r="AI104" s="134"/>
      <c r="AJ104" s="134"/>
      <c r="AK104" s="134"/>
      <c r="AL104" s="134"/>
      <c r="AM104" s="134"/>
      <c r="AN104" s="134"/>
      <c r="AO104" s="134"/>
      <c r="AP104" s="134"/>
      <c r="AQ104" s="134"/>
      <c r="AR104" s="134"/>
      <c r="AS104" s="134"/>
      <c r="AT104" s="134"/>
      <c r="AU104" s="134"/>
      <c r="AV104" s="134"/>
      <c r="AW104" s="134"/>
      <c r="AX104" s="134"/>
      <c r="AY104" s="134"/>
      <c r="AZ104" s="134"/>
      <c r="BA104" s="134"/>
      <c r="BB104" s="134"/>
      <c r="BC104" s="134"/>
      <c r="BD104" s="134"/>
      <c r="BE104" s="134"/>
      <c r="BF104" s="134"/>
      <c r="BG104" s="134"/>
      <c r="BH104" s="134"/>
      <c r="BI104" s="134"/>
      <c r="BJ104" s="134"/>
      <c r="BK104" s="134"/>
      <c r="BL104" s="134"/>
      <c r="BM104" s="134"/>
      <c r="BN104" s="134"/>
      <c r="BO104" s="134"/>
      <c r="BP104" s="134"/>
      <c r="BQ104" s="134"/>
      <c r="BR104" s="134"/>
      <c r="BS104" s="134"/>
      <c r="BT104" s="134"/>
      <c r="BU104" s="126"/>
      <c r="BV104" s="126"/>
      <c r="BW104" s="126"/>
      <c r="BX104" s="126"/>
      <c r="BY104" s="126"/>
      <c r="BZ104" s="126"/>
      <c r="CA104" s="126"/>
      <c r="CB104" s="126"/>
      <c r="CC104" s="116"/>
      <c r="CD104" s="116"/>
      <c r="CE104" s="116"/>
      <c r="CF104" s="116"/>
      <c r="CG104" s="116"/>
      <c r="CH104" s="116"/>
      <c r="CI104" s="116"/>
      <c r="CJ104" s="116"/>
      <c r="CK104" s="116"/>
      <c r="CL104" s="116"/>
      <c r="CM104" s="116"/>
      <c r="CN104" s="116"/>
      <c r="CO104" s="116"/>
      <c r="CP104" s="116"/>
      <c r="CQ104" s="116"/>
      <c r="CR104" s="116"/>
      <c r="CS104" s="116"/>
      <c r="CT104" s="116"/>
      <c r="CU104" s="116"/>
      <c r="CV104" s="116"/>
      <c r="CW104" s="116"/>
      <c r="CX104" s="116"/>
      <c r="CY104" s="116"/>
      <c r="CZ104" s="116"/>
      <c r="DA104" s="116"/>
      <c r="DB104" s="116"/>
      <c r="DC104" s="116"/>
      <c r="DD104" s="116"/>
      <c r="DE104" s="116"/>
      <c r="DF104" s="116"/>
      <c r="DG104" s="116"/>
      <c r="DH104" s="116"/>
      <c r="DI104" s="116"/>
      <c r="DJ104" s="116"/>
      <c r="DK104" s="116"/>
      <c r="DL104" s="116"/>
      <c r="DM104" s="116"/>
      <c r="DN104" s="116"/>
      <c r="DO104" s="116"/>
      <c r="DP104" s="116"/>
      <c r="DQ104" s="116"/>
      <c r="DR104" s="116"/>
      <c r="DS104" s="116"/>
      <c r="DT104" s="116"/>
      <c r="DU104" s="116"/>
      <c r="DV104" s="116"/>
      <c r="DW104" s="116"/>
      <c r="DX104" s="116"/>
      <c r="DY104" s="116"/>
      <c r="DZ104" s="116"/>
      <c r="EA104" s="116"/>
      <c r="EB104" s="116"/>
      <c r="EC104" s="116"/>
      <c r="ED104" s="116"/>
      <c r="EE104" s="116"/>
      <c r="EF104" s="116"/>
      <c r="EG104" s="116"/>
    </row>
    <row r="105" spans="1:137" s="21" customFormat="1" ht="13.95" customHeight="1">
      <c r="A105" s="14"/>
      <c r="B105" s="14"/>
      <c r="C105" s="134"/>
      <c r="D105" s="134"/>
      <c r="E105" s="134"/>
      <c r="F105" s="134"/>
      <c r="G105" s="134"/>
      <c r="H105" s="134"/>
      <c r="I105" s="134"/>
      <c r="J105" s="134"/>
      <c r="K105" s="134"/>
      <c r="L105" s="134"/>
      <c r="M105" s="134"/>
      <c r="N105" s="134"/>
      <c r="O105" s="134"/>
      <c r="P105" s="134"/>
      <c r="Q105" s="134"/>
      <c r="R105" s="134"/>
      <c r="S105" s="134"/>
      <c r="T105" s="134"/>
      <c r="U105" s="134"/>
      <c r="V105" s="134"/>
      <c r="W105" s="134"/>
      <c r="X105" s="134"/>
      <c r="Y105" s="134"/>
      <c r="Z105" s="134"/>
      <c r="AA105" s="134"/>
      <c r="AB105" s="134"/>
      <c r="AC105" s="134"/>
      <c r="AD105" s="134"/>
      <c r="AE105" s="134"/>
      <c r="AF105" s="134"/>
      <c r="AG105" s="134"/>
      <c r="AH105" s="134"/>
      <c r="AI105" s="134"/>
      <c r="AJ105" s="134"/>
      <c r="AK105" s="134"/>
      <c r="AL105" s="134"/>
      <c r="AM105" s="134"/>
      <c r="AN105" s="134"/>
      <c r="AO105" s="134"/>
      <c r="AP105" s="134"/>
      <c r="AQ105" s="134"/>
      <c r="AR105" s="134"/>
      <c r="AS105" s="134"/>
      <c r="AT105" s="134"/>
      <c r="AU105" s="134"/>
      <c r="AV105" s="134"/>
      <c r="AW105" s="134"/>
      <c r="AX105" s="134"/>
      <c r="AY105" s="134"/>
      <c r="AZ105" s="134"/>
      <c r="BA105" s="134"/>
      <c r="BB105" s="134"/>
      <c r="BC105" s="134"/>
      <c r="BD105" s="134"/>
      <c r="BE105" s="134"/>
      <c r="BF105" s="134"/>
      <c r="BG105" s="134"/>
      <c r="BH105" s="134"/>
      <c r="BI105" s="134"/>
      <c r="BJ105" s="134"/>
      <c r="BK105" s="134"/>
      <c r="BL105" s="134"/>
      <c r="BM105" s="134"/>
      <c r="BN105" s="134"/>
      <c r="BO105" s="134"/>
      <c r="BP105" s="134"/>
      <c r="BQ105" s="134"/>
      <c r="BR105" s="134"/>
      <c r="BS105" s="134"/>
      <c r="BT105" s="134"/>
      <c r="BU105" s="126"/>
      <c r="BV105" s="126"/>
      <c r="BW105" s="126"/>
      <c r="BX105" s="126"/>
      <c r="BY105" s="126"/>
      <c r="BZ105" s="126"/>
      <c r="CA105" s="126"/>
      <c r="CB105" s="126"/>
      <c r="CC105" s="116"/>
      <c r="CD105" s="116"/>
      <c r="CE105" s="116"/>
      <c r="CF105" s="116"/>
      <c r="CG105" s="116"/>
      <c r="CH105" s="116"/>
      <c r="CI105" s="116"/>
      <c r="CJ105" s="116"/>
      <c r="CK105" s="116"/>
      <c r="CL105" s="116"/>
      <c r="CM105" s="116"/>
      <c r="CN105" s="116"/>
      <c r="CO105" s="116"/>
      <c r="CP105" s="116"/>
      <c r="CQ105" s="116"/>
      <c r="CR105" s="116"/>
      <c r="CS105" s="116"/>
      <c r="CT105" s="116"/>
      <c r="CU105" s="116"/>
      <c r="CV105" s="116"/>
      <c r="CW105" s="116"/>
      <c r="CX105" s="116"/>
      <c r="CY105" s="116"/>
      <c r="CZ105" s="116"/>
      <c r="DA105" s="116"/>
      <c r="DB105" s="116"/>
      <c r="DC105" s="116"/>
      <c r="DD105" s="116"/>
      <c r="DE105" s="116"/>
      <c r="DF105" s="116"/>
      <c r="DG105" s="116"/>
      <c r="DH105" s="116"/>
      <c r="DI105" s="116"/>
      <c r="DJ105" s="116"/>
      <c r="DK105" s="116"/>
      <c r="DL105" s="116"/>
      <c r="DM105" s="116"/>
      <c r="DN105" s="116"/>
      <c r="DO105" s="116"/>
      <c r="DP105" s="116"/>
      <c r="DQ105" s="116"/>
      <c r="DR105" s="116"/>
      <c r="DS105" s="116"/>
      <c r="DT105" s="116"/>
      <c r="DU105" s="116"/>
      <c r="DV105" s="116"/>
      <c r="DW105" s="116"/>
      <c r="DX105" s="116"/>
      <c r="DY105" s="116"/>
      <c r="DZ105" s="116"/>
      <c r="EA105" s="116"/>
      <c r="EB105" s="116"/>
      <c r="EC105" s="116"/>
      <c r="ED105" s="116"/>
      <c r="EE105" s="116"/>
      <c r="EF105" s="116"/>
      <c r="EG105" s="116"/>
    </row>
    <row r="106" spans="1:137" s="21" customFormat="1" ht="13.95" customHeight="1">
      <c r="A106" s="14"/>
      <c r="B106" s="14"/>
      <c r="C106" s="134"/>
      <c r="D106" s="134"/>
      <c r="E106" s="134"/>
      <c r="F106" s="134"/>
      <c r="G106" s="134"/>
      <c r="H106" s="134"/>
      <c r="I106" s="134"/>
      <c r="J106" s="134"/>
      <c r="K106" s="134"/>
      <c r="L106" s="134"/>
      <c r="M106" s="134"/>
      <c r="N106" s="134"/>
      <c r="O106" s="134"/>
      <c r="P106" s="134"/>
      <c r="Q106" s="134"/>
      <c r="R106" s="134"/>
      <c r="S106" s="134"/>
      <c r="T106" s="134"/>
      <c r="U106" s="134"/>
      <c r="V106" s="134"/>
      <c r="W106" s="134"/>
      <c r="X106" s="134"/>
      <c r="Y106" s="134"/>
      <c r="Z106" s="134"/>
      <c r="AA106" s="134"/>
      <c r="AB106" s="134"/>
      <c r="AC106" s="134"/>
      <c r="AD106" s="134"/>
      <c r="AE106" s="134"/>
      <c r="AF106" s="134"/>
      <c r="AG106" s="134"/>
      <c r="AH106" s="134"/>
      <c r="AI106" s="134"/>
      <c r="AJ106" s="134"/>
      <c r="AK106" s="134"/>
      <c r="AL106" s="134"/>
      <c r="AM106" s="134"/>
      <c r="AN106" s="134"/>
      <c r="AO106" s="134"/>
      <c r="AP106" s="134"/>
      <c r="AQ106" s="134"/>
      <c r="AR106" s="134"/>
      <c r="AS106" s="134"/>
      <c r="AT106" s="134"/>
      <c r="AU106" s="134"/>
      <c r="AV106" s="134"/>
      <c r="AW106" s="134"/>
      <c r="AX106" s="134"/>
      <c r="AY106" s="134"/>
      <c r="AZ106" s="134"/>
      <c r="BA106" s="134"/>
      <c r="BB106" s="134"/>
      <c r="BC106" s="134"/>
      <c r="BD106" s="134"/>
      <c r="BE106" s="134"/>
      <c r="BF106" s="134"/>
      <c r="BG106" s="134"/>
      <c r="BH106" s="134"/>
      <c r="BI106" s="134"/>
      <c r="BJ106" s="134"/>
      <c r="BK106" s="134"/>
      <c r="BL106" s="134"/>
      <c r="BM106" s="134"/>
      <c r="BN106" s="134"/>
      <c r="BO106" s="134"/>
      <c r="BP106" s="134"/>
      <c r="BQ106" s="134"/>
      <c r="BR106" s="134"/>
      <c r="BS106" s="134"/>
      <c r="BT106" s="134"/>
      <c r="BU106" s="126"/>
      <c r="BV106" s="126"/>
      <c r="BW106" s="126"/>
      <c r="BX106" s="126"/>
      <c r="BY106" s="126"/>
      <c r="BZ106" s="126"/>
      <c r="CA106" s="126"/>
      <c r="CB106" s="126"/>
      <c r="CC106" s="116"/>
      <c r="CD106" s="116"/>
      <c r="CE106" s="116"/>
      <c r="CF106" s="116"/>
      <c r="CG106" s="116"/>
      <c r="CH106" s="116"/>
      <c r="CI106" s="116"/>
      <c r="CJ106" s="116"/>
      <c r="CK106" s="116"/>
      <c r="CL106" s="116"/>
      <c r="CM106" s="116"/>
      <c r="CN106" s="116"/>
      <c r="CO106" s="116"/>
      <c r="CP106" s="116"/>
      <c r="CQ106" s="116"/>
      <c r="CR106" s="116"/>
      <c r="CS106" s="116"/>
      <c r="CT106" s="116"/>
      <c r="CU106" s="116"/>
      <c r="CV106" s="116"/>
      <c r="CW106" s="116"/>
      <c r="CX106" s="116"/>
      <c r="CY106" s="116"/>
      <c r="CZ106" s="116"/>
      <c r="DA106" s="116"/>
      <c r="DB106" s="116"/>
      <c r="DC106" s="116"/>
      <c r="DD106" s="116"/>
      <c r="DE106" s="116"/>
      <c r="DF106" s="116"/>
      <c r="DG106" s="116"/>
      <c r="DH106" s="116"/>
      <c r="DI106" s="116"/>
      <c r="DJ106" s="116"/>
      <c r="DK106" s="116"/>
      <c r="DL106" s="116"/>
      <c r="DM106" s="116"/>
      <c r="DN106" s="116"/>
      <c r="DO106" s="116"/>
      <c r="DP106" s="116"/>
      <c r="DQ106" s="116"/>
      <c r="DR106" s="116"/>
      <c r="DS106" s="116"/>
      <c r="DT106" s="116"/>
      <c r="DU106" s="116"/>
      <c r="DV106" s="116"/>
      <c r="DW106" s="116"/>
      <c r="DX106" s="116"/>
      <c r="DY106" s="116"/>
      <c r="DZ106" s="116"/>
      <c r="EA106" s="116"/>
      <c r="EB106" s="116"/>
      <c r="EC106" s="116"/>
      <c r="ED106" s="116"/>
      <c r="EE106" s="116"/>
      <c r="EF106" s="116"/>
      <c r="EG106" s="116"/>
    </row>
    <row r="107" spans="1:137" s="21" customFormat="1" ht="13.95" customHeight="1">
      <c r="A107" s="14"/>
      <c r="B107" s="14"/>
      <c r="C107" s="134"/>
      <c r="D107" s="134"/>
      <c r="E107" s="134"/>
      <c r="F107" s="134"/>
      <c r="G107" s="134"/>
      <c r="H107" s="134"/>
      <c r="I107" s="134"/>
      <c r="J107" s="134"/>
      <c r="K107" s="134"/>
      <c r="L107" s="134"/>
      <c r="M107" s="134"/>
      <c r="N107" s="134"/>
      <c r="O107" s="134"/>
      <c r="P107" s="134"/>
      <c r="Q107" s="134"/>
      <c r="R107" s="134"/>
      <c r="S107" s="134"/>
      <c r="T107" s="134"/>
      <c r="U107" s="134"/>
      <c r="V107" s="134"/>
      <c r="W107" s="134"/>
      <c r="X107" s="134"/>
      <c r="Y107" s="134"/>
      <c r="Z107" s="134"/>
      <c r="AA107" s="134"/>
      <c r="AB107" s="134"/>
      <c r="AC107" s="134"/>
      <c r="AD107" s="134"/>
      <c r="AE107" s="134"/>
      <c r="AF107" s="134"/>
      <c r="AG107" s="134"/>
      <c r="AH107" s="134"/>
      <c r="AI107" s="134"/>
      <c r="AJ107" s="134"/>
      <c r="AK107" s="134"/>
      <c r="AL107" s="134"/>
      <c r="AM107" s="134"/>
      <c r="AN107" s="134"/>
      <c r="AO107" s="134"/>
      <c r="AP107" s="134"/>
      <c r="AQ107" s="134"/>
      <c r="AR107" s="134"/>
      <c r="AS107" s="134"/>
      <c r="AT107" s="134"/>
      <c r="AU107" s="134"/>
      <c r="AV107" s="134"/>
      <c r="AW107" s="134"/>
      <c r="AX107" s="134"/>
      <c r="AY107" s="134"/>
      <c r="AZ107" s="134"/>
      <c r="BA107" s="134"/>
      <c r="BB107" s="134"/>
      <c r="BC107" s="134"/>
      <c r="BD107" s="134"/>
      <c r="BE107" s="134"/>
      <c r="BF107" s="134"/>
      <c r="BG107" s="134"/>
      <c r="BH107" s="134"/>
      <c r="BI107" s="134"/>
      <c r="BJ107" s="134"/>
      <c r="BK107" s="134"/>
      <c r="BL107" s="134"/>
      <c r="BM107" s="134"/>
      <c r="BN107" s="134"/>
      <c r="BO107" s="134"/>
      <c r="BP107" s="134"/>
      <c r="BQ107" s="134"/>
      <c r="BR107" s="134"/>
      <c r="BS107" s="134"/>
      <c r="BT107" s="134"/>
      <c r="BU107" s="126"/>
      <c r="BV107" s="126"/>
      <c r="BW107" s="126"/>
      <c r="BX107" s="126"/>
      <c r="BY107" s="126"/>
      <c r="BZ107" s="126"/>
      <c r="CA107" s="126"/>
      <c r="CB107" s="126"/>
      <c r="CC107" s="116"/>
      <c r="CD107" s="116"/>
      <c r="CE107" s="116"/>
      <c r="CF107" s="116"/>
      <c r="CG107" s="116"/>
      <c r="CH107" s="116"/>
      <c r="CI107" s="116"/>
      <c r="CJ107" s="116"/>
      <c r="CK107" s="116"/>
      <c r="CL107" s="116"/>
      <c r="CM107" s="116"/>
      <c r="CN107" s="116"/>
      <c r="CO107" s="116"/>
      <c r="CP107" s="116"/>
      <c r="CQ107" s="116"/>
      <c r="CR107" s="116"/>
      <c r="CS107" s="116"/>
      <c r="CT107" s="116"/>
      <c r="CU107" s="116"/>
      <c r="CV107" s="116"/>
      <c r="CW107" s="116"/>
      <c r="CX107" s="116"/>
      <c r="CY107" s="116"/>
      <c r="CZ107" s="116"/>
      <c r="DA107" s="116"/>
      <c r="DB107" s="116"/>
      <c r="DC107" s="116"/>
      <c r="DD107" s="116"/>
      <c r="DE107" s="116"/>
      <c r="DF107" s="116"/>
      <c r="DG107" s="116"/>
      <c r="DH107" s="116"/>
      <c r="DI107" s="116"/>
      <c r="DJ107" s="116"/>
      <c r="DK107" s="116"/>
      <c r="DL107" s="116"/>
      <c r="DM107" s="116"/>
      <c r="DN107" s="116"/>
      <c r="DO107" s="116"/>
      <c r="DP107" s="116"/>
      <c r="DQ107" s="116"/>
      <c r="DR107" s="116"/>
      <c r="DS107" s="116"/>
      <c r="DT107" s="116"/>
      <c r="DU107" s="116"/>
      <c r="DV107" s="116"/>
      <c r="DW107" s="116"/>
      <c r="DX107" s="116"/>
      <c r="DY107" s="116"/>
      <c r="DZ107" s="116"/>
      <c r="EA107" s="116"/>
      <c r="EB107" s="116"/>
      <c r="EC107" s="116"/>
      <c r="ED107" s="116"/>
      <c r="EE107" s="116"/>
      <c r="EF107" s="116"/>
      <c r="EG107" s="116"/>
    </row>
    <row r="108" spans="1:137" s="21" customFormat="1" ht="13.95" customHeight="1">
      <c r="A108" s="14"/>
      <c r="B108" s="14"/>
      <c r="C108" s="134"/>
      <c r="D108" s="134"/>
      <c r="E108" s="134"/>
      <c r="F108" s="134"/>
      <c r="G108" s="134"/>
      <c r="H108" s="134"/>
      <c r="I108" s="134"/>
      <c r="J108" s="134"/>
      <c r="K108" s="134"/>
      <c r="L108" s="134"/>
      <c r="M108" s="134"/>
      <c r="N108" s="134"/>
      <c r="O108" s="134"/>
      <c r="P108" s="134"/>
      <c r="Q108" s="134"/>
      <c r="R108" s="134"/>
      <c r="S108" s="134"/>
      <c r="T108" s="134"/>
      <c r="U108" s="134"/>
      <c r="V108" s="134"/>
      <c r="W108" s="134"/>
      <c r="X108" s="134"/>
      <c r="Y108" s="134"/>
      <c r="Z108" s="134"/>
      <c r="AA108" s="134"/>
      <c r="AB108" s="134"/>
      <c r="AC108" s="134"/>
      <c r="AD108" s="134"/>
      <c r="AE108" s="134"/>
      <c r="AF108" s="134"/>
      <c r="AG108" s="134"/>
      <c r="AH108" s="134"/>
      <c r="AI108" s="134"/>
      <c r="AJ108" s="134"/>
      <c r="AK108" s="134"/>
      <c r="AL108" s="134"/>
      <c r="AM108" s="134"/>
      <c r="AN108" s="134"/>
      <c r="AO108" s="134"/>
      <c r="AP108" s="134"/>
      <c r="AQ108" s="134"/>
      <c r="AR108" s="134"/>
      <c r="AS108" s="134"/>
      <c r="AT108" s="134"/>
      <c r="AU108" s="134"/>
      <c r="AV108" s="134"/>
      <c r="AW108" s="134"/>
      <c r="AX108" s="134"/>
      <c r="AY108" s="134"/>
      <c r="AZ108" s="134"/>
      <c r="BA108" s="134"/>
      <c r="BB108" s="134"/>
      <c r="BC108" s="134"/>
      <c r="BD108" s="134"/>
      <c r="BE108" s="134"/>
      <c r="BF108" s="134"/>
      <c r="BG108" s="134"/>
      <c r="BH108" s="134"/>
      <c r="BI108" s="134"/>
      <c r="BJ108" s="134"/>
      <c r="BK108" s="134"/>
      <c r="BL108" s="134"/>
      <c r="BM108" s="134"/>
      <c r="BN108" s="134"/>
      <c r="BO108" s="134"/>
      <c r="BP108" s="134"/>
      <c r="BQ108" s="134"/>
      <c r="BR108" s="134"/>
      <c r="BS108" s="134"/>
      <c r="BT108" s="134"/>
      <c r="BU108" s="126"/>
      <c r="BV108" s="126"/>
      <c r="BW108" s="126"/>
      <c r="BX108" s="126"/>
      <c r="BY108" s="126"/>
      <c r="BZ108" s="126"/>
      <c r="CA108" s="126"/>
      <c r="CB108" s="126"/>
      <c r="CC108" s="116"/>
      <c r="CD108" s="116"/>
      <c r="CE108" s="116"/>
      <c r="CF108" s="116"/>
      <c r="CG108" s="116"/>
      <c r="CH108" s="116"/>
      <c r="CI108" s="116"/>
      <c r="CJ108" s="116"/>
      <c r="CK108" s="116"/>
      <c r="CL108" s="116"/>
      <c r="CM108" s="116"/>
      <c r="CN108" s="116"/>
      <c r="CO108" s="116"/>
      <c r="CP108" s="116"/>
      <c r="CQ108" s="116"/>
      <c r="CR108" s="116"/>
      <c r="CS108" s="116"/>
      <c r="CT108" s="116"/>
      <c r="CU108" s="116"/>
      <c r="CV108" s="116"/>
      <c r="CW108" s="116"/>
      <c r="CX108" s="116"/>
      <c r="CY108" s="116"/>
      <c r="CZ108" s="116"/>
      <c r="DA108" s="116"/>
      <c r="DB108" s="116"/>
      <c r="DC108" s="116"/>
      <c r="DD108" s="116"/>
      <c r="DE108" s="116"/>
      <c r="DF108" s="116"/>
      <c r="DG108" s="116"/>
      <c r="DH108" s="116"/>
      <c r="DI108" s="116"/>
      <c r="DJ108" s="116"/>
      <c r="DK108" s="116"/>
      <c r="DL108" s="116"/>
      <c r="DM108" s="116"/>
      <c r="DN108" s="116"/>
      <c r="DO108" s="116"/>
      <c r="DP108" s="116"/>
      <c r="DQ108" s="116"/>
      <c r="DR108" s="116"/>
      <c r="DS108" s="116"/>
      <c r="DT108" s="116"/>
      <c r="DU108" s="116"/>
      <c r="DV108" s="116"/>
      <c r="DW108" s="116"/>
      <c r="DX108" s="116"/>
      <c r="DY108" s="116"/>
      <c r="DZ108" s="116"/>
      <c r="EA108" s="116"/>
      <c r="EB108" s="116"/>
      <c r="EC108" s="116"/>
      <c r="ED108" s="116"/>
      <c r="EE108" s="116"/>
      <c r="EF108" s="116"/>
      <c r="EG108" s="116"/>
    </row>
    <row r="109" spans="1:137" s="21" customFormat="1" ht="13.95" customHeight="1">
      <c r="A109" s="14"/>
      <c r="B109" s="14"/>
      <c r="C109" s="134"/>
      <c r="D109" s="134"/>
      <c r="E109" s="134"/>
      <c r="F109" s="134"/>
      <c r="G109" s="134"/>
      <c r="H109" s="134"/>
      <c r="I109" s="134"/>
      <c r="J109" s="134"/>
      <c r="K109" s="134"/>
      <c r="L109" s="134"/>
      <c r="M109" s="134"/>
      <c r="N109" s="134"/>
      <c r="O109" s="134"/>
      <c r="P109" s="134"/>
      <c r="Q109" s="134"/>
      <c r="R109" s="134"/>
      <c r="S109" s="134"/>
      <c r="T109" s="134"/>
      <c r="U109" s="134"/>
      <c r="V109" s="134"/>
      <c r="W109" s="134"/>
      <c r="X109" s="134"/>
      <c r="Y109" s="134"/>
      <c r="Z109" s="134"/>
      <c r="AA109" s="134"/>
      <c r="AB109" s="134"/>
      <c r="AC109" s="134"/>
      <c r="AD109" s="134"/>
      <c r="AE109" s="134"/>
      <c r="AF109" s="134"/>
      <c r="AG109" s="134"/>
      <c r="AH109" s="134"/>
      <c r="AI109" s="134"/>
      <c r="AJ109" s="134"/>
      <c r="AK109" s="134"/>
      <c r="AL109" s="134"/>
      <c r="AM109" s="134"/>
      <c r="AN109" s="134"/>
      <c r="AO109" s="134"/>
      <c r="AP109" s="134"/>
      <c r="AQ109" s="134"/>
      <c r="AR109" s="134"/>
      <c r="AS109" s="134"/>
      <c r="AT109" s="134"/>
      <c r="AU109" s="134"/>
      <c r="AV109" s="134"/>
      <c r="AW109" s="134"/>
      <c r="AX109" s="134"/>
      <c r="AY109" s="134"/>
      <c r="AZ109" s="134"/>
      <c r="BA109" s="134"/>
      <c r="BB109" s="134"/>
      <c r="BC109" s="134"/>
      <c r="BD109" s="134"/>
      <c r="BE109" s="134"/>
      <c r="BF109" s="134"/>
      <c r="BG109" s="134"/>
      <c r="BH109" s="134"/>
      <c r="BI109" s="134"/>
      <c r="BJ109" s="134"/>
      <c r="BK109" s="134"/>
      <c r="BL109" s="134"/>
      <c r="BM109" s="134"/>
      <c r="BN109" s="134"/>
      <c r="BO109" s="134"/>
      <c r="BP109" s="134"/>
      <c r="BQ109" s="134"/>
      <c r="BR109" s="134"/>
      <c r="BS109" s="134"/>
      <c r="BT109" s="134"/>
      <c r="BU109" s="126"/>
      <c r="BV109" s="126"/>
      <c r="BW109" s="126"/>
      <c r="BX109" s="126"/>
      <c r="BY109" s="126"/>
      <c r="BZ109" s="126"/>
      <c r="CA109" s="126"/>
      <c r="CB109" s="126"/>
      <c r="CC109" s="116"/>
      <c r="CD109" s="116"/>
      <c r="CE109" s="116"/>
      <c r="CF109" s="116"/>
      <c r="CG109" s="116"/>
      <c r="CH109" s="116"/>
      <c r="CI109" s="116"/>
      <c r="CJ109" s="116"/>
      <c r="CK109" s="116"/>
      <c r="CL109" s="116"/>
      <c r="CM109" s="116"/>
      <c r="CN109" s="116"/>
      <c r="CO109" s="116"/>
      <c r="CP109" s="116"/>
      <c r="CQ109" s="116"/>
      <c r="CR109" s="116"/>
      <c r="CS109" s="116"/>
      <c r="CT109" s="116"/>
      <c r="CU109" s="116"/>
      <c r="CV109" s="116"/>
      <c r="CW109" s="116"/>
      <c r="CX109" s="116"/>
      <c r="CY109" s="116"/>
      <c r="CZ109" s="116"/>
      <c r="DA109" s="116"/>
      <c r="DB109" s="116"/>
      <c r="DC109" s="116"/>
      <c r="DD109" s="116"/>
      <c r="DE109" s="116"/>
      <c r="DF109" s="116"/>
      <c r="DG109" s="116"/>
      <c r="DH109" s="116"/>
      <c r="DI109" s="116"/>
      <c r="DJ109" s="116"/>
      <c r="DK109" s="116"/>
      <c r="DL109" s="116"/>
      <c r="DM109" s="116"/>
      <c r="DN109" s="116"/>
      <c r="DO109" s="116"/>
      <c r="DP109" s="116"/>
      <c r="DQ109" s="116"/>
      <c r="DR109" s="116"/>
      <c r="DS109" s="116"/>
      <c r="DT109" s="116"/>
      <c r="DU109" s="116"/>
      <c r="DV109" s="116"/>
      <c r="DW109" s="116"/>
      <c r="DX109" s="116"/>
      <c r="DY109" s="116"/>
      <c r="DZ109" s="116"/>
      <c r="EA109" s="116"/>
      <c r="EB109" s="116"/>
      <c r="EC109" s="116"/>
      <c r="ED109" s="116"/>
      <c r="EE109" s="116"/>
      <c r="EF109" s="116"/>
      <c r="EG109" s="116"/>
    </row>
    <row r="110" spans="1:137" s="21" customFormat="1" ht="13.95" customHeight="1">
      <c r="A110" s="14"/>
      <c r="B110" s="14"/>
      <c r="C110" s="134"/>
      <c r="D110" s="134"/>
      <c r="E110" s="134"/>
      <c r="F110" s="134"/>
      <c r="G110" s="134"/>
      <c r="H110" s="134"/>
      <c r="I110" s="134"/>
      <c r="J110" s="134"/>
      <c r="K110" s="134"/>
      <c r="L110" s="134"/>
      <c r="M110" s="134"/>
      <c r="N110" s="134"/>
      <c r="O110" s="134"/>
      <c r="P110" s="134"/>
      <c r="Q110" s="134"/>
      <c r="R110" s="134"/>
      <c r="S110" s="134"/>
      <c r="T110" s="134"/>
      <c r="U110" s="134"/>
      <c r="V110" s="134"/>
      <c r="W110" s="134"/>
      <c r="X110" s="134"/>
      <c r="Y110" s="134"/>
      <c r="Z110" s="134"/>
      <c r="AA110" s="134"/>
      <c r="AB110" s="134"/>
      <c r="AC110" s="134"/>
      <c r="AD110" s="134"/>
      <c r="AE110" s="134"/>
      <c r="AF110" s="134"/>
      <c r="AG110" s="134"/>
      <c r="AH110" s="134"/>
      <c r="AI110" s="134"/>
      <c r="AJ110" s="134"/>
      <c r="AK110" s="134"/>
      <c r="AL110" s="134"/>
      <c r="AM110" s="134"/>
      <c r="AN110" s="134"/>
      <c r="AO110" s="134"/>
      <c r="AP110" s="134"/>
      <c r="AQ110" s="134"/>
      <c r="AR110" s="134"/>
      <c r="AS110" s="134"/>
      <c r="AT110" s="134"/>
      <c r="AU110" s="134"/>
      <c r="AV110" s="134"/>
      <c r="AW110" s="134"/>
      <c r="AX110" s="134"/>
      <c r="AY110" s="134"/>
      <c r="AZ110" s="134"/>
      <c r="BA110" s="134"/>
      <c r="BB110" s="134"/>
      <c r="BC110" s="134"/>
      <c r="BD110" s="134"/>
      <c r="BE110" s="134"/>
      <c r="BF110" s="134"/>
      <c r="BG110" s="134"/>
      <c r="BH110" s="134"/>
      <c r="BI110" s="134"/>
      <c r="BJ110" s="134"/>
      <c r="BK110" s="134"/>
      <c r="BL110" s="134"/>
      <c r="BM110" s="134"/>
      <c r="BN110" s="134"/>
      <c r="BO110" s="134"/>
      <c r="BP110" s="134"/>
      <c r="BQ110" s="134"/>
      <c r="BR110" s="134"/>
      <c r="BS110" s="134"/>
      <c r="BT110" s="134"/>
      <c r="BU110" s="126"/>
      <c r="BV110" s="126"/>
      <c r="BW110" s="126"/>
      <c r="BX110" s="126"/>
      <c r="BY110" s="126"/>
      <c r="BZ110" s="126"/>
      <c r="CA110" s="126"/>
      <c r="CB110" s="126"/>
      <c r="CC110" s="116"/>
      <c r="CD110" s="116"/>
      <c r="CE110" s="116"/>
      <c r="CF110" s="116"/>
      <c r="CG110" s="116"/>
      <c r="CH110" s="116"/>
      <c r="CI110" s="116"/>
      <c r="CJ110" s="116"/>
      <c r="CK110" s="116"/>
      <c r="CL110" s="116"/>
      <c r="CM110" s="116"/>
      <c r="CN110" s="116"/>
      <c r="CO110" s="116"/>
      <c r="CP110" s="116"/>
      <c r="CQ110" s="116"/>
      <c r="CR110" s="116"/>
      <c r="CS110" s="116"/>
      <c r="CT110" s="116"/>
      <c r="CU110" s="116"/>
      <c r="CV110" s="116"/>
      <c r="CW110" s="116"/>
      <c r="CX110" s="116"/>
      <c r="CY110" s="116"/>
      <c r="CZ110" s="116"/>
      <c r="DA110" s="116"/>
      <c r="DB110" s="116"/>
      <c r="DC110" s="116"/>
      <c r="DD110" s="116"/>
      <c r="DE110" s="116"/>
      <c r="DF110" s="116"/>
      <c r="DG110" s="116"/>
      <c r="DH110" s="116"/>
      <c r="DI110" s="116"/>
      <c r="DJ110" s="116"/>
      <c r="DK110" s="116"/>
      <c r="DL110" s="116"/>
      <c r="DM110" s="116"/>
      <c r="DN110" s="116"/>
      <c r="DO110" s="116"/>
      <c r="DP110" s="116"/>
      <c r="DQ110" s="116"/>
      <c r="DR110" s="116"/>
      <c r="DS110" s="116"/>
      <c r="DT110" s="116"/>
      <c r="DU110" s="116"/>
      <c r="DV110" s="116"/>
      <c r="DW110" s="116"/>
      <c r="DX110" s="116"/>
      <c r="DY110" s="116"/>
      <c r="DZ110" s="116"/>
      <c r="EA110" s="116"/>
      <c r="EB110" s="116"/>
      <c r="EC110" s="116"/>
      <c r="ED110" s="116"/>
      <c r="EE110" s="116"/>
      <c r="EF110" s="116"/>
      <c r="EG110" s="116"/>
    </row>
    <row r="111" spans="1:137" s="21" customFormat="1" ht="13.95" customHeight="1">
      <c r="A111" s="14"/>
      <c r="B111" s="1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c r="AA111" s="134"/>
      <c r="AB111" s="134"/>
      <c r="AC111" s="134"/>
      <c r="AD111" s="134"/>
      <c r="AE111" s="134"/>
      <c r="AF111" s="134"/>
      <c r="AG111" s="134"/>
      <c r="AH111" s="134"/>
      <c r="AI111" s="134"/>
      <c r="AJ111" s="134"/>
      <c r="AK111" s="134"/>
      <c r="AL111" s="134"/>
      <c r="AM111" s="134"/>
      <c r="AN111" s="134"/>
      <c r="AO111" s="134"/>
      <c r="AP111" s="134"/>
      <c r="AQ111" s="134"/>
      <c r="AR111" s="134"/>
      <c r="AS111" s="134"/>
      <c r="AT111" s="134"/>
      <c r="AU111" s="134"/>
      <c r="AV111" s="134"/>
      <c r="AW111" s="134"/>
      <c r="AX111" s="134"/>
      <c r="AY111" s="134"/>
      <c r="AZ111" s="134"/>
      <c r="BA111" s="134"/>
      <c r="BB111" s="134"/>
      <c r="BC111" s="134"/>
      <c r="BD111" s="134"/>
      <c r="BE111" s="134"/>
      <c r="BF111" s="134"/>
      <c r="BG111" s="134"/>
      <c r="BH111" s="134"/>
      <c r="BI111" s="134"/>
      <c r="BJ111" s="134"/>
      <c r="BK111" s="134"/>
      <c r="BL111" s="134"/>
      <c r="BM111" s="134"/>
      <c r="BN111" s="134"/>
      <c r="BO111" s="134"/>
      <c r="BP111" s="134"/>
      <c r="BQ111" s="134"/>
      <c r="BR111" s="134"/>
      <c r="BS111" s="134"/>
      <c r="BT111" s="134"/>
      <c r="BU111" s="126"/>
      <c r="BV111" s="126"/>
      <c r="BW111" s="126"/>
      <c r="BX111" s="126"/>
      <c r="BY111" s="126"/>
      <c r="BZ111" s="126"/>
      <c r="CA111" s="126"/>
      <c r="CB111" s="126"/>
      <c r="CC111" s="116"/>
      <c r="CD111" s="116"/>
      <c r="CE111" s="116"/>
      <c r="CF111" s="116"/>
      <c r="CG111" s="116"/>
      <c r="CH111" s="116"/>
      <c r="CI111" s="116"/>
      <c r="CJ111" s="116"/>
      <c r="CK111" s="116"/>
      <c r="CL111" s="116"/>
      <c r="CM111" s="116"/>
      <c r="CN111" s="116"/>
      <c r="CO111" s="116"/>
      <c r="CP111" s="116"/>
      <c r="CQ111" s="116"/>
      <c r="CR111" s="116"/>
      <c r="CS111" s="116"/>
      <c r="CT111" s="116"/>
      <c r="CU111" s="116"/>
      <c r="CV111" s="116"/>
      <c r="CW111" s="116"/>
      <c r="CX111" s="116"/>
      <c r="CY111" s="116"/>
      <c r="CZ111" s="116"/>
      <c r="DA111" s="116"/>
      <c r="DB111" s="116"/>
      <c r="DC111" s="116"/>
      <c r="DD111" s="116"/>
      <c r="DE111" s="116"/>
      <c r="DF111" s="116"/>
      <c r="DG111" s="116"/>
      <c r="DH111" s="116"/>
      <c r="DI111" s="116"/>
      <c r="DJ111" s="116"/>
      <c r="DK111" s="116"/>
      <c r="DL111" s="116"/>
      <c r="DM111" s="116"/>
      <c r="DN111" s="116"/>
      <c r="DO111" s="116"/>
      <c r="DP111" s="116"/>
      <c r="DQ111" s="116"/>
      <c r="DR111" s="116"/>
      <c r="DS111" s="116"/>
      <c r="DT111" s="116"/>
      <c r="DU111" s="116"/>
      <c r="DV111" s="116"/>
      <c r="DW111" s="116"/>
      <c r="DX111" s="116"/>
      <c r="DY111" s="116"/>
      <c r="DZ111" s="116"/>
      <c r="EA111" s="116"/>
      <c r="EB111" s="116"/>
      <c r="EC111" s="116"/>
      <c r="ED111" s="116"/>
      <c r="EE111" s="116"/>
      <c r="EF111" s="116"/>
      <c r="EG111" s="116"/>
    </row>
    <row r="112" spans="1:137" s="21" customFormat="1" ht="13.95" customHeight="1">
      <c r="A112" s="14"/>
      <c r="B112" s="1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c r="AA112" s="134"/>
      <c r="AB112" s="134"/>
      <c r="AC112" s="134"/>
      <c r="AD112" s="134"/>
      <c r="AE112" s="134"/>
      <c r="AF112" s="134"/>
      <c r="AG112" s="134"/>
      <c r="AH112" s="134"/>
      <c r="AI112" s="134"/>
      <c r="AJ112" s="134"/>
      <c r="AK112" s="134"/>
      <c r="AL112" s="134"/>
      <c r="AM112" s="134"/>
      <c r="AN112" s="134"/>
      <c r="AO112" s="134"/>
      <c r="AP112" s="134"/>
      <c r="AQ112" s="134"/>
      <c r="AR112" s="134"/>
      <c r="AS112" s="134"/>
      <c r="AT112" s="134"/>
      <c r="AU112" s="134"/>
      <c r="AV112" s="134"/>
      <c r="AW112" s="134"/>
      <c r="AX112" s="134"/>
      <c r="AY112" s="134"/>
      <c r="AZ112" s="134"/>
      <c r="BA112" s="134"/>
      <c r="BB112" s="134"/>
      <c r="BC112" s="134"/>
      <c r="BD112" s="134"/>
      <c r="BE112" s="134"/>
      <c r="BF112" s="134"/>
      <c r="BG112" s="134"/>
      <c r="BH112" s="134"/>
      <c r="BI112" s="134"/>
      <c r="BJ112" s="134"/>
      <c r="BK112" s="134"/>
      <c r="BL112" s="134"/>
      <c r="BM112" s="134"/>
      <c r="BN112" s="134"/>
      <c r="BO112" s="134"/>
      <c r="BP112" s="134"/>
      <c r="BQ112" s="134"/>
      <c r="BR112" s="134"/>
      <c r="BS112" s="134"/>
      <c r="BT112" s="134"/>
      <c r="BU112" s="126"/>
      <c r="BV112" s="126"/>
      <c r="BW112" s="126"/>
      <c r="BX112" s="126"/>
      <c r="BY112" s="126"/>
      <c r="BZ112" s="126"/>
      <c r="CA112" s="126"/>
      <c r="CB112" s="126"/>
      <c r="CC112" s="116"/>
      <c r="CD112" s="116"/>
      <c r="CE112" s="116"/>
      <c r="CF112" s="116"/>
      <c r="CG112" s="116"/>
      <c r="CH112" s="116"/>
      <c r="CI112" s="116"/>
      <c r="CJ112" s="116"/>
      <c r="CK112" s="116"/>
      <c r="CL112" s="116"/>
      <c r="CM112" s="116"/>
      <c r="CN112" s="116"/>
      <c r="CO112" s="116"/>
      <c r="CP112" s="116"/>
      <c r="CQ112" s="116"/>
      <c r="CR112" s="116"/>
      <c r="CS112" s="116"/>
      <c r="CT112" s="116"/>
      <c r="CU112" s="116"/>
      <c r="CV112" s="116"/>
      <c r="CW112" s="116"/>
      <c r="CX112" s="116"/>
      <c r="CY112" s="116"/>
      <c r="CZ112" s="116"/>
      <c r="DA112" s="116"/>
      <c r="DB112" s="116"/>
      <c r="DC112" s="116"/>
      <c r="DD112" s="116"/>
      <c r="DE112" s="116"/>
      <c r="DF112" s="116"/>
      <c r="DG112" s="116"/>
      <c r="DH112" s="116"/>
      <c r="DI112" s="116"/>
      <c r="DJ112" s="116"/>
      <c r="DK112" s="116"/>
      <c r="DL112" s="116"/>
      <c r="DM112" s="116"/>
      <c r="DN112" s="116"/>
      <c r="DO112" s="116"/>
      <c r="DP112" s="116"/>
      <c r="DQ112" s="116"/>
      <c r="DR112" s="116"/>
      <c r="DS112" s="116"/>
      <c r="DT112" s="116"/>
      <c r="DU112" s="116"/>
      <c r="DV112" s="116"/>
      <c r="DW112" s="116"/>
      <c r="DX112" s="116"/>
      <c r="DY112" s="116"/>
      <c r="DZ112" s="116"/>
      <c r="EA112" s="116"/>
      <c r="EB112" s="116"/>
      <c r="EC112" s="116"/>
      <c r="ED112" s="116"/>
      <c r="EE112" s="116"/>
      <c r="EF112" s="116"/>
      <c r="EG112" s="116"/>
    </row>
    <row r="113" spans="1:137" s="21" customFormat="1" ht="13.95" customHeight="1">
      <c r="A113" s="14"/>
      <c r="B113" s="1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c r="AA113" s="134"/>
      <c r="AB113" s="134"/>
      <c r="AC113" s="134"/>
      <c r="AD113" s="134"/>
      <c r="AE113" s="134"/>
      <c r="AF113" s="134"/>
      <c r="AG113" s="134"/>
      <c r="AH113" s="134"/>
      <c r="AI113" s="134"/>
      <c r="AJ113" s="134"/>
      <c r="AK113" s="134"/>
      <c r="AL113" s="134"/>
      <c r="AM113" s="134"/>
      <c r="AN113" s="134"/>
      <c r="AO113" s="134"/>
      <c r="AP113" s="134"/>
      <c r="AQ113" s="134"/>
      <c r="AR113" s="134"/>
      <c r="AS113" s="134"/>
      <c r="AT113" s="134"/>
      <c r="AU113" s="134"/>
      <c r="AV113" s="134"/>
      <c r="AW113" s="134"/>
      <c r="AX113" s="134"/>
      <c r="AY113" s="134"/>
      <c r="AZ113" s="134"/>
      <c r="BA113" s="134"/>
      <c r="BB113" s="134"/>
      <c r="BC113" s="134"/>
      <c r="BD113" s="134"/>
      <c r="BE113" s="134"/>
      <c r="BF113" s="134"/>
      <c r="BG113" s="134"/>
      <c r="BH113" s="134"/>
      <c r="BI113" s="134"/>
      <c r="BJ113" s="134"/>
      <c r="BK113" s="134"/>
      <c r="BL113" s="134"/>
      <c r="BM113" s="134"/>
      <c r="BN113" s="134"/>
      <c r="BO113" s="134"/>
      <c r="BP113" s="134"/>
      <c r="BQ113" s="134"/>
      <c r="BR113" s="134"/>
      <c r="BS113" s="134"/>
      <c r="BT113" s="134"/>
      <c r="BU113" s="126"/>
      <c r="BV113" s="126"/>
      <c r="BW113" s="126"/>
      <c r="BX113" s="126"/>
      <c r="BY113" s="126"/>
      <c r="BZ113" s="126"/>
      <c r="CA113" s="126"/>
      <c r="CB113" s="126"/>
      <c r="CC113" s="116"/>
      <c r="CD113" s="116"/>
      <c r="CE113" s="116"/>
      <c r="CF113" s="116"/>
      <c r="CG113" s="116"/>
      <c r="CH113" s="116"/>
      <c r="CI113" s="116"/>
      <c r="CJ113" s="116"/>
      <c r="CK113" s="116"/>
      <c r="CL113" s="116"/>
      <c r="CM113" s="116"/>
      <c r="CN113" s="116"/>
      <c r="CO113" s="116"/>
      <c r="CP113" s="116"/>
      <c r="CQ113" s="116"/>
      <c r="CR113" s="116"/>
      <c r="CS113" s="116"/>
      <c r="CT113" s="116"/>
      <c r="CU113" s="116"/>
      <c r="CV113" s="116"/>
      <c r="CW113" s="116"/>
      <c r="CX113" s="116"/>
      <c r="CY113" s="116"/>
      <c r="CZ113" s="116"/>
      <c r="DA113" s="116"/>
      <c r="DB113" s="116"/>
      <c r="DC113" s="116"/>
      <c r="DD113" s="116"/>
      <c r="DE113" s="116"/>
      <c r="DF113" s="116"/>
      <c r="DG113" s="116"/>
      <c r="DH113" s="116"/>
      <c r="DI113" s="116"/>
      <c r="DJ113" s="116"/>
      <c r="DK113" s="116"/>
      <c r="DL113" s="116"/>
      <c r="DM113" s="116"/>
      <c r="DN113" s="116"/>
      <c r="DO113" s="116"/>
      <c r="DP113" s="116"/>
      <c r="DQ113" s="116"/>
      <c r="DR113" s="116"/>
      <c r="DS113" s="116"/>
      <c r="DT113" s="116"/>
      <c r="DU113" s="116"/>
      <c r="DV113" s="116"/>
      <c r="DW113" s="116"/>
      <c r="DX113" s="116"/>
      <c r="DY113" s="116"/>
      <c r="DZ113" s="116"/>
      <c r="EA113" s="116"/>
      <c r="EB113" s="116"/>
      <c r="EC113" s="116"/>
      <c r="ED113" s="116"/>
      <c r="EE113" s="116"/>
      <c r="EF113" s="116"/>
      <c r="EG113" s="116"/>
    </row>
    <row r="114" spans="1:137" s="21" customFormat="1" ht="13.95" customHeight="1">
      <c r="A114" s="14"/>
      <c r="B114" s="1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c r="AA114" s="134"/>
      <c r="AB114" s="134"/>
      <c r="AC114" s="134"/>
      <c r="AD114" s="134"/>
      <c r="AE114" s="134"/>
      <c r="AF114" s="134"/>
      <c r="AG114" s="134"/>
      <c r="AH114" s="134"/>
      <c r="AI114" s="134"/>
      <c r="AJ114" s="134"/>
      <c r="AK114" s="134"/>
      <c r="AL114" s="134"/>
      <c r="AM114" s="134"/>
      <c r="AN114" s="134"/>
      <c r="AO114" s="134"/>
      <c r="AP114" s="134"/>
      <c r="AQ114" s="134"/>
      <c r="AR114" s="134"/>
      <c r="AS114" s="134"/>
      <c r="AT114" s="134"/>
      <c r="AU114" s="134"/>
      <c r="AV114" s="134"/>
      <c r="AW114" s="134"/>
      <c r="AX114" s="134"/>
      <c r="AY114" s="134"/>
      <c r="AZ114" s="134"/>
      <c r="BA114" s="134"/>
      <c r="BB114" s="134"/>
      <c r="BC114" s="134"/>
      <c r="BD114" s="134"/>
      <c r="BE114" s="134"/>
      <c r="BF114" s="134"/>
      <c r="BG114" s="134"/>
      <c r="BH114" s="134"/>
      <c r="BI114" s="134"/>
      <c r="BJ114" s="134"/>
      <c r="BK114" s="134"/>
      <c r="BL114" s="134"/>
      <c r="BM114" s="134"/>
      <c r="BN114" s="134"/>
      <c r="BO114" s="134"/>
      <c r="BP114" s="134"/>
      <c r="BQ114" s="134"/>
      <c r="BR114" s="134"/>
      <c r="BS114" s="134"/>
      <c r="BT114" s="134"/>
      <c r="BU114" s="126"/>
      <c r="BV114" s="126"/>
      <c r="BW114" s="126"/>
      <c r="BX114" s="126"/>
      <c r="BY114" s="126"/>
      <c r="BZ114" s="126"/>
      <c r="CA114" s="126"/>
      <c r="CB114" s="126"/>
      <c r="CC114" s="116"/>
      <c r="CD114" s="116"/>
      <c r="CE114" s="116"/>
      <c r="CF114" s="116"/>
      <c r="CG114" s="116"/>
      <c r="CH114" s="116"/>
      <c r="CI114" s="116"/>
      <c r="CJ114" s="116"/>
      <c r="CK114" s="116"/>
      <c r="CL114" s="116"/>
      <c r="CM114" s="116"/>
      <c r="CN114" s="116"/>
      <c r="CO114" s="116"/>
      <c r="CP114" s="116"/>
      <c r="CQ114" s="116"/>
      <c r="CR114" s="116"/>
      <c r="CS114" s="116"/>
      <c r="CT114" s="116"/>
      <c r="CU114" s="116"/>
      <c r="CV114" s="116"/>
      <c r="CW114" s="116"/>
      <c r="CX114" s="116"/>
      <c r="CY114" s="116"/>
      <c r="CZ114" s="116"/>
      <c r="DA114" s="116"/>
      <c r="DB114" s="116"/>
      <c r="DC114" s="116"/>
      <c r="DD114" s="116"/>
      <c r="DE114" s="116"/>
      <c r="DF114" s="116"/>
      <c r="DG114" s="116"/>
      <c r="DH114" s="116"/>
      <c r="DI114" s="116"/>
      <c r="DJ114" s="116"/>
      <c r="DK114" s="116"/>
      <c r="DL114" s="116"/>
      <c r="DM114" s="116"/>
      <c r="DN114" s="116"/>
      <c r="DO114" s="116"/>
      <c r="DP114" s="116"/>
      <c r="DQ114" s="116"/>
      <c r="DR114" s="116"/>
      <c r="DS114" s="116"/>
      <c r="DT114" s="116"/>
      <c r="DU114" s="116"/>
      <c r="DV114" s="116"/>
      <c r="DW114" s="116"/>
      <c r="DX114" s="116"/>
      <c r="DY114" s="116"/>
      <c r="DZ114" s="116"/>
      <c r="EA114" s="116"/>
      <c r="EB114" s="116"/>
      <c r="EC114" s="116"/>
      <c r="ED114" s="116"/>
      <c r="EE114" s="116"/>
      <c r="EF114" s="116"/>
      <c r="EG114" s="116"/>
    </row>
    <row r="115" spans="1:137" s="21" customFormat="1" ht="13.95" customHeight="1">
      <c r="A115" s="14"/>
      <c r="B115" s="1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c r="AA115" s="134"/>
      <c r="AB115" s="134"/>
      <c r="AC115" s="134"/>
      <c r="AD115" s="134"/>
      <c r="AE115" s="134"/>
      <c r="AF115" s="134"/>
      <c r="AG115" s="134"/>
      <c r="AH115" s="134"/>
      <c r="AI115" s="134"/>
      <c r="AJ115" s="134"/>
      <c r="AK115" s="134"/>
      <c r="AL115" s="134"/>
      <c r="AM115" s="134"/>
      <c r="AN115" s="134"/>
      <c r="AO115" s="134"/>
      <c r="AP115" s="134"/>
      <c r="AQ115" s="134"/>
      <c r="AR115" s="134"/>
      <c r="AS115" s="134"/>
      <c r="AT115" s="134"/>
      <c r="AU115" s="134"/>
      <c r="AV115" s="134"/>
      <c r="AW115" s="134"/>
      <c r="AX115" s="134"/>
      <c r="AY115" s="134"/>
      <c r="AZ115" s="134"/>
      <c r="BA115" s="134"/>
      <c r="BB115" s="134"/>
      <c r="BC115" s="134"/>
      <c r="BD115" s="134"/>
      <c r="BE115" s="134"/>
      <c r="BF115" s="134"/>
      <c r="BG115" s="134"/>
      <c r="BH115" s="134"/>
      <c r="BI115" s="134"/>
      <c r="BJ115" s="134"/>
      <c r="BK115" s="134"/>
      <c r="BL115" s="134"/>
      <c r="BM115" s="134"/>
      <c r="BN115" s="134"/>
      <c r="BO115" s="134"/>
      <c r="BP115" s="134"/>
      <c r="BQ115" s="134"/>
      <c r="BR115" s="134"/>
      <c r="BS115" s="134"/>
      <c r="BT115" s="134"/>
      <c r="BU115" s="126"/>
      <c r="BV115" s="126"/>
      <c r="BW115" s="126"/>
      <c r="BX115" s="126"/>
      <c r="BY115" s="126"/>
      <c r="BZ115" s="126"/>
      <c r="CA115" s="126"/>
      <c r="CB115" s="126"/>
      <c r="CC115" s="116"/>
      <c r="CD115" s="116"/>
      <c r="CE115" s="116"/>
      <c r="CF115" s="116"/>
      <c r="CG115" s="116"/>
      <c r="CH115" s="116"/>
      <c r="CI115" s="116"/>
      <c r="CJ115" s="116"/>
      <c r="CK115" s="116"/>
      <c r="CL115" s="116"/>
      <c r="CM115" s="116"/>
      <c r="CN115" s="116"/>
      <c r="CO115" s="116"/>
      <c r="CP115" s="116"/>
      <c r="CQ115" s="116"/>
      <c r="CR115" s="116"/>
      <c r="CS115" s="116"/>
      <c r="CT115" s="116"/>
      <c r="CU115" s="116"/>
      <c r="CV115" s="116"/>
      <c r="CW115" s="116"/>
      <c r="CX115" s="116"/>
      <c r="CY115" s="116"/>
      <c r="CZ115" s="116"/>
      <c r="DA115" s="116"/>
      <c r="DB115" s="116"/>
      <c r="DC115" s="116"/>
      <c r="DD115" s="116"/>
      <c r="DE115" s="116"/>
      <c r="DF115" s="116"/>
      <c r="DG115" s="116"/>
      <c r="DH115" s="116"/>
      <c r="DI115" s="116"/>
      <c r="DJ115" s="116"/>
      <c r="DK115" s="116"/>
      <c r="DL115" s="116"/>
      <c r="DM115" s="116"/>
      <c r="DN115" s="116"/>
      <c r="DO115" s="116"/>
      <c r="DP115" s="116"/>
      <c r="DQ115" s="116"/>
      <c r="DR115" s="116"/>
      <c r="DS115" s="116"/>
      <c r="DT115" s="116"/>
      <c r="DU115" s="116"/>
      <c r="DV115" s="116"/>
      <c r="DW115" s="116"/>
      <c r="DX115" s="116"/>
      <c r="DY115" s="116"/>
      <c r="DZ115" s="116"/>
      <c r="EA115" s="116"/>
      <c r="EB115" s="116"/>
      <c r="EC115" s="116"/>
      <c r="ED115" s="116"/>
      <c r="EE115" s="116"/>
      <c r="EF115" s="116"/>
      <c r="EG115" s="116"/>
    </row>
    <row r="116" spans="1:137" s="21" customFormat="1" ht="13.95" customHeight="1">
      <c r="A116" s="14"/>
      <c r="B116" s="1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c r="AA116" s="134"/>
      <c r="AB116" s="134"/>
      <c r="AC116" s="134"/>
      <c r="AD116" s="134"/>
      <c r="AE116" s="134"/>
      <c r="AF116" s="134"/>
      <c r="AG116" s="134"/>
      <c r="AH116" s="134"/>
      <c r="AI116" s="134"/>
      <c r="AJ116" s="134"/>
      <c r="AK116" s="134"/>
      <c r="AL116" s="134"/>
      <c r="AM116" s="134"/>
      <c r="AN116" s="134"/>
      <c r="AO116" s="134"/>
      <c r="AP116" s="134"/>
      <c r="AQ116" s="134"/>
      <c r="AR116" s="134"/>
      <c r="AS116" s="134"/>
      <c r="AT116" s="134"/>
      <c r="AU116" s="134"/>
      <c r="AV116" s="134"/>
      <c r="AW116" s="134"/>
      <c r="AX116" s="134"/>
      <c r="AY116" s="134"/>
      <c r="AZ116" s="134"/>
      <c r="BA116" s="134"/>
      <c r="BB116" s="134"/>
      <c r="BC116" s="134"/>
      <c r="BD116" s="134"/>
      <c r="BE116" s="134"/>
      <c r="BF116" s="134"/>
      <c r="BG116" s="134"/>
      <c r="BH116" s="134"/>
      <c r="BI116" s="134"/>
      <c r="BJ116" s="134"/>
      <c r="BK116" s="134"/>
      <c r="BL116" s="134"/>
      <c r="BM116" s="134"/>
      <c r="BN116" s="134"/>
      <c r="BO116" s="134"/>
      <c r="BP116" s="134"/>
      <c r="BQ116" s="134"/>
      <c r="BR116" s="134"/>
      <c r="BS116" s="134"/>
      <c r="BT116" s="134"/>
      <c r="BU116" s="126"/>
      <c r="BV116" s="126"/>
      <c r="BW116" s="126"/>
      <c r="BX116" s="126"/>
      <c r="BY116" s="126"/>
      <c r="BZ116" s="126"/>
      <c r="CA116" s="126"/>
      <c r="CB116" s="126"/>
      <c r="CC116" s="116"/>
      <c r="CD116" s="116"/>
      <c r="CE116" s="116"/>
      <c r="CF116" s="116"/>
      <c r="CG116" s="116"/>
      <c r="CH116" s="116"/>
      <c r="CI116" s="116"/>
      <c r="CJ116" s="116"/>
      <c r="CK116" s="116"/>
      <c r="CL116" s="116"/>
      <c r="CM116" s="116"/>
      <c r="CN116" s="116"/>
      <c r="CO116" s="116"/>
      <c r="CP116" s="116"/>
      <c r="CQ116" s="116"/>
      <c r="CR116" s="116"/>
      <c r="CS116" s="116"/>
      <c r="CT116" s="116"/>
      <c r="CU116" s="116"/>
      <c r="CV116" s="116"/>
      <c r="CW116" s="116"/>
      <c r="CX116" s="116"/>
      <c r="CY116" s="116"/>
      <c r="CZ116" s="116"/>
      <c r="DA116" s="116"/>
      <c r="DB116" s="116"/>
      <c r="DC116" s="116"/>
      <c r="DD116" s="116"/>
      <c r="DE116" s="116"/>
      <c r="DF116" s="116"/>
      <c r="DG116" s="116"/>
      <c r="DH116" s="116"/>
      <c r="DI116" s="116"/>
      <c r="DJ116" s="116"/>
      <c r="DK116" s="116"/>
      <c r="DL116" s="116"/>
      <c r="DM116" s="116"/>
      <c r="DN116" s="116"/>
      <c r="DO116" s="116"/>
      <c r="DP116" s="116"/>
      <c r="DQ116" s="116"/>
      <c r="DR116" s="116"/>
      <c r="DS116" s="116"/>
      <c r="DT116" s="116"/>
      <c r="DU116" s="116"/>
      <c r="DV116" s="116"/>
      <c r="DW116" s="116"/>
      <c r="DX116" s="116"/>
      <c r="DY116" s="116"/>
      <c r="DZ116" s="116"/>
      <c r="EA116" s="116"/>
      <c r="EB116" s="116"/>
      <c r="EC116" s="116"/>
      <c r="ED116" s="116"/>
      <c r="EE116" s="116"/>
      <c r="EF116" s="116"/>
      <c r="EG116" s="116"/>
    </row>
    <row r="117" spans="1:137" s="21" customFormat="1" ht="13.95" customHeight="1">
      <c r="A117" s="14"/>
      <c r="B117" s="1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c r="AA117" s="134"/>
      <c r="AB117" s="134"/>
      <c r="AC117" s="134"/>
      <c r="AD117" s="134"/>
      <c r="AE117" s="134"/>
      <c r="AF117" s="134"/>
      <c r="AG117" s="134"/>
      <c r="AH117" s="134"/>
      <c r="AI117" s="134"/>
      <c r="AJ117" s="134"/>
      <c r="AK117" s="134"/>
      <c r="AL117" s="134"/>
      <c r="AM117" s="134"/>
      <c r="AN117" s="134"/>
      <c r="AO117" s="134"/>
      <c r="AP117" s="134"/>
      <c r="AQ117" s="134"/>
      <c r="AR117" s="134"/>
      <c r="AS117" s="134"/>
      <c r="AT117" s="134"/>
      <c r="AU117" s="134"/>
      <c r="AV117" s="134"/>
      <c r="AW117" s="134"/>
      <c r="AX117" s="134"/>
      <c r="AY117" s="134"/>
      <c r="AZ117" s="134"/>
      <c r="BA117" s="134"/>
      <c r="BB117" s="134"/>
      <c r="BC117" s="134"/>
      <c r="BD117" s="134"/>
      <c r="BE117" s="134"/>
      <c r="BF117" s="134"/>
      <c r="BG117" s="134"/>
      <c r="BH117" s="134"/>
      <c r="BI117" s="134"/>
      <c r="BJ117" s="134"/>
      <c r="BK117" s="134"/>
      <c r="BL117" s="134"/>
      <c r="BM117" s="134"/>
      <c r="BN117" s="134"/>
      <c r="BO117" s="134"/>
      <c r="BP117" s="134"/>
      <c r="BQ117" s="134"/>
      <c r="BR117" s="134"/>
      <c r="BS117" s="134"/>
      <c r="BT117" s="134"/>
      <c r="BU117" s="126"/>
      <c r="BV117" s="126"/>
      <c r="BW117" s="126"/>
      <c r="BX117" s="126"/>
      <c r="BY117" s="126"/>
      <c r="BZ117" s="126"/>
      <c r="CA117" s="126"/>
      <c r="CB117" s="126"/>
      <c r="CC117" s="116"/>
      <c r="CD117" s="116"/>
      <c r="CE117" s="116"/>
      <c r="CF117" s="116"/>
      <c r="CG117" s="116"/>
      <c r="CH117" s="116"/>
      <c r="CI117" s="116"/>
      <c r="CJ117" s="116"/>
      <c r="CK117" s="116"/>
      <c r="CL117" s="116"/>
      <c r="CM117" s="116"/>
      <c r="CN117" s="116"/>
      <c r="CO117" s="116"/>
      <c r="CP117" s="116"/>
      <c r="CQ117" s="116"/>
      <c r="CR117" s="116"/>
      <c r="CS117" s="116"/>
      <c r="CT117" s="116"/>
      <c r="CU117" s="116"/>
      <c r="CV117" s="116"/>
      <c r="CW117" s="116"/>
      <c r="CX117" s="116"/>
      <c r="CY117" s="116"/>
      <c r="CZ117" s="116"/>
      <c r="DA117" s="116"/>
      <c r="DB117" s="116"/>
      <c r="DC117" s="116"/>
      <c r="DD117" s="116"/>
      <c r="DE117" s="116"/>
      <c r="DF117" s="116"/>
      <c r="DG117" s="116"/>
      <c r="DH117" s="116"/>
      <c r="DI117" s="116"/>
      <c r="DJ117" s="116"/>
      <c r="DK117" s="116"/>
      <c r="DL117" s="116"/>
      <c r="DM117" s="116"/>
      <c r="DN117" s="116"/>
      <c r="DO117" s="116"/>
      <c r="DP117" s="116"/>
      <c r="DQ117" s="116"/>
      <c r="DR117" s="116"/>
      <c r="DS117" s="116"/>
      <c r="DT117" s="116"/>
      <c r="DU117" s="116"/>
      <c r="DV117" s="116"/>
      <c r="DW117" s="116"/>
      <c r="DX117" s="116"/>
      <c r="DY117" s="116"/>
      <c r="DZ117" s="116"/>
      <c r="EA117" s="116"/>
      <c r="EB117" s="116"/>
      <c r="EC117" s="116"/>
      <c r="ED117" s="116"/>
      <c r="EE117" s="116"/>
      <c r="EF117" s="116"/>
      <c r="EG117" s="116"/>
    </row>
    <row r="118" spans="1:137" s="21" customFormat="1" ht="13.95" customHeight="1">
      <c r="A118" s="14"/>
      <c r="B118" s="1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c r="AA118" s="134"/>
      <c r="AB118" s="134"/>
      <c r="AC118" s="134"/>
      <c r="AD118" s="134"/>
      <c r="AE118" s="134"/>
      <c r="AF118" s="134"/>
      <c r="AG118" s="134"/>
      <c r="AH118" s="134"/>
      <c r="AI118" s="134"/>
      <c r="AJ118" s="134"/>
      <c r="AK118" s="134"/>
      <c r="AL118" s="134"/>
      <c r="AM118" s="134"/>
      <c r="AN118" s="134"/>
      <c r="AO118" s="134"/>
      <c r="AP118" s="134"/>
      <c r="AQ118" s="134"/>
      <c r="AR118" s="134"/>
      <c r="AS118" s="134"/>
      <c r="AT118" s="134"/>
      <c r="AU118" s="134"/>
      <c r="AV118" s="134"/>
      <c r="AW118" s="134"/>
      <c r="AX118" s="134"/>
      <c r="AY118" s="134"/>
      <c r="AZ118" s="134"/>
      <c r="BA118" s="134"/>
      <c r="BB118" s="134"/>
      <c r="BC118" s="134"/>
      <c r="BD118" s="134"/>
      <c r="BE118" s="134"/>
      <c r="BF118" s="134"/>
      <c r="BG118" s="134"/>
      <c r="BH118" s="134"/>
      <c r="BI118" s="134"/>
      <c r="BJ118" s="134"/>
      <c r="BK118" s="134"/>
      <c r="BL118" s="134"/>
      <c r="BM118" s="134"/>
      <c r="BN118" s="134"/>
      <c r="BO118" s="134"/>
      <c r="BP118" s="134"/>
      <c r="BQ118" s="134"/>
      <c r="BR118" s="134"/>
      <c r="BS118" s="134"/>
      <c r="BT118" s="134"/>
      <c r="BU118" s="126"/>
      <c r="BV118" s="126"/>
      <c r="BW118" s="126"/>
      <c r="BX118" s="126"/>
      <c r="BY118" s="126"/>
      <c r="BZ118" s="126"/>
      <c r="CA118" s="126"/>
      <c r="CB118" s="126"/>
      <c r="CC118" s="116"/>
      <c r="CD118" s="116"/>
      <c r="CE118" s="116"/>
      <c r="CF118" s="116"/>
      <c r="CG118" s="116"/>
      <c r="CH118" s="116"/>
      <c r="CI118" s="116"/>
      <c r="CJ118" s="116"/>
      <c r="CK118" s="116"/>
      <c r="CL118" s="116"/>
      <c r="CM118" s="116"/>
      <c r="CN118" s="116"/>
      <c r="CO118" s="116"/>
      <c r="CP118" s="116"/>
      <c r="CQ118" s="116"/>
      <c r="CR118" s="116"/>
      <c r="CS118" s="116"/>
      <c r="CT118" s="116"/>
      <c r="CU118" s="116"/>
      <c r="CV118" s="116"/>
      <c r="CW118" s="116"/>
      <c r="CX118" s="116"/>
      <c r="CY118" s="116"/>
      <c r="CZ118" s="116"/>
      <c r="DA118" s="116"/>
      <c r="DB118" s="116"/>
      <c r="DC118" s="116"/>
      <c r="DD118" s="116"/>
      <c r="DE118" s="116"/>
      <c r="DF118" s="116"/>
      <c r="DG118" s="116"/>
      <c r="DH118" s="116"/>
      <c r="DI118" s="116"/>
      <c r="DJ118" s="116"/>
      <c r="DK118" s="116"/>
      <c r="DL118" s="116"/>
      <c r="DM118" s="116"/>
      <c r="DN118" s="116"/>
      <c r="DO118" s="116"/>
      <c r="DP118" s="116"/>
      <c r="DQ118" s="116"/>
      <c r="DR118" s="116"/>
      <c r="DS118" s="116"/>
      <c r="DT118" s="116"/>
      <c r="DU118" s="116"/>
      <c r="DV118" s="116"/>
      <c r="DW118" s="116"/>
      <c r="DX118" s="116"/>
      <c r="DY118" s="116"/>
      <c r="DZ118" s="116"/>
      <c r="EA118" s="116"/>
      <c r="EB118" s="116"/>
      <c r="EC118" s="116"/>
      <c r="ED118" s="116"/>
      <c r="EE118" s="116"/>
      <c r="EF118" s="116"/>
      <c r="EG118" s="116"/>
    </row>
    <row r="119" spans="1:137" s="21" customFormat="1" ht="13.95" customHeight="1">
      <c r="A119" s="14"/>
      <c r="B119" s="1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c r="AA119" s="134"/>
      <c r="AB119" s="134"/>
      <c r="AC119" s="134"/>
      <c r="AD119" s="134"/>
      <c r="AE119" s="134"/>
      <c r="AF119" s="134"/>
      <c r="AG119" s="134"/>
      <c r="AH119" s="134"/>
      <c r="AI119" s="134"/>
      <c r="AJ119" s="134"/>
      <c r="AK119" s="134"/>
      <c r="AL119" s="134"/>
      <c r="AM119" s="134"/>
      <c r="AN119" s="134"/>
      <c r="AO119" s="134"/>
      <c r="AP119" s="134"/>
      <c r="AQ119" s="134"/>
      <c r="AR119" s="134"/>
      <c r="AS119" s="134"/>
      <c r="AT119" s="134"/>
      <c r="AU119" s="134"/>
      <c r="AV119" s="134"/>
      <c r="AW119" s="134"/>
      <c r="AX119" s="134"/>
      <c r="AY119" s="134"/>
      <c r="AZ119" s="134"/>
      <c r="BA119" s="134"/>
      <c r="BB119" s="134"/>
      <c r="BC119" s="134"/>
      <c r="BD119" s="134"/>
      <c r="BE119" s="134"/>
      <c r="BF119" s="134"/>
      <c r="BG119" s="134"/>
      <c r="BH119" s="134"/>
      <c r="BI119" s="134"/>
      <c r="BJ119" s="134"/>
      <c r="BK119" s="134"/>
      <c r="BL119" s="134"/>
      <c r="BM119" s="134"/>
      <c r="BN119" s="134"/>
      <c r="BO119" s="134"/>
      <c r="BP119" s="134"/>
      <c r="BQ119" s="134"/>
      <c r="BR119" s="134"/>
      <c r="BS119" s="134"/>
      <c r="BT119" s="134"/>
      <c r="BU119" s="126"/>
      <c r="BV119" s="126"/>
      <c r="BW119" s="126"/>
      <c r="BX119" s="126"/>
      <c r="BY119" s="126"/>
      <c r="BZ119" s="126"/>
      <c r="CA119" s="126"/>
      <c r="CB119" s="126"/>
      <c r="CC119" s="116"/>
      <c r="CD119" s="116"/>
      <c r="CE119" s="116"/>
      <c r="CF119" s="116"/>
      <c r="CG119" s="116"/>
      <c r="CH119" s="116"/>
      <c r="CI119" s="116"/>
      <c r="CJ119" s="116"/>
      <c r="CK119" s="116"/>
      <c r="CL119" s="116"/>
      <c r="CM119" s="116"/>
      <c r="CN119" s="116"/>
      <c r="CO119" s="116"/>
      <c r="CP119" s="116"/>
      <c r="CQ119" s="116"/>
      <c r="CR119" s="116"/>
      <c r="CS119" s="116"/>
      <c r="CT119" s="116"/>
      <c r="CU119" s="116"/>
      <c r="CV119" s="116"/>
      <c r="CW119" s="116"/>
      <c r="CX119" s="116"/>
      <c r="CY119" s="116"/>
      <c r="CZ119" s="116"/>
      <c r="DA119" s="116"/>
      <c r="DB119" s="116"/>
      <c r="DC119" s="116"/>
      <c r="DD119" s="116"/>
      <c r="DE119" s="116"/>
      <c r="DF119" s="116"/>
      <c r="DG119" s="116"/>
      <c r="DH119" s="116"/>
      <c r="DI119" s="116"/>
      <c r="DJ119" s="116"/>
      <c r="DK119" s="116"/>
      <c r="DL119" s="116"/>
      <c r="DM119" s="116"/>
      <c r="DN119" s="116"/>
      <c r="DO119" s="116"/>
      <c r="DP119" s="116"/>
      <c r="DQ119" s="116"/>
      <c r="DR119" s="116"/>
      <c r="DS119" s="116"/>
      <c r="DT119" s="116"/>
      <c r="DU119" s="116"/>
      <c r="DV119" s="116"/>
      <c r="DW119" s="116"/>
      <c r="DX119" s="116"/>
      <c r="DY119" s="116"/>
      <c r="DZ119" s="116"/>
      <c r="EA119" s="116"/>
      <c r="EB119" s="116"/>
      <c r="EC119" s="116"/>
      <c r="ED119" s="116"/>
      <c r="EE119" s="116"/>
      <c r="EF119" s="116"/>
      <c r="EG119" s="116"/>
    </row>
    <row r="120" spans="1:137" s="21" customFormat="1" ht="13.95" customHeight="1">
      <c r="A120" s="14"/>
      <c r="B120" s="1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c r="AA120" s="134"/>
      <c r="AB120" s="134"/>
      <c r="AC120" s="134"/>
      <c r="AD120" s="134"/>
      <c r="AE120" s="134"/>
      <c r="AF120" s="134"/>
      <c r="AG120" s="134"/>
      <c r="AH120" s="134"/>
      <c r="AI120" s="134"/>
      <c r="AJ120" s="134"/>
      <c r="AK120" s="134"/>
      <c r="AL120" s="134"/>
      <c r="AM120" s="134"/>
      <c r="AN120" s="134"/>
      <c r="AO120" s="134"/>
      <c r="AP120" s="134"/>
      <c r="AQ120" s="134"/>
      <c r="AR120" s="134"/>
      <c r="AS120" s="134"/>
      <c r="AT120" s="134"/>
      <c r="AU120" s="134"/>
      <c r="AV120" s="134"/>
      <c r="AW120" s="134"/>
      <c r="AX120" s="134"/>
      <c r="AY120" s="134"/>
      <c r="AZ120" s="134"/>
      <c r="BA120" s="134"/>
      <c r="BB120" s="134"/>
      <c r="BC120" s="134"/>
      <c r="BD120" s="134"/>
      <c r="BE120" s="134"/>
      <c r="BF120" s="134"/>
      <c r="BG120" s="134"/>
      <c r="BH120" s="134"/>
      <c r="BI120" s="134"/>
      <c r="BJ120" s="134"/>
      <c r="BK120" s="134"/>
      <c r="BL120" s="134"/>
      <c r="BM120" s="134"/>
      <c r="BN120" s="134"/>
      <c r="BO120" s="134"/>
      <c r="BP120" s="134"/>
      <c r="BQ120" s="134"/>
      <c r="BR120" s="134"/>
      <c r="BS120" s="134"/>
      <c r="BT120" s="134"/>
      <c r="BU120" s="126"/>
      <c r="BV120" s="126"/>
      <c r="BW120" s="126"/>
      <c r="BX120" s="126"/>
      <c r="BY120" s="126"/>
      <c r="BZ120" s="126"/>
      <c r="CA120" s="126"/>
      <c r="CB120" s="126"/>
      <c r="CC120" s="116"/>
      <c r="CD120" s="116"/>
      <c r="CE120" s="116"/>
      <c r="CF120" s="116"/>
      <c r="CG120" s="116"/>
      <c r="CH120" s="116"/>
      <c r="CI120" s="116"/>
      <c r="CJ120" s="116"/>
      <c r="CK120" s="116"/>
      <c r="CL120" s="116"/>
      <c r="CM120" s="116"/>
      <c r="CN120" s="116"/>
      <c r="CO120" s="116"/>
      <c r="CP120" s="116"/>
      <c r="CQ120" s="116"/>
      <c r="CR120" s="116"/>
      <c r="CS120" s="116"/>
      <c r="CT120" s="116"/>
      <c r="CU120" s="116"/>
      <c r="CV120" s="116"/>
      <c r="CW120" s="116"/>
      <c r="CX120" s="116"/>
      <c r="CY120" s="116"/>
      <c r="CZ120" s="116"/>
      <c r="DA120" s="116"/>
      <c r="DB120" s="116"/>
      <c r="DC120" s="116"/>
      <c r="DD120" s="116"/>
      <c r="DE120" s="116"/>
      <c r="DF120" s="116"/>
      <c r="DG120" s="116"/>
      <c r="DH120" s="116"/>
      <c r="DI120" s="116"/>
      <c r="DJ120" s="116"/>
      <c r="DK120" s="116"/>
      <c r="DL120" s="116"/>
      <c r="DM120" s="116"/>
      <c r="DN120" s="116"/>
      <c r="DO120" s="116"/>
      <c r="DP120" s="116"/>
      <c r="DQ120" s="116"/>
      <c r="DR120" s="116"/>
      <c r="DS120" s="116"/>
      <c r="DT120" s="116"/>
      <c r="DU120" s="116"/>
      <c r="DV120" s="116"/>
      <c r="DW120" s="116"/>
      <c r="DX120" s="116"/>
      <c r="DY120" s="116"/>
      <c r="DZ120" s="116"/>
      <c r="EA120" s="116"/>
      <c r="EB120" s="116"/>
      <c r="EC120" s="116"/>
      <c r="ED120" s="116"/>
      <c r="EE120" s="116"/>
      <c r="EF120" s="116"/>
      <c r="EG120" s="116"/>
    </row>
    <row r="121" spans="1:137" s="21" customFormat="1" ht="13.95" customHeight="1">
      <c r="A121" s="14"/>
      <c r="B121" s="14"/>
      <c r="C121" s="134"/>
      <c r="D121" s="134"/>
      <c r="E121" s="134"/>
      <c r="F121" s="134"/>
      <c r="G121" s="134"/>
      <c r="H121" s="134"/>
      <c r="I121" s="134"/>
      <c r="J121" s="134"/>
      <c r="K121" s="134"/>
      <c r="L121" s="134"/>
      <c r="M121" s="134"/>
      <c r="N121" s="134"/>
      <c r="O121" s="134"/>
      <c r="P121" s="134"/>
      <c r="Q121" s="134"/>
      <c r="R121" s="134"/>
      <c r="S121" s="134"/>
      <c r="T121" s="134"/>
      <c r="U121" s="134"/>
      <c r="V121" s="134"/>
      <c r="W121" s="134"/>
      <c r="X121" s="134"/>
      <c r="Y121" s="134"/>
      <c r="Z121" s="134"/>
      <c r="AA121" s="134"/>
      <c r="AB121" s="134"/>
      <c r="AC121" s="134"/>
      <c r="AD121" s="134"/>
      <c r="AE121" s="134"/>
      <c r="AF121" s="134"/>
      <c r="AG121" s="134"/>
      <c r="AH121" s="134"/>
      <c r="AI121" s="134"/>
      <c r="AJ121" s="134"/>
      <c r="AK121" s="134"/>
      <c r="AL121" s="134"/>
      <c r="AM121" s="134"/>
      <c r="AN121" s="134"/>
      <c r="AO121" s="134"/>
      <c r="AP121" s="134"/>
      <c r="AQ121" s="134"/>
      <c r="AR121" s="134"/>
      <c r="AS121" s="134"/>
      <c r="AT121" s="134"/>
      <c r="AU121" s="134"/>
      <c r="AV121" s="134"/>
      <c r="AW121" s="134"/>
      <c r="AX121" s="134"/>
      <c r="AY121" s="134"/>
      <c r="AZ121" s="134"/>
      <c r="BA121" s="134"/>
      <c r="BB121" s="134"/>
      <c r="BC121" s="134"/>
      <c r="BD121" s="134"/>
      <c r="BE121" s="134"/>
      <c r="BF121" s="134"/>
      <c r="BG121" s="134"/>
      <c r="BH121" s="134"/>
      <c r="BI121" s="134"/>
      <c r="BJ121" s="134"/>
      <c r="BK121" s="134"/>
      <c r="BL121" s="134"/>
      <c r="BM121" s="134"/>
      <c r="BN121" s="134"/>
      <c r="BO121" s="134"/>
      <c r="BP121" s="134"/>
      <c r="BQ121" s="134"/>
      <c r="BR121" s="134"/>
      <c r="BS121" s="134"/>
      <c r="BT121" s="134"/>
      <c r="BU121" s="126"/>
      <c r="BV121" s="126"/>
      <c r="BW121" s="126"/>
      <c r="BX121" s="126"/>
      <c r="BY121" s="126"/>
      <c r="BZ121" s="126"/>
      <c r="CA121" s="126"/>
      <c r="CB121" s="126"/>
      <c r="CC121" s="116"/>
      <c r="CD121" s="116"/>
      <c r="CE121" s="116"/>
      <c r="CF121" s="116"/>
      <c r="CG121" s="116"/>
      <c r="CH121" s="116"/>
      <c r="CI121" s="116"/>
      <c r="CJ121" s="116"/>
      <c r="CK121" s="116"/>
      <c r="CL121" s="116"/>
      <c r="CM121" s="116"/>
      <c r="CN121" s="116"/>
      <c r="CO121" s="116"/>
      <c r="CP121" s="116"/>
      <c r="CQ121" s="116"/>
      <c r="CR121" s="116"/>
      <c r="CS121" s="116"/>
      <c r="CT121" s="116"/>
      <c r="CU121" s="116"/>
      <c r="CV121" s="116"/>
      <c r="CW121" s="116"/>
      <c r="CX121" s="116"/>
      <c r="CY121" s="116"/>
      <c r="CZ121" s="116"/>
      <c r="DA121" s="116"/>
      <c r="DB121" s="116"/>
      <c r="DC121" s="116"/>
      <c r="DD121" s="116"/>
      <c r="DE121" s="116"/>
      <c r="DF121" s="116"/>
      <c r="DG121" s="116"/>
      <c r="DH121" s="116"/>
      <c r="DI121" s="116"/>
      <c r="DJ121" s="116"/>
      <c r="DK121" s="116"/>
      <c r="DL121" s="116"/>
      <c r="DM121" s="116"/>
      <c r="DN121" s="116"/>
      <c r="DO121" s="116"/>
      <c r="DP121" s="116"/>
      <c r="DQ121" s="116"/>
      <c r="DR121" s="116"/>
      <c r="DS121" s="116"/>
      <c r="DT121" s="116"/>
      <c r="DU121" s="116"/>
      <c r="DV121" s="116"/>
      <c r="DW121" s="116"/>
      <c r="DX121" s="116"/>
      <c r="DY121" s="116"/>
      <c r="DZ121" s="116"/>
      <c r="EA121" s="116"/>
      <c r="EB121" s="116"/>
      <c r="EC121" s="116"/>
      <c r="ED121" s="116"/>
      <c r="EE121" s="116"/>
      <c r="EF121" s="116"/>
      <c r="EG121" s="116"/>
    </row>
    <row r="122" spans="1:137" s="21" customFormat="1" ht="13.95" customHeight="1">
      <c r="A122" s="14"/>
      <c r="B122" s="14"/>
      <c r="C122" s="134"/>
      <c r="D122" s="134"/>
      <c r="E122" s="134"/>
      <c r="F122" s="134"/>
      <c r="G122" s="134"/>
      <c r="H122" s="134"/>
      <c r="I122" s="134"/>
      <c r="J122" s="134"/>
      <c r="K122" s="134"/>
      <c r="L122" s="134"/>
      <c r="M122" s="134"/>
      <c r="N122" s="134"/>
      <c r="O122" s="134"/>
      <c r="P122" s="134"/>
      <c r="Q122" s="134"/>
      <c r="R122" s="134"/>
      <c r="S122" s="134"/>
      <c r="T122" s="134"/>
      <c r="U122" s="134"/>
      <c r="V122" s="134"/>
      <c r="W122" s="134"/>
      <c r="X122" s="134"/>
      <c r="Y122" s="134"/>
      <c r="Z122" s="134"/>
      <c r="AA122" s="134"/>
      <c r="AB122" s="134"/>
      <c r="AC122" s="134"/>
      <c r="AD122" s="134"/>
      <c r="AE122" s="134"/>
      <c r="AF122" s="134"/>
      <c r="AG122" s="134"/>
      <c r="AH122" s="134"/>
      <c r="AI122" s="134"/>
      <c r="AJ122" s="134"/>
      <c r="AK122" s="134"/>
      <c r="AL122" s="134"/>
      <c r="AM122" s="134"/>
      <c r="AN122" s="134"/>
      <c r="AO122" s="134"/>
      <c r="AP122" s="134"/>
      <c r="AQ122" s="134"/>
      <c r="AR122" s="134"/>
      <c r="AS122" s="134"/>
      <c r="AT122" s="134"/>
      <c r="AU122" s="134"/>
      <c r="AV122" s="134"/>
      <c r="AW122" s="134"/>
      <c r="AX122" s="134"/>
      <c r="AY122" s="134"/>
      <c r="AZ122" s="134"/>
      <c r="BA122" s="134"/>
      <c r="BB122" s="134"/>
      <c r="BC122" s="134"/>
      <c r="BD122" s="134"/>
      <c r="BE122" s="134"/>
      <c r="BF122" s="134"/>
      <c r="BG122" s="134"/>
      <c r="BH122" s="134"/>
      <c r="BI122" s="134"/>
      <c r="BJ122" s="134"/>
      <c r="BK122" s="134"/>
      <c r="BL122" s="134"/>
      <c r="BM122" s="134"/>
      <c r="BN122" s="134"/>
      <c r="BO122" s="134"/>
      <c r="BP122" s="134"/>
      <c r="BQ122" s="134"/>
      <c r="BR122" s="134"/>
      <c r="BS122" s="134"/>
      <c r="BT122" s="134"/>
      <c r="BU122" s="126"/>
      <c r="BV122" s="126"/>
      <c r="BW122" s="126"/>
      <c r="BX122" s="126"/>
      <c r="BY122" s="126"/>
      <c r="BZ122" s="126"/>
      <c r="CA122" s="126"/>
      <c r="CB122" s="126"/>
      <c r="CC122" s="116"/>
      <c r="CD122" s="116"/>
      <c r="CE122" s="116"/>
      <c r="CF122" s="116"/>
      <c r="CG122" s="116"/>
      <c r="CH122" s="116"/>
      <c r="CI122" s="116"/>
      <c r="CJ122" s="116"/>
      <c r="CK122" s="116"/>
      <c r="CL122" s="116"/>
      <c r="CM122" s="116"/>
      <c r="CN122" s="116"/>
      <c r="CO122" s="116"/>
      <c r="CP122" s="116"/>
      <c r="CQ122" s="116"/>
      <c r="CR122" s="116"/>
      <c r="CS122" s="116"/>
      <c r="CT122" s="116"/>
      <c r="CU122" s="116"/>
      <c r="CV122" s="116"/>
      <c r="CW122" s="116"/>
      <c r="CX122" s="116"/>
      <c r="CY122" s="116"/>
      <c r="CZ122" s="116"/>
      <c r="DA122" s="116"/>
      <c r="DB122" s="116"/>
      <c r="DC122" s="116"/>
      <c r="DD122" s="116"/>
      <c r="DE122" s="116"/>
      <c r="DF122" s="116"/>
      <c r="DG122" s="116"/>
      <c r="DH122" s="116"/>
      <c r="DI122" s="116"/>
      <c r="DJ122" s="116"/>
      <c r="DK122" s="116"/>
      <c r="DL122" s="116"/>
      <c r="DM122" s="116"/>
      <c r="DN122" s="116"/>
      <c r="DO122" s="116"/>
      <c r="DP122" s="116"/>
      <c r="DQ122" s="116"/>
      <c r="DR122" s="116"/>
      <c r="DS122" s="116"/>
      <c r="DT122" s="116"/>
      <c r="DU122" s="116"/>
      <c r="DV122" s="116"/>
      <c r="DW122" s="116"/>
      <c r="DX122" s="116"/>
      <c r="DY122" s="116"/>
      <c r="DZ122" s="116"/>
      <c r="EA122" s="116"/>
      <c r="EB122" s="116"/>
      <c r="EC122" s="116"/>
      <c r="ED122" s="116"/>
      <c r="EE122" s="116"/>
      <c r="EF122" s="116"/>
      <c r="EG122" s="116"/>
    </row>
    <row r="123" spans="1:137" s="21" customFormat="1" ht="13.95" customHeight="1">
      <c r="A123" s="14"/>
      <c r="B123" s="14"/>
      <c r="C123" s="134"/>
      <c r="D123" s="134"/>
      <c r="E123" s="134"/>
      <c r="F123" s="134"/>
      <c r="G123" s="134"/>
      <c r="H123" s="134"/>
      <c r="I123" s="134"/>
      <c r="J123" s="134"/>
      <c r="K123" s="134"/>
      <c r="L123" s="134"/>
      <c r="M123" s="134"/>
      <c r="N123" s="134"/>
      <c r="O123" s="134"/>
      <c r="P123" s="134"/>
      <c r="Q123" s="134"/>
      <c r="R123" s="134"/>
      <c r="S123" s="134"/>
      <c r="T123" s="134"/>
      <c r="U123" s="134"/>
      <c r="V123" s="134"/>
      <c r="W123" s="134"/>
      <c r="X123" s="134"/>
      <c r="Y123" s="134"/>
      <c r="Z123" s="134"/>
      <c r="AA123" s="134"/>
      <c r="AB123" s="134"/>
      <c r="AC123" s="134"/>
      <c r="AD123" s="134"/>
      <c r="AE123" s="134"/>
      <c r="AF123" s="134"/>
      <c r="AG123" s="134"/>
      <c r="AH123" s="134"/>
      <c r="AI123" s="134"/>
      <c r="AJ123" s="134"/>
      <c r="AK123" s="134"/>
      <c r="AL123" s="134"/>
      <c r="AM123" s="134"/>
      <c r="AN123" s="134"/>
      <c r="AO123" s="134"/>
      <c r="AP123" s="134"/>
      <c r="AQ123" s="134"/>
      <c r="AR123" s="134"/>
      <c r="AS123" s="134"/>
      <c r="AT123" s="134"/>
      <c r="AU123" s="134"/>
      <c r="AV123" s="134"/>
      <c r="AW123" s="134"/>
      <c r="AX123" s="134"/>
      <c r="AY123" s="134"/>
      <c r="AZ123" s="134"/>
      <c r="BA123" s="134"/>
      <c r="BB123" s="134"/>
      <c r="BC123" s="134"/>
      <c r="BD123" s="134"/>
      <c r="BE123" s="134"/>
      <c r="BF123" s="134"/>
      <c r="BG123" s="134"/>
      <c r="BH123" s="134"/>
      <c r="BI123" s="134"/>
      <c r="BJ123" s="134"/>
      <c r="BK123" s="134"/>
      <c r="BL123" s="134"/>
      <c r="BM123" s="134"/>
      <c r="BN123" s="134"/>
      <c r="BO123" s="134"/>
      <c r="BP123" s="134"/>
      <c r="BQ123" s="134"/>
      <c r="BR123" s="134"/>
      <c r="BS123" s="134"/>
      <c r="BT123" s="134"/>
      <c r="BU123" s="126"/>
      <c r="BV123" s="126"/>
      <c r="BW123" s="126"/>
      <c r="BX123" s="126"/>
      <c r="BY123" s="126"/>
      <c r="BZ123" s="126"/>
      <c r="CA123" s="126"/>
      <c r="CB123" s="126"/>
      <c r="CC123" s="116"/>
      <c r="CD123" s="116"/>
      <c r="CE123" s="116"/>
      <c r="CF123" s="116"/>
      <c r="CG123" s="116"/>
      <c r="CH123" s="116"/>
      <c r="CI123" s="116"/>
      <c r="CJ123" s="116"/>
      <c r="CK123" s="116"/>
      <c r="CL123" s="116"/>
      <c r="CM123" s="116"/>
      <c r="CN123" s="116"/>
      <c r="CO123" s="116"/>
      <c r="CP123" s="116"/>
      <c r="CQ123" s="116"/>
      <c r="CR123" s="116"/>
      <c r="CS123" s="116"/>
      <c r="CT123" s="116"/>
      <c r="CU123" s="116"/>
      <c r="CV123" s="116"/>
      <c r="CW123" s="116"/>
      <c r="CX123" s="116"/>
      <c r="CY123" s="116"/>
      <c r="CZ123" s="116"/>
      <c r="DA123" s="116"/>
      <c r="DB123" s="116"/>
      <c r="DC123" s="116"/>
      <c r="DD123" s="116"/>
      <c r="DE123" s="116"/>
      <c r="DF123" s="116"/>
      <c r="DG123" s="116"/>
      <c r="DH123" s="116"/>
      <c r="DI123" s="116"/>
      <c r="DJ123" s="116"/>
      <c r="DK123" s="116"/>
      <c r="DL123" s="116"/>
      <c r="DM123" s="116"/>
      <c r="DN123" s="116"/>
      <c r="DO123" s="116"/>
      <c r="DP123" s="116"/>
      <c r="DQ123" s="116"/>
      <c r="DR123" s="116"/>
      <c r="DS123" s="116"/>
      <c r="DT123" s="116"/>
      <c r="DU123" s="116"/>
      <c r="DV123" s="116"/>
      <c r="DW123" s="116"/>
      <c r="DX123" s="116"/>
      <c r="DY123" s="116"/>
      <c r="DZ123" s="116"/>
      <c r="EA123" s="116"/>
      <c r="EB123" s="116"/>
      <c r="EC123" s="116"/>
      <c r="ED123" s="116"/>
      <c r="EE123" s="116"/>
      <c r="EF123" s="116"/>
      <c r="EG123" s="116"/>
    </row>
    <row r="124" spans="1:137" s="21" customFormat="1" ht="13.95" customHeight="1">
      <c r="A124" s="14"/>
      <c r="B124" s="14"/>
      <c r="C124" s="134"/>
      <c r="D124" s="134"/>
      <c r="E124" s="134"/>
      <c r="F124" s="134"/>
      <c r="G124" s="134"/>
      <c r="H124" s="134"/>
      <c r="I124" s="134"/>
      <c r="J124" s="134"/>
      <c r="K124" s="134"/>
      <c r="L124" s="134"/>
      <c r="M124" s="134"/>
      <c r="N124" s="134"/>
      <c r="O124" s="134"/>
      <c r="P124" s="134"/>
      <c r="Q124" s="134"/>
      <c r="R124" s="134"/>
      <c r="S124" s="134"/>
      <c r="T124" s="134"/>
      <c r="U124" s="134"/>
      <c r="V124" s="134"/>
      <c r="W124" s="134"/>
      <c r="X124" s="134"/>
      <c r="Y124" s="134"/>
      <c r="Z124" s="134"/>
      <c r="AA124" s="134"/>
      <c r="AB124" s="134"/>
      <c r="AC124" s="134"/>
      <c r="AD124" s="134"/>
      <c r="AE124" s="134"/>
      <c r="AF124" s="134"/>
      <c r="AG124" s="134"/>
      <c r="AH124" s="134"/>
      <c r="AI124" s="134"/>
      <c r="AJ124" s="134"/>
      <c r="AK124" s="134"/>
      <c r="AL124" s="134"/>
      <c r="AM124" s="134"/>
      <c r="AN124" s="134"/>
      <c r="AO124" s="134"/>
      <c r="AP124" s="134"/>
      <c r="AQ124" s="134"/>
      <c r="AR124" s="134"/>
      <c r="AS124" s="134"/>
      <c r="AT124" s="134"/>
      <c r="AU124" s="134"/>
      <c r="AV124" s="134"/>
      <c r="AW124" s="134"/>
      <c r="AX124" s="134"/>
      <c r="AY124" s="134"/>
      <c r="AZ124" s="134"/>
      <c r="BA124" s="134"/>
      <c r="BB124" s="134"/>
      <c r="BC124" s="134"/>
      <c r="BD124" s="134"/>
      <c r="BE124" s="134"/>
      <c r="BF124" s="134"/>
      <c r="BG124" s="134"/>
      <c r="BH124" s="134"/>
      <c r="BI124" s="134"/>
      <c r="BJ124" s="134"/>
      <c r="BK124" s="134"/>
      <c r="BL124" s="134"/>
      <c r="BM124" s="134"/>
      <c r="BN124" s="134"/>
      <c r="BO124" s="134"/>
      <c r="BP124" s="134"/>
      <c r="BQ124" s="134"/>
      <c r="BR124" s="134"/>
      <c r="BS124" s="134"/>
      <c r="BT124" s="134"/>
      <c r="BU124" s="126"/>
      <c r="BV124" s="126"/>
      <c r="BW124" s="126"/>
      <c r="BX124" s="126"/>
      <c r="BY124" s="126"/>
      <c r="BZ124" s="126"/>
      <c r="CA124" s="126"/>
      <c r="CB124" s="126"/>
      <c r="CC124" s="116"/>
      <c r="CD124" s="116"/>
      <c r="CE124" s="116"/>
      <c r="CF124" s="116"/>
      <c r="CG124" s="116"/>
      <c r="CH124" s="116"/>
      <c r="CI124" s="116"/>
      <c r="CJ124" s="116"/>
      <c r="CK124" s="116"/>
      <c r="CL124" s="116"/>
      <c r="CM124" s="116"/>
      <c r="CN124" s="116"/>
      <c r="CO124" s="116"/>
      <c r="CP124" s="116"/>
      <c r="CQ124" s="116"/>
      <c r="CR124" s="116"/>
      <c r="CS124" s="116"/>
      <c r="CT124" s="116"/>
      <c r="CU124" s="116"/>
      <c r="CV124" s="116"/>
      <c r="CW124" s="116"/>
      <c r="CX124" s="116"/>
      <c r="CY124" s="116"/>
      <c r="CZ124" s="116"/>
      <c r="DA124" s="116"/>
      <c r="DB124" s="116"/>
      <c r="DC124" s="116"/>
      <c r="DD124" s="116"/>
      <c r="DE124" s="116"/>
      <c r="DF124" s="116"/>
      <c r="DG124" s="116"/>
      <c r="DH124" s="116"/>
      <c r="DI124" s="116"/>
      <c r="DJ124" s="116"/>
      <c r="DK124" s="116"/>
      <c r="DL124" s="116"/>
      <c r="DM124" s="116"/>
      <c r="DN124" s="116"/>
      <c r="DO124" s="116"/>
      <c r="DP124" s="116"/>
      <c r="DQ124" s="116"/>
      <c r="DR124" s="116"/>
      <c r="DS124" s="116"/>
      <c r="DT124" s="116"/>
      <c r="DU124" s="116"/>
      <c r="DV124" s="116"/>
      <c r="DW124" s="116"/>
      <c r="DX124" s="116"/>
      <c r="DY124" s="116"/>
      <c r="DZ124" s="116"/>
      <c r="EA124" s="116"/>
      <c r="EB124" s="116"/>
      <c r="EC124" s="116"/>
      <c r="ED124" s="116"/>
      <c r="EE124" s="116"/>
      <c r="EF124" s="116"/>
      <c r="EG124" s="116"/>
    </row>
    <row r="125" spans="1:137" s="21" customFormat="1" ht="13.95" customHeight="1">
      <c r="A125" s="14"/>
      <c r="B125" s="14"/>
      <c r="C125" s="134"/>
      <c r="D125" s="134"/>
      <c r="E125" s="134"/>
      <c r="F125" s="134"/>
      <c r="G125" s="134"/>
      <c r="H125" s="134"/>
      <c r="I125" s="134"/>
      <c r="J125" s="134"/>
      <c r="K125" s="134"/>
      <c r="L125" s="134"/>
      <c r="M125" s="134"/>
      <c r="N125" s="134"/>
      <c r="O125" s="134"/>
      <c r="P125" s="134"/>
      <c r="Q125" s="134"/>
      <c r="R125" s="134"/>
      <c r="S125" s="134"/>
      <c r="T125" s="134"/>
      <c r="U125" s="134"/>
      <c r="V125" s="134"/>
      <c r="W125" s="134"/>
      <c r="X125" s="134"/>
      <c r="Y125" s="134"/>
      <c r="Z125" s="134"/>
      <c r="AA125" s="134"/>
      <c r="AB125" s="134"/>
      <c r="AC125" s="134"/>
      <c r="AD125" s="134"/>
      <c r="AE125" s="134"/>
      <c r="AF125" s="134"/>
      <c r="AG125" s="134"/>
      <c r="AH125" s="134"/>
      <c r="AI125" s="134"/>
      <c r="AJ125" s="134"/>
      <c r="AK125" s="134"/>
      <c r="AL125" s="134"/>
      <c r="AM125" s="134"/>
      <c r="AN125" s="134"/>
      <c r="AO125" s="134"/>
      <c r="AP125" s="134"/>
      <c r="AQ125" s="134"/>
      <c r="AR125" s="134"/>
      <c r="AS125" s="134"/>
      <c r="AT125" s="134"/>
      <c r="AU125" s="134"/>
      <c r="AV125" s="134"/>
      <c r="AW125" s="134"/>
      <c r="AX125" s="134"/>
      <c r="AY125" s="134"/>
      <c r="AZ125" s="134"/>
      <c r="BA125" s="134"/>
      <c r="BB125" s="134"/>
      <c r="BC125" s="134"/>
      <c r="BD125" s="134"/>
      <c r="BE125" s="134"/>
      <c r="BF125" s="134"/>
      <c r="BG125" s="134"/>
      <c r="BH125" s="134"/>
      <c r="BI125" s="134"/>
      <c r="BJ125" s="134"/>
      <c r="BK125" s="134"/>
      <c r="BL125" s="134"/>
      <c r="BM125" s="134"/>
      <c r="BN125" s="134"/>
      <c r="BO125" s="134"/>
      <c r="BP125" s="134"/>
      <c r="BQ125" s="134"/>
      <c r="BR125" s="134"/>
      <c r="BS125" s="134"/>
      <c r="BT125" s="134"/>
      <c r="BU125" s="126"/>
      <c r="BV125" s="126"/>
      <c r="BW125" s="126"/>
      <c r="BX125" s="126"/>
      <c r="BY125" s="126"/>
      <c r="BZ125" s="126"/>
      <c r="CA125" s="126"/>
      <c r="CB125" s="126"/>
      <c r="CC125" s="116"/>
      <c r="CD125" s="116"/>
      <c r="CE125" s="116"/>
      <c r="CF125" s="116"/>
      <c r="CG125" s="116"/>
      <c r="CH125" s="116"/>
      <c r="CI125" s="116"/>
      <c r="CJ125" s="116"/>
      <c r="CK125" s="116"/>
      <c r="CL125" s="116"/>
      <c r="CM125" s="116"/>
      <c r="CN125" s="116"/>
      <c r="CO125" s="116"/>
      <c r="CP125" s="116"/>
      <c r="CQ125" s="116"/>
      <c r="CR125" s="116"/>
      <c r="CS125" s="116"/>
      <c r="CT125" s="116"/>
      <c r="CU125" s="116"/>
      <c r="CV125" s="116"/>
      <c r="CW125" s="116"/>
      <c r="CX125" s="116"/>
      <c r="CY125" s="116"/>
      <c r="CZ125" s="116"/>
      <c r="DA125" s="116"/>
      <c r="DB125" s="116"/>
      <c r="DC125" s="116"/>
      <c r="DD125" s="116"/>
      <c r="DE125" s="116"/>
      <c r="DF125" s="116"/>
      <c r="DG125" s="116"/>
      <c r="DH125" s="116"/>
      <c r="DI125" s="116"/>
      <c r="DJ125" s="116"/>
      <c r="DK125" s="116"/>
      <c r="DL125" s="116"/>
      <c r="DM125" s="116"/>
      <c r="DN125" s="116"/>
      <c r="DO125" s="116"/>
      <c r="DP125" s="116"/>
      <c r="DQ125" s="116"/>
      <c r="DR125" s="116"/>
      <c r="DS125" s="116"/>
      <c r="DT125" s="116"/>
      <c r="DU125" s="116"/>
      <c r="DV125" s="116"/>
      <c r="DW125" s="116"/>
      <c r="DX125" s="116"/>
      <c r="DY125" s="116"/>
      <c r="DZ125" s="116"/>
      <c r="EA125" s="116"/>
      <c r="EB125" s="116"/>
      <c r="EC125" s="116"/>
      <c r="ED125" s="116"/>
      <c r="EE125" s="116"/>
      <c r="EF125" s="116"/>
      <c r="EG125" s="116"/>
    </row>
    <row r="126" spans="1:137" s="21" customFormat="1" ht="13.95" customHeight="1">
      <c r="A126" s="14"/>
      <c r="B126" s="14"/>
      <c r="C126" s="134"/>
      <c r="D126" s="134"/>
      <c r="E126" s="134"/>
      <c r="F126" s="134"/>
      <c r="G126" s="134"/>
      <c r="H126" s="134"/>
      <c r="I126" s="134"/>
      <c r="J126" s="134"/>
      <c r="K126" s="134"/>
      <c r="L126" s="134"/>
      <c r="M126" s="134"/>
      <c r="N126" s="134"/>
      <c r="O126" s="134"/>
      <c r="P126" s="134"/>
      <c r="Q126" s="134"/>
      <c r="R126" s="134"/>
      <c r="S126" s="134"/>
      <c r="T126" s="134"/>
      <c r="U126" s="134"/>
      <c r="V126" s="134"/>
      <c r="W126" s="134"/>
      <c r="X126" s="134"/>
      <c r="Y126" s="134"/>
      <c r="Z126" s="134"/>
      <c r="AA126" s="134"/>
      <c r="AB126" s="134"/>
      <c r="AC126" s="134"/>
      <c r="AD126" s="134"/>
      <c r="AE126" s="134"/>
      <c r="AF126" s="134"/>
      <c r="AG126" s="134"/>
      <c r="AH126" s="134"/>
      <c r="AI126" s="134"/>
      <c r="AJ126" s="134"/>
      <c r="AK126" s="134"/>
      <c r="AL126" s="134"/>
      <c r="AM126" s="134"/>
      <c r="AN126" s="134"/>
      <c r="AO126" s="134"/>
      <c r="AP126" s="134"/>
      <c r="AQ126" s="134"/>
      <c r="AR126" s="134"/>
      <c r="AS126" s="134"/>
      <c r="AT126" s="134"/>
      <c r="AU126" s="134"/>
      <c r="AV126" s="134"/>
      <c r="AW126" s="134"/>
      <c r="AX126" s="134"/>
      <c r="AY126" s="134"/>
      <c r="AZ126" s="134"/>
      <c r="BA126" s="134"/>
      <c r="BB126" s="134"/>
      <c r="BC126" s="134"/>
      <c r="BD126" s="134"/>
      <c r="BE126" s="134"/>
      <c r="BF126" s="134"/>
      <c r="BG126" s="134"/>
      <c r="BH126" s="134"/>
      <c r="BI126" s="134"/>
      <c r="BJ126" s="134"/>
      <c r="BK126" s="134"/>
      <c r="BL126" s="134"/>
      <c r="BM126" s="134"/>
      <c r="BN126" s="134"/>
      <c r="BO126" s="134"/>
      <c r="BP126" s="134"/>
      <c r="BQ126" s="134"/>
      <c r="BR126" s="134"/>
      <c r="BS126" s="134"/>
      <c r="BT126" s="134"/>
      <c r="BU126" s="126"/>
      <c r="BV126" s="126"/>
      <c r="BW126" s="126"/>
      <c r="BX126" s="126"/>
      <c r="BY126" s="126"/>
      <c r="BZ126" s="126"/>
      <c r="CA126" s="126"/>
      <c r="CB126" s="126"/>
      <c r="CC126" s="116"/>
      <c r="CD126" s="116"/>
      <c r="CE126" s="116"/>
      <c r="CF126" s="116"/>
      <c r="CG126" s="116"/>
      <c r="CH126" s="116"/>
      <c r="CI126" s="116"/>
      <c r="CJ126" s="116"/>
      <c r="CK126" s="116"/>
      <c r="CL126" s="116"/>
      <c r="CM126" s="116"/>
      <c r="CN126" s="116"/>
      <c r="CO126" s="116"/>
      <c r="CP126" s="116"/>
      <c r="CQ126" s="116"/>
      <c r="CR126" s="116"/>
      <c r="CS126" s="116"/>
      <c r="CT126" s="116"/>
      <c r="CU126" s="116"/>
      <c r="CV126" s="116"/>
      <c r="CW126" s="116"/>
      <c r="CX126" s="116"/>
      <c r="CY126" s="116"/>
      <c r="CZ126" s="116"/>
      <c r="DA126" s="116"/>
      <c r="DB126" s="116"/>
      <c r="DC126" s="116"/>
      <c r="DD126" s="116"/>
      <c r="DE126" s="116"/>
      <c r="DF126" s="116"/>
      <c r="DG126" s="116"/>
      <c r="DH126" s="116"/>
      <c r="DI126" s="116"/>
      <c r="DJ126" s="116"/>
      <c r="DK126" s="116"/>
      <c r="DL126" s="116"/>
      <c r="DM126" s="116"/>
      <c r="DN126" s="116"/>
      <c r="DO126" s="116"/>
      <c r="DP126" s="116"/>
      <c r="DQ126" s="116"/>
      <c r="DR126" s="116"/>
      <c r="DS126" s="116"/>
      <c r="DT126" s="116"/>
      <c r="DU126" s="116"/>
      <c r="DV126" s="116"/>
      <c r="DW126" s="116"/>
      <c r="DX126" s="116"/>
      <c r="DY126" s="116"/>
      <c r="DZ126" s="116"/>
      <c r="EA126" s="116"/>
      <c r="EB126" s="116"/>
      <c r="EC126" s="116"/>
      <c r="ED126" s="116"/>
      <c r="EE126" s="116"/>
      <c r="EF126" s="116"/>
      <c r="EG126" s="116"/>
    </row>
    <row r="127" spans="1:137" s="21" customFormat="1" ht="13.95" customHeight="1">
      <c r="A127" s="14"/>
      <c r="B127" s="14"/>
      <c r="C127" s="134"/>
      <c r="D127" s="134"/>
      <c r="E127" s="134"/>
      <c r="F127" s="134"/>
      <c r="G127" s="134"/>
      <c r="H127" s="134"/>
      <c r="I127" s="134"/>
      <c r="J127" s="134"/>
      <c r="K127" s="134"/>
      <c r="L127" s="134"/>
      <c r="M127" s="134"/>
      <c r="N127" s="134"/>
      <c r="O127" s="134"/>
      <c r="P127" s="134"/>
      <c r="Q127" s="134"/>
      <c r="R127" s="134"/>
      <c r="S127" s="134"/>
      <c r="T127" s="134"/>
      <c r="U127" s="134"/>
      <c r="V127" s="134"/>
      <c r="W127" s="134"/>
      <c r="X127" s="134"/>
      <c r="Y127" s="134"/>
      <c r="Z127" s="134"/>
      <c r="AA127" s="134"/>
      <c r="AB127" s="134"/>
      <c r="AC127" s="134"/>
      <c r="AD127" s="134"/>
      <c r="AE127" s="134"/>
      <c r="AF127" s="134"/>
      <c r="AG127" s="134"/>
      <c r="AH127" s="134"/>
      <c r="AI127" s="134"/>
      <c r="AJ127" s="134"/>
      <c r="AK127" s="134"/>
      <c r="AL127" s="134"/>
      <c r="AM127" s="134"/>
      <c r="AN127" s="134"/>
      <c r="AO127" s="134"/>
      <c r="AP127" s="134"/>
      <c r="AQ127" s="134"/>
      <c r="AR127" s="134"/>
      <c r="AS127" s="134"/>
      <c r="AT127" s="134"/>
      <c r="AU127" s="134"/>
      <c r="AV127" s="134"/>
      <c r="AW127" s="134"/>
      <c r="AX127" s="134"/>
      <c r="AY127" s="134"/>
      <c r="AZ127" s="134"/>
      <c r="BA127" s="134"/>
      <c r="BB127" s="134"/>
      <c r="BC127" s="134"/>
      <c r="BD127" s="134"/>
      <c r="BE127" s="134"/>
      <c r="BF127" s="134"/>
      <c r="BG127" s="134"/>
      <c r="BH127" s="134"/>
      <c r="BI127" s="134"/>
      <c r="BJ127" s="134"/>
      <c r="BK127" s="134"/>
      <c r="BL127" s="134"/>
      <c r="BM127" s="134"/>
      <c r="BN127" s="134"/>
      <c r="BO127" s="134"/>
      <c r="BP127" s="134"/>
      <c r="BQ127" s="134"/>
      <c r="BR127" s="134"/>
      <c r="BS127" s="134"/>
      <c r="BT127" s="134"/>
      <c r="BU127" s="126"/>
      <c r="BV127" s="126"/>
      <c r="BW127" s="126"/>
      <c r="BX127" s="126"/>
      <c r="BY127" s="126"/>
      <c r="BZ127" s="126"/>
      <c r="CA127" s="126"/>
      <c r="CB127" s="126"/>
      <c r="CC127" s="116"/>
      <c r="CD127" s="116"/>
      <c r="CE127" s="116"/>
      <c r="CF127" s="116"/>
      <c r="CG127" s="116"/>
      <c r="CH127" s="116"/>
      <c r="CI127" s="116"/>
      <c r="CJ127" s="116"/>
      <c r="CK127" s="116"/>
      <c r="CL127" s="116"/>
      <c r="CM127" s="116"/>
      <c r="CN127" s="116"/>
      <c r="CO127" s="116"/>
      <c r="CP127" s="116"/>
      <c r="CQ127" s="116"/>
      <c r="CR127" s="116"/>
      <c r="CS127" s="116"/>
      <c r="CT127" s="116"/>
      <c r="CU127" s="116"/>
      <c r="CV127" s="116"/>
      <c r="CW127" s="116"/>
      <c r="CX127" s="116"/>
      <c r="CY127" s="116"/>
      <c r="CZ127" s="116"/>
      <c r="DA127" s="116"/>
      <c r="DB127" s="116"/>
      <c r="DC127" s="116"/>
      <c r="DD127" s="116"/>
      <c r="DE127" s="116"/>
      <c r="DF127" s="116"/>
      <c r="DG127" s="116"/>
      <c r="DH127" s="116"/>
      <c r="DI127" s="116"/>
      <c r="DJ127" s="116"/>
      <c r="DK127" s="116"/>
      <c r="DL127" s="116"/>
      <c r="DM127" s="116"/>
      <c r="DN127" s="116"/>
      <c r="DO127" s="116"/>
      <c r="DP127" s="116"/>
      <c r="DQ127" s="116"/>
      <c r="DR127" s="116"/>
      <c r="DS127" s="116"/>
      <c r="DT127" s="116"/>
      <c r="DU127" s="116"/>
      <c r="DV127" s="116"/>
      <c r="DW127" s="116"/>
      <c r="DX127" s="116"/>
      <c r="DY127" s="116"/>
      <c r="DZ127" s="116"/>
      <c r="EA127" s="116"/>
      <c r="EB127" s="116"/>
      <c r="EC127" s="116"/>
      <c r="ED127" s="116"/>
      <c r="EE127" s="116"/>
      <c r="EF127" s="116"/>
      <c r="EG127" s="116"/>
    </row>
    <row r="128" spans="1:137" s="21" customFormat="1" ht="13.95" customHeight="1">
      <c r="A128" s="14"/>
      <c r="B128" s="14"/>
      <c r="C128" s="134"/>
      <c r="D128" s="134"/>
      <c r="E128" s="134"/>
      <c r="F128" s="134"/>
      <c r="G128" s="134"/>
      <c r="H128" s="134"/>
      <c r="I128" s="134"/>
      <c r="J128" s="134"/>
      <c r="K128" s="134"/>
      <c r="L128" s="134"/>
      <c r="M128" s="134"/>
      <c r="N128" s="134"/>
      <c r="O128" s="134"/>
      <c r="P128" s="134"/>
      <c r="Q128" s="134"/>
      <c r="R128" s="134"/>
      <c r="S128" s="134"/>
      <c r="T128" s="134"/>
      <c r="U128" s="134"/>
      <c r="V128" s="134"/>
      <c r="W128" s="134"/>
      <c r="X128" s="134"/>
      <c r="Y128" s="134"/>
      <c r="Z128" s="134"/>
      <c r="AA128" s="134"/>
      <c r="AB128" s="134"/>
      <c r="AC128" s="134"/>
      <c r="AD128" s="134"/>
      <c r="AE128" s="134"/>
      <c r="AF128" s="134"/>
      <c r="AG128" s="134"/>
      <c r="AH128" s="134"/>
      <c r="AI128" s="134"/>
      <c r="AJ128" s="134"/>
      <c r="AK128" s="134"/>
      <c r="AL128" s="134"/>
      <c r="AM128" s="134"/>
      <c r="AN128" s="134"/>
      <c r="AO128" s="134"/>
      <c r="AP128" s="134"/>
      <c r="AQ128" s="134"/>
      <c r="AR128" s="134"/>
      <c r="AS128" s="134"/>
      <c r="AT128" s="134"/>
      <c r="AU128" s="134"/>
      <c r="AV128" s="134"/>
      <c r="AW128" s="134"/>
      <c r="AX128" s="134"/>
      <c r="AY128" s="134"/>
      <c r="AZ128" s="134"/>
      <c r="BA128" s="134"/>
      <c r="BB128" s="134"/>
      <c r="BC128" s="134"/>
      <c r="BD128" s="134"/>
      <c r="BE128" s="134"/>
      <c r="BF128" s="134"/>
      <c r="BG128" s="134"/>
      <c r="BH128" s="134"/>
      <c r="BI128" s="134"/>
      <c r="BJ128" s="134"/>
      <c r="BK128" s="134"/>
      <c r="BL128" s="134"/>
      <c r="BM128" s="134"/>
      <c r="BN128" s="134"/>
      <c r="BO128" s="134"/>
      <c r="BP128" s="134"/>
      <c r="BQ128" s="134"/>
      <c r="BR128" s="134"/>
      <c r="BS128" s="134"/>
      <c r="BT128" s="134"/>
      <c r="BU128" s="126"/>
      <c r="BV128" s="126"/>
      <c r="BW128" s="126"/>
      <c r="BX128" s="126"/>
      <c r="BY128" s="126"/>
      <c r="BZ128" s="126"/>
      <c r="CA128" s="126"/>
      <c r="CB128" s="126"/>
      <c r="CC128" s="116"/>
      <c r="CD128" s="116"/>
      <c r="CE128" s="116"/>
      <c r="CF128" s="116"/>
      <c r="CG128" s="116"/>
      <c r="CH128" s="116"/>
      <c r="CI128" s="116"/>
      <c r="CJ128" s="116"/>
      <c r="CK128" s="116"/>
      <c r="CL128" s="116"/>
      <c r="CM128" s="116"/>
      <c r="CN128" s="116"/>
      <c r="CO128" s="116"/>
      <c r="CP128" s="116"/>
      <c r="CQ128" s="116"/>
      <c r="CR128" s="116"/>
      <c r="CS128" s="116"/>
      <c r="CT128" s="116"/>
      <c r="CU128" s="116"/>
      <c r="CV128" s="116"/>
      <c r="CW128" s="116"/>
      <c r="CX128" s="116"/>
      <c r="CY128" s="116"/>
      <c r="CZ128" s="116"/>
      <c r="DA128" s="116"/>
      <c r="DB128" s="116"/>
      <c r="DC128" s="116"/>
      <c r="DD128" s="116"/>
      <c r="DE128" s="116"/>
      <c r="DF128" s="116"/>
      <c r="DG128" s="116"/>
      <c r="DH128" s="116"/>
      <c r="DI128" s="116"/>
      <c r="DJ128" s="116"/>
      <c r="DK128" s="116"/>
      <c r="DL128" s="116"/>
      <c r="DM128" s="116"/>
      <c r="DN128" s="116"/>
      <c r="DO128" s="116"/>
      <c r="DP128" s="116"/>
      <c r="DQ128" s="116"/>
      <c r="DR128" s="116"/>
      <c r="DS128" s="116"/>
      <c r="DT128" s="116"/>
      <c r="DU128" s="116"/>
      <c r="DV128" s="116"/>
      <c r="DW128" s="116"/>
      <c r="DX128" s="116"/>
      <c r="DY128" s="116"/>
      <c r="DZ128" s="116"/>
      <c r="EA128" s="116"/>
      <c r="EB128" s="116"/>
      <c r="EC128" s="116"/>
      <c r="ED128" s="116"/>
      <c r="EE128" s="116"/>
      <c r="EF128" s="116"/>
      <c r="EG128" s="116"/>
    </row>
    <row r="129" spans="1:137" s="21" customFormat="1" ht="13.95" customHeight="1">
      <c r="A129" s="14"/>
      <c r="B129" s="14"/>
      <c r="C129" s="134"/>
      <c r="D129" s="134"/>
      <c r="E129" s="134"/>
      <c r="F129" s="134"/>
      <c r="G129" s="134"/>
      <c r="H129" s="134"/>
      <c r="I129" s="134"/>
      <c r="J129" s="134"/>
      <c r="K129" s="134"/>
      <c r="L129" s="134"/>
      <c r="M129" s="134"/>
      <c r="N129" s="134"/>
      <c r="O129" s="134"/>
      <c r="P129" s="134"/>
      <c r="Q129" s="134"/>
      <c r="R129" s="134"/>
      <c r="S129" s="134"/>
      <c r="T129" s="134"/>
      <c r="U129" s="134"/>
      <c r="V129" s="134"/>
      <c r="W129" s="134"/>
      <c r="X129" s="134"/>
      <c r="Y129" s="134"/>
      <c r="Z129" s="134"/>
      <c r="AA129" s="134"/>
      <c r="AB129" s="134"/>
      <c r="AC129" s="134"/>
      <c r="AD129" s="134"/>
      <c r="AE129" s="134"/>
      <c r="AF129" s="134"/>
      <c r="AG129" s="134"/>
      <c r="AH129" s="134"/>
      <c r="AI129" s="134"/>
      <c r="AJ129" s="134"/>
      <c r="AK129" s="134"/>
      <c r="AL129" s="134"/>
      <c r="AM129" s="134"/>
      <c r="AN129" s="134"/>
      <c r="AO129" s="134"/>
      <c r="AP129" s="134"/>
      <c r="AQ129" s="134"/>
      <c r="AR129" s="134"/>
      <c r="AS129" s="134"/>
      <c r="AT129" s="134"/>
      <c r="AU129" s="134"/>
      <c r="AV129" s="134"/>
      <c r="AW129" s="134"/>
      <c r="AX129" s="134"/>
      <c r="AY129" s="134"/>
      <c r="AZ129" s="134"/>
      <c r="BA129" s="134"/>
      <c r="BB129" s="134"/>
      <c r="BC129" s="134"/>
      <c r="BD129" s="134"/>
      <c r="BE129" s="134"/>
      <c r="BF129" s="134"/>
      <c r="BG129" s="134"/>
      <c r="BH129" s="134"/>
      <c r="BI129" s="134"/>
      <c r="BJ129" s="134"/>
      <c r="BK129" s="134"/>
      <c r="BL129" s="134"/>
      <c r="BM129" s="134"/>
      <c r="BN129" s="134"/>
      <c r="BO129" s="134"/>
      <c r="BP129" s="134"/>
      <c r="BQ129" s="134"/>
      <c r="BR129" s="134"/>
      <c r="BS129" s="134"/>
      <c r="BT129" s="134"/>
      <c r="BU129" s="126"/>
      <c r="BV129" s="126"/>
      <c r="BW129" s="126"/>
      <c r="BX129" s="126"/>
      <c r="BY129" s="126"/>
      <c r="BZ129" s="126"/>
      <c r="CA129" s="126"/>
      <c r="CB129" s="126"/>
      <c r="CC129" s="116"/>
      <c r="CD129" s="116"/>
      <c r="CE129" s="116"/>
      <c r="CF129" s="116"/>
      <c r="CG129" s="116"/>
      <c r="CH129" s="116"/>
      <c r="CI129" s="116"/>
      <c r="CJ129" s="116"/>
      <c r="CK129" s="116"/>
      <c r="CL129" s="116"/>
      <c r="CM129" s="116"/>
      <c r="CN129" s="116"/>
      <c r="CO129" s="116"/>
      <c r="CP129" s="116"/>
      <c r="CQ129" s="116"/>
      <c r="CR129" s="116"/>
      <c r="CS129" s="116"/>
      <c r="CT129" s="116"/>
      <c r="CU129" s="116"/>
      <c r="CV129" s="116"/>
      <c r="CW129" s="116"/>
      <c r="CX129" s="116"/>
      <c r="CY129" s="116"/>
      <c r="CZ129" s="116"/>
      <c r="DA129" s="116"/>
      <c r="DB129" s="116"/>
      <c r="DC129" s="116"/>
      <c r="DD129" s="116"/>
      <c r="DE129" s="116"/>
      <c r="DF129" s="116"/>
      <c r="DG129" s="116"/>
      <c r="DH129" s="116"/>
      <c r="DI129" s="116"/>
      <c r="DJ129" s="116"/>
      <c r="DK129" s="116"/>
      <c r="DL129" s="116"/>
      <c r="DM129" s="116"/>
      <c r="DN129" s="116"/>
      <c r="DO129" s="116"/>
      <c r="DP129" s="116"/>
      <c r="DQ129" s="116"/>
      <c r="DR129" s="116"/>
      <c r="DS129" s="116"/>
      <c r="DT129" s="116"/>
      <c r="DU129" s="116"/>
      <c r="DV129" s="116"/>
      <c r="DW129" s="116"/>
      <c r="DX129" s="116"/>
      <c r="DY129" s="116"/>
      <c r="DZ129" s="116"/>
      <c r="EA129" s="116"/>
      <c r="EB129" s="116"/>
      <c r="EC129" s="116"/>
      <c r="ED129" s="116"/>
      <c r="EE129" s="116"/>
      <c r="EF129" s="116"/>
      <c r="EG129" s="116"/>
    </row>
    <row r="130" spans="1:137" s="21" customFormat="1" ht="13.95" customHeight="1">
      <c r="A130" s="14"/>
      <c r="B130" s="1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c r="AA130" s="134"/>
      <c r="AB130" s="134"/>
      <c r="AC130" s="134"/>
      <c r="AD130" s="134"/>
      <c r="AE130" s="134"/>
      <c r="AF130" s="134"/>
      <c r="AG130" s="134"/>
      <c r="AH130" s="134"/>
      <c r="AI130" s="134"/>
      <c r="AJ130" s="134"/>
      <c r="AK130" s="134"/>
      <c r="AL130" s="134"/>
      <c r="AM130" s="134"/>
      <c r="AN130" s="134"/>
      <c r="AO130" s="134"/>
      <c r="AP130" s="134"/>
      <c r="AQ130" s="134"/>
      <c r="AR130" s="134"/>
      <c r="AS130" s="134"/>
      <c r="AT130" s="134"/>
      <c r="AU130" s="134"/>
      <c r="AV130" s="134"/>
      <c r="AW130" s="134"/>
      <c r="AX130" s="134"/>
      <c r="AY130" s="134"/>
      <c r="AZ130" s="134"/>
      <c r="BA130" s="134"/>
      <c r="BB130" s="134"/>
      <c r="BC130" s="134"/>
      <c r="BD130" s="134"/>
      <c r="BE130" s="134"/>
      <c r="BF130" s="134"/>
      <c r="BG130" s="134"/>
      <c r="BH130" s="134"/>
      <c r="BI130" s="134"/>
      <c r="BJ130" s="134"/>
      <c r="BK130" s="134"/>
      <c r="BL130" s="134"/>
      <c r="BM130" s="134"/>
      <c r="BN130" s="134"/>
      <c r="BO130" s="134"/>
      <c r="BP130" s="134"/>
      <c r="BQ130" s="134"/>
      <c r="BR130" s="134"/>
      <c r="BS130" s="134"/>
      <c r="BT130" s="134"/>
      <c r="BU130" s="126"/>
      <c r="BV130" s="126"/>
      <c r="BW130" s="126"/>
      <c r="BX130" s="126"/>
      <c r="BY130" s="126"/>
      <c r="BZ130" s="126"/>
      <c r="CA130" s="126"/>
      <c r="CB130" s="126"/>
      <c r="CC130" s="116"/>
      <c r="CD130" s="116"/>
      <c r="CE130" s="116"/>
      <c r="CF130" s="116"/>
      <c r="CG130" s="116"/>
      <c r="CH130" s="116"/>
      <c r="CI130" s="116"/>
      <c r="CJ130" s="116"/>
      <c r="CK130" s="116"/>
      <c r="CL130" s="116"/>
      <c r="CM130" s="116"/>
      <c r="CN130" s="116"/>
      <c r="CO130" s="116"/>
      <c r="CP130" s="116"/>
      <c r="CQ130" s="116"/>
      <c r="CR130" s="116"/>
      <c r="CS130" s="116"/>
      <c r="CT130" s="116"/>
      <c r="CU130" s="116"/>
      <c r="CV130" s="116"/>
      <c r="CW130" s="116"/>
      <c r="CX130" s="116"/>
      <c r="CY130" s="116"/>
      <c r="CZ130" s="116"/>
      <c r="DA130" s="116"/>
      <c r="DB130" s="116"/>
      <c r="DC130" s="116"/>
      <c r="DD130" s="116"/>
      <c r="DE130" s="116"/>
      <c r="DF130" s="116"/>
      <c r="DG130" s="116"/>
      <c r="DH130" s="116"/>
      <c r="DI130" s="116"/>
      <c r="DJ130" s="116"/>
      <c r="DK130" s="116"/>
      <c r="DL130" s="116"/>
      <c r="DM130" s="116"/>
      <c r="DN130" s="116"/>
      <c r="DO130" s="116"/>
      <c r="DP130" s="116"/>
      <c r="DQ130" s="116"/>
      <c r="DR130" s="116"/>
      <c r="DS130" s="116"/>
      <c r="DT130" s="116"/>
      <c r="DU130" s="116"/>
      <c r="DV130" s="116"/>
      <c r="DW130" s="116"/>
      <c r="DX130" s="116"/>
      <c r="DY130" s="116"/>
      <c r="DZ130" s="116"/>
      <c r="EA130" s="116"/>
      <c r="EB130" s="116"/>
      <c r="EC130" s="116"/>
      <c r="ED130" s="116"/>
      <c r="EE130" s="116"/>
      <c r="EF130" s="116"/>
      <c r="EG130" s="116"/>
    </row>
    <row r="131" spans="1:137" s="21" customFormat="1" ht="13.95" customHeight="1">
      <c r="A131" s="14"/>
      <c r="B131" s="1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c r="AA131" s="134"/>
      <c r="AB131" s="134"/>
      <c r="AC131" s="134"/>
      <c r="AD131" s="134"/>
      <c r="AE131" s="134"/>
      <c r="AF131" s="134"/>
      <c r="AG131" s="134"/>
      <c r="AH131" s="134"/>
      <c r="AI131" s="134"/>
      <c r="AJ131" s="134"/>
      <c r="AK131" s="134"/>
      <c r="AL131" s="134"/>
      <c r="AM131" s="134"/>
      <c r="AN131" s="134"/>
      <c r="AO131" s="134"/>
      <c r="AP131" s="134"/>
      <c r="AQ131" s="134"/>
      <c r="AR131" s="134"/>
      <c r="AS131" s="134"/>
      <c r="AT131" s="134"/>
      <c r="AU131" s="134"/>
      <c r="AV131" s="134"/>
      <c r="AW131" s="134"/>
      <c r="AX131" s="134"/>
      <c r="AY131" s="134"/>
      <c r="AZ131" s="134"/>
      <c r="BA131" s="134"/>
      <c r="BB131" s="134"/>
      <c r="BC131" s="134"/>
      <c r="BD131" s="134"/>
      <c r="BE131" s="134"/>
      <c r="BF131" s="134"/>
      <c r="BG131" s="134"/>
      <c r="BH131" s="134"/>
      <c r="BI131" s="134"/>
      <c r="BJ131" s="134"/>
      <c r="BK131" s="134"/>
      <c r="BL131" s="134"/>
      <c r="BM131" s="134"/>
      <c r="BN131" s="134"/>
      <c r="BO131" s="134"/>
      <c r="BP131" s="134"/>
      <c r="BQ131" s="134"/>
      <c r="BR131" s="134"/>
      <c r="BS131" s="134"/>
      <c r="BT131" s="134"/>
      <c r="BU131" s="126"/>
      <c r="BV131" s="126"/>
      <c r="BW131" s="126"/>
      <c r="BX131" s="126"/>
      <c r="BY131" s="126"/>
      <c r="BZ131" s="126"/>
      <c r="CA131" s="126"/>
      <c r="CB131" s="126"/>
      <c r="CC131" s="116"/>
      <c r="CD131" s="116"/>
      <c r="CE131" s="116"/>
      <c r="CF131" s="116"/>
      <c r="CG131" s="116"/>
      <c r="CH131" s="116"/>
      <c r="CI131" s="116"/>
      <c r="CJ131" s="116"/>
      <c r="CK131" s="116"/>
      <c r="CL131" s="116"/>
      <c r="CM131" s="116"/>
      <c r="CN131" s="116"/>
      <c r="CO131" s="116"/>
      <c r="CP131" s="116"/>
      <c r="CQ131" s="116"/>
      <c r="CR131" s="116"/>
      <c r="CS131" s="116"/>
      <c r="CT131" s="116"/>
      <c r="CU131" s="116"/>
      <c r="CV131" s="116"/>
      <c r="CW131" s="116"/>
      <c r="CX131" s="116"/>
      <c r="CY131" s="116"/>
      <c r="CZ131" s="116"/>
      <c r="DA131" s="116"/>
      <c r="DB131" s="116"/>
      <c r="DC131" s="116"/>
      <c r="DD131" s="116"/>
      <c r="DE131" s="116"/>
      <c r="DF131" s="116"/>
      <c r="DG131" s="116"/>
      <c r="DH131" s="116"/>
      <c r="DI131" s="116"/>
      <c r="DJ131" s="116"/>
      <c r="DK131" s="116"/>
      <c r="DL131" s="116"/>
      <c r="DM131" s="116"/>
      <c r="DN131" s="116"/>
      <c r="DO131" s="116"/>
      <c r="DP131" s="116"/>
      <c r="DQ131" s="116"/>
      <c r="DR131" s="116"/>
      <c r="DS131" s="116"/>
      <c r="DT131" s="116"/>
      <c r="DU131" s="116"/>
      <c r="DV131" s="116"/>
      <c r="DW131" s="116"/>
      <c r="DX131" s="116"/>
      <c r="DY131" s="116"/>
      <c r="DZ131" s="116"/>
      <c r="EA131" s="116"/>
      <c r="EB131" s="116"/>
      <c r="EC131" s="116"/>
      <c r="ED131" s="116"/>
      <c r="EE131" s="116"/>
      <c r="EF131" s="116"/>
      <c r="EG131" s="116"/>
    </row>
    <row r="132" spans="1:137" s="21" customFormat="1" ht="13.95" customHeight="1">
      <c r="A132" s="14"/>
      <c r="B132" s="1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c r="AA132" s="134"/>
      <c r="AB132" s="134"/>
      <c r="AC132" s="134"/>
      <c r="AD132" s="134"/>
      <c r="AE132" s="134"/>
      <c r="AF132" s="134"/>
      <c r="AG132" s="134"/>
      <c r="AH132" s="134"/>
      <c r="AI132" s="134"/>
      <c r="AJ132" s="134"/>
      <c r="AK132" s="134"/>
      <c r="AL132" s="134"/>
      <c r="AM132" s="134"/>
      <c r="AN132" s="134"/>
      <c r="AO132" s="134"/>
      <c r="AP132" s="134"/>
      <c r="AQ132" s="134"/>
      <c r="AR132" s="134"/>
      <c r="AS132" s="134"/>
      <c r="AT132" s="134"/>
      <c r="AU132" s="134"/>
      <c r="AV132" s="134"/>
      <c r="AW132" s="134"/>
      <c r="AX132" s="134"/>
      <c r="AY132" s="134"/>
      <c r="AZ132" s="134"/>
      <c r="BA132" s="134"/>
      <c r="BB132" s="134"/>
      <c r="BC132" s="134"/>
      <c r="BD132" s="134"/>
      <c r="BE132" s="134"/>
      <c r="BF132" s="134"/>
      <c r="BG132" s="134"/>
      <c r="BH132" s="134"/>
      <c r="BI132" s="134"/>
      <c r="BJ132" s="134"/>
      <c r="BK132" s="134"/>
      <c r="BL132" s="134"/>
      <c r="BM132" s="134"/>
      <c r="BN132" s="134"/>
      <c r="BO132" s="134"/>
      <c r="BP132" s="134"/>
      <c r="BQ132" s="134"/>
      <c r="BR132" s="134"/>
      <c r="BS132" s="134"/>
      <c r="BT132" s="134"/>
      <c r="BU132" s="126"/>
      <c r="BV132" s="126"/>
      <c r="BW132" s="126"/>
      <c r="BX132" s="126"/>
      <c r="BY132" s="126"/>
      <c r="BZ132" s="126"/>
      <c r="CA132" s="126"/>
      <c r="CB132" s="126"/>
      <c r="CC132" s="116"/>
      <c r="CD132" s="116"/>
      <c r="CE132" s="116"/>
      <c r="CF132" s="116"/>
      <c r="CG132" s="116"/>
      <c r="CH132" s="116"/>
      <c r="CI132" s="116"/>
      <c r="CJ132" s="116"/>
      <c r="CK132" s="116"/>
      <c r="CL132" s="116"/>
      <c r="CM132" s="116"/>
      <c r="CN132" s="116"/>
      <c r="CO132" s="116"/>
      <c r="CP132" s="116"/>
      <c r="CQ132" s="116"/>
      <c r="CR132" s="116"/>
      <c r="CS132" s="116"/>
      <c r="CT132" s="116"/>
      <c r="CU132" s="116"/>
      <c r="CV132" s="116"/>
      <c r="CW132" s="116"/>
      <c r="CX132" s="116"/>
      <c r="CY132" s="116"/>
      <c r="CZ132" s="116"/>
      <c r="DA132" s="116"/>
      <c r="DB132" s="116"/>
      <c r="DC132" s="116"/>
      <c r="DD132" s="116"/>
      <c r="DE132" s="116"/>
      <c r="DF132" s="116"/>
      <c r="DG132" s="116"/>
      <c r="DH132" s="116"/>
      <c r="DI132" s="116"/>
      <c r="DJ132" s="116"/>
      <c r="DK132" s="116"/>
      <c r="DL132" s="116"/>
      <c r="DM132" s="116"/>
      <c r="DN132" s="116"/>
      <c r="DO132" s="116"/>
      <c r="DP132" s="116"/>
      <c r="DQ132" s="116"/>
      <c r="DR132" s="116"/>
      <c r="DS132" s="116"/>
      <c r="DT132" s="116"/>
      <c r="DU132" s="116"/>
      <c r="DV132" s="116"/>
      <c r="DW132" s="116"/>
      <c r="DX132" s="116"/>
      <c r="DY132" s="116"/>
      <c r="DZ132" s="116"/>
      <c r="EA132" s="116"/>
      <c r="EB132" s="116"/>
      <c r="EC132" s="116"/>
      <c r="ED132" s="116"/>
      <c r="EE132" s="116"/>
      <c r="EF132" s="116"/>
      <c r="EG132" s="116"/>
    </row>
    <row r="133" spans="1:137" s="21" customFormat="1" ht="13.95" customHeight="1">
      <c r="A133" s="14"/>
      <c r="B133" s="1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c r="AA133" s="134"/>
      <c r="AB133" s="134"/>
      <c r="AC133" s="134"/>
      <c r="AD133" s="134"/>
      <c r="AE133" s="134"/>
      <c r="AF133" s="134"/>
      <c r="AG133" s="134"/>
      <c r="AH133" s="134"/>
      <c r="AI133" s="134"/>
      <c r="AJ133" s="134"/>
      <c r="AK133" s="134"/>
      <c r="AL133" s="134"/>
      <c r="AM133" s="134"/>
      <c r="AN133" s="134"/>
      <c r="AO133" s="134"/>
      <c r="AP133" s="134"/>
      <c r="AQ133" s="134"/>
      <c r="AR133" s="134"/>
      <c r="AS133" s="134"/>
      <c r="AT133" s="134"/>
      <c r="AU133" s="134"/>
      <c r="AV133" s="134"/>
      <c r="AW133" s="134"/>
      <c r="AX133" s="134"/>
      <c r="AY133" s="134"/>
      <c r="AZ133" s="134"/>
      <c r="BA133" s="134"/>
      <c r="BB133" s="134"/>
      <c r="BC133" s="134"/>
      <c r="BD133" s="134"/>
      <c r="BE133" s="134"/>
      <c r="BF133" s="134"/>
      <c r="BG133" s="134"/>
      <c r="BH133" s="134"/>
      <c r="BI133" s="134"/>
      <c r="BJ133" s="134"/>
      <c r="BK133" s="134"/>
      <c r="BL133" s="134"/>
      <c r="BM133" s="134"/>
      <c r="BN133" s="134"/>
      <c r="BO133" s="134"/>
      <c r="BP133" s="134"/>
      <c r="BQ133" s="134"/>
      <c r="BR133" s="134"/>
      <c r="BS133" s="134"/>
      <c r="BT133" s="134"/>
      <c r="BU133" s="126"/>
      <c r="BV133" s="126"/>
      <c r="BW133" s="126"/>
      <c r="BX133" s="126"/>
      <c r="BY133" s="126"/>
      <c r="BZ133" s="126"/>
      <c r="CA133" s="126"/>
      <c r="CB133" s="126"/>
      <c r="CC133" s="116"/>
      <c r="CD133" s="116"/>
      <c r="CE133" s="116"/>
      <c r="CF133" s="116"/>
      <c r="CG133" s="116"/>
      <c r="CH133" s="116"/>
      <c r="CI133" s="116"/>
      <c r="CJ133" s="116"/>
      <c r="CK133" s="116"/>
      <c r="CL133" s="116"/>
      <c r="CM133" s="116"/>
      <c r="CN133" s="116"/>
      <c r="CO133" s="116"/>
      <c r="CP133" s="116"/>
      <c r="CQ133" s="116"/>
      <c r="CR133" s="116"/>
      <c r="CS133" s="116"/>
      <c r="CT133" s="116"/>
      <c r="CU133" s="116"/>
      <c r="CV133" s="116"/>
      <c r="CW133" s="116"/>
      <c r="CX133" s="116"/>
      <c r="CY133" s="116"/>
      <c r="CZ133" s="116"/>
      <c r="DA133" s="116"/>
      <c r="DB133" s="116"/>
      <c r="DC133" s="116"/>
      <c r="DD133" s="116"/>
      <c r="DE133" s="116"/>
      <c r="DF133" s="116"/>
      <c r="DG133" s="116"/>
      <c r="DH133" s="116"/>
      <c r="DI133" s="116"/>
      <c r="DJ133" s="116"/>
      <c r="DK133" s="116"/>
      <c r="DL133" s="116"/>
      <c r="DM133" s="116"/>
      <c r="DN133" s="116"/>
      <c r="DO133" s="116"/>
      <c r="DP133" s="116"/>
      <c r="DQ133" s="116"/>
      <c r="DR133" s="116"/>
      <c r="DS133" s="116"/>
      <c r="DT133" s="116"/>
      <c r="DU133" s="116"/>
      <c r="DV133" s="116"/>
      <c r="DW133" s="116"/>
      <c r="DX133" s="116"/>
      <c r="DY133" s="116"/>
      <c r="DZ133" s="116"/>
      <c r="EA133" s="116"/>
      <c r="EB133" s="116"/>
      <c r="EC133" s="116"/>
      <c r="ED133" s="116"/>
      <c r="EE133" s="116"/>
      <c r="EF133" s="116"/>
      <c r="EG133" s="116"/>
    </row>
    <row r="134" spans="1:137" s="21" customFormat="1" ht="13.95" customHeight="1">
      <c r="A134" s="14"/>
      <c r="B134" s="1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c r="AA134" s="134"/>
      <c r="AB134" s="134"/>
      <c r="AC134" s="134"/>
      <c r="AD134" s="134"/>
      <c r="AE134" s="134"/>
      <c r="AF134" s="134"/>
      <c r="AG134" s="134"/>
      <c r="AH134" s="134"/>
      <c r="AI134" s="134"/>
      <c r="AJ134" s="134"/>
      <c r="AK134" s="134"/>
      <c r="AL134" s="134"/>
      <c r="AM134" s="134"/>
      <c r="AN134" s="134"/>
      <c r="AO134" s="134"/>
      <c r="AP134" s="134"/>
      <c r="AQ134" s="134"/>
      <c r="AR134" s="134"/>
      <c r="AS134" s="134"/>
      <c r="AT134" s="134"/>
      <c r="AU134" s="134"/>
      <c r="AV134" s="134"/>
      <c r="AW134" s="134"/>
      <c r="AX134" s="134"/>
      <c r="AY134" s="134"/>
      <c r="AZ134" s="134"/>
      <c r="BA134" s="134"/>
      <c r="BB134" s="134"/>
      <c r="BC134" s="134"/>
      <c r="BD134" s="134"/>
      <c r="BE134" s="134"/>
      <c r="BF134" s="134"/>
      <c r="BG134" s="134"/>
      <c r="BH134" s="134"/>
      <c r="BI134" s="134"/>
      <c r="BJ134" s="134"/>
      <c r="BK134" s="134"/>
      <c r="BL134" s="134"/>
      <c r="BM134" s="134"/>
      <c r="BN134" s="134"/>
      <c r="BO134" s="134"/>
      <c r="BP134" s="134"/>
      <c r="BQ134" s="134"/>
      <c r="BR134" s="134"/>
      <c r="BS134" s="134"/>
      <c r="BT134" s="134"/>
      <c r="BU134" s="126"/>
      <c r="BV134" s="126"/>
      <c r="BW134" s="126"/>
      <c r="BX134" s="126"/>
      <c r="BY134" s="126"/>
      <c r="BZ134" s="126"/>
      <c r="CA134" s="126"/>
      <c r="CB134" s="126"/>
      <c r="CC134" s="116"/>
      <c r="CD134" s="116"/>
      <c r="CE134" s="116"/>
      <c r="CF134" s="116"/>
      <c r="CG134" s="116"/>
      <c r="CH134" s="116"/>
      <c r="CI134" s="116"/>
      <c r="CJ134" s="116"/>
      <c r="CK134" s="116"/>
      <c r="CL134" s="116"/>
      <c r="CM134" s="116"/>
      <c r="CN134" s="116"/>
      <c r="CO134" s="116"/>
      <c r="CP134" s="116"/>
      <c r="CQ134" s="116"/>
      <c r="CR134" s="116"/>
      <c r="CS134" s="116"/>
      <c r="CT134" s="116"/>
      <c r="CU134" s="116"/>
      <c r="CV134" s="116"/>
      <c r="CW134" s="116"/>
      <c r="CX134" s="116"/>
      <c r="CY134" s="116"/>
      <c r="CZ134" s="116"/>
      <c r="DA134" s="116"/>
      <c r="DB134" s="116"/>
      <c r="DC134" s="116"/>
      <c r="DD134" s="116"/>
      <c r="DE134" s="116"/>
      <c r="DF134" s="116"/>
      <c r="DG134" s="116"/>
      <c r="DH134" s="116"/>
      <c r="DI134" s="116"/>
      <c r="DJ134" s="116"/>
      <c r="DK134" s="116"/>
      <c r="DL134" s="116"/>
      <c r="DM134" s="116"/>
      <c r="DN134" s="116"/>
      <c r="DO134" s="116"/>
      <c r="DP134" s="116"/>
      <c r="DQ134" s="116"/>
      <c r="DR134" s="116"/>
      <c r="DS134" s="116"/>
      <c r="DT134" s="116"/>
      <c r="DU134" s="116"/>
      <c r="DV134" s="116"/>
      <c r="DW134" s="116"/>
      <c r="DX134" s="116"/>
      <c r="DY134" s="116"/>
      <c r="DZ134" s="116"/>
      <c r="EA134" s="116"/>
      <c r="EB134" s="116"/>
      <c r="EC134" s="116"/>
      <c r="ED134" s="116"/>
      <c r="EE134" s="116"/>
      <c r="EF134" s="116"/>
      <c r="EG134" s="116"/>
    </row>
    <row r="135" spans="1:137" s="21" customFormat="1" ht="13.95" customHeight="1">
      <c r="A135" s="14"/>
      <c r="B135" s="1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c r="AA135" s="134"/>
      <c r="AB135" s="134"/>
      <c r="AC135" s="134"/>
      <c r="AD135" s="134"/>
      <c r="AE135" s="134"/>
      <c r="AF135" s="134"/>
      <c r="AG135" s="134"/>
      <c r="AH135" s="134"/>
      <c r="AI135" s="134"/>
      <c r="AJ135" s="134"/>
      <c r="AK135" s="134"/>
      <c r="AL135" s="134"/>
      <c r="AM135" s="134"/>
      <c r="AN135" s="134"/>
      <c r="AO135" s="134"/>
      <c r="AP135" s="134"/>
      <c r="AQ135" s="134"/>
      <c r="AR135" s="134"/>
      <c r="AS135" s="134"/>
      <c r="AT135" s="134"/>
      <c r="AU135" s="134"/>
      <c r="AV135" s="134"/>
      <c r="AW135" s="134"/>
      <c r="AX135" s="134"/>
      <c r="AY135" s="134"/>
      <c r="AZ135" s="134"/>
      <c r="BA135" s="134"/>
      <c r="BB135" s="134"/>
      <c r="BC135" s="134"/>
      <c r="BD135" s="134"/>
      <c r="BE135" s="134"/>
      <c r="BF135" s="134"/>
      <c r="BG135" s="134"/>
      <c r="BH135" s="134"/>
      <c r="BI135" s="134"/>
      <c r="BJ135" s="134"/>
      <c r="BK135" s="134"/>
      <c r="BL135" s="134"/>
      <c r="BM135" s="134"/>
      <c r="BN135" s="134"/>
      <c r="BO135" s="134"/>
      <c r="BP135" s="134"/>
      <c r="BQ135" s="134"/>
      <c r="BR135" s="134"/>
      <c r="BS135" s="134"/>
      <c r="BT135" s="134"/>
      <c r="BU135" s="126"/>
      <c r="BV135" s="126"/>
      <c r="BW135" s="126"/>
      <c r="BX135" s="126"/>
      <c r="BY135" s="126"/>
      <c r="BZ135" s="126"/>
      <c r="CA135" s="126"/>
      <c r="CB135" s="126"/>
      <c r="CC135" s="116"/>
      <c r="CD135" s="116"/>
      <c r="CE135" s="116"/>
      <c r="CF135" s="116"/>
      <c r="CG135" s="116"/>
      <c r="CH135" s="116"/>
      <c r="CI135" s="116"/>
      <c r="CJ135" s="116"/>
      <c r="CK135" s="116"/>
      <c r="CL135" s="116"/>
      <c r="CM135" s="116"/>
      <c r="CN135" s="116"/>
      <c r="CO135" s="116"/>
      <c r="CP135" s="116"/>
      <c r="CQ135" s="116"/>
      <c r="CR135" s="116"/>
      <c r="CS135" s="116"/>
      <c r="CT135" s="116"/>
      <c r="CU135" s="116"/>
      <c r="CV135" s="116"/>
      <c r="CW135" s="116"/>
      <c r="CX135" s="116"/>
      <c r="CY135" s="116"/>
      <c r="CZ135" s="116"/>
      <c r="DA135" s="116"/>
      <c r="DB135" s="116"/>
      <c r="DC135" s="116"/>
      <c r="DD135" s="116"/>
      <c r="DE135" s="116"/>
      <c r="DF135" s="116"/>
      <c r="DG135" s="116"/>
      <c r="DH135" s="116"/>
      <c r="DI135" s="116"/>
      <c r="DJ135" s="116"/>
      <c r="DK135" s="116"/>
      <c r="DL135" s="116"/>
      <c r="DM135" s="116"/>
      <c r="DN135" s="116"/>
      <c r="DO135" s="116"/>
      <c r="DP135" s="116"/>
      <c r="DQ135" s="116"/>
      <c r="DR135" s="116"/>
      <c r="DS135" s="116"/>
      <c r="DT135" s="116"/>
      <c r="DU135" s="116"/>
      <c r="DV135" s="116"/>
      <c r="DW135" s="116"/>
      <c r="DX135" s="116"/>
      <c r="DY135" s="116"/>
      <c r="DZ135" s="116"/>
      <c r="EA135" s="116"/>
      <c r="EB135" s="116"/>
      <c r="EC135" s="116"/>
      <c r="ED135" s="116"/>
      <c r="EE135" s="116"/>
      <c r="EF135" s="116"/>
      <c r="EG135" s="116"/>
    </row>
    <row r="136" spans="1:137" s="21" customFormat="1" ht="13.95" customHeight="1">
      <c r="A136" s="14"/>
      <c r="B136" s="1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c r="AA136" s="134"/>
      <c r="AB136" s="134"/>
      <c r="AC136" s="134"/>
      <c r="AD136" s="134"/>
      <c r="AE136" s="134"/>
      <c r="AF136" s="134"/>
      <c r="AG136" s="134"/>
      <c r="AH136" s="134"/>
      <c r="AI136" s="134"/>
      <c r="AJ136" s="134"/>
      <c r="AK136" s="134"/>
      <c r="AL136" s="134"/>
      <c r="AM136" s="134"/>
      <c r="AN136" s="134"/>
      <c r="AO136" s="134"/>
      <c r="AP136" s="134"/>
      <c r="AQ136" s="134"/>
      <c r="AR136" s="134"/>
      <c r="AS136" s="134"/>
      <c r="AT136" s="134"/>
      <c r="AU136" s="134"/>
      <c r="AV136" s="134"/>
      <c r="AW136" s="134"/>
      <c r="AX136" s="134"/>
      <c r="AY136" s="134"/>
      <c r="AZ136" s="134"/>
      <c r="BA136" s="134"/>
      <c r="BB136" s="134"/>
      <c r="BC136" s="134"/>
      <c r="BD136" s="134"/>
      <c r="BE136" s="134"/>
      <c r="BF136" s="134"/>
      <c r="BG136" s="134"/>
      <c r="BH136" s="134"/>
      <c r="BI136" s="134"/>
      <c r="BJ136" s="134"/>
      <c r="BK136" s="134"/>
      <c r="BL136" s="134"/>
      <c r="BM136" s="134"/>
      <c r="BN136" s="134"/>
      <c r="BO136" s="134"/>
      <c r="BP136" s="134"/>
      <c r="BQ136" s="134"/>
      <c r="BR136" s="134"/>
      <c r="BS136" s="134"/>
      <c r="BT136" s="134"/>
      <c r="BU136" s="126"/>
      <c r="BV136" s="126"/>
      <c r="BW136" s="126"/>
      <c r="BX136" s="126"/>
      <c r="BY136" s="126"/>
      <c r="BZ136" s="126"/>
      <c r="CA136" s="126"/>
      <c r="CB136" s="126"/>
      <c r="CC136" s="116"/>
      <c r="CD136" s="116"/>
      <c r="CE136" s="116"/>
      <c r="CF136" s="116"/>
      <c r="CG136" s="116"/>
      <c r="CH136" s="116"/>
      <c r="CI136" s="116"/>
      <c r="CJ136" s="116"/>
      <c r="CK136" s="116"/>
      <c r="CL136" s="116"/>
      <c r="CM136" s="116"/>
      <c r="CN136" s="116"/>
      <c r="CO136" s="116"/>
      <c r="CP136" s="116"/>
      <c r="CQ136" s="116"/>
      <c r="CR136" s="116"/>
      <c r="CS136" s="116"/>
      <c r="CT136" s="116"/>
      <c r="CU136" s="116"/>
      <c r="CV136" s="116"/>
      <c r="CW136" s="116"/>
      <c r="CX136" s="116"/>
      <c r="CY136" s="116"/>
      <c r="CZ136" s="116"/>
      <c r="DA136" s="116"/>
      <c r="DB136" s="116"/>
      <c r="DC136" s="116"/>
      <c r="DD136" s="116"/>
      <c r="DE136" s="116"/>
      <c r="DF136" s="116"/>
      <c r="DG136" s="116"/>
      <c r="DH136" s="116"/>
      <c r="DI136" s="116"/>
      <c r="DJ136" s="116"/>
      <c r="DK136" s="116"/>
      <c r="DL136" s="116"/>
      <c r="DM136" s="116"/>
      <c r="DN136" s="116"/>
      <c r="DO136" s="116"/>
      <c r="DP136" s="116"/>
      <c r="DQ136" s="116"/>
      <c r="DR136" s="116"/>
      <c r="DS136" s="116"/>
      <c r="DT136" s="116"/>
      <c r="DU136" s="116"/>
      <c r="DV136" s="116"/>
      <c r="DW136" s="116"/>
      <c r="DX136" s="116"/>
      <c r="DY136" s="116"/>
      <c r="DZ136" s="116"/>
      <c r="EA136" s="116"/>
      <c r="EB136" s="116"/>
      <c r="EC136" s="116"/>
      <c r="ED136" s="116"/>
      <c r="EE136" s="116"/>
      <c r="EF136" s="116"/>
      <c r="EG136" s="116"/>
    </row>
    <row r="137" spans="1:137" s="21" customFormat="1" ht="13.95" customHeight="1">
      <c r="A137" s="14"/>
      <c r="B137" s="1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4"/>
      <c r="AD137" s="134"/>
      <c r="AE137" s="134"/>
      <c r="AF137" s="134"/>
      <c r="AG137" s="134"/>
      <c r="AH137" s="134"/>
      <c r="AI137" s="134"/>
      <c r="AJ137" s="134"/>
      <c r="AK137" s="134"/>
      <c r="AL137" s="134"/>
      <c r="AM137" s="134"/>
      <c r="AN137" s="134"/>
      <c r="AO137" s="134"/>
      <c r="AP137" s="134"/>
      <c r="AQ137" s="134"/>
      <c r="AR137" s="134"/>
      <c r="AS137" s="134"/>
      <c r="AT137" s="134"/>
      <c r="AU137" s="134"/>
      <c r="AV137" s="134"/>
      <c r="AW137" s="134"/>
      <c r="AX137" s="134"/>
      <c r="AY137" s="134"/>
      <c r="AZ137" s="134"/>
      <c r="BA137" s="134"/>
      <c r="BB137" s="134"/>
      <c r="BC137" s="134"/>
      <c r="BD137" s="134"/>
      <c r="BE137" s="134"/>
      <c r="BF137" s="134"/>
      <c r="BG137" s="134"/>
      <c r="BH137" s="134"/>
      <c r="BI137" s="134"/>
      <c r="BJ137" s="134"/>
      <c r="BK137" s="134"/>
      <c r="BL137" s="134"/>
      <c r="BM137" s="134"/>
      <c r="BN137" s="134"/>
      <c r="BO137" s="134"/>
      <c r="BP137" s="134"/>
      <c r="BQ137" s="134"/>
      <c r="BR137" s="134"/>
      <c r="BS137" s="134"/>
      <c r="BT137" s="134"/>
      <c r="BU137" s="126"/>
      <c r="BV137" s="126"/>
      <c r="BW137" s="126"/>
      <c r="BX137" s="126"/>
      <c r="BY137" s="126"/>
      <c r="BZ137" s="126"/>
      <c r="CA137" s="126"/>
      <c r="CB137" s="126"/>
      <c r="CC137" s="116"/>
      <c r="CD137" s="116"/>
      <c r="CE137" s="116"/>
      <c r="CF137" s="116"/>
      <c r="CG137" s="116"/>
      <c r="CH137" s="116"/>
      <c r="CI137" s="116"/>
      <c r="CJ137" s="116"/>
      <c r="CK137" s="116"/>
      <c r="CL137" s="116"/>
      <c r="CM137" s="116"/>
      <c r="CN137" s="116"/>
      <c r="CO137" s="116"/>
      <c r="CP137" s="116"/>
      <c r="CQ137" s="116"/>
      <c r="CR137" s="116"/>
      <c r="CS137" s="116"/>
      <c r="CT137" s="116"/>
      <c r="CU137" s="116"/>
      <c r="CV137" s="116"/>
      <c r="CW137" s="116"/>
      <c r="CX137" s="116"/>
      <c r="CY137" s="116"/>
      <c r="CZ137" s="116"/>
      <c r="DA137" s="116"/>
      <c r="DB137" s="116"/>
      <c r="DC137" s="116"/>
      <c r="DD137" s="116"/>
      <c r="DE137" s="116"/>
      <c r="DF137" s="116"/>
      <c r="DG137" s="116"/>
      <c r="DH137" s="116"/>
      <c r="DI137" s="116"/>
      <c r="DJ137" s="116"/>
      <c r="DK137" s="116"/>
      <c r="DL137" s="116"/>
      <c r="DM137" s="116"/>
      <c r="DN137" s="116"/>
      <c r="DO137" s="116"/>
      <c r="DP137" s="116"/>
      <c r="DQ137" s="116"/>
      <c r="DR137" s="116"/>
      <c r="DS137" s="116"/>
      <c r="DT137" s="116"/>
      <c r="DU137" s="116"/>
      <c r="DV137" s="116"/>
      <c r="DW137" s="116"/>
      <c r="DX137" s="116"/>
      <c r="DY137" s="116"/>
      <c r="DZ137" s="116"/>
      <c r="EA137" s="116"/>
      <c r="EB137" s="116"/>
      <c r="EC137" s="116"/>
      <c r="ED137" s="116"/>
      <c r="EE137" s="116"/>
      <c r="EF137" s="116"/>
      <c r="EG137" s="116"/>
    </row>
    <row r="138" spans="1:137" s="21" customFormat="1" ht="13.95" customHeight="1">
      <c r="A138" s="14"/>
      <c r="B138" s="1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c r="AA138" s="134"/>
      <c r="AB138" s="134"/>
      <c r="AC138" s="134"/>
      <c r="AD138" s="134"/>
      <c r="AE138" s="134"/>
      <c r="AF138" s="134"/>
      <c r="AG138" s="134"/>
      <c r="AH138" s="134"/>
      <c r="AI138" s="134"/>
      <c r="AJ138" s="134"/>
      <c r="AK138" s="134"/>
      <c r="AL138" s="134"/>
      <c r="AM138" s="134"/>
      <c r="AN138" s="134"/>
      <c r="AO138" s="134"/>
      <c r="AP138" s="134"/>
      <c r="AQ138" s="134"/>
      <c r="AR138" s="134"/>
      <c r="AS138" s="134"/>
      <c r="AT138" s="134"/>
      <c r="AU138" s="134"/>
      <c r="AV138" s="134"/>
      <c r="AW138" s="134"/>
      <c r="AX138" s="134"/>
      <c r="AY138" s="134"/>
      <c r="AZ138" s="134"/>
      <c r="BA138" s="134"/>
      <c r="BB138" s="134"/>
      <c r="BC138" s="134"/>
      <c r="BD138" s="134"/>
      <c r="BE138" s="134"/>
      <c r="BF138" s="134"/>
      <c r="BG138" s="134"/>
      <c r="BH138" s="134"/>
      <c r="BI138" s="134"/>
      <c r="BJ138" s="134"/>
      <c r="BK138" s="134"/>
      <c r="BL138" s="134"/>
      <c r="BM138" s="134"/>
      <c r="BN138" s="134"/>
      <c r="BO138" s="134"/>
      <c r="BP138" s="134"/>
      <c r="BQ138" s="134"/>
      <c r="BR138" s="134"/>
      <c r="BS138" s="134"/>
      <c r="BT138" s="134"/>
      <c r="BU138" s="126"/>
      <c r="BV138" s="126"/>
      <c r="BW138" s="126"/>
      <c r="BX138" s="126"/>
      <c r="BY138" s="126"/>
      <c r="BZ138" s="126"/>
      <c r="CA138" s="126"/>
      <c r="CB138" s="126"/>
      <c r="CC138" s="116"/>
      <c r="CD138" s="116"/>
      <c r="CE138" s="116"/>
      <c r="CF138" s="116"/>
      <c r="CG138" s="116"/>
      <c r="CH138" s="116"/>
      <c r="CI138" s="116"/>
      <c r="CJ138" s="116"/>
      <c r="CK138" s="116"/>
      <c r="CL138" s="116"/>
      <c r="CM138" s="116"/>
      <c r="CN138" s="116"/>
      <c r="CO138" s="116"/>
      <c r="CP138" s="116"/>
      <c r="CQ138" s="116"/>
      <c r="CR138" s="116"/>
      <c r="CS138" s="116"/>
      <c r="CT138" s="116"/>
      <c r="CU138" s="116"/>
      <c r="CV138" s="116"/>
      <c r="CW138" s="116"/>
      <c r="CX138" s="116"/>
      <c r="CY138" s="116"/>
      <c r="CZ138" s="116"/>
      <c r="DA138" s="116"/>
      <c r="DB138" s="116"/>
      <c r="DC138" s="116"/>
      <c r="DD138" s="116"/>
      <c r="DE138" s="116"/>
      <c r="DF138" s="116"/>
      <c r="DG138" s="116"/>
      <c r="DH138" s="116"/>
      <c r="DI138" s="116"/>
      <c r="DJ138" s="116"/>
      <c r="DK138" s="116"/>
      <c r="DL138" s="116"/>
      <c r="DM138" s="116"/>
      <c r="DN138" s="116"/>
      <c r="DO138" s="116"/>
      <c r="DP138" s="116"/>
      <c r="DQ138" s="116"/>
      <c r="DR138" s="116"/>
      <c r="DS138" s="116"/>
      <c r="DT138" s="116"/>
      <c r="DU138" s="116"/>
      <c r="DV138" s="116"/>
      <c r="DW138" s="116"/>
      <c r="DX138" s="116"/>
      <c r="DY138" s="116"/>
      <c r="DZ138" s="116"/>
      <c r="EA138" s="116"/>
      <c r="EB138" s="116"/>
      <c r="EC138" s="116"/>
      <c r="ED138" s="116"/>
      <c r="EE138" s="116"/>
      <c r="EF138" s="116"/>
      <c r="EG138" s="116"/>
    </row>
    <row r="139" spans="1:137" s="21" customFormat="1" ht="13.95" customHeight="1">
      <c r="A139" s="14"/>
      <c r="B139" s="1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c r="AA139" s="134"/>
      <c r="AB139" s="134"/>
      <c r="AC139" s="134"/>
      <c r="AD139" s="134"/>
      <c r="AE139" s="134"/>
      <c r="AF139" s="134"/>
      <c r="AG139" s="134"/>
      <c r="AH139" s="134"/>
      <c r="AI139" s="134"/>
      <c r="AJ139" s="134"/>
      <c r="AK139" s="134"/>
      <c r="AL139" s="134"/>
      <c r="AM139" s="134"/>
      <c r="AN139" s="134"/>
      <c r="AO139" s="134"/>
      <c r="AP139" s="134"/>
      <c r="AQ139" s="134"/>
      <c r="AR139" s="134"/>
      <c r="AS139" s="134"/>
      <c r="AT139" s="134"/>
      <c r="AU139" s="134"/>
      <c r="AV139" s="134"/>
      <c r="AW139" s="134"/>
      <c r="AX139" s="134"/>
      <c r="AY139" s="134"/>
      <c r="AZ139" s="134"/>
      <c r="BA139" s="134"/>
      <c r="BB139" s="134"/>
      <c r="BC139" s="134"/>
      <c r="BD139" s="134"/>
      <c r="BE139" s="134"/>
      <c r="BF139" s="134"/>
      <c r="BG139" s="134"/>
      <c r="BH139" s="134"/>
      <c r="BI139" s="134"/>
      <c r="BJ139" s="134"/>
      <c r="BK139" s="134"/>
      <c r="BL139" s="134"/>
      <c r="BM139" s="134"/>
      <c r="BN139" s="134"/>
      <c r="BO139" s="134"/>
      <c r="BP139" s="134"/>
      <c r="BQ139" s="134"/>
      <c r="BR139" s="134"/>
      <c r="BS139" s="134"/>
      <c r="BT139" s="134"/>
      <c r="BU139" s="126"/>
      <c r="BV139" s="126"/>
      <c r="BW139" s="126"/>
      <c r="BX139" s="126"/>
      <c r="BY139" s="126"/>
      <c r="BZ139" s="126"/>
      <c r="CA139" s="126"/>
      <c r="CB139" s="126"/>
      <c r="CC139" s="116"/>
      <c r="CD139" s="116"/>
      <c r="CE139" s="116"/>
      <c r="CF139" s="116"/>
      <c r="CG139" s="116"/>
      <c r="CH139" s="116"/>
      <c r="CI139" s="116"/>
      <c r="CJ139" s="116"/>
      <c r="CK139" s="116"/>
      <c r="CL139" s="116"/>
      <c r="CM139" s="116"/>
      <c r="CN139" s="116"/>
      <c r="CO139" s="116"/>
      <c r="CP139" s="116"/>
      <c r="CQ139" s="116"/>
      <c r="CR139" s="116"/>
      <c r="CS139" s="116"/>
      <c r="CT139" s="116"/>
      <c r="CU139" s="116"/>
      <c r="CV139" s="116"/>
      <c r="CW139" s="116"/>
      <c r="CX139" s="116"/>
      <c r="CY139" s="116"/>
      <c r="CZ139" s="116"/>
      <c r="DA139" s="116"/>
      <c r="DB139" s="116"/>
      <c r="DC139" s="116"/>
      <c r="DD139" s="116"/>
      <c r="DE139" s="116"/>
      <c r="DF139" s="116"/>
      <c r="DG139" s="116"/>
      <c r="DH139" s="116"/>
      <c r="DI139" s="116"/>
      <c r="DJ139" s="116"/>
      <c r="DK139" s="116"/>
      <c r="DL139" s="116"/>
      <c r="DM139" s="116"/>
      <c r="DN139" s="116"/>
      <c r="DO139" s="116"/>
      <c r="DP139" s="116"/>
      <c r="DQ139" s="116"/>
      <c r="DR139" s="116"/>
      <c r="DS139" s="116"/>
      <c r="DT139" s="116"/>
      <c r="DU139" s="116"/>
      <c r="DV139" s="116"/>
      <c r="DW139" s="116"/>
      <c r="DX139" s="116"/>
      <c r="DY139" s="116"/>
      <c r="DZ139" s="116"/>
      <c r="EA139" s="116"/>
      <c r="EB139" s="116"/>
      <c r="EC139" s="116"/>
      <c r="ED139" s="116"/>
      <c r="EE139" s="116"/>
      <c r="EF139" s="116"/>
      <c r="EG139" s="116"/>
    </row>
    <row r="140" spans="1:137" s="21" customFormat="1" ht="13.95" customHeight="1">
      <c r="A140" s="14"/>
      <c r="B140" s="14"/>
      <c r="C140" s="134"/>
      <c r="D140" s="134"/>
      <c r="E140" s="134"/>
      <c r="F140" s="134"/>
      <c r="G140" s="134"/>
      <c r="H140" s="134"/>
      <c r="I140" s="134"/>
      <c r="J140" s="134"/>
      <c r="K140" s="134"/>
      <c r="L140" s="134"/>
      <c r="M140" s="134"/>
      <c r="N140" s="134"/>
      <c r="O140" s="134"/>
      <c r="P140" s="134"/>
      <c r="Q140" s="134"/>
      <c r="R140" s="134"/>
      <c r="S140" s="134"/>
      <c r="T140" s="134"/>
      <c r="U140" s="134"/>
      <c r="V140" s="134"/>
      <c r="W140" s="134"/>
      <c r="X140" s="134"/>
      <c r="Y140" s="134"/>
      <c r="Z140" s="134"/>
      <c r="AA140" s="134"/>
      <c r="AB140" s="134"/>
      <c r="AC140" s="134"/>
      <c r="AD140" s="134"/>
      <c r="AE140" s="134"/>
      <c r="AF140" s="134"/>
      <c r="AG140" s="134"/>
      <c r="AH140" s="134"/>
      <c r="AI140" s="134"/>
      <c r="AJ140" s="134"/>
      <c r="AK140" s="134"/>
      <c r="AL140" s="134"/>
      <c r="AM140" s="134"/>
      <c r="AN140" s="134"/>
      <c r="AO140" s="134"/>
      <c r="AP140" s="134"/>
      <c r="AQ140" s="134"/>
      <c r="AR140" s="134"/>
      <c r="AS140" s="134"/>
      <c r="AT140" s="134"/>
      <c r="AU140" s="134"/>
      <c r="AV140" s="134"/>
      <c r="AW140" s="134"/>
      <c r="AX140" s="134"/>
      <c r="AY140" s="134"/>
      <c r="AZ140" s="134"/>
      <c r="BA140" s="134"/>
      <c r="BB140" s="134"/>
      <c r="BC140" s="134"/>
      <c r="BD140" s="134"/>
      <c r="BE140" s="134"/>
      <c r="BF140" s="134"/>
      <c r="BG140" s="134"/>
      <c r="BH140" s="134"/>
      <c r="BI140" s="134"/>
      <c r="BJ140" s="134"/>
      <c r="BK140" s="134"/>
      <c r="BL140" s="134"/>
      <c r="BM140" s="134"/>
      <c r="BN140" s="134"/>
      <c r="BO140" s="134"/>
      <c r="BP140" s="134"/>
      <c r="BQ140" s="134"/>
      <c r="BR140" s="134"/>
      <c r="BS140" s="134"/>
      <c r="BT140" s="134"/>
      <c r="BU140" s="126"/>
      <c r="BV140" s="126"/>
      <c r="BW140" s="126"/>
      <c r="BX140" s="126"/>
      <c r="BY140" s="126"/>
      <c r="BZ140" s="126"/>
      <c r="CA140" s="126"/>
      <c r="CB140" s="126"/>
      <c r="CC140" s="116"/>
      <c r="CD140" s="116"/>
      <c r="CE140" s="116"/>
      <c r="CF140" s="116"/>
      <c r="CG140" s="116"/>
      <c r="CH140" s="116"/>
      <c r="CI140" s="116"/>
      <c r="CJ140" s="116"/>
      <c r="CK140" s="116"/>
      <c r="CL140" s="116"/>
      <c r="CM140" s="116"/>
      <c r="CN140" s="116"/>
      <c r="CO140" s="116"/>
      <c r="CP140" s="116"/>
      <c r="CQ140" s="116"/>
      <c r="CR140" s="116"/>
      <c r="CS140" s="116"/>
      <c r="CT140" s="116"/>
      <c r="CU140" s="116"/>
      <c r="CV140" s="116"/>
      <c r="CW140" s="116"/>
      <c r="CX140" s="116"/>
      <c r="CY140" s="116"/>
      <c r="CZ140" s="116"/>
      <c r="DA140" s="116"/>
      <c r="DB140" s="116"/>
      <c r="DC140" s="116"/>
      <c r="DD140" s="116"/>
      <c r="DE140" s="116"/>
      <c r="DF140" s="116"/>
      <c r="DG140" s="116"/>
      <c r="DH140" s="116"/>
      <c r="DI140" s="116"/>
      <c r="DJ140" s="116"/>
      <c r="DK140" s="116"/>
      <c r="DL140" s="116"/>
      <c r="DM140" s="116"/>
      <c r="DN140" s="116"/>
      <c r="DO140" s="116"/>
      <c r="DP140" s="116"/>
      <c r="DQ140" s="116"/>
      <c r="DR140" s="116"/>
      <c r="DS140" s="116"/>
      <c r="DT140" s="116"/>
      <c r="DU140" s="116"/>
      <c r="DV140" s="116"/>
      <c r="DW140" s="116"/>
      <c r="DX140" s="116"/>
      <c r="DY140" s="116"/>
      <c r="DZ140" s="116"/>
      <c r="EA140" s="116"/>
      <c r="EB140" s="116"/>
      <c r="EC140" s="116"/>
      <c r="ED140" s="116"/>
      <c r="EE140" s="116"/>
      <c r="EF140" s="116"/>
      <c r="EG140" s="116"/>
    </row>
    <row r="141" spans="1:137" s="21" customFormat="1" ht="13.95" customHeight="1">
      <c r="A141" s="14"/>
      <c r="B141" s="14"/>
      <c r="C141" s="134"/>
      <c r="D141" s="134"/>
      <c r="E141" s="134"/>
      <c r="F141" s="134"/>
      <c r="G141" s="134"/>
      <c r="H141" s="134"/>
      <c r="I141" s="134"/>
      <c r="J141" s="134"/>
      <c r="K141" s="134"/>
      <c r="L141" s="134"/>
      <c r="M141" s="134"/>
      <c r="N141" s="134"/>
      <c r="O141" s="134"/>
      <c r="P141" s="134"/>
      <c r="Q141" s="134"/>
      <c r="R141" s="134"/>
      <c r="S141" s="134"/>
      <c r="T141" s="134"/>
      <c r="U141" s="134"/>
      <c r="V141" s="134"/>
      <c r="W141" s="134"/>
      <c r="X141" s="134"/>
      <c r="Y141" s="134"/>
      <c r="Z141" s="134"/>
      <c r="AA141" s="134"/>
      <c r="AB141" s="134"/>
      <c r="AC141" s="134"/>
      <c r="AD141" s="134"/>
      <c r="AE141" s="134"/>
      <c r="AF141" s="134"/>
      <c r="AG141" s="134"/>
      <c r="AH141" s="134"/>
      <c r="AI141" s="134"/>
      <c r="AJ141" s="134"/>
      <c r="AK141" s="134"/>
      <c r="AL141" s="134"/>
      <c r="AM141" s="134"/>
      <c r="AN141" s="134"/>
      <c r="AO141" s="134"/>
      <c r="AP141" s="134"/>
      <c r="AQ141" s="134"/>
      <c r="AR141" s="134"/>
      <c r="AS141" s="134"/>
      <c r="AT141" s="134"/>
      <c r="AU141" s="134"/>
      <c r="AV141" s="134"/>
      <c r="AW141" s="134"/>
      <c r="AX141" s="134"/>
      <c r="AY141" s="134"/>
      <c r="AZ141" s="134"/>
      <c r="BA141" s="134"/>
      <c r="BB141" s="134"/>
      <c r="BC141" s="134"/>
      <c r="BD141" s="134"/>
      <c r="BE141" s="134"/>
      <c r="BF141" s="134"/>
      <c r="BG141" s="134"/>
      <c r="BH141" s="134"/>
      <c r="BI141" s="134"/>
      <c r="BJ141" s="134"/>
      <c r="BK141" s="134"/>
      <c r="BL141" s="134"/>
      <c r="BM141" s="134"/>
      <c r="BN141" s="134"/>
      <c r="BO141" s="134"/>
      <c r="BP141" s="134"/>
      <c r="BQ141" s="134"/>
      <c r="BR141" s="134"/>
      <c r="BS141" s="134"/>
      <c r="BT141" s="134"/>
      <c r="BU141" s="126"/>
      <c r="BV141" s="126"/>
      <c r="BW141" s="126"/>
      <c r="BX141" s="126"/>
      <c r="BY141" s="126"/>
      <c r="BZ141" s="126"/>
      <c r="CA141" s="126"/>
      <c r="CB141" s="126"/>
      <c r="CC141" s="116"/>
      <c r="CD141" s="116"/>
      <c r="CE141" s="116"/>
      <c r="CF141" s="116"/>
      <c r="CG141" s="116"/>
      <c r="CH141" s="116"/>
      <c r="CI141" s="116"/>
      <c r="CJ141" s="116"/>
      <c r="CK141" s="116"/>
      <c r="CL141" s="116"/>
      <c r="CM141" s="116"/>
      <c r="CN141" s="116"/>
      <c r="CO141" s="116"/>
      <c r="CP141" s="116"/>
      <c r="CQ141" s="116"/>
      <c r="CR141" s="116"/>
      <c r="CS141" s="116"/>
      <c r="CT141" s="116"/>
      <c r="CU141" s="116"/>
      <c r="CV141" s="116"/>
      <c r="CW141" s="116"/>
      <c r="CX141" s="116"/>
      <c r="CY141" s="116"/>
      <c r="CZ141" s="116"/>
      <c r="DA141" s="116"/>
      <c r="DB141" s="116"/>
      <c r="DC141" s="116"/>
      <c r="DD141" s="116"/>
      <c r="DE141" s="116"/>
      <c r="DF141" s="116"/>
      <c r="DG141" s="116"/>
      <c r="DH141" s="116"/>
      <c r="DI141" s="116"/>
      <c r="DJ141" s="116"/>
      <c r="DK141" s="116"/>
      <c r="DL141" s="116"/>
      <c r="DM141" s="116"/>
      <c r="DN141" s="116"/>
      <c r="DO141" s="116"/>
      <c r="DP141" s="116"/>
      <c r="DQ141" s="116"/>
      <c r="DR141" s="116"/>
      <c r="DS141" s="116"/>
      <c r="DT141" s="116"/>
      <c r="DU141" s="116"/>
      <c r="DV141" s="116"/>
      <c r="DW141" s="116"/>
      <c r="DX141" s="116"/>
      <c r="DY141" s="116"/>
      <c r="DZ141" s="116"/>
      <c r="EA141" s="116"/>
      <c r="EB141" s="116"/>
      <c r="EC141" s="116"/>
      <c r="ED141" s="116"/>
      <c r="EE141" s="116"/>
      <c r="EF141" s="116"/>
      <c r="EG141" s="116"/>
    </row>
    <row r="142" spans="1:137" s="21" customFormat="1" ht="13.95" customHeight="1">
      <c r="A142" s="14"/>
      <c r="B142" s="14"/>
      <c r="C142" s="134"/>
      <c r="D142" s="134"/>
      <c r="E142" s="134"/>
      <c r="F142" s="134"/>
      <c r="G142" s="134"/>
      <c r="H142" s="134"/>
      <c r="I142" s="134"/>
      <c r="J142" s="134"/>
      <c r="K142" s="134"/>
      <c r="L142" s="134"/>
      <c r="M142" s="134"/>
      <c r="N142" s="134"/>
      <c r="O142" s="134"/>
      <c r="P142" s="134"/>
      <c r="Q142" s="134"/>
      <c r="R142" s="134"/>
      <c r="S142" s="134"/>
      <c r="T142" s="134"/>
      <c r="U142" s="134"/>
      <c r="V142" s="134"/>
      <c r="W142" s="134"/>
      <c r="X142" s="134"/>
      <c r="Y142" s="134"/>
      <c r="Z142" s="134"/>
      <c r="AA142" s="134"/>
      <c r="AB142" s="134"/>
      <c r="AC142" s="134"/>
      <c r="AD142" s="134"/>
      <c r="AE142" s="134"/>
      <c r="AF142" s="134"/>
      <c r="AG142" s="134"/>
      <c r="AH142" s="134"/>
      <c r="AI142" s="134"/>
      <c r="AJ142" s="134"/>
      <c r="AK142" s="134"/>
      <c r="AL142" s="134"/>
      <c r="AM142" s="134"/>
      <c r="AN142" s="134"/>
      <c r="AO142" s="134"/>
      <c r="AP142" s="134"/>
      <c r="AQ142" s="134"/>
      <c r="AR142" s="134"/>
      <c r="AS142" s="134"/>
      <c r="AT142" s="134"/>
      <c r="AU142" s="134"/>
      <c r="AV142" s="134"/>
      <c r="AW142" s="134"/>
      <c r="AX142" s="134"/>
      <c r="AY142" s="134"/>
      <c r="AZ142" s="134"/>
      <c r="BA142" s="134"/>
      <c r="BB142" s="134"/>
      <c r="BC142" s="134"/>
      <c r="BD142" s="134"/>
      <c r="BE142" s="134"/>
      <c r="BF142" s="134"/>
      <c r="BG142" s="134"/>
      <c r="BH142" s="134"/>
      <c r="BI142" s="134"/>
      <c r="BJ142" s="134"/>
      <c r="BK142" s="134"/>
      <c r="BL142" s="134"/>
      <c r="BM142" s="134"/>
      <c r="BN142" s="134"/>
      <c r="BO142" s="134"/>
      <c r="BP142" s="134"/>
      <c r="BQ142" s="134"/>
      <c r="BR142" s="134"/>
      <c r="BS142" s="134"/>
      <c r="BT142" s="134"/>
      <c r="BU142" s="126"/>
      <c r="BV142" s="126"/>
      <c r="BW142" s="126"/>
      <c r="BX142" s="126"/>
      <c r="BY142" s="126"/>
      <c r="BZ142" s="126"/>
      <c r="CA142" s="126"/>
      <c r="CB142" s="126"/>
      <c r="CC142" s="116"/>
      <c r="CD142" s="116"/>
      <c r="CE142" s="116"/>
      <c r="CF142" s="116"/>
      <c r="CG142" s="116"/>
      <c r="CH142" s="116"/>
      <c r="CI142" s="116"/>
      <c r="CJ142" s="116"/>
      <c r="CK142" s="116"/>
      <c r="CL142" s="116"/>
      <c r="CM142" s="116"/>
      <c r="CN142" s="116"/>
      <c r="CO142" s="116"/>
      <c r="CP142" s="116"/>
      <c r="CQ142" s="116"/>
      <c r="CR142" s="116"/>
      <c r="CS142" s="116"/>
      <c r="CT142" s="116"/>
      <c r="CU142" s="116"/>
      <c r="CV142" s="116"/>
      <c r="CW142" s="116"/>
      <c r="CX142" s="116"/>
      <c r="CY142" s="116"/>
      <c r="CZ142" s="116"/>
      <c r="DA142" s="116"/>
      <c r="DB142" s="116"/>
      <c r="DC142" s="116"/>
      <c r="DD142" s="116"/>
      <c r="DE142" s="116"/>
      <c r="DF142" s="116"/>
      <c r="DG142" s="116"/>
      <c r="DH142" s="116"/>
      <c r="DI142" s="116"/>
      <c r="DJ142" s="116"/>
      <c r="DK142" s="116"/>
      <c r="DL142" s="116"/>
      <c r="DM142" s="116"/>
      <c r="DN142" s="116"/>
      <c r="DO142" s="116"/>
      <c r="DP142" s="116"/>
      <c r="DQ142" s="116"/>
      <c r="DR142" s="116"/>
      <c r="DS142" s="116"/>
      <c r="DT142" s="116"/>
      <c r="DU142" s="116"/>
      <c r="DV142" s="116"/>
      <c r="DW142" s="116"/>
      <c r="DX142" s="116"/>
      <c r="DY142" s="116"/>
      <c r="DZ142" s="116"/>
      <c r="EA142" s="116"/>
      <c r="EB142" s="116"/>
      <c r="EC142" s="116"/>
      <c r="ED142" s="116"/>
      <c r="EE142" s="116"/>
      <c r="EF142" s="116"/>
      <c r="EG142" s="116"/>
    </row>
    <row r="143" spans="1:137" s="21" customFormat="1" ht="13.95" customHeight="1">
      <c r="A143" s="14"/>
      <c r="B143" s="14"/>
      <c r="C143" s="134"/>
      <c r="D143" s="134"/>
      <c r="E143" s="134"/>
      <c r="F143" s="134"/>
      <c r="G143" s="134"/>
      <c r="H143" s="134"/>
      <c r="I143" s="134"/>
      <c r="J143" s="134"/>
      <c r="K143" s="134"/>
      <c r="L143" s="134"/>
      <c r="M143" s="134"/>
      <c r="N143" s="134"/>
      <c r="O143" s="134"/>
      <c r="P143" s="134"/>
      <c r="Q143" s="134"/>
      <c r="R143" s="134"/>
      <c r="S143" s="134"/>
      <c r="T143" s="134"/>
      <c r="U143" s="134"/>
      <c r="V143" s="134"/>
      <c r="W143" s="134"/>
      <c r="X143" s="134"/>
      <c r="Y143" s="134"/>
      <c r="Z143" s="134"/>
      <c r="AA143" s="134"/>
      <c r="AB143" s="134"/>
      <c r="AC143" s="134"/>
      <c r="AD143" s="134"/>
      <c r="AE143" s="134"/>
      <c r="AF143" s="134"/>
      <c r="AG143" s="134"/>
      <c r="AH143" s="134"/>
      <c r="AI143" s="134"/>
      <c r="AJ143" s="134"/>
      <c r="AK143" s="134"/>
      <c r="AL143" s="134"/>
      <c r="AM143" s="134"/>
      <c r="AN143" s="134"/>
      <c r="AO143" s="134"/>
      <c r="AP143" s="134"/>
      <c r="AQ143" s="134"/>
      <c r="AR143" s="134"/>
      <c r="AS143" s="134"/>
      <c r="AT143" s="134"/>
      <c r="AU143" s="134"/>
      <c r="AV143" s="134"/>
      <c r="AW143" s="134"/>
      <c r="AX143" s="134"/>
      <c r="AY143" s="134"/>
      <c r="AZ143" s="134"/>
      <c r="BA143" s="134"/>
      <c r="BB143" s="134"/>
      <c r="BC143" s="134"/>
      <c r="BD143" s="134"/>
      <c r="BE143" s="134"/>
      <c r="BF143" s="134"/>
      <c r="BG143" s="134"/>
      <c r="BH143" s="134"/>
      <c r="BI143" s="134"/>
      <c r="BJ143" s="134"/>
      <c r="BK143" s="134"/>
      <c r="BL143" s="134"/>
      <c r="BM143" s="134"/>
      <c r="BN143" s="134"/>
      <c r="BO143" s="134"/>
      <c r="BP143" s="134"/>
      <c r="BQ143" s="134"/>
      <c r="BR143" s="134"/>
      <c r="BS143" s="134"/>
      <c r="BT143" s="134"/>
      <c r="BU143" s="126"/>
      <c r="BV143" s="126"/>
      <c r="BW143" s="126"/>
      <c r="BX143" s="126"/>
      <c r="BY143" s="126"/>
      <c r="BZ143" s="126"/>
      <c r="CA143" s="126"/>
      <c r="CB143" s="126"/>
      <c r="CC143" s="116"/>
      <c r="CD143" s="116"/>
      <c r="CE143" s="116"/>
      <c r="CF143" s="116"/>
      <c r="CG143" s="116"/>
      <c r="CH143" s="116"/>
      <c r="CI143" s="116"/>
      <c r="CJ143" s="116"/>
      <c r="CK143" s="116"/>
      <c r="CL143" s="116"/>
      <c r="CM143" s="116"/>
      <c r="CN143" s="116"/>
      <c r="CO143" s="116"/>
      <c r="CP143" s="116"/>
      <c r="CQ143" s="116"/>
      <c r="CR143" s="116"/>
      <c r="CS143" s="116"/>
      <c r="CT143" s="116"/>
      <c r="CU143" s="116"/>
      <c r="CV143" s="116"/>
      <c r="CW143" s="116"/>
      <c r="CX143" s="116"/>
      <c r="CY143" s="116"/>
      <c r="CZ143" s="116"/>
      <c r="DA143" s="116"/>
      <c r="DB143" s="116"/>
      <c r="DC143" s="116"/>
      <c r="DD143" s="116"/>
      <c r="DE143" s="116"/>
      <c r="DF143" s="116"/>
      <c r="DG143" s="116"/>
      <c r="DH143" s="116"/>
      <c r="DI143" s="116"/>
      <c r="DJ143" s="116"/>
      <c r="DK143" s="116"/>
      <c r="DL143" s="116"/>
      <c r="DM143" s="116"/>
      <c r="DN143" s="116"/>
      <c r="DO143" s="116"/>
      <c r="DP143" s="116"/>
      <c r="DQ143" s="116"/>
      <c r="DR143" s="116"/>
      <c r="DS143" s="116"/>
      <c r="DT143" s="116"/>
      <c r="DU143" s="116"/>
      <c r="DV143" s="116"/>
      <c r="DW143" s="116"/>
      <c r="DX143" s="116"/>
      <c r="DY143" s="116"/>
      <c r="DZ143" s="116"/>
      <c r="EA143" s="116"/>
      <c r="EB143" s="116"/>
      <c r="EC143" s="116"/>
      <c r="ED143" s="116"/>
      <c r="EE143" s="116"/>
      <c r="EF143" s="116"/>
      <c r="EG143" s="116"/>
    </row>
    <row r="144" spans="1:137" s="21" customFormat="1" ht="13.95" customHeight="1">
      <c r="A144" s="14"/>
      <c r="B144" s="14"/>
      <c r="C144" s="134"/>
      <c r="D144" s="134"/>
      <c r="E144" s="134"/>
      <c r="F144" s="134"/>
      <c r="G144" s="134"/>
      <c r="H144" s="134"/>
      <c r="I144" s="134"/>
      <c r="J144" s="134"/>
      <c r="K144" s="134"/>
      <c r="L144" s="134"/>
      <c r="M144" s="134"/>
      <c r="N144" s="134"/>
      <c r="O144" s="134"/>
      <c r="P144" s="134"/>
      <c r="Q144" s="134"/>
      <c r="R144" s="134"/>
      <c r="S144" s="134"/>
      <c r="T144" s="134"/>
      <c r="U144" s="134"/>
      <c r="V144" s="134"/>
      <c r="W144" s="134"/>
      <c r="X144" s="134"/>
      <c r="Y144" s="134"/>
      <c r="Z144" s="134"/>
      <c r="AA144" s="134"/>
      <c r="AB144" s="134"/>
      <c r="AC144" s="134"/>
      <c r="AD144" s="134"/>
      <c r="AE144" s="134"/>
      <c r="AF144" s="134"/>
      <c r="AG144" s="134"/>
      <c r="AH144" s="134"/>
      <c r="AI144" s="134"/>
      <c r="AJ144" s="134"/>
      <c r="AK144" s="134"/>
      <c r="AL144" s="134"/>
      <c r="AM144" s="134"/>
      <c r="AN144" s="134"/>
      <c r="AO144" s="134"/>
      <c r="AP144" s="134"/>
      <c r="AQ144" s="134"/>
      <c r="AR144" s="134"/>
      <c r="AS144" s="134"/>
      <c r="AT144" s="134"/>
      <c r="AU144" s="134"/>
      <c r="AV144" s="134"/>
      <c r="AW144" s="134"/>
      <c r="AX144" s="134"/>
      <c r="AY144" s="134"/>
      <c r="AZ144" s="134"/>
      <c r="BA144" s="134"/>
      <c r="BB144" s="134"/>
      <c r="BC144" s="134"/>
      <c r="BD144" s="134"/>
      <c r="BE144" s="134"/>
      <c r="BF144" s="134"/>
      <c r="BG144" s="134"/>
      <c r="BH144" s="134"/>
      <c r="BI144" s="134"/>
      <c r="BJ144" s="134"/>
      <c r="BK144" s="134"/>
      <c r="BL144" s="134"/>
      <c r="BM144" s="134"/>
      <c r="BN144" s="134"/>
      <c r="BO144" s="134"/>
      <c r="BP144" s="134"/>
      <c r="BQ144" s="134"/>
      <c r="BR144" s="134"/>
      <c r="BS144" s="134"/>
      <c r="BT144" s="134"/>
      <c r="BU144" s="126"/>
      <c r="BV144" s="126"/>
      <c r="BW144" s="126"/>
      <c r="BX144" s="126"/>
      <c r="BY144" s="126"/>
      <c r="BZ144" s="126"/>
      <c r="CA144" s="126"/>
      <c r="CB144" s="126"/>
      <c r="CC144" s="116"/>
      <c r="CD144" s="116"/>
      <c r="CE144" s="116"/>
      <c r="CF144" s="116"/>
      <c r="CG144" s="116"/>
      <c r="CH144" s="116"/>
      <c r="CI144" s="116"/>
      <c r="CJ144" s="116"/>
      <c r="CK144" s="116"/>
      <c r="CL144" s="116"/>
      <c r="CM144" s="116"/>
      <c r="CN144" s="116"/>
      <c r="CO144" s="116"/>
      <c r="CP144" s="116"/>
      <c r="CQ144" s="116"/>
      <c r="CR144" s="116"/>
      <c r="CS144" s="116"/>
      <c r="CT144" s="116"/>
      <c r="CU144" s="116"/>
      <c r="CV144" s="116"/>
      <c r="CW144" s="116"/>
      <c r="CX144" s="116"/>
      <c r="CY144" s="116"/>
      <c r="CZ144" s="116"/>
      <c r="DA144" s="116"/>
      <c r="DB144" s="116"/>
      <c r="DC144" s="116"/>
      <c r="DD144" s="116"/>
      <c r="DE144" s="116"/>
      <c r="DF144" s="116"/>
      <c r="DG144" s="116"/>
      <c r="DH144" s="116"/>
      <c r="DI144" s="116"/>
      <c r="DJ144" s="116"/>
      <c r="DK144" s="116"/>
      <c r="DL144" s="116"/>
      <c r="DM144" s="116"/>
      <c r="DN144" s="116"/>
      <c r="DO144" s="116"/>
      <c r="DP144" s="116"/>
      <c r="DQ144" s="116"/>
      <c r="DR144" s="116"/>
      <c r="DS144" s="116"/>
      <c r="DT144" s="116"/>
      <c r="DU144" s="116"/>
      <c r="DV144" s="116"/>
      <c r="DW144" s="116"/>
      <c r="DX144" s="116"/>
      <c r="DY144" s="116"/>
      <c r="DZ144" s="116"/>
      <c r="EA144" s="116"/>
      <c r="EB144" s="116"/>
      <c r="EC144" s="116"/>
      <c r="ED144" s="116"/>
      <c r="EE144" s="116"/>
      <c r="EF144" s="116"/>
      <c r="EG144" s="116"/>
    </row>
    <row r="145" spans="1:137" s="21" customFormat="1" ht="13.95" customHeight="1">
      <c r="A145" s="14"/>
      <c r="B145" s="14"/>
      <c r="C145" s="134"/>
      <c r="D145" s="134"/>
      <c r="E145" s="134"/>
      <c r="F145" s="134"/>
      <c r="G145" s="134"/>
      <c r="H145" s="134"/>
      <c r="I145" s="134"/>
      <c r="J145" s="134"/>
      <c r="K145" s="134"/>
      <c r="L145" s="134"/>
      <c r="M145" s="134"/>
      <c r="N145" s="134"/>
      <c r="O145" s="134"/>
      <c r="P145" s="134"/>
      <c r="Q145" s="134"/>
      <c r="R145" s="134"/>
      <c r="S145" s="134"/>
      <c r="T145" s="134"/>
      <c r="U145" s="134"/>
      <c r="V145" s="134"/>
      <c r="W145" s="134"/>
      <c r="X145" s="134"/>
      <c r="Y145" s="134"/>
      <c r="Z145" s="134"/>
      <c r="AA145" s="134"/>
      <c r="AB145" s="134"/>
      <c r="AC145" s="134"/>
      <c r="AD145" s="134"/>
      <c r="AE145" s="134"/>
      <c r="AF145" s="134"/>
      <c r="AG145" s="134"/>
      <c r="AH145" s="134"/>
      <c r="AI145" s="134"/>
      <c r="AJ145" s="134"/>
      <c r="AK145" s="134"/>
      <c r="AL145" s="134"/>
      <c r="AM145" s="134"/>
      <c r="AN145" s="134"/>
      <c r="AO145" s="134"/>
      <c r="AP145" s="134"/>
      <c r="AQ145" s="134"/>
      <c r="AR145" s="134"/>
      <c r="AS145" s="134"/>
      <c r="AT145" s="134"/>
      <c r="AU145" s="134"/>
      <c r="AV145" s="134"/>
      <c r="AW145" s="134"/>
      <c r="AX145" s="134"/>
      <c r="AY145" s="134"/>
      <c r="AZ145" s="134"/>
      <c r="BA145" s="134"/>
      <c r="BB145" s="134"/>
      <c r="BC145" s="134"/>
      <c r="BD145" s="134"/>
      <c r="BE145" s="134"/>
      <c r="BF145" s="134"/>
      <c r="BG145" s="134"/>
      <c r="BH145" s="134"/>
      <c r="BI145" s="134"/>
      <c r="BJ145" s="134"/>
      <c r="BK145" s="134"/>
      <c r="BL145" s="134"/>
      <c r="BM145" s="134"/>
      <c r="BN145" s="134"/>
      <c r="BO145" s="134"/>
      <c r="BP145" s="134"/>
      <c r="BQ145" s="134"/>
      <c r="BR145" s="134"/>
      <c r="BS145" s="134"/>
      <c r="BT145" s="134"/>
      <c r="BU145" s="126"/>
      <c r="BV145" s="126"/>
      <c r="BW145" s="126"/>
      <c r="BX145" s="126"/>
      <c r="BY145" s="126"/>
      <c r="BZ145" s="126"/>
      <c r="CA145" s="126"/>
      <c r="CB145" s="126"/>
      <c r="CC145" s="116"/>
      <c r="CD145" s="116"/>
      <c r="CE145" s="116"/>
      <c r="CF145" s="116"/>
      <c r="CG145" s="116"/>
      <c r="CH145" s="116"/>
      <c r="CI145" s="116"/>
      <c r="CJ145" s="116"/>
      <c r="CK145" s="116"/>
      <c r="CL145" s="116"/>
      <c r="CM145" s="116"/>
      <c r="CN145" s="116"/>
      <c r="CO145" s="116"/>
      <c r="CP145" s="116"/>
      <c r="CQ145" s="116"/>
      <c r="CR145" s="116"/>
      <c r="CS145" s="116"/>
      <c r="CT145" s="116"/>
      <c r="CU145" s="116"/>
      <c r="CV145" s="116"/>
      <c r="CW145" s="116"/>
      <c r="CX145" s="116"/>
      <c r="CY145" s="116"/>
      <c r="CZ145" s="116"/>
      <c r="DA145" s="116"/>
      <c r="DB145" s="116"/>
      <c r="DC145" s="116"/>
      <c r="DD145" s="116"/>
      <c r="DE145" s="116"/>
      <c r="DF145" s="116"/>
      <c r="DG145" s="116"/>
      <c r="DH145" s="116"/>
      <c r="DI145" s="116"/>
      <c r="DJ145" s="116"/>
      <c r="DK145" s="116"/>
      <c r="DL145" s="116"/>
      <c r="DM145" s="116"/>
      <c r="DN145" s="116"/>
      <c r="DO145" s="116"/>
      <c r="DP145" s="116"/>
      <c r="DQ145" s="116"/>
      <c r="DR145" s="116"/>
      <c r="DS145" s="116"/>
      <c r="DT145" s="116"/>
      <c r="DU145" s="116"/>
      <c r="DV145" s="116"/>
      <c r="DW145" s="116"/>
      <c r="DX145" s="116"/>
      <c r="DY145" s="116"/>
      <c r="DZ145" s="116"/>
      <c r="EA145" s="116"/>
      <c r="EB145" s="116"/>
      <c r="EC145" s="116"/>
      <c r="ED145" s="116"/>
      <c r="EE145" s="116"/>
      <c r="EF145" s="116"/>
      <c r="EG145" s="116"/>
    </row>
    <row r="146" spans="1:137" s="21" customFormat="1" ht="13.95" customHeight="1">
      <c r="A146" s="14"/>
      <c r="B146" s="14"/>
      <c r="C146" s="134"/>
      <c r="D146" s="134"/>
      <c r="E146" s="134"/>
      <c r="F146" s="134"/>
      <c r="G146" s="134"/>
      <c r="H146" s="134"/>
      <c r="I146" s="134"/>
      <c r="J146" s="134"/>
      <c r="K146" s="134"/>
      <c r="L146" s="134"/>
      <c r="M146" s="134"/>
      <c r="N146" s="134"/>
      <c r="O146" s="134"/>
      <c r="P146" s="134"/>
      <c r="Q146" s="134"/>
      <c r="R146" s="134"/>
      <c r="S146" s="134"/>
      <c r="T146" s="134"/>
      <c r="U146" s="134"/>
      <c r="V146" s="134"/>
      <c r="W146" s="134"/>
      <c r="X146" s="134"/>
      <c r="Y146" s="134"/>
      <c r="Z146" s="134"/>
      <c r="AA146" s="134"/>
      <c r="AB146" s="134"/>
      <c r="AC146" s="134"/>
      <c r="AD146" s="134"/>
      <c r="AE146" s="134"/>
      <c r="AF146" s="134"/>
      <c r="AG146" s="134"/>
      <c r="AH146" s="134"/>
      <c r="AI146" s="134"/>
      <c r="AJ146" s="134"/>
      <c r="AK146" s="134"/>
      <c r="AL146" s="134"/>
      <c r="AM146" s="134"/>
      <c r="AN146" s="134"/>
      <c r="AO146" s="134"/>
      <c r="AP146" s="134"/>
      <c r="AQ146" s="134"/>
      <c r="AR146" s="134"/>
      <c r="AS146" s="134"/>
      <c r="AT146" s="134"/>
      <c r="AU146" s="134"/>
      <c r="AV146" s="134"/>
      <c r="AW146" s="134"/>
      <c r="AX146" s="134"/>
      <c r="AY146" s="134"/>
      <c r="AZ146" s="134"/>
      <c r="BA146" s="134"/>
      <c r="BB146" s="134"/>
      <c r="BC146" s="134"/>
      <c r="BD146" s="134"/>
      <c r="BE146" s="134"/>
      <c r="BF146" s="134"/>
      <c r="BG146" s="134"/>
      <c r="BH146" s="134"/>
      <c r="BI146" s="134"/>
      <c r="BJ146" s="134"/>
      <c r="BK146" s="134"/>
      <c r="BL146" s="134"/>
      <c r="BM146" s="134"/>
      <c r="BN146" s="134"/>
      <c r="BO146" s="134"/>
      <c r="BP146" s="134"/>
      <c r="BQ146" s="134"/>
      <c r="BR146" s="134"/>
      <c r="BS146" s="134"/>
      <c r="BT146" s="134"/>
      <c r="BU146" s="126"/>
      <c r="BV146" s="126"/>
      <c r="BW146" s="126"/>
      <c r="BX146" s="126"/>
      <c r="BY146" s="126"/>
      <c r="BZ146" s="126"/>
      <c r="CA146" s="126"/>
      <c r="CB146" s="126"/>
      <c r="CC146" s="116"/>
      <c r="CD146" s="116"/>
      <c r="CE146" s="116"/>
      <c r="CF146" s="116"/>
      <c r="CG146" s="116"/>
      <c r="CH146" s="116"/>
      <c r="CI146" s="116"/>
      <c r="CJ146" s="116"/>
      <c r="CK146" s="116"/>
      <c r="CL146" s="116"/>
      <c r="CM146" s="116"/>
      <c r="CN146" s="116"/>
      <c r="CO146" s="116"/>
      <c r="CP146" s="116"/>
      <c r="CQ146" s="116"/>
      <c r="CR146" s="116"/>
      <c r="CS146" s="116"/>
      <c r="CT146" s="116"/>
      <c r="CU146" s="116"/>
      <c r="CV146" s="116"/>
      <c r="CW146" s="116"/>
      <c r="CX146" s="116"/>
      <c r="CY146" s="116"/>
      <c r="CZ146" s="116"/>
      <c r="DA146" s="116"/>
      <c r="DB146" s="116"/>
      <c r="DC146" s="116"/>
      <c r="DD146" s="116"/>
      <c r="DE146" s="116"/>
      <c r="DF146" s="116"/>
      <c r="DG146" s="116"/>
      <c r="DH146" s="116"/>
      <c r="DI146" s="116"/>
      <c r="DJ146" s="116"/>
      <c r="DK146" s="116"/>
      <c r="DL146" s="116"/>
      <c r="DM146" s="116"/>
      <c r="DN146" s="116"/>
      <c r="DO146" s="116"/>
      <c r="DP146" s="116"/>
      <c r="DQ146" s="116"/>
      <c r="DR146" s="116"/>
      <c r="DS146" s="116"/>
      <c r="DT146" s="116"/>
      <c r="DU146" s="116"/>
      <c r="DV146" s="116"/>
      <c r="DW146" s="116"/>
      <c r="DX146" s="116"/>
      <c r="DY146" s="116"/>
      <c r="DZ146" s="116"/>
      <c r="EA146" s="116"/>
      <c r="EB146" s="116"/>
      <c r="EC146" s="116"/>
      <c r="ED146" s="116"/>
      <c r="EE146" s="116"/>
      <c r="EF146" s="116"/>
      <c r="EG146" s="116"/>
    </row>
    <row r="147" spans="1:137" s="21" customFormat="1" ht="13.95" customHeight="1">
      <c r="A147" s="14"/>
      <c r="B147" s="14"/>
      <c r="C147" s="134"/>
      <c r="D147" s="134"/>
      <c r="E147" s="134"/>
      <c r="F147" s="134"/>
      <c r="G147" s="134"/>
      <c r="H147" s="134"/>
      <c r="I147" s="134"/>
      <c r="J147" s="134"/>
      <c r="K147" s="134"/>
      <c r="L147" s="134"/>
      <c r="M147" s="134"/>
      <c r="N147" s="134"/>
      <c r="O147" s="134"/>
      <c r="P147" s="134"/>
      <c r="Q147" s="134"/>
      <c r="R147" s="134"/>
      <c r="S147" s="134"/>
      <c r="T147" s="134"/>
      <c r="U147" s="134"/>
      <c r="V147" s="134"/>
      <c r="W147" s="134"/>
      <c r="X147" s="134"/>
      <c r="Y147" s="134"/>
      <c r="Z147" s="134"/>
      <c r="AA147" s="134"/>
      <c r="AB147" s="134"/>
      <c r="AC147" s="134"/>
      <c r="AD147" s="134"/>
      <c r="AE147" s="134"/>
      <c r="AF147" s="134"/>
      <c r="AG147" s="134"/>
      <c r="AH147" s="134"/>
      <c r="AI147" s="134"/>
      <c r="AJ147" s="134"/>
      <c r="AK147" s="134"/>
      <c r="AL147" s="134"/>
      <c r="AM147" s="134"/>
      <c r="AN147" s="134"/>
      <c r="AO147" s="134"/>
      <c r="AP147" s="134"/>
      <c r="AQ147" s="134"/>
      <c r="AR147" s="134"/>
      <c r="AS147" s="134"/>
      <c r="AT147" s="134"/>
      <c r="AU147" s="134"/>
      <c r="AV147" s="134"/>
      <c r="AW147" s="134"/>
      <c r="AX147" s="134"/>
      <c r="AY147" s="134"/>
      <c r="AZ147" s="134"/>
      <c r="BA147" s="134"/>
      <c r="BB147" s="134"/>
      <c r="BC147" s="134"/>
      <c r="BD147" s="134"/>
      <c r="BE147" s="134"/>
      <c r="BF147" s="134"/>
      <c r="BG147" s="134"/>
      <c r="BH147" s="134"/>
      <c r="BI147" s="134"/>
      <c r="BJ147" s="134"/>
      <c r="BK147" s="134"/>
      <c r="BL147" s="134"/>
      <c r="BM147" s="134"/>
      <c r="BN147" s="134"/>
      <c r="BO147" s="134"/>
      <c r="BP147" s="134"/>
      <c r="BQ147" s="134"/>
      <c r="BR147" s="134"/>
      <c r="BS147" s="134"/>
      <c r="BT147" s="134"/>
      <c r="BU147" s="126"/>
      <c r="BV147" s="126"/>
      <c r="BW147" s="126"/>
      <c r="BX147" s="126"/>
      <c r="BY147" s="126"/>
      <c r="BZ147" s="126"/>
      <c r="CA147" s="126"/>
      <c r="CB147" s="126"/>
      <c r="CC147" s="116"/>
      <c r="CD147" s="116"/>
      <c r="CE147" s="116"/>
      <c r="CF147" s="116"/>
      <c r="CG147" s="116"/>
      <c r="CH147" s="116"/>
      <c r="CI147" s="116"/>
      <c r="CJ147" s="116"/>
      <c r="CK147" s="116"/>
      <c r="CL147" s="116"/>
      <c r="CM147" s="116"/>
      <c r="CN147" s="116"/>
      <c r="CO147" s="116"/>
      <c r="CP147" s="116"/>
      <c r="CQ147" s="116"/>
      <c r="CR147" s="116"/>
      <c r="CS147" s="116"/>
      <c r="CT147" s="116"/>
      <c r="CU147" s="116"/>
      <c r="CV147" s="116"/>
      <c r="CW147" s="116"/>
      <c r="CX147" s="116"/>
      <c r="CY147" s="116"/>
      <c r="CZ147" s="116"/>
      <c r="DA147" s="116"/>
      <c r="DB147" s="116"/>
      <c r="DC147" s="116"/>
      <c r="DD147" s="116"/>
      <c r="DE147" s="116"/>
      <c r="DF147" s="116"/>
      <c r="DG147" s="116"/>
      <c r="DH147" s="116"/>
      <c r="DI147" s="116"/>
      <c r="DJ147" s="116"/>
      <c r="DK147" s="116"/>
      <c r="DL147" s="116"/>
      <c r="DM147" s="116"/>
      <c r="DN147" s="116"/>
      <c r="DO147" s="116"/>
      <c r="DP147" s="116"/>
      <c r="DQ147" s="116"/>
      <c r="DR147" s="116"/>
      <c r="DS147" s="116"/>
      <c r="DT147" s="116"/>
      <c r="DU147" s="116"/>
      <c r="DV147" s="116"/>
      <c r="DW147" s="116"/>
      <c r="DX147" s="116"/>
      <c r="DY147" s="116"/>
      <c r="DZ147" s="116"/>
      <c r="EA147" s="116"/>
      <c r="EB147" s="116"/>
      <c r="EC147" s="116"/>
      <c r="ED147" s="116"/>
      <c r="EE147" s="116"/>
      <c r="EF147" s="116"/>
      <c r="EG147" s="116"/>
    </row>
    <row r="148" spans="1:137" s="21" customFormat="1" ht="13.95" customHeight="1">
      <c r="A148" s="14"/>
      <c r="B148" s="14"/>
      <c r="C148" s="134"/>
      <c r="D148" s="134"/>
      <c r="E148" s="134"/>
      <c r="F148" s="134"/>
      <c r="G148" s="134"/>
      <c r="H148" s="134"/>
      <c r="I148" s="134"/>
      <c r="J148" s="134"/>
      <c r="K148" s="134"/>
      <c r="L148" s="134"/>
      <c r="M148" s="134"/>
      <c r="N148" s="134"/>
      <c r="O148" s="134"/>
      <c r="P148" s="134"/>
      <c r="Q148" s="134"/>
      <c r="R148" s="134"/>
      <c r="S148" s="134"/>
      <c r="T148" s="134"/>
      <c r="U148" s="134"/>
      <c r="V148" s="134"/>
      <c r="W148" s="134"/>
      <c r="X148" s="134"/>
      <c r="Y148" s="134"/>
      <c r="Z148" s="134"/>
      <c r="AA148" s="134"/>
      <c r="AB148" s="134"/>
      <c r="AC148" s="134"/>
      <c r="AD148" s="134"/>
      <c r="AE148" s="134"/>
      <c r="AF148" s="134"/>
      <c r="AG148" s="134"/>
      <c r="AH148" s="134"/>
      <c r="AI148" s="134"/>
      <c r="AJ148" s="134"/>
      <c r="AK148" s="134"/>
      <c r="AL148" s="134"/>
      <c r="AM148" s="134"/>
      <c r="AN148" s="134"/>
      <c r="AO148" s="134"/>
      <c r="AP148" s="134"/>
      <c r="AQ148" s="134"/>
      <c r="AR148" s="134"/>
      <c r="AS148" s="134"/>
      <c r="AT148" s="134"/>
      <c r="AU148" s="134"/>
      <c r="AV148" s="134"/>
      <c r="AW148" s="134"/>
      <c r="AX148" s="134"/>
      <c r="AY148" s="134"/>
      <c r="AZ148" s="134"/>
      <c r="BA148" s="134"/>
      <c r="BB148" s="134"/>
      <c r="BC148" s="134"/>
      <c r="BD148" s="134"/>
      <c r="BE148" s="134"/>
      <c r="BF148" s="134"/>
      <c r="BG148" s="134"/>
      <c r="BH148" s="134"/>
      <c r="BI148" s="134"/>
      <c r="BJ148" s="134"/>
      <c r="BK148" s="134"/>
      <c r="BL148" s="134"/>
      <c r="BM148" s="134"/>
      <c r="BN148" s="134"/>
      <c r="BO148" s="134"/>
      <c r="BP148" s="134"/>
      <c r="BQ148" s="134"/>
      <c r="BR148" s="134"/>
      <c r="BS148" s="134"/>
      <c r="BT148" s="134"/>
      <c r="BU148" s="126"/>
      <c r="BV148" s="126"/>
      <c r="BW148" s="126"/>
      <c r="BX148" s="126"/>
      <c r="BY148" s="126"/>
      <c r="BZ148" s="126"/>
      <c r="CA148" s="126"/>
      <c r="CB148" s="126"/>
      <c r="CC148" s="116"/>
      <c r="CD148" s="116"/>
      <c r="CE148" s="116"/>
      <c r="CF148" s="116"/>
      <c r="CG148" s="116"/>
      <c r="CH148" s="116"/>
      <c r="CI148" s="116"/>
      <c r="CJ148" s="116"/>
      <c r="CK148" s="116"/>
      <c r="CL148" s="116"/>
      <c r="CM148" s="116"/>
      <c r="CN148" s="116"/>
      <c r="CO148" s="116"/>
      <c r="CP148" s="116"/>
      <c r="CQ148" s="116"/>
      <c r="CR148" s="116"/>
      <c r="CS148" s="116"/>
      <c r="CT148" s="116"/>
      <c r="CU148" s="116"/>
      <c r="CV148" s="116"/>
      <c r="CW148" s="116"/>
      <c r="CX148" s="116"/>
      <c r="CY148" s="116"/>
      <c r="CZ148" s="116"/>
      <c r="DA148" s="116"/>
      <c r="DB148" s="116"/>
      <c r="DC148" s="116"/>
      <c r="DD148" s="116"/>
      <c r="DE148" s="116"/>
      <c r="DF148" s="116"/>
      <c r="DG148" s="116"/>
      <c r="DH148" s="116"/>
      <c r="DI148" s="116"/>
      <c r="DJ148" s="116"/>
      <c r="DK148" s="116"/>
      <c r="DL148" s="116"/>
      <c r="DM148" s="116"/>
      <c r="DN148" s="116"/>
      <c r="DO148" s="116"/>
      <c r="DP148" s="116"/>
      <c r="DQ148" s="116"/>
      <c r="DR148" s="116"/>
      <c r="DS148" s="116"/>
      <c r="DT148" s="116"/>
      <c r="DU148" s="116"/>
      <c r="DV148" s="116"/>
      <c r="DW148" s="116"/>
      <c r="DX148" s="116"/>
      <c r="DY148" s="116"/>
      <c r="DZ148" s="116"/>
      <c r="EA148" s="116"/>
      <c r="EB148" s="116"/>
      <c r="EC148" s="116"/>
      <c r="ED148" s="116"/>
      <c r="EE148" s="116"/>
      <c r="EF148" s="116"/>
      <c r="EG148" s="116"/>
    </row>
    <row r="149" spans="1:137" s="21" customFormat="1" ht="13.95" customHeight="1">
      <c r="A149" s="14"/>
      <c r="B149" s="14"/>
      <c r="C149" s="134"/>
      <c r="D149" s="134"/>
      <c r="E149" s="134"/>
      <c r="F149" s="134"/>
      <c r="G149" s="134"/>
      <c r="H149" s="134"/>
      <c r="I149" s="134"/>
      <c r="J149" s="134"/>
      <c r="K149" s="134"/>
      <c r="L149" s="134"/>
      <c r="M149" s="134"/>
      <c r="N149" s="134"/>
      <c r="O149" s="134"/>
      <c r="P149" s="134"/>
      <c r="Q149" s="134"/>
      <c r="R149" s="134"/>
      <c r="S149" s="134"/>
      <c r="T149" s="134"/>
      <c r="U149" s="134"/>
      <c r="V149" s="134"/>
      <c r="W149" s="134"/>
      <c r="X149" s="134"/>
      <c r="Y149" s="134"/>
      <c r="Z149" s="134"/>
      <c r="AA149" s="134"/>
      <c r="AB149" s="134"/>
      <c r="AC149" s="134"/>
      <c r="AD149" s="134"/>
      <c r="AE149" s="134"/>
      <c r="AF149" s="134"/>
      <c r="AG149" s="134"/>
      <c r="AH149" s="134"/>
      <c r="AI149" s="134"/>
      <c r="AJ149" s="134"/>
      <c r="AK149" s="134"/>
      <c r="AL149" s="134"/>
      <c r="AM149" s="134"/>
      <c r="AN149" s="134"/>
      <c r="AO149" s="134"/>
      <c r="AP149" s="134"/>
      <c r="AQ149" s="134"/>
      <c r="AR149" s="134"/>
      <c r="AS149" s="134"/>
      <c r="AT149" s="134"/>
      <c r="AU149" s="134"/>
      <c r="AV149" s="134"/>
      <c r="AW149" s="134"/>
      <c r="AX149" s="134"/>
      <c r="AY149" s="134"/>
      <c r="AZ149" s="134"/>
      <c r="BA149" s="134"/>
      <c r="BB149" s="134"/>
      <c r="BC149" s="134"/>
      <c r="BD149" s="134"/>
      <c r="BE149" s="134"/>
      <c r="BF149" s="134"/>
      <c r="BG149" s="134"/>
      <c r="BH149" s="134"/>
      <c r="BI149" s="134"/>
      <c r="BJ149" s="134"/>
      <c r="BK149" s="134"/>
      <c r="BL149" s="134"/>
      <c r="BM149" s="134"/>
      <c r="BN149" s="134"/>
      <c r="BO149" s="134"/>
      <c r="BP149" s="134"/>
      <c r="BQ149" s="134"/>
      <c r="BR149" s="134"/>
      <c r="BS149" s="134"/>
      <c r="BT149" s="134"/>
      <c r="BU149" s="126"/>
      <c r="BV149" s="126"/>
      <c r="BW149" s="126"/>
      <c r="BX149" s="126"/>
      <c r="BY149" s="126"/>
      <c r="BZ149" s="126"/>
      <c r="CA149" s="126"/>
      <c r="CB149" s="126"/>
      <c r="CC149" s="116"/>
      <c r="CD149" s="116"/>
      <c r="CE149" s="116"/>
      <c r="CF149" s="116"/>
      <c r="CG149" s="116"/>
      <c r="CH149" s="116"/>
      <c r="CI149" s="116"/>
      <c r="CJ149" s="116"/>
      <c r="CK149" s="116"/>
      <c r="CL149" s="116"/>
      <c r="CM149" s="116"/>
      <c r="CN149" s="116"/>
      <c r="CO149" s="116"/>
      <c r="CP149" s="116"/>
      <c r="CQ149" s="116"/>
      <c r="CR149" s="116"/>
      <c r="CS149" s="116"/>
      <c r="CT149" s="116"/>
      <c r="CU149" s="116"/>
      <c r="CV149" s="116"/>
      <c r="CW149" s="116"/>
      <c r="CX149" s="116"/>
      <c r="CY149" s="116"/>
      <c r="CZ149" s="116"/>
      <c r="DA149" s="116"/>
      <c r="DB149" s="116"/>
      <c r="DC149" s="116"/>
      <c r="DD149" s="116"/>
      <c r="DE149" s="116"/>
      <c r="DF149" s="116"/>
      <c r="DG149" s="116"/>
      <c r="DH149" s="116"/>
      <c r="DI149" s="116"/>
      <c r="DJ149" s="116"/>
      <c r="DK149" s="116"/>
      <c r="DL149" s="116"/>
      <c r="DM149" s="116"/>
      <c r="DN149" s="116"/>
      <c r="DO149" s="116"/>
      <c r="DP149" s="116"/>
      <c r="DQ149" s="116"/>
      <c r="DR149" s="116"/>
      <c r="DS149" s="116"/>
      <c r="DT149" s="116"/>
      <c r="DU149" s="116"/>
      <c r="DV149" s="116"/>
      <c r="DW149" s="116"/>
      <c r="DX149" s="116"/>
      <c r="DY149" s="116"/>
      <c r="DZ149" s="116"/>
      <c r="EA149" s="116"/>
      <c r="EB149" s="116"/>
      <c r="EC149" s="116"/>
      <c r="ED149" s="116"/>
      <c r="EE149" s="116"/>
      <c r="EF149" s="116"/>
      <c r="EG149" s="116"/>
    </row>
    <row r="150" spans="1:137" s="21" customFormat="1" ht="13.95" customHeight="1">
      <c r="A150" s="14"/>
      <c r="B150" s="14"/>
      <c r="C150" s="134"/>
      <c r="D150" s="134"/>
      <c r="E150" s="134"/>
      <c r="F150" s="134"/>
      <c r="G150" s="134"/>
      <c r="H150" s="134"/>
      <c r="I150" s="134"/>
      <c r="J150" s="134"/>
      <c r="K150" s="134"/>
      <c r="L150" s="134"/>
      <c r="M150" s="134"/>
      <c r="N150" s="134"/>
      <c r="O150" s="134"/>
      <c r="P150" s="134"/>
      <c r="Q150" s="134"/>
      <c r="R150" s="134"/>
      <c r="S150" s="134"/>
      <c r="T150" s="134"/>
      <c r="U150" s="134"/>
      <c r="V150" s="134"/>
      <c r="W150" s="134"/>
      <c r="X150" s="134"/>
      <c r="Y150" s="134"/>
      <c r="Z150" s="134"/>
      <c r="AA150" s="134"/>
      <c r="AB150" s="134"/>
      <c r="AC150" s="134"/>
      <c r="AD150" s="134"/>
      <c r="AE150" s="134"/>
      <c r="AF150" s="134"/>
      <c r="AG150" s="134"/>
      <c r="AH150" s="134"/>
      <c r="AI150" s="134"/>
      <c r="AJ150" s="134"/>
      <c r="AK150" s="134"/>
      <c r="AL150" s="134"/>
      <c r="AM150" s="134"/>
      <c r="AN150" s="134"/>
      <c r="AO150" s="134"/>
      <c r="AP150" s="134"/>
      <c r="AQ150" s="134"/>
      <c r="AR150" s="134"/>
      <c r="AS150" s="134"/>
      <c r="AT150" s="134"/>
      <c r="AU150" s="134"/>
      <c r="AV150" s="134"/>
      <c r="AW150" s="134"/>
      <c r="AX150" s="134"/>
      <c r="AY150" s="134"/>
      <c r="AZ150" s="134"/>
      <c r="BA150" s="134"/>
      <c r="BB150" s="134"/>
      <c r="BC150" s="134"/>
      <c r="BD150" s="134"/>
      <c r="BE150" s="134"/>
      <c r="BF150" s="134"/>
      <c r="BG150" s="134"/>
      <c r="BH150" s="134"/>
      <c r="BI150" s="134"/>
      <c r="BJ150" s="134"/>
      <c r="BK150" s="134"/>
      <c r="BL150" s="134"/>
      <c r="BM150" s="134"/>
      <c r="BN150" s="134"/>
      <c r="BO150" s="134"/>
      <c r="BP150" s="134"/>
      <c r="BQ150" s="134"/>
      <c r="BR150" s="134"/>
      <c r="BS150" s="134"/>
      <c r="BT150" s="134"/>
      <c r="BU150" s="126"/>
      <c r="BV150" s="126"/>
      <c r="BW150" s="126"/>
      <c r="BX150" s="126"/>
      <c r="BY150" s="126"/>
      <c r="BZ150" s="126"/>
      <c r="CA150" s="126"/>
      <c r="CB150" s="126"/>
      <c r="CC150" s="116"/>
      <c r="CD150" s="116"/>
      <c r="CE150" s="116"/>
      <c r="CF150" s="116"/>
      <c r="CG150" s="116"/>
      <c r="CH150" s="116"/>
      <c r="CI150" s="116"/>
      <c r="CJ150" s="116"/>
      <c r="CK150" s="116"/>
      <c r="CL150" s="116"/>
      <c r="CM150" s="116"/>
      <c r="CN150" s="116"/>
      <c r="CO150" s="116"/>
      <c r="CP150" s="116"/>
      <c r="CQ150" s="116"/>
      <c r="CR150" s="116"/>
      <c r="CS150" s="116"/>
      <c r="CT150" s="116"/>
      <c r="CU150" s="116"/>
      <c r="CV150" s="116"/>
      <c r="CW150" s="116"/>
      <c r="CX150" s="116"/>
      <c r="CY150" s="116"/>
      <c r="CZ150" s="116"/>
      <c r="DA150" s="116"/>
      <c r="DB150" s="116"/>
      <c r="DC150" s="116"/>
      <c r="DD150" s="116"/>
      <c r="DE150" s="116"/>
      <c r="DF150" s="116"/>
      <c r="DG150" s="116"/>
      <c r="DH150" s="116"/>
      <c r="DI150" s="116"/>
      <c r="DJ150" s="116"/>
      <c r="DK150" s="116"/>
      <c r="DL150" s="116"/>
      <c r="DM150" s="116"/>
      <c r="DN150" s="116"/>
      <c r="DO150" s="116"/>
      <c r="DP150" s="116"/>
      <c r="DQ150" s="116"/>
      <c r="DR150" s="116"/>
      <c r="DS150" s="116"/>
      <c r="DT150" s="116"/>
      <c r="DU150" s="116"/>
      <c r="DV150" s="116"/>
      <c r="DW150" s="116"/>
      <c r="DX150" s="116"/>
      <c r="DY150" s="116"/>
      <c r="DZ150" s="116"/>
      <c r="EA150" s="116"/>
      <c r="EB150" s="116"/>
      <c r="EC150" s="116"/>
      <c r="ED150" s="116"/>
      <c r="EE150" s="116"/>
      <c r="EF150" s="116"/>
      <c r="EG150" s="116"/>
    </row>
    <row r="151" spans="1:137" s="21" customFormat="1" ht="13.95" customHeight="1">
      <c r="A151" s="14"/>
      <c r="B151" s="14"/>
      <c r="C151" s="134"/>
      <c r="D151" s="134"/>
      <c r="E151" s="134"/>
      <c r="F151" s="134"/>
      <c r="G151" s="134"/>
      <c r="H151" s="134"/>
      <c r="I151" s="134"/>
      <c r="J151" s="134"/>
      <c r="K151" s="134"/>
      <c r="L151" s="134"/>
      <c r="M151" s="134"/>
      <c r="N151" s="134"/>
      <c r="O151" s="134"/>
      <c r="P151" s="134"/>
      <c r="Q151" s="134"/>
      <c r="R151" s="134"/>
      <c r="S151" s="134"/>
      <c r="T151" s="134"/>
      <c r="U151" s="134"/>
      <c r="V151" s="134"/>
      <c r="W151" s="134"/>
      <c r="X151" s="134"/>
      <c r="Y151" s="134"/>
      <c r="Z151" s="134"/>
      <c r="AA151" s="134"/>
      <c r="AB151" s="134"/>
      <c r="AC151" s="134"/>
      <c r="AD151" s="134"/>
      <c r="AE151" s="134"/>
      <c r="AF151" s="134"/>
      <c r="AG151" s="134"/>
      <c r="AH151" s="134"/>
      <c r="AI151" s="134"/>
      <c r="AJ151" s="134"/>
      <c r="AK151" s="134"/>
      <c r="AL151" s="134"/>
      <c r="AM151" s="134"/>
      <c r="AN151" s="134"/>
      <c r="AO151" s="134"/>
      <c r="AP151" s="134"/>
      <c r="AQ151" s="134"/>
      <c r="AR151" s="134"/>
      <c r="AS151" s="134"/>
      <c r="AT151" s="134"/>
      <c r="AU151" s="134"/>
      <c r="AV151" s="134"/>
      <c r="AW151" s="134"/>
      <c r="AX151" s="134"/>
      <c r="AY151" s="134"/>
      <c r="AZ151" s="134"/>
      <c r="BA151" s="134"/>
      <c r="BB151" s="134"/>
      <c r="BC151" s="134"/>
      <c r="BD151" s="134"/>
      <c r="BE151" s="134"/>
      <c r="BF151" s="134"/>
      <c r="BG151" s="134"/>
      <c r="BH151" s="134"/>
      <c r="BI151" s="134"/>
      <c r="BJ151" s="134"/>
      <c r="BK151" s="134"/>
      <c r="BL151" s="134"/>
      <c r="BM151" s="134"/>
      <c r="BN151" s="134"/>
      <c r="BO151" s="134"/>
      <c r="BP151" s="134"/>
      <c r="BQ151" s="134"/>
      <c r="BR151" s="134"/>
      <c r="BS151" s="134"/>
      <c r="BT151" s="134"/>
      <c r="BU151" s="126"/>
      <c r="BV151" s="126"/>
      <c r="BW151" s="126"/>
      <c r="BX151" s="126"/>
      <c r="BY151" s="126"/>
      <c r="BZ151" s="126"/>
      <c r="CA151" s="126"/>
      <c r="CB151" s="126"/>
      <c r="CC151" s="116"/>
      <c r="CD151" s="116"/>
      <c r="CE151" s="116"/>
      <c r="CF151" s="116"/>
      <c r="CG151" s="116"/>
      <c r="CH151" s="116"/>
      <c r="CI151" s="116"/>
      <c r="CJ151" s="116"/>
      <c r="CK151" s="116"/>
      <c r="CL151" s="116"/>
      <c r="CM151" s="116"/>
      <c r="CN151" s="116"/>
      <c r="CO151" s="116"/>
      <c r="CP151" s="116"/>
      <c r="CQ151" s="116"/>
      <c r="CR151" s="116"/>
      <c r="CS151" s="116"/>
      <c r="CT151" s="116"/>
      <c r="CU151" s="116"/>
      <c r="CV151" s="116"/>
      <c r="CW151" s="116"/>
      <c r="CX151" s="116"/>
      <c r="CY151" s="116"/>
      <c r="CZ151" s="116"/>
      <c r="DA151" s="116"/>
      <c r="DB151" s="116"/>
      <c r="DC151" s="116"/>
      <c r="DD151" s="116"/>
      <c r="DE151" s="116"/>
      <c r="DF151" s="116"/>
      <c r="DG151" s="116"/>
      <c r="DH151" s="116"/>
      <c r="DI151" s="116"/>
      <c r="DJ151" s="116"/>
      <c r="DK151" s="116"/>
      <c r="DL151" s="116"/>
      <c r="DM151" s="116"/>
      <c r="DN151" s="116"/>
      <c r="DO151" s="116"/>
      <c r="DP151" s="116"/>
      <c r="DQ151" s="116"/>
      <c r="DR151" s="116"/>
      <c r="DS151" s="116"/>
      <c r="DT151" s="116"/>
      <c r="DU151" s="116"/>
      <c r="DV151" s="116"/>
      <c r="DW151" s="116"/>
      <c r="DX151" s="116"/>
      <c r="DY151" s="116"/>
      <c r="DZ151" s="116"/>
      <c r="EA151" s="116"/>
      <c r="EB151" s="116"/>
      <c r="EC151" s="116"/>
      <c r="ED151" s="116"/>
      <c r="EE151" s="116"/>
      <c r="EF151" s="116"/>
      <c r="EG151" s="116"/>
    </row>
    <row r="152" spans="1:137" s="21" customFormat="1" ht="13.95" customHeight="1">
      <c r="A152" s="14"/>
      <c r="B152" s="14"/>
      <c r="C152" s="134"/>
      <c r="D152" s="134"/>
      <c r="E152" s="134"/>
      <c r="F152" s="134"/>
      <c r="G152" s="134"/>
      <c r="H152" s="134"/>
      <c r="I152" s="134"/>
      <c r="J152" s="134"/>
      <c r="K152" s="134"/>
      <c r="L152" s="134"/>
      <c r="M152" s="134"/>
      <c r="N152" s="134"/>
      <c r="O152" s="134"/>
      <c r="P152" s="134"/>
      <c r="Q152" s="134"/>
      <c r="R152" s="134"/>
      <c r="S152" s="134"/>
      <c r="T152" s="134"/>
      <c r="U152" s="134"/>
      <c r="V152" s="134"/>
      <c r="W152" s="134"/>
      <c r="X152" s="134"/>
      <c r="Y152" s="134"/>
      <c r="Z152" s="134"/>
      <c r="AA152" s="134"/>
      <c r="AB152" s="134"/>
      <c r="AC152" s="134"/>
      <c r="AD152" s="134"/>
      <c r="AE152" s="134"/>
      <c r="AF152" s="134"/>
      <c r="AG152" s="134"/>
      <c r="AH152" s="134"/>
      <c r="AI152" s="134"/>
      <c r="AJ152" s="134"/>
      <c r="AK152" s="134"/>
      <c r="AL152" s="134"/>
      <c r="AM152" s="134"/>
      <c r="AN152" s="134"/>
      <c r="AO152" s="134"/>
      <c r="AP152" s="134"/>
      <c r="AQ152" s="134"/>
      <c r="AR152" s="134"/>
      <c r="AS152" s="134"/>
      <c r="AT152" s="134"/>
      <c r="AU152" s="134"/>
      <c r="AV152" s="134"/>
      <c r="AW152" s="134"/>
      <c r="AX152" s="134"/>
      <c r="AY152" s="134"/>
      <c r="AZ152" s="134"/>
      <c r="BA152" s="134"/>
      <c r="BB152" s="134"/>
      <c r="BC152" s="134"/>
      <c r="BD152" s="134"/>
      <c r="BE152" s="134"/>
      <c r="BF152" s="134"/>
      <c r="BG152" s="134"/>
      <c r="BH152" s="134"/>
      <c r="BI152" s="134"/>
      <c r="BJ152" s="134"/>
      <c r="BK152" s="134"/>
      <c r="BL152" s="134"/>
      <c r="BM152" s="134"/>
      <c r="BN152" s="134"/>
      <c r="BO152" s="134"/>
      <c r="BP152" s="134"/>
      <c r="BQ152" s="134"/>
      <c r="BR152" s="134"/>
      <c r="BS152" s="134"/>
      <c r="BT152" s="134"/>
      <c r="BU152" s="126"/>
      <c r="BV152" s="126"/>
      <c r="BW152" s="126"/>
      <c r="BX152" s="126"/>
      <c r="BY152" s="126"/>
      <c r="BZ152" s="126"/>
      <c r="CA152" s="126"/>
      <c r="CB152" s="126"/>
      <c r="CC152" s="116"/>
      <c r="CD152" s="116"/>
      <c r="CE152" s="116"/>
      <c r="CF152" s="116"/>
      <c r="CG152" s="116"/>
      <c r="CH152" s="116"/>
      <c r="CI152" s="116"/>
      <c r="CJ152" s="116"/>
      <c r="CK152" s="116"/>
      <c r="CL152" s="116"/>
      <c r="CM152" s="116"/>
      <c r="CN152" s="116"/>
      <c r="CO152" s="116"/>
      <c r="CP152" s="116"/>
      <c r="CQ152" s="116"/>
      <c r="CR152" s="116"/>
      <c r="CS152" s="116"/>
      <c r="CT152" s="116"/>
      <c r="CU152" s="116"/>
      <c r="CV152" s="116"/>
      <c r="CW152" s="116"/>
      <c r="CX152" s="116"/>
      <c r="CY152" s="116"/>
      <c r="CZ152" s="116"/>
      <c r="DA152" s="116"/>
      <c r="DB152" s="116"/>
      <c r="DC152" s="116"/>
      <c r="DD152" s="116"/>
      <c r="DE152" s="116"/>
      <c r="DF152" s="116"/>
      <c r="DG152" s="116"/>
      <c r="DH152" s="116"/>
      <c r="DI152" s="116"/>
      <c r="DJ152" s="116"/>
      <c r="DK152" s="116"/>
      <c r="DL152" s="116"/>
      <c r="DM152" s="116"/>
      <c r="DN152" s="116"/>
      <c r="DO152" s="116"/>
      <c r="DP152" s="116"/>
      <c r="DQ152" s="116"/>
      <c r="DR152" s="116"/>
      <c r="DS152" s="116"/>
      <c r="DT152" s="116"/>
      <c r="DU152" s="116"/>
      <c r="DV152" s="116"/>
      <c r="DW152" s="116"/>
      <c r="DX152" s="116"/>
      <c r="DY152" s="116"/>
      <c r="DZ152" s="116"/>
      <c r="EA152" s="116"/>
      <c r="EB152" s="116"/>
      <c r="EC152" s="116"/>
      <c r="ED152" s="116"/>
      <c r="EE152" s="116"/>
      <c r="EF152" s="116"/>
      <c r="EG152" s="116"/>
    </row>
    <row r="153" spans="1:137" s="21" customFormat="1" ht="13.95" customHeight="1">
      <c r="A153" s="14"/>
      <c r="B153" s="14"/>
      <c r="C153" s="134"/>
      <c r="D153" s="134"/>
      <c r="E153" s="134"/>
      <c r="F153" s="134"/>
      <c r="G153" s="134"/>
      <c r="H153" s="134"/>
      <c r="I153" s="134"/>
      <c r="J153" s="134"/>
      <c r="K153" s="134"/>
      <c r="L153" s="134"/>
      <c r="M153" s="134"/>
      <c r="N153" s="134"/>
      <c r="O153" s="134"/>
      <c r="P153" s="134"/>
      <c r="Q153" s="134"/>
      <c r="R153" s="134"/>
      <c r="S153" s="134"/>
      <c r="T153" s="134"/>
      <c r="U153" s="134"/>
      <c r="V153" s="134"/>
      <c r="W153" s="134"/>
      <c r="X153" s="134"/>
      <c r="Y153" s="134"/>
      <c r="Z153" s="134"/>
      <c r="AA153" s="134"/>
      <c r="AB153" s="134"/>
      <c r="AC153" s="134"/>
      <c r="AD153" s="134"/>
      <c r="AE153" s="134"/>
      <c r="AF153" s="134"/>
      <c r="AG153" s="134"/>
      <c r="AH153" s="134"/>
      <c r="AI153" s="134"/>
      <c r="AJ153" s="134"/>
      <c r="AK153" s="134"/>
      <c r="AL153" s="134"/>
      <c r="AM153" s="134"/>
      <c r="AN153" s="134"/>
      <c r="AO153" s="134"/>
      <c r="AP153" s="134"/>
      <c r="AQ153" s="134"/>
      <c r="AR153" s="134"/>
      <c r="AS153" s="134"/>
      <c r="AT153" s="134"/>
      <c r="AU153" s="134"/>
      <c r="AV153" s="134"/>
      <c r="AW153" s="134"/>
      <c r="AX153" s="134"/>
      <c r="AY153" s="134"/>
      <c r="AZ153" s="134"/>
      <c r="BA153" s="134"/>
      <c r="BB153" s="134"/>
      <c r="BC153" s="134"/>
      <c r="BD153" s="134"/>
      <c r="BE153" s="134"/>
      <c r="BF153" s="134"/>
      <c r="BG153" s="134"/>
      <c r="BH153" s="134"/>
      <c r="BI153" s="134"/>
      <c r="BJ153" s="134"/>
      <c r="BK153" s="134"/>
      <c r="BL153" s="134"/>
      <c r="BM153" s="134"/>
      <c r="BN153" s="134"/>
      <c r="BO153" s="134"/>
      <c r="BP153" s="134"/>
      <c r="BQ153" s="134"/>
      <c r="BR153" s="134"/>
      <c r="BS153" s="134"/>
      <c r="BT153" s="134"/>
      <c r="BU153" s="126"/>
      <c r="BV153" s="126"/>
      <c r="BW153" s="126"/>
      <c r="BX153" s="126"/>
      <c r="BY153" s="126"/>
      <c r="BZ153" s="126"/>
      <c r="CA153" s="126"/>
      <c r="CB153" s="126"/>
      <c r="CC153" s="116"/>
      <c r="CD153" s="116"/>
      <c r="CE153" s="116"/>
      <c r="CF153" s="116"/>
      <c r="CG153" s="116"/>
      <c r="CH153" s="116"/>
      <c r="CI153" s="116"/>
      <c r="CJ153" s="116"/>
      <c r="CK153" s="116"/>
      <c r="CL153" s="116"/>
      <c r="CM153" s="116"/>
      <c r="CN153" s="116"/>
      <c r="CO153" s="116"/>
      <c r="CP153" s="116"/>
      <c r="CQ153" s="116"/>
      <c r="CR153" s="116"/>
      <c r="CS153" s="116"/>
      <c r="CT153" s="116"/>
      <c r="CU153" s="116"/>
      <c r="CV153" s="116"/>
      <c r="CW153" s="116"/>
      <c r="CX153" s="116"/>
      <c r="CY153" s="116"/>
      <c r="CZ153" s="116"/>
      <c r="DA153" s="116"/>
      <c r="DB153" s="116"/>
      <c r="DC153" s="116"/>
      <c r="DD153" s="116"/>
      <c r="DE153" s="116"/>
      <c r="DF153" s="116"/>
      <c r="DG153" s="116"/>
      <c r="DH153" s="116"/>
      <c r="DI153" s="116"/>
      <c r="DJ153" s="116"/>
      <c r="DK153" s="116"/>
      <c r="DL153" s="116"/>
      <c r="DM153" s="116"/>
      <c r="DN153" s="116"/>
      <c r="DO153" s="116"/>
      <c r="DP153" s="116"/>
      <c r="DQ153" s="116"/>
      <c r="DR153" s="116"/>
      <c r="DS153" s="116"/>
      <c r="DT153" s="116"/>
      <c r="DU153" s="116"/>
      <c r="DV153" s="116"/>
      <c r="DW153" s="116"/>
      <c r="DX153" s="116"/>
      <c r="DY153" s="116"/>
      <c r="DZ153" s="116"/>
      <c r="EA153" s="116"/>
      <c r="EB153" s="116"/>
      <c r="EC153" s="116"/>
      <c r="ED153" s="116"/>
      <c r="EE153" s="116"/>
      <c r="EF153" s="116"/>
      <c r="EG153" s="116"/>
    </row>
    <row r="154" spans="1:137" s="21" customFormat="1" ht="13.95" customHeight="1">
      <c r="A154" s="14"/>
      <c r="B154" s="14"/>
      <c r="C154" s="134"/>
      <c r="D154" s="134"/>
      <c r="E154" s="134"/>
      <c r="F154" s="134"/>
      <c r="G154" s="134"/>
      <c r="H154" s="134"/>
      <c r="I154" s="134"/>
      <c r="J154" s="134"/>
      <c r="K154" s="134"/>
      <c r="L154" s="134"/>
      <c r="M154" s="134"/>
      <c r="N154" s="134"/>
      <c r="O154" s="134"/>
      <c r="P154" s="134"/>
      <c r="Q154" s="134"/>
      <c r="R154" s="134"/>
      <c r="S154" s="134"/>
      <c r="T154" s="134"/>
      <c r="U154" s="134"/>
      <c r="V154" s="134"/>
      <c r="W154" s="134"/>
      <c r="X154" s="134"/>
      <c r="Y154" s="134"/>
      <c r="Z154" s="134"/>
      <c r="AA154" s="134"/>
      <c r="AB154" s="134"/>
      <c r="AC154" s="134"/>
      <c r="AD154" s="134"/>
      <c r="AE154" s="134"/>
      <c r="AF154" s="134"/>
      <c r="AG154" s="134"/>
      <c r="AH154" s="134"/>
      <c r="AI154" s="134"/>
      <c r="AJ154" s="134"/>
      <c r="AK154" s="134"/>
      <c r="AL154" s="134"/>
      <c r="AM154" s="134"/>
      <c r="AN154" s="134"/>
      <c r="AO154" s="134"/>
      <c r="AP154" s="134"/>
      <c r="AQ154" s="134"/>
      <c r="AR154" s="134"/>
      <c r="AS154" s="134"/>
      <c r="AT154" s="134"/>
      <c r="AU154" s="134"/>
      <c r="AV154" s="134"/>
      <c r="AW154" s="134"/>
      <c r="AX154" s="134"/>
      <c r="AY154" s="134"/>
      <c r="AZ154" s="134"/>
      <c r="BA154" s="134"/>
      <c r="BB154" s="134"/>
      <c r="BC154" s="134"/>
      <c r="BD154" s="134"/>
      <c r="BE154" s="134"/>
      <c r="BF154" s="134"/>
      <c r="BG154" s="134"/>
      <c r="BH154" s="134"/>
      <c r="BI154" s="134"/>
      <c r="BJ154" s="134"/>
      <c r="BK154" s="134"/>
      <c r="BL154" s="134"/>
      <c r="BM154" s="134"/>
      <c r="BN154" s="134"/>
      <c r="BO154" s="134"/>
      <c r="BP154" s="134"/>
      <c r="BQ154" s="134"/>
      <c r="BR154" s="134"/>
      <c r="BS154" s="134"/>
      <c r="BT154" s="134"/>
      <c r="BU154" s="126"/>
      <c r="BV154" s="126"/>
      <c r="BW154" s="126"/>
      <c r="BX154" s="126"/>
      <c r="BY154" s="126"/>
      <c r="BZ154" s="126"/>
      <c r="CA154" s="126"/>
      <c r="CB154" s="126"/>
      <c r="CC154" s="116"/>
      <c r="CD154" s="116"/>
      <c r="CE154" s="116"/>
      <c r="CF154" s="116"/>
      <c r="CG154" s="116"/>
      <c r="CH154" s="116"/>
      <c r="CI154" s="116"/>
      <c r="CJ154" s="116"/>
      <c r="CK154" s="116"/>
      <c r="CL154" s="116"/>
      <c r="CM154" s="116"/>
      <c r="CN154" s="116"/>
      <c r="CO154" s="116"/>
      <c r="CP154" s="116"/>
      <c r="CQ154" s="116"/>
      <c r="CR154" s="116"/>
      <c r="CS154" s="116"/>
      <c r="CT154" s="116"/>
      <c r="CU154" s="116"/>
      <c r="CV154" s="116"/>
      <c r="CW154" s="116"/>
      <c r="CX154" s="116"/>
      <c r="CY154" s="116"/>
      <c r="CZ154" s="116"/>
      <c r="DA154" s="116"/>
      <c r="DB154" s="116"/>
      <c r="DC154" s="116"/>
      <c r="DD154" s="116"/>
      <c r="DE154" s="116"/>
      <c r="DF154" s="116"/>
      <c r="DG154" s="116"/>
      <c r="DH154" s="116"/>
      <c r="DI154" s="116"/>
      <c r="DJ154" s="116"/>
      <c r="DK154" s="116"/>
      <c r="DL154" s="116"/>
      <c r="DM154" s="116"/>
      <c r="DN154" s="116"/>
      <c r="DO154" s="116"/>
      <c r="DP154" s="116"/>
      <c r="DQ154" s="116"/>
      <c r="DR154" s="116"/>
      <c r="DS154" s="116"/>
      <c r="DT154" s="116"/>
      <c r="DU154" s="116"/>
      <c r="DV154" s="116"/>
      <c r="DW154" s="116"/>
      <c r="DX154" s="116"/>
      <c r="DY154" s="116"/>
      <c r="DZ154" s="116"/>
      <c r="EA154" s="116"/>
      <c r="EB154" s="116"/>
      <c r="EC154" s="116"/>
      <c r="ED154" s="116"/>
      <c r="EE154" s="116"/>
      <c r="EF154" s="116"/>
      <c r="EG154" s="116"/>
    </row>
    <row r="155" spans="1:137" s="21" customFormat="1" ht="13.95" customHeight="1">
      <c r="A155" s="14"/>
      <c r="B155" s="14"/>
      <c r="C155" s="134"/>
      <c r="D155" s="134"/>
      <c r="E155" s="134"/>
      <c r="F155" s="134"/>
      <c r="G155" s="134"/>
      <c r="H155" s="134"/>
      <c r="I155" s="134"/>
      <c r="J155" s="134"/>
      <c r="K155" s="134"/>
      <c r="L155" s="134"/>
      <c r="M155" s="134"/>
      <c r="N155" s="134"/>
      <c r="O155" s="134"/>
      <c r="P155" s="134"/>
      <c r="Q155" s="134"/>
      <c r="R155" s="134"/>
      <c r="S155" s="134"/>
      <c r="T155" s="134"/>
      <c r="U155" s="134"/>
      <c r="V155" s="134"/>
      <c r="W155" s="134"/>
      <c r="X155" s="134"/>
      <c r="Y155" s="134"/>
      <c r="Z155" s="134"/>
      <c r="AA155" s="134"/>
      <c r="AB155" s="134"/>
      <c r="AC155" s="134"/>
      <c r="AD155" s="134"/>
      <c r="AE155" s="134"/>
      <c r="AF155" s="134"/>
      <c r="AG155" s="134"/>
      <c r="AH155" s="134"/>
      <c r="AI155" s="134"/>
      <c r="AJ155" s="134"/>
      <c r="AK155" s="134"/>
      <c r="AL155" s="134"/>
      <c r="AM155" s="134"/>
      <c r="AN155" s="134"/>
      <c r="AO155" s="134"/>
      <c r="AP155" s="134"/>
      <c r="AQ155" s="134"/>
      <c r="AR155" s="134"/>
      <c r="AS155" s="134"/>
      <c r="AT155" s="134"/>
      <c r="AU155" s="134"/>
      <c r="AV155" s="134"/>
      <c r="AW155" s="134"/>
      <c r="AX155" s="134"/>
      <c r="AY155" s="134"/>
      <c r="AZ155" s="134"/>
      <c r="BA155" s="134"/>
      <c r="BB155" s="134"/>
      <c r="BC155" s="134"/>
      <c r="BD155" s="134"/>
      <c r="BE155" s="134"/>
      <c r="BF155" s="134"/>
      <c r="BG155" s="134"/>
      <c r="BH155" s="134"/>
      <c r="BI155" s="134"/>
      <c r="BJ155" s="134"/>
      <c r="BK155" s="134"/>
      <c r="BL155" s="134"/>
      <c r="BM155" s="134"/>
      <c r="BN155" s="134"/>
      <c r="BO155" s="134"/>
      <c r="BP155" s="134"/>
      <c r="BQ155" s="134"/>
      <c r="BR155" s="134"/>
      <c r="BS155" s="134"/>
      <c r="BT155" s="134"/>
      <c r="BU155" s="126"/>
      <c r="BV155" s="126"/>
      <c r="BW155" s="126"/>
      <c r="BX155" s="126"/>
      <c r="BY155" s="126"/>
      <c r="BZ155" s="126"/>
      <c r="CA155" s="126"/>
      <c r="CB155" s="126"/>
      <c r="CC155" s="116"/>
      <c r="CD155" s="116"/>
      <c r="CE155" s="116"/>
      <c r="CF155" s="116"/>
      <c r="CG155" s="116"/>
      <c r="CH155" s="116"/>
      <c r="CI155" s="116"/>
      <c r="CJ155" s="116"/>
      <c r="CK155" s="116"/>
      <c r="CL155" s="116"/>
      <c r="CM155" s="116"/>
      <c r="CN155" s="116"/>
      <c r="CO155" s="116"/>
      <c r="CP155" s="116"/>
      <c r="CQ155" s="116"/>
      <c r="CR155" s="116"/>
      <c r="CS155" s="116"/>
      <c r="CT155" s="116"/>
      <c r="CU155" s="116"/>
      <c r="CV155" s="116"/>
      <c r="CW155" s="116"/>
      <c r="CX155" s="116"/>
      <c r="CY155" s="116"/>
      <c r="CZ155" s="116"/>
      <c r="DA155" s="116"/>
      <c r="DB155" s="116"/>
      <c r="DC155" s="116"/>
      <c r="DD155" s="116"/>
      <c r="DE155" s="116"/>
      <c r="DF155" s="116"/>
      <c r="DG155" s="116"/>
      <c r="DH155" s="116"/>
      <c r="DI155" s="116"/>
      <c r="DJ155" s="116"/>
      <c r="DK155" s="116"/>
      <c r="DL155" s="116"/>
      <c r="DM155" s="116"/>
      <c r="DN155" s="116"/>
      <c r="DO155" s="116"/>
      <c r="DP155" s="116"/>
      <c r="DQ155" s="116"/>
      <c r="DR155" s="116"/>
      <c r="DS155" s="116"/>
      <c r="DT155" s="116"/>
      <c r="DU155" s="116"/>
      <c r="DV155" s="116"/>
      <c r="DW155" s="116"/>
      <c r="DX155" s="116"/>
      <c r="DY155" s="116"/>
      <c r="DZ155" s="116"/>
      <c r="EA155" s="116"/>
      <c r="EB155" s="116"/>
      <c r="EC155" s="116"/>
      <c r="ED155" s="116"/>
      <c r="EE155" s="116"/>
      <c r="EF155" s="116"/>
      <c r="EG155" s="116"/>
    </row>
    <row r="156" spans="1:137" s="21" customFormat="1" ht="13.95" customHeight="1">
      <c r="A156" s="14"/>
      <c r="B156" s="14"/>
      <c r="C156" s="134"/>
      <c r="D156" s="134"/>
      <c r="E156" s="134"/>
      <c r="F156" s="134"/>
      <c r="G156" s="134"/>
      <c r="H156" s="134"/>
      <c r="I156" s="134"/>
      <c r="J156" s="134"/>
      <c r="K156" s="134"/>
      <c r="L156" s="134"/>
      <c r="M156" s="134"/>
      <c r="N156" s="134"/>
      <c r="O156" s="134"/>
      <c r="P156" s="134"/>
      <c r="Q156" s="134"/>
      <c r="R156" s="134"/>
      <c r="S156" s="134"/>
      <c r="T156" s="134"/>
      <c r="U156" s="134"/>
      <c r="V156" s="134"/>
      <c r="W156" s="134"/>
      <c r="X156" s="134"/>
      <c r="Y156" s="134"/>
      <c r="Z156" s="134"/>
      <c r="AA156" s="134"/>
      <c r="AB156" s="134"/>
      <c r="AC156" s="134"/>
      <c r="AD156" s="134"/>
      <c r="AE156" s="134"/>
      <c r="AF156" s="134"/>
      <c r="AG156" s="134"/>
      <c r="AH156" s="134"/>
      <c r="AI156" s="134"/>
      <c r="AJ156" s="134"/>
      <c r="AK156" s="134"/>
      <c r="AL156" s="134"/>
      <c r="AM156" s="134"/>
      <c r="AN156" s="134"/>
      <c r="AO156" s="134"/>
      <c r="AP156" s="134"/>
      <c r="AQ156" s="134"/>
      <c r="AR156" s="134"/>
      <c r="AS156" s="134"/>
      <c r="AT156" s="134"/>
      <c r="AU156" s="134"/>
      <c r="AV156" s="134"/>
      <c r="AW156" s="134"/>
      <c r="AX156" s="134"/>
      <c r="AY156" s="134"/>
      <c r="AZ156" s="134"/>
      <c r="BA156" s="134"/>
      <c r="BB156" s="134"/>
      <c r="BC156" s="134"/>
      <c r="BD156" s="134"/>
      <c r="BE156" s="134"/>
      <c r="BF156" s="134"/>
      <c r="BG156" s="134"/>
      <c r="BH156" s="134"/>
      <c r="BI156" s="134"/>
      <c r="BJ156" s="134"/>
      <c r="BK156" s="134"/>
      <c r="BL156" s="134"/>
      <c r="BM156" s="134"/>
      <c r="BN156" s="134"/>
      <c r="BO156" s="134"/>
      <c r="BP156" s="134"/>
      <c r="BQ156" s="134"/>
      <c r="BR156" s="134"/>
      <c r="BS156" s="134"/>
      <c r="BT156" s="134"/>
      <c r="BU156" s="126"/>
      <c r="BV156" s="126"/>
      <c r="BW156" s="126"/>
      <c r="BX156" s="126"/>
      <c r="BY156" s="126"/>
      <c r="BZ156" s="126"/>
      <c r="CA156" s="126"/>
      <c r="CB156" s="126"/>
      <c r="CC156" s="116"/>
      <c r="CD156" s="116"/>
      <c r="CE156" s="116"/>
      <c r="CF156" s="116"/>
      <c r="CG156" s="116"/>
      <c r="CH156" s="116"/>
      <c r="CI156" s="116"/>
      <c r="CJ156" s="116"/>
      <c r="CK156" s="116"/>
      <c r="CL156" s="116"/>
      <c r="CM156" s="116"/>
      <c r="CN156" s="116"/>
      <c r="CO156" s="116"/>
      <c r="CP156" s="116"/>
      <c r="CQ156" s="116"/>
      <c r="CR156" s="116"/>
      <c r="CS156" s="116"/>
      <c r="CT156" s="116"/>
      <c r="CU156" s="116"/>
      <c r="CV156" s="116"/>
      <c r="CW156" s="116"/>
      <c r="CX156" s="116"/>
      <c r="CY156" s="116"/>
      <c r="CZ156" s="116"/>
      <c r="DA156" s="116"/>
      <c r="DB156" s="116"/>
      <c r="DC156" s="116"/>
      <c r="DD156" s="116"/>
      <c r="DE156" s="116"/>
      <c r="DF156" s="116"/>
      <c r="DG156" s="116"/>
      <c r="DH156" s="116"/>
      <c r="DI156" s="116"/>
      <c r="DJ156" s="116"/>
      <c r="DK156" s="116"/>
      <c r="DL156" s="116"/>
      <c r="DM156" s="116"/>
      <c r="DN156" s="116"/>
      <c r="DO156" s="116"/>
      <c r="DP156" s="116"/>
      <c r="DQ156" s="116"/>
      <c r="DR156" s="116"/>
      <c r="DS156" s="116"/>
      <c r="DT156" s="116"/>
      <c r="DU156" s="116"/>
      <c r="DV156" s="116"/>
      <c r="DW156" s="116"/>
      <c r="DX156" s="116"/>
      <c r="DY156" s="116"/>
      <c r="DZ156" s="116"/>
      <c r="EA156" s="116"/>
      <c r="EB156" s="116"/>
      <c r="EC156" s="116"/>
      <c r="ED156" s="116"/>
      <c r="EE156" s="116"/>
      <c r="EF156" s="116"/>
      <c r="EG156" s="116"/>
    </row>
    <row r="157" spans="1:137" s="21" customFormat="1" ht="13.95" customHeight="1">
      <c r="A157" s="14"/>
      <c r="B157" s="14"/>
      <c r="C157" s="134"/>
      <c r="D157" s="134"/>
      <c r="E157" s="134"/>
      <c r="F157" s="134"/>
      <c r="G157" s="134"/>
      <c r="H157" s="134"/>
      <c r="I157" s="134"/>
      <c r="J157" s="134"/>
      <c r="K157" s="134"/>
      <c r="L157" s="134"/>
      <c r="M157" s="134"/>
      <c r="N157" s="134"/>
      <c r="O157" s="134"/>
      <c r="P157" s="134"/>
      <c r="Q157" s="134"/>
      <c r="R157" s="134"/>
      <c r="S157" s="134"/>
      <c r="T157" s="134"/>
      <c r="U157" s="134"/>
      <c r="V157" s="134"/>
      <c r="W157" s="134"/>
      <c r="X157" s="134"/>
      <c r="Y157" s="134"/>
      <c r="Z157" s="134"/>
      <c r="AA157" s="134"/>
      <c r="AB157" s="134"/>
      <c r="AC157" s="134"/>
      <c r="AD157" s="134"/>
      <c r="AE157" s="134"/>
      <c r="AF157" s="134"/>
      <c r="AG157" s="134"/>
      <c r="AH157" s="134"/>
      <c r="AI157" s="134"/>
      <c r="AJ157" s="134"/>
      <c r="AK157" s="134"/>
      <c r="AL157" s="134"/>
      <c r="AM157" s="134"/>
      <c r="AN157" s="134"/>
      <c r="AO157" s="134"/>
      <c r="AP157" s="134"/>
      <c r="AQ157" s="134"/>
      <c r="AR157" s="134"/>
      <c r="AS157" s="134"/>
      <c r="AT157" s="134"/>
      <c r="AU157" s="134"/>
      <c r="AV157" s="134"/>
      <c r="AW157" s="134"/>
      <c r="AX157" s="134"/>
      <c r="AY157" s="134"/>
      <c r="AZ157" s="134"/>
      <c r="BA157" s="134"/>
      <c r="BB157" s="134"/>
      <c r="BC157" s="134"/>
      <c r="BD157" s="134"/>
      <c r="BE157" s="134"/>
      <c r="BF157" s="134"/>
      <c r="BG157" s="134"/>
      <c r="BH157" s="134"/>
      <c r="BI157" s="134"/>
      <c r="BJ157" s="134"/>
      <c r="BK157" s="134"/>
      <c r="BL157" s="134"/>
      <c r="BM157" s="134"/>
      <c r="BN157" s="134"/>
      <c r="BO157" s="134"/>
      <c r="BP157" s="134"/>
      <c r="BQ157" s="134"/>
      <c r="BR157" s="134"/>
      <c r="BS157" s="134"/>
      <c r="BT157" s="134"/>
      <c r="BU157" s="126"/>
      <c r="BV157" s="126"/>
      <c r="BW157" s="126"/>
      <c r="BX157" s="126"/>
      <c r="BY157" s="126"/>
      <c r="BZ157" s="126"/>
      <c r="CA157" s="126"/>
      <c r="CB157" s="126"/>
      <c r="CC157" s="116"/>
      <c r="CD157" s="116"/>
      <c r="CE157" s="116"/>
      <c r="CF157" s="116"/>
      <c r="CG157" s="116"/>
      <c r="CH157" s="116"/>
      <c r="CI157" s="116"/>
      <c r="CJ157" s="116"/>
      <c r="CK157" s="116"/>
      <c r="CL157" s="116"/>
      <c r="CM157" s="116"/>
      <c r="CN157" s="116"/>
      <c r="CO157" s="116"/>
      <c r="CP157" s="116"/>
      <c r="CQ157" s="116"/>
      <c r="CR157" s="116"/>
      <c r="CS157" s="116"/>
      <c r="CT157" s="116"/>
      <c r="CU157" s="116"/>
      <c r="CV157" s="116"/>
      <c r="CW157" s="116"/>
      <c r="CX157" s="116"/>
      <c r="CY157" s="116"/>
      <c r="CZ157" s="116"/>
      <c r="DA157" s="116"/>
      <c r="DB157" s="116"/>
      <c r="DC157" s="116"/>
      <c r="DD157" s="116"/>
      <c r="DE157" s="116"/>
      <c r="DF157" s="116"/>
      <c r="DG157" s="116"/>
      <c r="DH157" s="116"/>
      <c r="DI157" s="116"/>
      <c r="DJ157" s="116"/>
      <c r="DK157" s="116"/>
      <c r="DL157" s="116"/>
      <c r="DM157" s="116"/>
      <c r="DN157" s="116"/>
      <c r="DO157" s="116"/>
      <c r="DP157" s="116"/>
      <c r="DQ157" s="116"/>
      <c r="DR157" s="116"/>
      <c r="DS157" s="116"/>
      <c r="DT157" s="116"/>
      <c r="DU157" s="116"/>
      <c r="DV157" s="116"/>
      <c r="DW157" s="116"/>
      <c r="DX157" s="116"/>
      <c r="DY157" s="116"/>
      <c r="DZ157" s="116"/>
      <c r="EA157" s="116"/>
      <c r="EB157" s="116"/>
      <c r="EC157" s="116"/>
      <c r="ED157" s="116"/>
      <c r="EE157" s="116"/>
      <c r="EF157" s="116"/>
      <c r="EG157" s="116"/>
    </row>
    <row r="158" spans="1:137" s="21" customFormat="1" ht="13.95" customHeight="1">
      <c r="A158" s="14"/>
      <c r="B158" s="14"/>
      <c r="C158" s="134"/>
      <c r="D158" s="134"/>
      <c r="E158" s="134"/>
      <c r="F158" s="134"/>
      <c r="G158" s="134"/>
      <c r="H158" s="134"/>
      <c r="I158" s="134"/>
      <c r="J158" s="134"/>
      <c r="K158" s="134"/>
      <c r="L158" s="134"/>
      <c r="M158" s="134"/>
      <c r="N158" s="134"/>
      <c r="O158" s="134"/>
      <c r="P158" s="134"/>
      <c r="Q158" s="134"/>
      <c r="R158" s="134"/>
      <c r="S158" s="134"/>
      <c r="T158" s="134"/>
      <c r="U158" s="134"/>
      <c r="V158" s="134"/>
      <c r="W158" s="134"/>
      <c r="X158" s="134"/>
      <c r="Y158" s="134"/>
      <c r="Z158" s="134"/>
      <c r="AA158" s="134"/>
      <c r="AB158" s="134"/>
      <c r="AC158" s="134"/>
      <c r="AD158" s="134"/>
      <c r="AE158" s="134"/>
      <c r="AF158" s="134"/>
      <c r="AG158" s="134"/>
      <c r="AH158" s="134"/>
      <c r="AI158" s="134"/>
      <c r="AJ158" s="134"/>
      <c r="AK158" s="134"/>
      <c r="AL158" s="134"/>
      <c r="AM158" s="134"/>
      <c r="AN158" s="134"/>
      <c r="AO158" s="134"/>
      <c r="AP158" s="134"/>
      <c r="AQ158" s="134"/>
      <c r="AR158" s="134"/>
      <c r="AS158" s="134"/>
      <c r="AT158" s="134"/>
      <c r="AU158" s="134"/>
      <c r="AV158" s="134"/>
      <c r="AW158" s="134"/>
      <c r="AX158" s="134"/>
      <c r="AY158" s="134"/>
      <c r="AZ158" s="134"/>
      <c r="BA158" s="134"/>
      <c r="BB158" s="134"/>
      <c r="BC158" s="134"/>
      <c r="BD158" s="134"/>
      <c r="BE158" s="134"/>
      <c r="BF158" s="134"/>
      <c r="BG158" s="134"/>
      <c r="BH158" s="134"/>
      <c r="BI158" s="134"/>
      <c r="BJ158" s="134"/>
      <c r="BK158" s="134"/>
      <c r="BL158" s="134"/>
      <c r="BM158" s="134"/>
      <c r="BN158" s="134"/>
      <c r="BO158" s="134"/>
      <c r="BP158" s="134"/>
      <c r="BQ158" s="134"/>
      <c r="BR158" s="134"/>
      <c r="BS158" s="134"/>
      <c r="BT158" s="134"/>
      <c r="BU158" s="126"/>
      <c r="BV158" s="126"/>
      <c r="BW158" s="126"/>
      <c r="BX158" s="126"/>
      <c r="BY158" s="126"/>
      <c r="BZ158" s="126"/>
      <c r="CA158" s="126"/>
      <c r="CB158" s="126"/>
      <c r="CC158" s="116"/>
      <c r="CD158" s="116"/>
      <c r="CE158" s="116"/>
      <c r="CF158" s="116"/>
      <c r="CG158" s="116"/>
      <c r="CH158" s="116"/>
      <c r="CI158" s="116"/>
      <c r="CJ158" s="116"/>
      <c r="CK158" s="116"/>
      <c r="CL158" s="116"/>
      <c r="CM158" s="116"/>
      <c r="CN158" s="116"/>
      <c r="CO158" s="116"/>
      <c r="CP158" s="116"/>
      <c r="CQ158" s="116"/>
      <c r="CR158" s="116"/>
      <c r="CS158" s="116"/>
      <c r="CT158" s="116"/>
      <c r="CU158" s="116"/>
      <c r="CV158" s="116"/>
      <c r="CW158" s="116"/>
      <c r="CX158" s="116"/>
      <c r="CY158" s="116"/>
      <c r="CZ158" s="116"/>
      <c r="DA158" s="116"/>
      <c r="DB158" s="116"/>
      <c r="DC158" s="116"/>
      <c r="DD158" s="116"/>
      <c r="DE158" s="116"/>
      <c r="DF158" s="116"/>
      <c r="DG158" s="116"/>
      <c r="DH158" s="116"/>
      <c r="DI158" s="116"/>
      <c r="DJ158" s="116"/>
      <c r="DK158" s="116"/>
      <c r="DL158" s="116"/>
      <c r="DM158" s="116"/>
      <c r="DN158" s="116"/>
      <c r="DO158" s="116"/>
      <c r="DP158" s="116"/>
      <c r="DQ158" s="116"/>
      <c r="DR158" s="116"/>
      <c r="DS158" s="116"/>
      <c r="DT158" s="116"/>
      <c r="DU158" s="116"/>
      <c r="DV158" s="116"/>
      <c r="DW158" s="116"/>
      <c r="DX158" s="116"/>
      <c r="DY158" s="116"/>
      <c r="DZ158" s="116"/>
      <c r="EA158" s="116"/>
      <c r="EB158" s="116"/>
      <c r="EC158" s="116"/>
      <c r="ED158" s="116"/>
      <c r="EE158" s="116"/>
      <c r="EF158" s="116"/>
      <c r="EG158" s="116"/>
    </row>
    <row r="159" spans="1:137" s="21" customFormat="1" ht="13.95" customHeight="1">
      <c r="A159" s="14"/>
      <c r="B159" s="14"/>
      <c r="C159" s="134"/>
      <c r="D159" s="134"/>
      <c r="E159" s="134"/>
      <c r="F159" s="134"/>
      <c r="G159" s="134"/>
      <c r="H159" s="134"/>
      <c r="I159" s="134"/>
      <c r="J159" s="134"/>
      <c r="K159" s="134"/>
      <c r="L159" s="134"/>
      <c r="M159" s="134"/>
      <c r="N159" s="134"/>
      <c r="O159" s="134"/>
      <c r="P159" s="134"/>
      <c r="Q159" s="134"/>
      <c r="R159" s="134"/>
      <c r="S159" s="134"/>
      <c r="T159" s="134"/>
      <c r="U159" s="134"/>
      <c r="V159" s="134"/>
      <c r="W159" s="134"/>
      <c r="X159" s="134"/>
      <c r="Y159" s="134"/>
      <c r="Z159" s="134"/>
      <c r="AA159" s="134"/>
      <c r="AB159" s="134"/>
      <c r="AC159" s="134"/>
      <c r="AD159" s="134"/>
      <c r="AE159" s="134"/>
      <c r="AF159" s="134"/>
      <c r="AG159" s="134"/>
      <c r="AH159" s="134"/>
      <c r="AI159" s="134"/>
      <c r="AJ159" s="134"/>
      <c r="AK159" s="134"/>
      <c r="AL159" s="134"/>
      <c r="AM159" s="134"/>
      <c r="AN159" s="134"/>
      <c r="AO159" s="134"/>
      <c r="AP159" s="134"/>
      <c r="AQ159" s="134"/>
      <c r="AR159" s="134"/>
      <c r="AS159" s="134"/>
      <c r="AT159" s="134"/>
      <c r="AU159" s="134"/>
      <c r="AV159" s="134"/>
      <c r="AW159" s="134"/>
      <c r="AX159" s="134"/>
      <c r="AY159" s="134"/>
      <c r="AZ159" s="134"/>
      <c r="BA159" s="134"/>
      <c r="BB159" s="134"/>
      <c r="BC159" s="134"/>
      <c r="BD159" s="134"/>
      <c r="BE159" s="134"/>
      <c r="BF159" s="134"/>
      <c r="BG159" s="134"/>
      <c r="BH159" s="134"/>
      <c r="BI159" s="134"/>
      <c r="BJ159" s="134"/>
      <c r="BK159" s="134"/>
      <c r="BL159" s="134"/>
      <c r="BM159" s="134"/>
      <c r="BN159" s="134"/>
      <c r="BO159" s="134"/>
      <c r="BP159" s="134"/>
      <c r="BQ159" s="134"/>
      <c r="BR159" s="134"/>
      <c r="BS159" s="134"/>
      <c r="BT159" s="134"/>
      <c r="BU159" s="126"/>
      <c r="BV159" s="126"/>
      <c r="BW159" s="126"/>
      <c r="BX159" s="126"/>
      <c r="BY159" s="126"/>
      <c r="BZ159" s="126"/>
      <c r="CA159" s="126"/>
      <c r="CB159" s="126"/>
      <c r="CC159" s="116"/>
      <c r="CD159" s="116"/>
      <c r="CE159" s="116"/>
      <c r="CF159" s="116"/>
      <c r="CG159" s="116"/>
      <c r="CH159" s="116"/>
      <c r="CI159" s="116"/>
      <c r="CJ159" s="116"/>
      <c r="CK159" s="116"/>
      <c r="CL159" s="116"/>
      <c r="CM159" s="116"/>
      <c r="CN159" s="116"/>
      <c r="CO159" s="116"/>
      <c r="CP159" s="116"/>
      <c r="CQ159" s="116"/>
      <c r="CR159" s="116"/>
      <c r="CS159" s="116"/>
      <c r="CT159" s="116"/>
      <c r="CU159" s="116"/>
      <c r="CV159" s="116"/>
      <c r="CW159" s="116"/>
      <c r="CX159" s="116"/>
      <c r="CY159" s="116"/>
      <c r="CZ159" s="116"/>
      <c r="DA159" s="116"/>
      <c r="DB159" s="116"/>
      <c r="DC159" s="116"/>
      <c r="DD159" s="116"/>
      <c r="DE159" s="116"/>
      <c r="DF159" s="116"/>
      <c r="DG159" s="116"/>
      <c r="DH159" s="116"/>
      <c r="DI159" s="116"/>
      <c r="DJ159" s="116"/>
      <c r="DK159" s="116"/>
      <c r="DL159" s="116"/>
      <c r="DM159" s="116"/>
      <c r="DN159" s="116"/>
      <c r="DO159" s="116"/>
      <c r="DP159" s="116"/>
      <c r="DQ159" s="116"/>
      <c r="DR159" s="116"/>
      <c r="DS159" s="116"/>
      <c r="DT159" s="116"/>
      <c r="DU159" s="116"/>
      <c r="DV159" s="116"/>
      <c r="DW159" s="116"/>
      <c r="DX159" s="116"/>
      <c r="DY159" s="116"/>
      <c r="DZ159" s="116"/>
      <c r="EA159" s="116"/>
      <c r="EB159" s="116"/>
      <c r="EC159" s="116"/>
      <c r="ED159" s="116"/>
      <c r="EE159" s="116"/>
      <c r="EF159" s="116"/>
      <c r="EG159" s="116"/>
    </row>
    <row r="160" spans="1:137" s="21" customFormat="1" ht="13.95" customHeight="1">
      <c r="A160" s="14"/>
      <c r="B160" s="14"/>
      <c r="C160" s="134"/>
      <c r="D160" s="134"/>
      <c r="E160" s="134"/>
      <c r="F160" s="134"/>
      <c r="G160" s="134"/>
      <c r="H160" s="134"/>
      <c r="I160" s="134"/>
      <c r="J160" s="134"/>
      <c r="K160" s="134"/>
      <c r="L160" s="134"/>
      <c r="M160" s="134"/>
      <c r="N160" s="134"/>
      <c r="O160" s="134"/>
      <c r="P160" s="134"/>
      <c r="Q160" s="134"/>
      <c r="R160" s="134"/>
      <c r="S160" s="134"/>
      <c r="T160" s="134"/>
      <c r="U160" s="134"/>
      <c r="V160" s="134"/>
      <c r="W160" s="134"/>
      <c r="X160" s="134"/>
      <c r="Y160" s="134"/>
      <c r="Z160" s="134"/>
      <c r="AA160" s="134"/>
      <c r="AB160" s="134"/>
      <c r="AC160" s="134"/>
      <c r="AD160" s="134"/>
      <c r="AE160" s="134"/>
      <c r="AF160" s="134"/>
      <c r="AG160" s="134"/>
      <c r="AH160" s="134"/>
      <c r="AI160" s="134"/>
      <c r="AJ160" s="134"/>
      <c r="AK160" s="134"/>
      <c r="AL160" s="134"/>
      <c r="AM160" s="134"/>
      <c r="AN160" s="134"/>
      <c r="AO160" s="134"/>
      <c r="AP160" s="134"/>
      <c r="AQ160" s="134"/>
      <c r="AR160" s="134"/>
      <c r="AS160" s="134"/>
      <c r="AT160" s="134"/>
      <c r="AU160" s="134"/>
      <c r="AV160" s="134"/>
      <c r="AW160" s="134"/>
      <c r="AX160" s="134"/>
      <c r="AY160" s="134"/>
      <c r="AZ160" s="134"/>
      <c r="BA160" s="134"/>
      <c r="BB160" s="134"/>
      <c r="BC160" s="134"/>
      <c r="BD160" s="134"/>
      <c r="BE160" s="134"/>
      <c r="BF160" s="134"/>
      <c r="BG160" s="134"/>
      <c r="BH160" s="134"/>
      <c r="BI160" s="134"/>
      <c r="BJ160" s="134"/>
      <c r="BK160" s="134"/>
      <c r="BL160" s="134"/>
      <c r="BM160" s="134"/>
      <c r="BN160" s="134"/>
      <c r="BO160" s="134"/>
      <c r="BP160" s="134"/>
      <c r="BQ160" s="134"/>
      <c r="BR160" s="134"/>
      <c r="BS160" s="134"/>
      <c r="BT160" s="134"/>
      <c r="BU160" s="126"/>
      <c r="BV160" s="126"/>
      <c r="BW160" s="126"/>
      <c r="BX160" s="126"/>
      <c r="BY160" s="126"/>
      <c r="BZ160" s="126"/>
      <c r="CA160" s="126"/>
      <c r="CB160" s="126"/>
      <c r="CC160" s="116"/>
      <c r="CD160" s="116"/>
      <c r="CE160" s="116"/>
      <c r="CF160" s="116"/>
      <c r="CG160" s="116"/>
      <c r="CH160" s="116"/>
      <c r="CI160" s="116"/>
      <c r="CJ160" s="116"/>
      <c r="CK160" s="116"/>
      <c r="CL160" s="116"/>
      <c r="CM160" s="116"/>
      <c r="CN160" s="116"/>
      <c r="CO160" s="116"/>
      <c r="CP160" s="116"/>
      <c r="CQ160" s="116"/>
      <c r="CR160" s="116"/>
      <c r="CS160" s="116"/>
      <c r="CT160" s="116"/>
      <c r="CU160" s="116"/>
      <c r="CV160" s="116"/>
      <c r="CW160" s="116"/>
      <c r="CX160" s="116"/>
      <c r="CY160" s="116"/>
      <c r="CZ160" s="116"/>
      <c r="DA160" s="116"/>
      <c r="DB160" s="116"/>
      <c r="DC160" s="116"/>
      <c r="DD160" s="116"/>
      <c r="DE160" s="116"/>
      <c r="DF160" s="116"/>
      <c r="DG160" s="116"/>
      <c r="DH160" s="116"/>
      <c r="DI160" s="116"/>
      <c r="DJ160" s="116"/>
      <c r="DK160" s="116"/>
      <c r="DL160" s="116"/>
      <c r="DM160" s="116"/>
      <c r="DN160" s="116"/>
      <c r="DO160" s="116"/>
      <c r="DP160" s="116"/>
      <c r="DQ160" s="116"/>
      <c r="DR160" s="116"/>
      <c r="DS160" s="116"/>
      <c r="DT160" s="116"/>
      <c r="DU160" s="116"/>
      <c r="DV160" s="116"/>
      <c r="DW160" s="116"/>
      <c r="DX160" s="116"/>
      <c r="DY160" s="116"/>
      <c r="DZ160" s="116"/>
      <c r="EA160" s="116"/>
      <c r="EB160" s="116"/>
      <c r="EC160" s="116"/>
      <c r="ED160" s="116"/>
      <c r="EE160" s="116"/>
      <c r="EF160" s="116"/>
      <c r="EG160" s="116"/>
    </row>
    <row r="161" spans="1:137" s="21" customFormat="1" ht="13.95" customHeight="1">
      <c r="A161" s="14"/>
      <c r="B161" s="14"/>
      <c r="C161" s="134"/>
      <c r="D161" s="134"/>
      <c r="E161" s="134"/>
      <c r="F161" s="134"/>
      <c r="G161" s="134"/>
      <c r="H161" s="134"/>
      <c r="I161" s="134"/>
      <c r="J161" s="134"/>
      <c r="K161" s="134"/>
      <c r="L161" s="134"/>
      <c r="M161" s="134"/>
      <c r="N161" s="134"/>
      <c r="O161" s="134"/>
      <c r="P161" s="134"/>
      <c r="Q161" s="134"/>
      <c r="R161" s="134"/>
      <c r="S161" s="134"/>
      <c r="T161" s="134"/>
      <c r="U161" s="134"/>
      <c r="V161" s="134"/>
      <c r="W161" s="134"/>
      <c r="X161" s="134"/>
      <c r="Y161" s="134"/>
      <c r="Z161" s="134"/>
      <c r="AA161" s="134"/>
      <c r="AB161" s="134"/>
      <c r="AC161" s="134"/>
      <c r="AD161" s="134"/>
      <c r="AE161" s="134"/>
      <c r="AF161" s="134"/>
      <c r="AG161" s="134"/>
      <c r="AH161" s="134"/>
      <c r="AI161" s="134"/>
      <c r="AJ161" s="134"/>
      <c r="AK161" s="134"/>
      <c r="AL161" s="134"/>
      <c r="AM161" s="134"/>
      <c r="AN161" s="134"/>
      <c r="AO161" s="134"/>
      <c r="AP161" s="134"/>
      <c r="AQ161" s="134"/>
      <c r="AR161" s="134"/>
      <c r="AS161" s="134"/>
      <c r="AT161" s="134"/>
      <c r="AU161" s="134"/>
      <c r="AV161" s="134"/>
      <c r="AW161" s="134"/>
      <c r="AX161" s="134"/>
      <c r="AY161" s="134"/>
      <c r="AZ161" s="134"/>
      <c r="BA161" s="134"/>
      <c r="BB161" s="134"/>
      <c r="BC161" s="134"/>
      <c r="BD161" s="134"/>
      <c r="BE161" s="134"/>
      <c r="BF161" s="134"/>
      <c r="BG161" s="134"/>
      <c r="BH161" s="134"/>
      <c r="BI161" s="134"/>
      <c r="BJ161" s="134"/>
      <c r="BK161" s="134"/>
      <c r="BL161" s="134"/>
      <c r="BM161" s="134"/>
      <c r="BN161" s="134"/>
      <c r="BO161" s="134"/>
      <c r="BP161" s="134"/>
      <c r="BQ161" s="134"/>
      <c r="BR161" s="134"/>
      <c r="BS161" s="134"/>
      <c r="BT161" s="134"/>
      <c r="BU161" s="126"/>
      <c r="BV161" s="126"/>
      <c r="BW161" s="126"/>
      <c r="BX161" s="126"/>
      <c r="BY161" s="126"/>
      <c r="BZ161" s="126"/>
      <c r="CA161" s="126"/>
      <c r="CB161" s="126"/>
      <c r="CC161" s="116"/>
      <c r="CD161" s="116"/>
      <c r="CE161" s="116"/>
      <c r="CF161" s="116"/>
      <c r="CG161" s="116"/>
      <c r="CH161" s="116"/>
      <c r="CI161" s="116"/>
      <c r="CJ161" s="116"/>
      <c r="CK161" s="116"/>
      <c r="CL161" s="116"/>
      <c r="CM161" s="116"/>
      <c r="CN161" s="116"/>
      <c r="CO161" s="116"/>
      <c r="CP161" s="116"/>
      <c r="CQ161" s="116"/>
      <c r="CR161" s="116"/>
      <c r="CS161" s="116"/>
      <c r="CT161" s="116"/>
      <c r="CU161" s="116"/>
      <c r="CV161" s="116"/>
      <c r="CW161" s="116"/>
      <c r="CX161" s="116"/>
      <c r="CY161" s="116"/>
      <c r="CZ161" s="116"/>
      <c r="DA161" s="116"/>
      <c r="DB161" s="116"/>
      <c r="DC161" s="116"/>
      <c r="DD161" s="116"/>
      <c r="DE161" s="116"/>
      <c r="DF161" s="116"/>
      <c r="DG161" s="116"/>
      <c r="DH161" s="116"/>
      <c r="DI161" s="116"/>
      <c r="DJ161" s="116"/>
      <c r="DK161" s="116"/>
      <c r="DL161" s="116"/>
      <c r="DM161" s="116"/>
      <c r="DN161" s="116"/>
      <c r="DO161" s="116"/>
      <c r="DP161" s="116"/>
      <c r="DQ161" s="116"/>
      <c r="DR161" s="116"/>
      <c r="DS161" s="116"/>
      <c r="DT161" s="116"/>
      <c r="DU161" s="116"/>
      <c r="DV161" s="116"/>
      <c r="DW161" s="116"/>
      <c r="DX161" s="116"/>
      <c r="DY161" s="116"/>
      <c r="DZ161" s="116"/>
      <c r="EA161" s="116"/>
      <c r="EB161" s="116"/>
      <c r="EC161" s="116"/>
      <c r="ED161" s="116"/>
      <c r="EE161" s="116"/>
      <c r="EF161" s="116"/>
      <c r="EG161" s="116"/>
    </row>
    <row r="162" spans="1:137" s="21" customFormat="1" ht="13.95" customHeight="1">
      <c r="A162" s="14"/>
      <c r="B162" s="14"/>
      <c r="C162" s="134"/>
      <c r="D162" s="134"/>
      <c r="E162" s="134"/>
      <c r="F162" s="134"/>
      <c r="G162" s="134"/>
      <c r="H162" s="134"/>
      <c r="I162" s="134"/>
      <c r="J162" s="134"/>
      <c r="K162" s="134"/>
      <c r="L162" s="134"/>
      <c r="M162" s="134"/>
      <c r="N162" s="134"/>
      <c r="O162" s="134"/>
      <c r="P162" s="134"/>
      <c r="Q162" s="134"/>
      <c r="R162" s="134"/>
      <c r="S162" s="134"/>
      <c r="T162" s="134"/>
      <c r="U162" s="134"/>
      <c r="V162" s="134"/>
      <c r="W162" s="134"/>
      <c r="X162" s="134"/>
      <c r="Y162" s="134"/>
      <c r="Z162" s="134"/>
      <c r="AA162" s="134"/>
      <c r="AB162" s="134"/>
      <c r="AC162" s="134"/>
      <c r="AD162" s="134"/>
      <c r="AE162" s="134"/>
      <c r="AF162" s="134"/>
      <c r="AG162" s="134"/>
      <c r="AH162" s="134"/>
      <c r="AI162" s="134"/>
      <c r="AJ162" s="134"/>
      <c r="AK162" s="134"/>
      <c r="AL162" s="134"/>
      <c r="AM162" s="134"/>
      <c r="AN162" s="134"/>
      <c r="AO162" s="134"/>
      <c r="AP162" s="134"/>
      <c r="AQ162" s="134"/>
      <c r="AR162" s="134"/>
      <c r="AS162" s="134"/>
      <c r="AT162" s="134"/>
      <c r="AU162" s="134"/>
      <c r="AV162" s="134"/>
      <c r="AW162" s="134"/>
      <c r="AX162" s="134"/>
      <c r="AY162" s="134"/>
      <c r="AZ162" s="134"/>
      <c r="BA162" s="134"/>
      <c r="BB162" s="134"/>
      <c r="BC162" s="134"/>
      <c r="BD162" s="134"/>
      <c r="BE162" s="134"/>
      <c r="BF162" s="134"/>
      <c r="BG162" s="134"/>
      <c r="BH162" s="134"/>
      <c r="BI162" s="134"/>
      <c r="BJ162" s="134"/>
      <c r="BK162" s="134"/>
      <c r="BL162" s="134"/>
      <c r="BM162" s="134"/>
      <c r="BN162" s="134"/>
      <c r="BO162" s="134"/>
      <c r="BP162" s="134"/>
      <c r="BQ162" s="134"/>
      <c r="BR162" s="134"/>
      <c r="BS162" s="134"/>
      <c r="BT162" s="134"/>
      <c r="BU162" s="126"/>
      <c r="BV162" s="126"/>
      <c r="BW162" s="126"/>
      <c r="BX162" s="126"/>
      <c r="BY162" s="126"/>
      <c r="BZ162" s="126"/>
      <c r="CA162" s="126"/>
      <c r="CB162" s="126"/>
      <c r="CC162" s="116"/>
      <c r="CD162" s="116"/>
      <c r="CE162" s="116"/>
      <c r="CF162" s="116"/>
      <c r="CG162" s="116"/>
      <c r="CH162" s="116"/>
      <c r="CI162" s="116"/>
      <c r="CJ162" s="116"/>
      <c r="CK162" s="116"/>
      <c r="CL162" s="116"/>
      <c r="CM162" s="116"/>
      <c r="CN162" s="116"/>
      <c r="CO162" s="116"/>
      <c r="CP162" s="116"/>
      <c r="CQ162" s="116"/>
      <c r="CR162" s="116"/>
      <c r="CS162" s="116"/>
      <c r="CT162" s="116"/>
      <c r="CU162" s="116"/>
      <c r="CV162" s="116"/>
      <c r="CW162" s="116"/>
      <c r="CX162" s="116"/>
      <c r="CY162" s="116"/>
      <c r="CZ162" s="116"/>
      <c r="DA162" s="116"/>
      <c r="DB162" s="116"/>
      <c r="DC162" s="116"/>
      <c r="DD162" s="116"/>
      <c r="DE162" s="116"/>
      <c r="DF162" s="116"/>
      <c r="DG162" s="116"/>
      <c r="DH162" s="116"/>
      <c r="DI162" s="116"/>
      <c r="DJ162" s="116"/>
      <c r="DK162" s="116"/>
      <c r="DL162" s="116"/>
      <c r="DM162" s="116"/>
      <c r="DN162" s="116"/>
      <c r="DO162" s="116"/>
      <c r="DP162" s="116"/>
      <c r="DQ162" s="116"/>
      <c r="DR162" s="116"/>
      <c r="DS162" s="116"/>
      <c r="DT162" s="116"/>
      <c r="DU162" s="116"/>
      <c r="DV162" s="116"/>
      <c r="DW162" s="116"/>
      <c r="DX162" s="116"/>
      <c r="DY162" s="116"/>
      <c r="DZ162" s="116"/>
      <c r="EA162" s="116"/>
      <c r="EB162" s="116"/>
      <c r="EC162" s="116"/>
      <c r="ED162" s="116"/>
      <c r="EE162" s="116"/>
      <c r="EF162" s="116"/>
      <c r="EG162" s="116"/>
    </row>
    <row r="163" spans="1:137" s="21" customFormat="1" ht="13.95" customHeight="1">
      <c r="A163" s="14"/>
      <c r="B163" s="14"/>
      <c r="C163" s="134"/>
      <c r="D163" s="134"/>
      <c r="E163" s="134"/>
      <c r="F163" s="134"/>
      <c r="G163" s="134"/>
      <c r="H163" s="134"/>
      <c r="I163" s="134"/>
      <c r="J163" s="134"/>
      <c r="K163" s="134"/>
      <c r="L163" s="134"/>
      <c r="M163" s="134"/>
      <c r="N163" s="134"/>
      <c r="O163" s="134"/>
      <c r="P163" s="134"/>
      <c r="Q163" s="134"/>
      <c r="R163" s="134"/>
      <c r="S163" s="134"/>
      <c r="T163" s="134"/>
      <c r="U163" s="134"/>
      <c r="V163" s="134"/>
      <c r="W163" s="134"/>
      <c r="X163" s="134"/>
      <c r="Y163" s="134"/>
      <c r="Z163" s="134"/>
      <c r="AA163" s="134"/>
      <c r="AB163" s="134"/>
      <c r="AC163" s="134"/>
      <c r="AD163" s="134"/>
      <c r="AE163" s="134"/>
      <c r="AF163" s="134"/>
      <c r="AG163" s="134"/>
      <c r="AH163" s="134"/>
      <c r="AI163" s="134"/>
      <c r="AJ163" s="134"/>
      <c r="AK163" s="134"/>
      <c r="AL163" s="134"/>
      <c r="AM163" s="134"/>
      <c r="AN163" s="134"/>
      <c r="AO163" s="134"/>
      <c r="AP163" s="134"/>
      <c r="AQ163" s="134"/>
      <c r="AR163" s="134"/>
      <c r="AS163" s="134"/>
      <c r="AT163" s="134"/>
      <c r="AU163" s="134"/>
      <c r="AV163" s="134"/>
      <c r="AW163" s="134"/>
      <c r="AX163" s="134"/>
      <c r="AY163" s="134"/>
      <c r="AZ163" s="134"/>
      <c r="BA163" s="134"/>
      <c r="BB163" s="134"/>
      <c r="BC163" s="134"/>
      <c r="BD163" s="134"/>
      <c r="BE163" s="134"/>
      <c r="BF163" s="134"/>
      <c r="BG163" s="134"/>
      <c r="BH163" s="134"/>
      <c r="BI163" s="134"/>
      <c r="BJ163" s="134"/>
      <c r="BK163" s="134"/>
      <c r="BL163" s="134"/>
      <c r="BM163" s="134"/>
      <c r="BN163" s="134"/>
      <c r="BO163" s="134"/>
      <c r="BP163" s="134"/>
      <c r="BQ163" s="134"/>
      <c r="BR163" s="134"/>
      <c r="BS163" s="134"/>
      <c r="BT163" s="134"/>
      <c r="BU163" s="126"/>
      <c r="BV163" s="126"/>
      <c r="BW163" s="126"/>
      <c r="BX163" s="126"/>
      <c r="BY163" s="126"/>
      <c r="BZ163" s="126"/>
      <c r="CA163" s="126"/>
      <c r="CB163" s="126"/>
      <c r="CC163" s="116"/>
      <c r="CD163" s="116"/>
      <c r="CE163" s="116"/>
      <c r="CF163" s="116"/>
      <c r="CG163" s="116"/>
      <c r="CH163" s="116"/>
      <c r="CI163" s="116"/>
      <c r="CJ163" s="116"/>
      <c r="CK163" s="116"/>
      <c r="CL163" s="116"/>
      <c r="CM163" s="116"/>
      <c r="CN163" s="116"/>
      <c r="CO163" s="116"/>
      <c r="CP163" s="116"/>
      <c r="CQ163" s="116"/>
      <c r="CR163" s="116"/>
      <c r="CS163" s="116"/>
      <c r="CT163" s="116"/>
      <c r="CU163" s="116"/>
      <c r="CV163" s="116"/>
      <c r="CW163" s="116"/>
      <c r="CX163" s="116"/>
      <c r="CY163" s="116"/>
      <c r="CZ163" s="116"/>
      <c r="DA163" s="116"/>
      <c r="DB163" s="116"/>
      <c r="DC163" s="116"/>
      <c r="DD163" s="116"/>
      <c r="DE163" s="116"/>
      <c r="DF163" s="116"/>
      <c r="DG163" s="116"/>
      <c r="DH163" s="116"/>
      <c r="DI163" s="116"/>
      <c r="DJ163" s="116"/>
      <c r="DK163" s="116"/>
      <c r="DL163" s="116"/>
      <c r="DM163" s="116"/>
      <c r="DN163" s="116"/>
      <c r="DO163" s="116"/>
      <c r="DP163" s="116"/>
      <c r="DQ163" s="116"/>
      <c r="DR163" s="116"/>
      <c r="DS163" s="116"/>
      <c r="DT163" s="116"/>
      <c r="DU163" s="116"/>
      <c r="DV163" s="116"/>
      <c r="DW163" s="116"/>
      <c r="DX163" s="116"/>
      <c r="DY163" s="116"/>
      <c r="DZ163" s="116"/>
      <c r="EA163" s="116"/>
      <c r="EB163" s="116"/>
      <c r="EC163" s="116"/>
      <c r="ED163" s="116"/>
      <c r="EE163" s="116"/>
      <c r="EF163" s="116"/>
      <c r="EG163" s="116"/>
    </row>
    <row r="164" spans="1:137" s="21" customFormat="1" ht="13.95" customHeight="1">
      <c r="A164" s="14"/>
      <c r="B164" s="14"/>
      <c r="C164" s="134"/>
      <c r="D164" s="134"/>
      <c r="E164" s="134"/>
      <c r="F164" s="134"/>
      <c r="G164" s="134"/>
      <c r="H164" s="134"/>
      <c r="I164" s="134"/>
      <c r="J164" s="134"/>
      <c r="K164" s="134"/>
      <c r="L164" s="134"/>
      <c r="M164" s="134"/>
      <c r="N164" s="134"/>
      <c r="O164" s="134"/>
      <c r="P164" s="134"/>
      <c r="Q164" s="134"/>
      <c r="R164" s="134"/>
      <c r="S164" s="134"/>
      <c r="T164" s="134"/>
      <c r="U164" s="134"/>
      <c r="V164" s="134"/>
      <c r="W164" s="134"/>
      <c r="X164" s="134"/>
      <c r="Y164" s="134"/>
      <c r="Z164" s="134"/>
      <c r="AA164" s="134"/>
      <c r="AB164" s="134"/>
      <c r="AC164" s="134"/>
      <c r="AD164" s="134"/>
      <c r="AE164" s="134"/>
      <c r="AF164" s="134"/>
      <c r="AG164" s="134"/>
      <c r="AH164" s="134"/>
      <c r="AI164" s="134"/>
      <c r="AJ164" s="134"/>
      <c r="AK164" s="134"/>
      <c r="AL164" s="134"/>
      <c r="AM164" s="134"/>
      <c r="AN164" s="134"/>
      <c r="AO164" s="134"/>
      <c r="AP164" s="134"/>
      <c r="AQ164" s="134"/>
      <c r="AR164" s="134"/>
      <c r="AS164" s="134"/>
      <c r="AT164" s="134"/>
      <c r="AU164" s="134"/>
      <c r="AV164" s="134"/>
      <c r="AW164" s="134"/>
      <c r="AX164" s="134"/>
      <c r="AY164" s="134"/>
      <c r="AZ164" s="134"/>
      <c r="BA164" s="134"/>
      <c r="BB164" s="134"/>
      <c r="BC164" s="134"/>
      <c r="BD164" s="134"/>
      <c r="BE164" s="134"/>
      <c r="BF164" s="134"/>
      <c r="BG164" s="134"/>
      <c r="BH164" s="134"/>
      <c r="BI164" s="134"/>
      <c r="BJ164" s="134"/>
      <c r="BK164" s="134"/>
      <c r="BL164" s="134"/>
      <c r="BM164" s="134"/>
      <c r="BN164" s="134"/>
      <c r="BO164" s="134"/>
      <c r="BP164" s="134"/>
      <c r="BQ164" s="134"/>
      <c r="BR164" s="134"/>
      <c r="BS164" s="134"/>
      <c r="BT164" s="134"/>
      <c r="BU164" s="126"/>
      <c r="BV164" s="126"/>
      <c r="BW164" s="126"/>
      <c r="BX164" s="126"/>
      <c r="BY164" s="126"/>
      <c r="BZ164" s="126"/>
      <c r="CA164" s="126"/>
      <c r="CB164" s="126"/>
      <c r="CC164" s="116"/>
      <c r="CD164" s="116"/>
      <c r="CE164" s="116"/>
      <c r="CF164" s="116"/>
      <c r="CG164" s="116"/>
      <c r="CH164" s="116"/>
      <c r="CI164" s="116"/>
      <c r="CJ164" s="116"/>
      <c r="CK164" s="116"/>
      <c r="CL164" s="116"/>
      <c r="CM164" s="116"/>
      <c r="CN164" s="116"/>
      <c r="CO164" s="116"/>
      <c r="CP164" s="116"/>
      <c r="CQ164" s="116"/>
      <c r="CR164" s="116"/>
      <c r="CS164" s="116"/>
      <c r="CT164" s="116"/>
      <c r="CU164" s="116"/>
      <c r="CV164" s="116"/>
      <c r="CW164" s="116"/>
      <c r="CX164" s="116"/>
      <c r="CY164" s="116"/>
      <c r="CZ164" s="116"/>
      <c r="DA164" s="116"/>
      <c r="DB164" s="116"/>
      <c r="DC164" s="116"/>
      <c r="DD164" s="116"/>
      <c r="DE164" s="116"/>
      <c r="DF164" s="116"/>
      <c r="DG164" s="116"/>
      <c r="DH164" s="116"/>
      <c r="DI164" s="116"/>
      <c r="DJ164" s="116"/>
      <c r="DK164" s="116"/>
      <c r="DL164" s="116"/>
      <c r="DM164" s="116"/>
      <c r="DN164" s="116"/>
      <c r="DO164" s="116"/>
      <c r="DP164" s="116"/>
      <c r="DQ164" s="116"/>
      <c r="DR164" s="116"/>
      <c r="DS164" s="116"/>
      <c r="DT164" s="116"/>
      <c r="DU164" s="116"/>
      <c r="DV164" s="116"/>
      <c r="DW164" s="116"/>
      <c r="DX164" s="116"/>
      <c r="DY164" s="116"/>
      <c r="DZ164" s="116"/>
      <c r="EA164" s="116"/>
      <c r="EB164" s="116"/>
      <c r="EC164" s="116"/>
      <c r="ED164" s="116"/>
      <c r="EE164" s="116"/>
      <c r="EF164" s="116"/>
      <c r="EG164" s="116"/>
    </row>
    <row r="165" spans="1:137" s="21" customFormat="1" ht="13.95" customHeight="1">
      <c r="A165" s="14"/>
      <c r="B165" s="14"/>
      <c r="C165" s="134"/>
      <c r="D165" s="134"/>
      <c r="E165" s="134"/>
      <c r="F165" s="134"/>
      <c r="G165" s="134"/>
      <c r="H165" s="134"/>
      <c r="I165" s="134"/>
      <c r="J165" s="134"/>
      <c r="K165" s="134"/>
      <c r="L165" s="134"/>
      <c r="M165" s="134"/>
      <c r="N165" s="134"/>
      <c r="O165" s="134"/>
      <c r="P165" s="134"/>
      <c r="Q165" s="134"/>
      <c r="R165" s="134"/>
      <c r="S165" s="134"/>
      <c r="T165" s="134"/>
      <c r="U165" s="134"/>
      <c r="V165" s="134"/>
      <c r="W165" s="134"/>
      <c r="X165" s="134"/>
      <c r="Y165" s="134"/>
      <c r="Z165" s="134"/>
      <c r="AA165" s="134"/>
      <c r="AB165" s="134"/>
      <c r="AC165" s="134"/>
      <c r="AD165" s="134"/>
      <c r="AE165" s="134"/>
      <c r="AF165" s="134"/>
      <c r="AG165" s="134"/>
      <c r="AH165" s="134"/>
      <c r="AI165" s="134"/>
      <c r="AJ165" s="134"/>
      <c r="AK165" s="134"/>
      <c r="AL165" s="134"/>
      <c r="AM165" s="134"/>
      <c r="AN165" s="134"/>
      <c r="AO165" s="134"/>
      <c r="AP165" s="134"/>
      <c r="AQ165" s="134"/>
      <c r="AR165" s="134"/>
      <c r="AS165" s="134"/>
      <c r="AT165" s="134"/>
      <c r="AU165" s="134"/>
      <c r="AV165" s="134"/>
      <c r="AW165" s="134"/>
      <c r="AX165" s="134"/>
      <c r="AY165" s="134"/>
      <c r="AZ165" s="134"/>
      <c r="BA165" s="134"/>
      <c r="BB165" s="134"/>
      <c r="BC165" s="134"/>
      <c r="BD165" s="134"/>
      <c r="BE165" s="134"/>
      <c r="BF165" s="134"/>
      <c r="BG165" s="134"/>
      <c r="BH165" s="134"/>
      <c r="BI165" s="134"/>
      <c r="BJ165" s="134"/>
      <c r="BK165" s="134"/>
      <c r="BL165" s="134"/>
      <c r="BM165" s="134"/>
      <c r="BN165" s="134"/>
      <c r="BO165" s="134"/>
      <c r="BP165" s="134"/>
      <c r="BQ165" s="134"/>
      <c r="BR165" s="134"/>
      <c r="BS165" s="134"/>
      <c r="BT165" s="134"/>
      <c r="BU165" s="126"/>
      <c r="BV165" s="126"/>
      <c r="BW165" s="126"/>
      <c r="BX165" s="126"/>
      <c r="BY165" s="126"/>
      <c r="BZ165" s="126"/>
      <c r="CA165" s="126"/>
      <c r="CB165" s="126"/>
      <c r="CC165" s="116"/>
      <c r="CD165" s="116"/>
      <c r="CE165" s="116"/>
      <c r="CF165" s="116"/>
      <c r="CG165" s="116"/>
      <c r="CH165" s="116"/>
      <c r="CI165" s="116"/>
      <c r="CJ165" s="116"/>
      <c r="CK165" s="116"/>
      <c r="CL165" s="116"/>
      <c r="CM165" s="116"/>
      <c r="CN165" s="116"/>
      <c r="CO165" s="116"/>
      <c r="CP165" s="116"/>
      <c r="CQ165" s="116"/>
      <c r="CR165" s="116"/>
      <c r="CS165" s="116"/>
      <c r="CT165" s="116"/>
      <c r="CU165" s="116"/>
      <c r="CV165" s="116"/>
      <c r="CW165" s="116"/>
      <c r="CX165" s="116"/>
      <c r="CY165" s="116"/>
      <c r="CZ165" s="116"/>
      <c r="DA165" s="116"/>
      <c r="DB165" s="116"/>
      <c r="DC165" s="116"/>
      <c r="DD165" s="116"/>
      <c r="DE165" s="116"/>
      <c r="DF165" s="116"/>
      <c r="DG165" s="116"/>
      <c r="DH165" s="116"/>
      <c r="DI165" s="116"/>
      <c r="DJ165" s="116"/>
      <c r="DK165" s="116"/>
      <c r="DL165" s="116"/>
      <c r="DM165" s="116"/>
      <c r="DN165" s="116"/>
      <c r="DO165" s="116"/>
      <c r="DP165" s="116"/>
      <c r="DQ165" s="116"/>
      <c r="DR165" s="116"/>
      <c r="DS165" s="116"/>
      <c r="DT165" s="116"/>
      <c r="DU165" s="116"/>
      <c r="DV165" s="116"/>
      <c r="DW165" s="116"/>
      <c r="DX165" s="116"/>
      <c r="DY165" s="116"/>
      <c r="DZ165" s="116"/>
      <c r="EA165" s="116"/>
      <c r="EB165" s="116"/>
      <c r="EC165" s="116"/>
      <c r="ED165" s="116"/>
      <c r="EE165" s="116"/>
      <c r="EF165" s="116"/>
      <c r="EG165" s="116"/>
    </row>
    <row r="166" spans="1:137" s="21" customFormat="1" ht="13.95" customHeight="1">
      <c r="A166" s="14"/>
      <c r="B166" s="14"/>
      <c r="C166" s="134"/>
      <c r="D166" s="134"/>
      <c r="E166" s="134"/>
      <c r="F166" s="134"/>
      <c r="G166" s="134"/>
      <c r="H166" s="134"/>
      <c r="I166" s="134"/>
      <c r="J166" s="134"/>
      <c r="K166" s="134"/>
      <c r="L166" s="134"/>
      <c r="M166" s="134"/>
      <c r="N166" s="134"/>
      <c r="O166" s="134"/>
      <c r="P166" s="134"/>
      <c r="Q166" s="134"/>
      <c r="R166" s="134"/>
      <c r="S166" s="134"/>
      <c r="T166" s="134"/>
      <c r="U166" s="134"/>
      <c r="V166" s="134"/>
      <c r="W166" s="134"/>
      <c r="X166" s="134"/>
      <c r="Y166" s="134"/>
      <c r="Z166" s="134"/>
      <c r="AA166" s="134"/>
      <c r="AB166" s="134"/>
      <c r="AC166" s="134"/>
      <c r="AD166" s="134"/>
      <c r="AE166" s="134"/>
      <c r="AF166" s="134"/>
      <c r="AG166" s="134"/>
      <c r="AH166" s="134"/>
      <c r="AI166" s="134"/>
      <c r="AJ166" s="134"/>
      <c r="AK166" s="134"/>
      <c r="AL166" s="134"/>
      <c r="AM166" s="134"/>
      <c r="AN166" s="134"/>
      <c r="AO166" s="134"/>
      <c r="AP166" s="134"/>
      <c r="AQ166" s="134"/>
      <c r="AR166" s="134"/>
      <c r="AS166" s="134"/>
      <c r="AT166" s="134"/>
      <c r="AU166" s="134"/>
      <c r="AV166" s="134"/>
      <c r="AW166" s="134"/>
      <c r="AX166" s="134"/>
      <c r="AY166" s="134"/>
      <c r="AZ166" s="134"/>
      <c r="BA166" s="134"/>
      <c r="BB166" s="134"/>
      <c r="BC166" s="134"/>
      <c r="BD166" s="134"/>
      <c r="BE166" s="134"/>
      <c r="BF166" s="134"/>
      <c r="BG166" s="134"/>
      <c r="BH166" s="134"/>
      <c r="BI166" s="134"/>
      <c r="BJ166" s="134"/>
      <c r="BK166" s="134"/>
      <c r="BL166" s="134"/>
      <c r="BM166" s="134"/>
      <c r="BN166" s="134"/>
      <c r="BO166" s="134"/>
      <c r="BP166" s="134"/>
      <c r="BQ166" s="134"/>
      <c r="BR166" s="134"/>
      <c r="BS166" s="134"/>
      <c r="BT166" s="134"/>
      <c r="BU166" s="126"/>
      <c r="BV166" s="126"/>
      <c r="BW166" s="126"/>
      <c r="BX166" s="126"/>
      <c r="BY166" s="126"/>
      <c r="BZ166" s="126"/>
      <c r="CA166" s="126"/>
      <c r="CB166" s="126"/>
      <c r="CC166" s="116"/>
      <c r="CD166" s="116"/>
      <c r="CE166" s="116"/>
      <c r="CF166" s="116"/>
      <c r="CG166" s="116"/>
      <c r="CH166" s="116"/>
      <c r="CI166" s="116"/>
      <c r="CJ166" s="116"/>
      <c r="CK166" s="116"/>
      <c r="CL166" s="116"/>
      <c r="CM166" s="116"/>
      <c r="CN166" s="116"/>
      <c r="CO166" s="116"/>
      <c r="CP166" s="116"/>
      <c r="CQ166" s="116"/>
      <c r="CR166" s="116"/>
      <c r="CS166" s="116"/>
      <c r="CT166" s="116"/>
      <c r="CU166" s="116"/>
      <c r="CV166" s="116"/>
      <c r="CW166" s="116"/>
      <c r="CX166" s="116"/>
      <c r="CY166" s="116"/>
      <c r="CZ166" s="116"/>
      <c r="DA166" s="116"/>
      <c r="DB166" s="116"/>
      <c r="DC166" s="116"/>
      <c r="DD166" s="116"/>
      <c r="DE166" s="116"/>
      <c r="DF166" s="116"/>
      <c r="DG166" s="116"/>
      <c r="DH166" s="116"/>
      <c r="DI166" s="116"/>
      <c r="DJ166" s="116"/>
      <c r="DK166" s="116"/>
      <c r="DL166" s="116"/>
      <c r="DM166" s="116"/>
      <c r="DN166" s="116"/>
      <c r="DO166" s="116"/>
      <c r="DP166" s="116"/>
      <c r="DQ166" s="116"/>
      <c r="DR166" s="116"/>
      <c r="DS166" s="116"/>
      <c r="DT166" s="116"/>
      <c r="DU166" s="116"/>
      <c r="DV166" s="116"/>
      <c r="DW166" s="116"/>
      <c r="DX166" s="116"/>
      <c r="DY166" s="116"/>
      <c r="DZ166" s="116"/>
      <c r="EA166" s="116"/>
      <c r="EB166" s="116"/>
      <c r="EC166" s="116"/>
      <c r="ED166" s="116"/>
      <c r="EE166" s="116"/>
      <c r="EF166" s="116"/>
      <c r="EG166" s="116"/>
    </row>
    <row r="167" spans="1:137" s="21" customFormat="1" ht="13.95" customHeight="1">
      <c r="A167" s="14"/>
      <c r="B167" s="14"/>
      <c r="C167" s="134"/>
      <c r="D167" s="134"/>
      <c r="E167" s="134"/>
      <c r="F167" s="134"/>
      <c r="G167" s="134"/>
      <c r="H167" s="134"/>
      <c r="I167" s="134"/>
      <c r="J167" s="134"/>
      <c r="K167" s="134"/>
      <c r="L167" s="134"/>
      <c r="M167" s="134"/>
      <c r="N167" s="134"/>
      <c r="O167" s="134"/>
      <c r="P167" s="134"/>
      <c r="Q167" s="134"/>
      <c r="R167" s="134"/>
      <c r="S167" s="134"/>
      <c r="T167" s="134"/>
      <c r="U167" s="134"/>
      <c r="V167" s="134"/>
      <c r="W167" s="134"/>
      <c r="X167" s="134"/>
      <c r="Y167" s="134"/>
      <c r="Z167" s="134"/>
      <c r="AA167" s="134"/>
      <c r="AB167" s="134"/>
      <c r="AC167" s="134"/>
      <c r="AD167" s="134"/>
      <c r="AE167" s="134"/>
      <c r="AF167" s="134"/>
      <c r="AG167" s="134"/>
      <c r="AH167" s="134"/>
      <c r="AI167" s="134"/>
      <c r="AJ167" s="134"/>
      <c r="AK167" s="134"/>
      <c r="AL167" s="134"/>
      <c r="AM167" s="134"/>
      <c r="AN167" s="134"/>
      <c r="AO167" s="134"/>
      <c r="AP167" s="134"/>
      <c r="AQ167" s="134"/>
      <c r="AR167" s="134"/>
      <c r="AS167" s="134"/>
      <c r="AT167" s="134"/>
      <c r="AU167" s="134"/>
      <c r="AV167" s="134"/>
      <c r="AW167" s="134"/>
      <c r="AX167" s="134"/>
      <c r="AY167" s="134"/>
      <c r="AZ167" s="134"/>
      <c r="BA167" s="134"/>
      <c r="BB167" s="134"/>
      <c r="BC167" s="134"/>
      <c r="BD167" s="134"/>
      <c r="BE167" s="134"/>
      <c r="BF167" s="134"/>
      <c r="BG167" s="134"/>
      <c r="BH167" s="134"/>
      <c r="BI167" s="134"/>
      <c r="BJ167" s="134"/>
      <c r="BK167" s="134"/>
      <c r="BL167" s="134"/>
      <c r="BM167" s="134"/>
      <c r="BN167" s="134"/>
      <c r="BO167" s="134"/>
      <c r="BP167" s="134"/>
      <c r="BQ167" s="134"/>
      <c r="BR167" s="134"/>
      <c r="BS167" s="134"/>
      <c r="BT167" s="134"/>
      <c r="BU167" s="126"/>
      <c r="BV167" s="126"/>
      <c r="BW167" s="126"/>
      <c r="BX167" s="126"/>
      <c r="BY167" s="126"/>
      <c r="BZ167" s="126"/>
      <c r="CA167" s="126"/>
      <c r="CB167" s="126"/>
      <c r="CC167" s="116"/>
      <c r="CD167" s="116"/>
      <c r="CE167" s="116"/>
      <c r="CF167" s="116"/>
      <c r="CG167" s="116"/>
      <c r="CH167" s="116"/>
      <c r="CI167" s="116"/>
      <c r="CJ167" s="116"/>
      <c r="CK167" s="116"/>
      <c r="CL167" s="116"/>
      <c r="CM167" s="116"/>
      <c r="CN167" s="116"/>
      <c r="CO167" s="116"/>
      <c r="CP167" s="116"/>
      <c r="CQ167" s="116"/>
      <c r="CR167" s="116"/>
      <c r="CS167" s="116"/>
      <c r="CT167" s="116"/>
      <c r="CU167" s="116"/>
      <c r="CV167" s="116"/>
      <c r="CW167" s="116"/>
      <c r="CX167" s="116"/>
      <c r="CY167" s="116"/>
      <c r="CZ167" s="116"/>
      <c r="DA167" s="116"/>
      <c r="DB167" s="116"/>
      <c r="DC167" s="116"/>
      <c r="DD167" s="116"/>
      <c r="DE167" s="116"/>
      <c r="DF167" s="116"/>
      <c r="DG167" s="116"/>
      <c r="DH167" s="116"/>
      <c r="DI167" s="116"/>
      <c r="DJ167" s="116"/>
      <c r="DK167" s="116"/>
      <c r="DL167" s="116"/>
      <c r="DM167" s="116"/>
      <c r="DN167" s="116"/>
      <c r="DO167" s="116"/>
      <c r="DP167" s="116"/>
      <c r="DQ167" s="116"/>
      <c r="DR167" s="116"/>
      <c r="DS167" s="116"/>
      <c r="DT167" s="116"/>
      <c r="DU167" s="116"/>
      <c r="DV167" s="116"/>
      <c r="DW167" s="116"/>
      <c r="DX167" s="116"/>
      <c r="DY167" s="116"/>
      <c r="DZ167" s="116"/>
      <c r="EA167" s="116"/>
      <c r="EB167" s="116"/>
      <c r="EC167" s="116"/>
      <c r="ED167" s="116"/>
      <c r="EE167" s="116"/>
      <c r="EF167" s="116"/>
      <c r="EG167" s="116"/>
    </row>
    <row r="168" spans="1:137" s="21" customFormat="1" ht="13.95" customHeight="1">
      <c r="A168" s="14"/>
      <c r="B168" s="14"/>
      <c r="C168" s="134"/>
      <c r="D168" s="134"/>
      <c r="E168" s="134"/>
      <c r="F168" s="134"/>
      <c r="G168" s="134"/>
      <c r="H168" s="134"/>
      <c r="I168" s="134"/>
      <c r="J168" s="134"/>
      <c r="K168" s="134"/>
      <c r="L168" s="134"/>
      <c r="M168" s="134"/>
      <c r="N168" s="134"/>
      <c r="O168" s="134"/>
      <c r="P168" s="134"/>
      <c r="Q168" s="134"/>
      <c r="R168" s="134"/>
      <c r="S168" s="134"/>
      <c r="T168" s="134"/>
      <c r="U168" s="134"/>
      <c r="V168" s="134"/>
      <c r="W168" s="134"/>
      <c r="X168" s="134"/>
      <c r="Y168" s="134"/>
      <c r="Z168" s="134"/>
      <c r="AA168" s="134"/>
      <c r="AB168" s="134"/>
      <c r="AC168" s="134"/>
      <c r="AD168" s="134"/>
      <c r="AE168" s="134"/>
      <c r="AF168" s="134"/>
      <c r="AG168" s="134"/>
      <c r="AH168" s="134"/>
      <c r="AI168" s="134"/>
      <c r="AJ168" s="134"/>
      <c r="AK168" s="134"/>
      <c r="AL168" s="134"/>
      <c r="AM168" s="134"/>
      <c r="AN168" s="134"/>
      <c r="AO168" s="134"/>
      <c r="AP168" s="134"/>
      <c r="AQ168" s="134"/>
      <c r="AR168" s="134"/>
      <c r="AS168" s="134"/>
      <c r="AT168" s="134"/>
      <c r="AU168" s="134"/>
      <c r="AV168" s="134"/>
      <c r="AW168" s="134"/>
      <c r="AX168" s="134"/>
      <c r="AY168" s="134"/>
      <c r="AZ168" s="134"/>
      <c r="BA168" s="134"/>
      <c r="BB168" s="134"/>
      <c r="BC168" s="134"/>
      <c r="BD168" s="134"/>
      <c r="BE168" s="134"/>
      <c r="BF168" s="134"/>
      <c r="BG168" s="134"/>
      <c r="BH168" s="134"/>
      <c r="BI168" s="134"/>
      <c r="BJ168" s="134"/>
      <c r="BK168" s="134"/>
      <c r="BL168" s="134"/>
      <c r="BM168" s="134"/>
      <c r="BN168" s="134"/>
      <c r="BO168" s="134"/>
      <c r="BP168" s="134"/>
      <c r="BQ168" s="134"/>
      <c r="BR168" s="134"/>
      <c r="BS168" s="134"/>
      <c r="BT168" s="134"/>
      <c r="BU168" s="126"/>
      <c r="BV168" s="126"/>
      <c r="BW168" s="126"/>
      <c r="BX168" s="126"/>
      <c r="BY168" s="126"/>
      <c r="BZ168" s="126"/>
      <c r="CA168" s="126"/>
      <c r="CB168" s="126"/>
      <c r="CC168" s="116"/>
      <c r="CD168" s="116"/>
      <c r="CE168" s="116"/>
      <c r="CF168" s="116"/>
      <c r="CG168" s="116"/>
      <c r="CH168" s="116"/>
      <c r="CI168" s="116"/>
      <c r="CJ168" s="116"/>
      <c r="CK168" s="116"/>
      <c r="CL168" s="116"/>
      <c r="CM168" s="116"/>
      <c r="CN168" s="116"/>
      <c r="CO168" s="116"/>
      <c r="CP168" s="116"/>
      <c r="CQ168" s="116"/>
      <c r="CR168" s="116"/>
      <c r="CS168" s="116"/>
      <c r="CT168" s="116"/>
      <c r="CU168" s="116"/>
      <c r="CV168" s="116"/>
      <c r="CW168" s="116"/>
      <c r="CX168" s="116"/>
      <c r="CY168" s="116"/>
      <c r="CZ168" s="116"/>
      <c r="DA168" s="116"/>
      <c r="DB168" s="116"/>
      <c r="DC168" s="116"/>
      <c r="DD168" s="116"/>
      <c r="DE168" s="116"/>
      <c r="DF168" s="116"/>
      <c r="DG168" s="116"/>
      <c r="DH168" s="116"/>
      <c r="DI168" s="116"/>
      <c r="DJ168" s="116"/>
      <c r="DK168" s="116"/>
      <c r="DL168" s="116"/>
      <c r="DM168" s="116"/>
      <c r="DN168" s="116"/>
      <c r="DO168" s="116"/>
      <c r="DP168" s="116"/>
      <c r="DQ168" s="116"/>
      <c r="DR168" s="116"/>
      <c r="DS168" s="116"/>
      <c r="DT168" s="116"/>
      <c r="DU168" s="116"/>
      <c r="DV168" s="116"/>
      <c r="DW168" s="116"/>
      <c r="DX168" s="116"/>
      <c r="DY168" s="116"/>
      <c r="DZ168" s="116"/>
      <c r="EA168" s="116"/>
      <c r="EB168" s="116"/>
      <c r="EC168" s="116"/>
      <c r="ED168" s="116"/>
      <c r="EE168" s="116"/>
      <c r="EF168" s="116"/>
      <c r="EG168" s="116"/>
    </row>
    <row r="169" spans="1:137" s="21" customFormat="1" ht="13.95" customHeight="1">
      <c r="A169" s="14"/>
      <c r="B169" s="14"/>
      <c r="C169" s="134"/>
      <c r="D169" s="134"/>
      <c r="E169" s="134"/>
      <c r="F169" s="134"/>
      <c r="G169" s="134"/>
      <c r="H169" s="134"/>
      <c r="I169" s="134"/>
      <c r="J169" s="134"/>
      <c r="K169" s="134"/>
      <c r="L169" s="134"/>
      <c r="M169" s="134"/>
      <c r="N169" s="134"/>
      <c r="O169" s="134"/>
      <c r="P169" s="134"/>
      <c r="Q169" s="134"/>
      <c r="R169" s="134"/>
      <c r="S169" s="134"/>
      <c r="T169" s="134"/>
      <c r="U169" s="134"/>
      <c r="V169" s="134"/>
      <c r="W169" s="134"/>
      <c r="X169" s="134"/>
      <c r="Y169" s="134"/>
      <c r="Z169" s="134"/>
      <c r="AA169" s="134"/>
      <c r="AB169" s="134"/>
      <c r="AC169" s="134"/>
      <c r="AD169" s="134"/>
      <c r="AE169" s="134"/>
      <c r="AF169" s="134"/>
      <c r="AG169" s="134"/>
      <c r="AH169" s="134"/>
      <c r="AI169" s="134"/>
      <c r="AJ169" s="134"/>
      <c r="AK169" s="134"/>
      <c r="AL169" s="134"/>
      <c r="AM169" s="134"/>
      <c r="AN169" s="134"/>
      <c r="AO169" s="134"/>
      <c r="AP169" s="134"/>
      <c r="AQ169" s="134"/>
      <c r="AR169" s="134"/>
      <c r="AS169" s="134"/>
      <c r="AT169" s="134"/>
      <c r="AU169" s="134"/>
      <c r="AV169" s="134"/>
      <c r="AW169" s="134"/>
      <c r="AX169" s="134"/>
      <c r="AY169" s="134"/>
      <c r="AZ169" s="134"/>
      <c r="BA169" s="134"/>
      <c r="BB169" s="134"/>
      <c r="BC169" s="134"/>
      <c r="BD169" s="134"/>
      <c r="BE169" s="134"/>
      <c r="BF169" s="134"/>
      <c r="BG169" s="134"/>
      <c r="BH169" s="134"/>
      <c r="BI169" s="134"/>
      <c r="BJ169" s="134"/>
      <c r="BK169" s="134"/>
      <c r="BL169" s="134"/>
      <c r="BM169" s="134"/>
      <c r="BN169" s="134"/>
      <c r="BO169" s="134"/>
      <c r="BP169" s="134"/>
      <c r="BQ169" s="134"/>
      <c r="BR169" s="134"/>
      <c r="BS169" s="134"/>
      <c r="BT169" s="134"/>
      <c r="BU169" s="126"/>
      <c r="BV169" s="126"/>
      <c r="BW169" s="126"/>
      <c r="BX169" s="126"/>
      <c r="BY169" s="126"/>
      <c r="BZ169" s="126"/>
      <c r="CA169" s="126"/>
      <c r="CB169" s="126"/>
      <c r="CC169" s="116"/>
      <c r="CD169" s="116"/>
      <c r="CE169" s="116"/>
      <c r="CF169" s="116"/>
      <c r="CG169" s="116"/>
      <c r="CH169" s="116"/>
      <c r="CI169" s="116"/>
      <c r="CJ169" s="116"/>
      <c r="CK169" s="116"/>
      <c r="CL169" s="116"/>
      <c r="CM169" s="116"/>
      <c r="CN169" s="116"/>
      <c r="CO169" s="116"/>
      <c r="CP169" s="116"/>
      <c r="CQ169" s="116"/>
      <c r="CR169" s="116"/>
      <c r="CS169" s="116"/>
      <c r="CT169" s="116"/>
      <c r="CU169" s="116"/>
      <c r="CV169" s="116"/>
      <c r="CW169" s="116"/>
      <c r="CX169" s="116"/>
      <c r="CY169" s="116"/>
      <c r="CZ169" s="116"/>
      <c r="DA169" s="116"/>
      <c r="DB169" s="116"/>
      <c r="DC169" s="116"/>
      <c r="DD169" s="116"/>
      <c r="DE169" s="116"/>
      <c r="DF169" s="116"/>
      <c r="DG169" s="116"/>
      <c r="DH169" s="116"/>
      <c r="DI169" s="116"/>
      <c r="DJ169" s="116"/>
      <c r="DK169" s="116"/>
      <c r="DL169" s="116"/>
      <c r="DM169" s="116"/>
      <c r="DN169" s="116"/>
      <c r="DO169" s="116"/>
      <c r="DP169" s="116"/>
      <c r="DQ169" s="116"/>
      <c r="DR169" s="116"/>
      <c r="DS169" s="116"/>
      <c r="DT169" s="116"/>
      <c r="DU169" s="116"/>
      <c r="DV169" s="116"/>
      <c r="DW169" s="116"/>
      <c r="DX169" s="116"/>
      <c r="DY169" s="116"/>
      <c r="DZ169" s="116"/>
      <c r="EA169" s="116"/>
      <c r="EB169" s="116"/>
      <c r="EC169" s="116"/>
      <c r="ED169" s="116"/>
      <c r="EE169" s="116"/>
      <c r="EF169" s="116"/>
      <c r="EG169" s="116"/>
    </row>
    <row r="170" spans="1:137" s="21" customFormat="1" ht="13.95" customHeight="1">
      <c r="A170" s="14"/>
      <c r="B170" s="14"/>
      <c r="C170" s="134"/>
      <c r="D170" s="134"/>
      <c r="E170" s="134"/>
      <c r="F170" s="134"/>
      <c r="G170" s="134"/>
      <c r="H170" s="134"/>
      <c r="I170" s="134"/>
      <c r="J170" s="134"/>
      <c r="K170" s="134"/>
      <c r="L170" s="134"/>
      <c r="M170" s="134"/>
      <c r="N170" s="134"/>
      <c r="O170" s="134"/>
      <c r="P170" s="134"/>
      <c r="Q170" s="134"/>
      <c r="R170" s="134"/>
      <c r="S170" s="134"/>
      <c r="T170" s="134"/>
      <c r="U170" s="134"/>
      <c r="V170" s="134"/>
      <c r="W170" s="134"/>
      <c r="X170" s="134"/>
      <c r="Y170" s="134"/>
      <c r="Z170" s="134"/>
      <c r="AA170" s="134"/>
      <c r="AB170" s="134"/>
      <c r="AC170" s="134"/>
      <c r="AD170" s="134"/>
      <c r="AE170" s="134"/>
      <c r="AF170" s="134"/>
      <c r="AG170" s="134"/>
      <c r="AH170" s="134"/>
      <c r="AI170" s="134"/>
      <c r="AJ170" s="134"/>
      <c r="AK170" s="134"/>
      <c r="AL170" s="134"/>
      <c r="AM170" s="134"/>
      <c r="AN170" s="134"/>
      <c r="AO170" s="134"/>
      <c r="AP170" s="134"/>
      <c r="AQ170" s="134"/>
      <c r="AR170" s="134"/>
      <c r="AS170" s="134"/>
      <c r="AT170" s="134"/>
      <c r="AU170" s="134"/>
      <c r="AV170" s="134"/>
      <c r="AW170" s="134"/>
      <c r="AX170" s="134"/>
      <c r="AY170" s="134"/>
      <c r="AZ170" s="134"/>
      <c r="BA170" s="134"/>
      <c r="BB170" s="134"/>
      <c r="BC170" s="134"/>
      <c r="BD170" s="134"/>
      <c r="BE170" s="134"/>
      <c r="BF170" s="134"/>
      <c r="BG170" s="134"/>
      <c r="BH170" s="134"/>
      <c r="BI170" s="134"/>
      <c r="BJ170" s="134"/>
      <c r="BK170" s="134"/>
      <c r="BL170" s="134"/>
      <c r="BM170" s="134"/>
      <c r="BN170" s="134"/>
      <c r="BO170" s="134"/>
      <c r="BP170" s="134"/>
      <c r="BQ170" s="134"/>
      <c r="BR170" s="134"/>
      <c r="BS170" s="134"/>
      <c r="BT170" s="134"/>
      <c r="BU170" s="126"/>
      <c r="BV170" s="126"/>
      <c r="BW170" s="126"/>
      <c r="BX170" s="126"/>
      <c r="BY170" s="126"/>
      <c r="BZ170" s="126"/>
      <c r="CA170" s="126"/>
      <c r="CB170" s="126"/>
      <c r="CC170" s="116"/>
      <c r="CD170" s="116"/>
      <c r="CE170" s="116"/>
      <c r="CF170" s="116"/>
      <c r="CG170" s="116"/>
      <c r="CH170" s="116"/>
      <c r="CI170" s="116"/>
      <c r="CJ170" s="116"/>
      <c r="CK170" s="116"/>
      <c r="CL170" s="116"/>
      <c r="CM170" s="116"/>
      <c r="CN170" s="116"/>
      <c r="CO170" s="116"/>
      <c r="CP170" s="116"/>
      <c r="CQ170" s="116"/>
      <c r="CR170" s="116"/>
      <c r="CS170" s="116"/>
      <c r="CT170" s="116"/>
      <c r="CU170" s="116"/>
      <c r="CV170" s="116"/>
      <c r="CW170" s="116"/>
      <c r="CX170" s="116"/>
      <c r="CY170" s="116"/>
      <c r="CZ170" s="116"/>
      <c r="DA170" s="116"/>
      <c r="DB170" s="116"/>
      <c r="DC170" s="116"/>
      <c r="DD170" s="116"/>
      <c r="DE170" s="116"/>
      <c r="DF170" s="116"/>
      <c r="DG170" s="116"/>
      <c r="DH170" s="116"/>
      <c r="DI170" s="116"/>
      <c r="DJ170" s="116"/>
      <c r="DK170" s="116"/>
      <c r="DL170" s="116"/>
      <c r="DM170" s="116"/>
      <c r="DN170" s="116"/>
      <c r="DO170" s="116"/>
      <c r="DP170" s="116"/>
      <c r="DQ170" s="116"/>
      <c r="DR170" s="116"/>
      <c r="DS170" s="116"/>
      <c r="DT170" s="116"/>
      <c r="DU170" s="116"/>
      <c r="DV170" s="116"/>
      <c r="DW170" s="116"/>
      <c r="DX170" s="116"/>
      <c r="DY170" s="116"/>
      <c r="DZ170" s="116"/>
      <c r="EA170" s="116"/>
      <c r="EB170" s="116"/>
      <c r="EC170" s="116"/>
      <c r="ED170" s="116"/>
      <c r="EE170" s="116"/>
      <c r="EF170" s="116"/>
      <c r="EG170" s="116"/>
    </row>
    <row r="171" spans="1:137" s="21" customFormat="1" ht="13.95" customHeight="1">
      <c r="A171" s="14"/>
      <c r="B171" s="14"/>
      <c r="C171" s="134"/>
      <c r="D171" s="134"/>
      <c r="E171" s="134"/>
      <c r="F171" s="134"/>
      <c r="G171" s="134"/>
      <c r="H171" s="134"/>
      <c r="I171" s="134"/>
      <c r="J171" s="134"/>
      <c r="K171" s="134"/>
      <c r="L171" s="134"/>
      <c r="M171" s="134"/>
      <c r="N171" s="134"/>
      <c r="O171" s="134"/>
      <c r="P171" s="134"/>
      <c r="Q171" s="134"/>
      <c r="R171" s="134"/>
      <c r="S171" s="134"/>
      <c r="T171" s="134"/>
      <c r="U171" s="134"/>
      <c r="V171" s="134"/>
      <c r="W171" s="134"/>
      <c r="X171" s="134"/>
      <c r="Y171" s="134"/>
      <c r="Z171" s="134"/>
      <c r="AA171" s="134"/>
      <c r="AB171" s="134"/>
      <c r="AC171" s="134"/>
      <c r="AD171" s="134"/>
      <c r="AE171" s="134"/>
      <c r="AF171" s="134"/>
      <c r="AG171" s="134"/>
      <c r="AH171" s="134"/>
      <c r="AI171" s="134"/>
      <c r="AJ171" s="134"/>
      <c r="AK171" s="134"/>
      <c r="AL171" s="134"/>
      <c r="AM171" s="134"/>
      <c r="AN171" s="134"/>
      <c r="AO171" s="134"/>
      <c r="AP171" s="134"/>
      <c r="AQ171" s="134"/>
      <c r="AR171" s="134"/>
      <c r="AS171" s="134"/>
      <c r="AT171" s="134"/>
      <c r="AU171" s="134"/>
      <c r="AV171" s="134"/>
      <c r="AW171" s="134"/>
      <c r="AX171" s="134"/>
      <c r="AY171" s="134"/>
      <c r="AZ171" s="134"/>
      <c r="BA171" s="134"/>
      <c r="BB171" s="134"/>
      <c r="BC171" s="134"/>
      <c r="BD171" s="134"/>
      <c r="BE171" s="134"/>
      <c r="BF171" s="134"/>
      <c r="BG171" s="134"/>
      <c r="BH171" s="134"/>
      <c r="BI171" s="134"/>
      <c r="BJ171" s="134"/>
      <c r="BK171" s="134"/>
      <c r="BL171" s="134"/>
      <c r="BM171" s="134"/>
      <c r="BN171" s="134"/>
      <c r="BO171" s="134"/>
      <c r="BP171" s="134"/>
      <c r="BQ171" s="134"/>
      <c r="BR171" s="134"/>
      <c r="BS171" s="134"/>
      <c r="BT171" s="134"/>
      <c r="BU171" s="126"/>
      <c r="BV171" s="126"/>
      <c r="BW171" s="126"/>
      <c r="BX171" s="126"/>
      <c r="BY171" s="126"/>
      <c r="BZ171" s="126"/>
      <c r="CA171" s="126"/>
      <c r="CB171" s="126"/>
      <c r="CC171" s="116"/>
      <c r="CD171" s="116"/>
      <c r="CE171" s="116"/>
      <c r="CF171" s="116"/>
      <c r="CG171" s="116"/>
      <c r="CH171" s="116"/>
      <c r="CI171" s="116"/>
      <c r="CJ171" s="116"/>
      <c r="CK171" s="116"/>
      <c r="CL171" s="116"/>
      <c r="CM171" s="116"/>
      <c r="CN171" s="116"/>
      <c r="CO171" s="116"/>
      <c r="CP171" s="116"/>
      <c r="CQ171" s="116"/>
      <c r="CR171" s="116"/>
      <c r="CS171" s="116"/>
      <c r="CT171" s="116"/>
      <c r="CU171" s="116"/>
      <c r="CV171" s="116"/>
      <c r="CW171" s="116"/>
      <c r="CX171" s="116"/>
      <c r="CY171" s="116"/>
      <c r="CZ171" s="116"/>
      <c r="DA171" s="116"/>
      <c r="DB171" s="116"/>
      <c r="DC171" s="116"/>
      <c r="DD171" s="116"/>
      <c r="DE171" s="116"/>
      <c r="DF171" s="116"/>
      <c r="DG171" s="116"/>
      <c r="DH171" s="116"/>
      <c r="DI171" s="116"/>
      <c r="DJ171" s="116"/>
      <c r="DK171" s="116"/>
      <c r="DL171" s="116"/>
      <c r="DM171" s="116"/>
      <c r="DN171" s="116"/>
      <c r="DO171" s="116"/>
      <c r="DP171" s="116"/>
      <c r="DQ171" s="116"/>
      <c r="DR171" s="116"/>
      <c r="DS171" s="116"/>
      <c r="DT171" s="116"/>
      <c r="DU171" s="116"/>
      <c r="DV171" s="116"/>
      <c r="DW171" s="116"/>
      <c r="DX171" s="116"/>
      <c r="DY171" s="116"/>
      <c r="DZ171" s="116"/>
      <c r="EA171" s="116"/>
      <c r="EB171" s="116"/>
      <c r="EC171" s="116"/>
      <c r="ED171" s="116"/>
      <c r="EE171" s="116"/>
      <c r="EF171" s="116"/>
      <c r="EG171" s="116"/>
    </row>
    <row r="172" spans="1:137" s="21" customFormat="1" ht="13.95" customHeight="1">
      <c r="A172" s="14"/>
      <c r="B172" s="14"/>
      <c r="C172" s="134"/>
      <c r="D172" s="134"/>
      <c r="E172" s="134"/>
      <c r="F172" s="134"/>
      <c r="G172" s="134"/>
      <c r="H172" s="134"/>
      <c r="I172" s="134"/>
      <c r="J172" s="134"/>
      <c r="K172" s="134"/>
      <c r="L172" s="134"/>
      <c r="M172" s="134"/>
      <c r="N172" s="134"/>
      <c r="O172" s="134"/>
      <c r="P172" s="134"/>
      <c r="Q172" s="134"/>
      <c r="R172" s="134"/>
      <c r="S172" s="134"/>
      <c r="T172" s="134"/>
      <c r="U172" s="134"/>
      <c r="V172" s="134"/>
      <c r="W172" s="134"/>
      <c r="X172" s="134"/>
      <c r="Y172" s="134"/>
      <c r="Z172" s="134"/>
      <c r="AA172" s="134"/>
      <c r="AB172" s="134"/>
      <c r="AC172" s="134"/>
      <c r="AD172" s="134"/>
      <c r="AE172" s="134"/>
      <c r="AF172" s="134"/>
      <c r="AG172" s="134"/>
      <c r="AH172" s="134"/>
      <c r="AI172" s="134"/>
      <c r="AJ172" s="134"/>
      <c r="AK172" s="134"/>
      <c r="AL172" s="134"/>
      <c r="AM172" s="134"/>
      <c r="AN172" s="134"/>
      <c r="AO172" s="134"/>
      <c r="AP172" s="134"/>
      <c r="AQ172" s="134"/>
      <c r="AR172" s="134"/>
      <c r="AS172" s="134"/>
      <c r="AT172" s="134"/>
      <c r="AU172" s="134"/>
      <c r="AV172" s="134"/>
      <c r="AW172" s="134"/>
      <c r="AX172" s="134"/>
      <c r="AY172" s="134"/>
      <c r="AZ172" s="134"/>
      <c r="BA172" s="134"/>
      <c r="BB172" s="134"/>
      <c r="BC172" s="134"/>
      <c r="BD172" s="134"/>
      <c r="BE172" s="134"/>
      <c r="BF172" s="134"/>
      <c r="BG172" s="134"/>
      <c r="BH172" s="134"/>
      <c r="BI172" s="134"/>
      <c r="BJ172" s="134"/>
      <c r="BK172" s="134"/>
      <c r="BL172" s="134"/>
      <c r="BM172" s="134"/>
      <c r="BN172" s="134"/>
      <c r="BO172" s="134"/>
      <c r="BP172" s="134"/>
      <c r="BQ172" s="134"/>
      <c r="BR172" s="134"/>
      <c r="BS172" s="134"/>
      <c r="BT172" s="134"/>
      <c r="BU172" s="126"/>
      <c r="BV172" s="126"/>
      <c r="BW172" s="126"/>
      <c r="BX172" s="126"/>
      <c r="BY172" s="126"/>
      <c r="BZ172" s="126"/>
      <c r="CA172" s="126"/>
      <c r="CB172" s="126"/>
      <c r="CC172" s="116"/>
      <c r="CD172" s="116"/>
      <c r="CE172" s="116"/>
      <c r="CF172" s="116"/>
      <c r="CG172" s="116"/>
      <c r="CH172" s="116"/>
      <c r="CI172" s="116"/>
      <c r="CJ172" s="116"/>
      <c r="CK172" s="116"/>
      <c r="CL172" s="116"/>
      <c r="CM172" s="116"/>
      <c r="CN172" s="116"/>
      <c r="CO172" s="116"/>
      <c r="CP172" s="116"/>
      <c r="CQ172" s="116"/>
      <c r="CR172" s="116"/>
      <c r="CS172" s="116"/>
      <c r="CT172" s="116"/>
      <c r="CU172" s="116"/>
      <c r="CV172" s="116"/>
      <c r="CW172" s="116"/>
      <c r="CX172" s="116"/>
      <c r="CY172" s="116"/>
      <c r="CZ172" s="116"/>
      <c r="DA172" s="116"/>
      <c r="DB172" s="116"/>
      <c r="DC172" s="116"/>
      <c r="DD172" s="116"/>
      <c r="DE172" s="116"/>
      <c r="DF172" s="116"/>
      <c r="DG172" s="116"/>
      <c r="DH172" s="116"/>
      <c r="DI172" s="116"/>
      <c r="DJ172" s="116"/>
      <c r="DK172" s="116"/>
      <c r="DL172" s="116"/>
      <c r="DM172" s="116"/>
      <c r="DN172" s="116"/>
      <c r="DO172" s="116"/>
      <c r="DP172" s="116"/>
      <c r="DQ172" s="116"/>
      <c r="DR172" s="116"/>
      <c r="DS172" s="116"/>
      <c r="DT172" s="116"/>
      <c r="DU172" s="116"/>
      <c r="DV172" s="116"/>
      <c r="DW172" s="116"/>
      <c r="DX172" s="116"/>
      <c r="DY172" s="116"/>
      <c r="DZ172" s="116"/>
      <c r="EA172" s="116"/>
      <c r="EB172" s="116"/>
      <c r="EC172" s="116"/>
      <c r="ED172" s="116"/>
      <c r="EE172" s="116"/>
      <c r="EF172" s="116"/>
      <c r="EG172" s="116"/>
    </row>
    <row r="173" spans="1:137" s="21" customFormat="1" ht="13.95" customHeight="1">
      <c r="A173" s="14"/>
      <c r="B173" s="14"/>
      <c r="C173" s="134"/>
      <c r="D173" s="134"/>
      <c r="E173" s="134"/>
      <c r="F173" s="134"/>
      <c r="G173" s="134"/>
      <c r="H173" s="134"/>
      <c r="I173" s="134"/>
      <c r="J173" s="134"/>
      <c r="K173" s="134"/>
      <c r="L173" s="134"/>
      <c r="M173" s="134"/>
      <c r="N173" s="134"/>
      <c r="O173" s="134"/>
      <c r="P173" s="134"/>
      <c r="Q173" s="134"/>
      <c r="R173" s="134"/>
      <c r="S173" s="134"/>
      <c r="T173" s="134"/>
      <c r="U173" s="134"/>
      <c r="V173" s="134"/>
      <c r="W173" s="134"/>
      <c r="X173" s="134"/>
      <c r="Y173" s="134"/>
      <c r="Z173" s="134"/>
      <c r="AA173" s="134"/>
      <c r="AB173" s="134"/>
      <c r="AC173" s="134"/>
      <c r="AD173" s="134"/>
      <c r="AE173" s="134"/>
      <c r="AF173" s="134"/>
      <c r="AG173" s="134"/>
      <c r="AH173" s="134"/>
      <c r="AI173" s="134"/>
      <c r="AJ173" s="134"/>
      <c r="AK173" s="134"/>
      <c r="AL173" s="134"/>
      <c r="AM173" s="134"/>
      <c r="AN173" s="134"/>
      <c r="AO173" s="134"/>
      <c r="AP173" s="134"/>
      <c r="AQ173" s="134"/>
      <c r="AR173" s="134"/>
      <c r="AS173" s="134"/>
      <c r="AT173" s="134"/>
      <c r="AU173" s="134"/>
      <c r="AV173" s="134"/>
      <c r="AW173" s="134"/>
      <c r="AX173" s="134"/>
      <c r="AY173" s="134"/>
      <c r="AZ173" s="134"/>
      <c r="BA173" s="134"/>
      <c r="BB173" s="134"/>
      <c r="BC173" s="134"/>
      <c r="BD173" s="134"/>
      <c r="BE173" s="134"/>
      <c r="BF173" s="134"/>
      <c r="BG173" s="134"/>
      <c r="BH173" s="134"/>
      <c r="BI173" s="134"/>
      <c r="BJ173" s="134"/>
      <c r="BK173" s="134"/>
      <c r="BL173" s="134"/>
      <c r="BM173" s="134"/>
      <c r="BN173" s="134"/>
      <c r="BO173" s="134"/>
      <c r="BP173" s="134"/>
      <c r="BQ173" s="134"/>
      <c r="BR173" s="134"/>
      <c r="BS173" s="134"/>
      <c r="BT173" s="134"/>
      <c r="BU173" s="126"/>
      <c r="BV173" s="126"/>
      <c r="BW173" s="126"/>
      <c r="BX173" s="126"/>
      <c r="BY173" s="126"/>
      <c r="BZ173" s="126"/>
      <c r="CA173" s="126"/>
      <c r="CB173" s="126"/>
      <c r="CC173" s="116"/>
      <c r="CD173" s="116"/>
      <c r="CE173" s="116"/>
      <c r="CF173" s="116"/>
      <c r="CG173" s="116"/>
      <c r="CH173" s="116"/>
      <c r="CI173" s="116"/>
      <c r="CJ173" s="116"/>
      <c r="CK173" s="116"/>
      <c r="CL173" s="116"/>
      <c r="CM173" s="116"/>
      <c r="CN173" s="116"/>
      <c r="CO173" s="116"/>
      <c r="CP173" s="116"/>
      <c r="CQ173" s="116"/>
      <c r="CR173" s="116"/>
      <c r="CS173" s="116"/>
      <c r="CT173" s="116"/>
      <c r="CU173" s="116"/>
      <c r="CV173" s="116"/>
      <c r="CW173" s="116"/>
      <c r="CX173" s="116"/>
      <c r="CY173" s="116"/>
      <c r="CZ173" s="116"/>
      <c r="DA173" s="116"/>
      <c r="DB173" s="116"/>
      <c r="DC173" s="116"/>
      <c r="DD173" s="116"/>
      <c r="DE173" s="116"/>
      <c r="DF173" s="116"/>
      <c r="DG173" s="116"/>
      <c r="DH173" s="116"/>
      <c r="DI173" s="116"/>
      <c r="DJ173" s="116"/>
      <c r="DK173" s="116"/>
      <c r="DL173" s="116"/>
      <c r="DM173" s="116"/>
      <c r="DN173" s="116"/>
      <c r="DO173" s="116"/>
      <c r="DP173" s="116"/>
      <c r="DQ173" s="116"/>
      <c r="DR173" s="116"/>
      <c r="DS173" s="116"/>
      <c r="DT173" s="116"/>
      <c r="DU173" s="116"/>
      <c r="DV173" s="116"/>
      <c r="DW173" s="116"/>
      <c r="DX173" s="116"/>
      <c r="DY173" s="116"/>
      <c r="DZ173" s="116"/>
      <c r="EA173" s="116"/>
      <c r="EB173" s="116"/>
      <c r="EC173" s="116"/>
      <c r="ED173" s="116"/>
      <c r="EE173" s="116"/>
      <c r="EF173" s="116"/>
      <c r="EG173" s="116"/>
    </row>
    <row r="174" spans="1:137" s="21" customFormat="1" ht="13.95" customHeight="1">
      <c r="A174" s="14"/>
      <c r="B174" s="14"/>
      <c r="C174" s="134"/>
      <c r="D174" s="134"/>
      <c r="E174" s="134"/>
      <c r="F174" s="134"/>
      <c r="G174" s="134"/>
      <c r="H174" s="134"/>
      <c r="I174" s="134"/>
      <c r="J174" s="134"/>
      <c r="K174" s="134"/>
      <c r="L174" s="134"/>
      <c r="M174" s="134"/>
      <c r="N174" s="134"/>
      <c r="O174" s="134"/>
      <c r="P174" s="134"/>
      <c r="Q174" s="134"/>
      <c r="R174" s="134"/>
      <c r="S174" s="134"/>
      <c r="T174" s="134"/>
      <c r="U174" s="134"/>
      <c r="V174" s="134"/>
      <c r="W174" s="134"/>
      <c r="X174" s="134"/>
      <c r="Y174" s="134"/>
      <c r="Z174" s="134"/>
      <c r="AA174" s="134"/>
      <c r="AB174" s="134"/>
      <c r="AC174" s="134"/>
      <c r="AD174" s="134"/>
      <c r="AE174" s="134"/>
      <c r="AF174" s="134"/>
      <c r="AG174" s="134"/>
      <c r="AH174" s="134"/>
      <c r="AI174" s="134"/>
      <c r="AJ174" s="134"/>
      <c r="AK174" s="134"/>
      <c r="AL174" s="134"/>
      <c r="AM174" s="134"/>
      <c r="AN174" s="134"/>
      <c r="AO174" s="134"/>
      <c r="AP174" s="134"/>
      <c r="AQ174" s="134"/>
      <c r="AR174" s="134"/>
      <c r="AS174" s="134"/>
      <c r="AT174" s="134"/>
      <c r="AU174" s="134"/>
      <c r="AV174" s="134"/>
      <c r="AW174" s="134"/>
      <c r="AX174" s="134"/>
      <c r="AY174" s="134"/>
      <c r="AZ174" s="134"/>
      <c r="BA174" s="134"/>
      <c r="BB174" s="134"/>
      <c r="BC174" s="134"/>
      <c r="BD174" s="134"/>
      <c r="BE174" s="134"/>
      <c r="BF174" s="134"/>
      <c r="BG174" s="134"/>
      <c r="BH174" s="134"/>
      <c r="BI174" s="134"/>
      <c r="BJ174" s="134"/>
      <c r="BK174" s="134"/>
      <c r="BL174" s="134"/>
      <c r="BM174" s="134"/>
      <c r="BN174" s="134"/>
      <c r="BO174" s="134"/>
      <c r="BP174" s="134"/>
      <c r="BQ174" s="134"/>
      <c r="BR174" s="134"/>
      <c r="BS174" s="134"/>
      <c r="BT174" s="134"/>
      <c r="BU174" s="126"/>
      <c r="BV174" s="126"/>
      <c r="BW174" s="126"/>
      <c r="BX174" s="126"/>
      <c r="BY174" s="126"/>
      <c r="BZ174" s="126"/>
      <c r="CA174" s="126"/>
      <c r="CB174" s="126"/>
      <c r="CC174" s="116"/>
      <c r="CD174" s="116"/>
      <c r="CE174" s="116"/>
      <c r="CF174" s="116"/>
      <c r="CG174" s="116"/>
      <c r="CH174" s="116"/>
      <c r="CI174" s="116"/>
      <c r="CJ174" s="116"/>
      <c r="CK174" s="116"/>
      <c r="CL174" s="116"/>
      <c r="CM174" s="116"/>
      <c r="CN174" s="116"/>
      <c r="CO174" s="116"/>
      <c r="CP174" s="116"/>
      <c r="CQ174" s="116"/>
      <c r="CR174" s="116"/>
      <c r="CS174" s="116"/>
      <c r="CT174" s="116"/>
      <c r="CU174" s="116"/>
      <c r="CV174" s="116"/>
      <c r="CW174" s="116"/>
      <c r="CX174" s="116"/>
      <c r="CY174" s="116"/>
      <c r="CZ174" s="116"/>
      <c r="DA174" s="116"/>
      <c r="DB174" s="116"/>
      <c r="DC174" s="116"/>
      <c r="DD174" s="116"/>
      <c r="DE174" s="116"/>
      <c r="DF174" s="116"/>
      <c r="DG174" s="116"/>
      <c r="DH174" s="116"/>
      <c r="DI174" s="116"/>
      <c r="DJ174" s="116"/>
      <c r="DK174" s="116"/>
      <c r="DL174" s="116"/>
      <c r="DM174" s="116"/>
      <c r="DN174" s="116"/>
      <c r="DO174" s="116"/>
      <c r="DP174" s="116"/>
      <c r="DQ174" s="116"/>
      <c r="DR174" s="116"/>
      <c r="DS174" s="116"/>
      <c r="DT174" s="116"/>
      <c r="DU174" s="116"/>
      <c r="DV174" s="116"/>
      <c r="DW174" s="116"/>
      <c r="DX174" s="116"/>
      <c r="DY174" s="116"/>
      <c r="DZ174" s="116"/>
      <c r="EA174" s="116"/>
      <c r="EB174" s="116"/>
      <c r="EC174" s="116"/>
      <c r="ED174" s="116"/>
      <c r="EE174" s="116"/>
      <c r="EF174" s="116"/>
      <c r="EG174" s="116"/>
    </row>
    <row r="175" spans="1:137" s="21" customFormat="1" ht="13.95" customHeight="1">
      <c r="A175" s="14"/>
      <c r="B175" s="14"/>
      <c r="C175" s="134"/>
      <c r="D175" s="134"/>
      <c r="E175" s="134"/>
      <c r="F175" s="134"/>
      <c r="G175" s="134"/>
      <c r="H175" s="134"/>
      <c r="I175" s="134"/>
      <c r="J175" s="134"/>
      <c r="K175" s="134"/>
      <c r="L175" s="134"/>
      <c r="M175" s="134"/>
      <c r="N175" s="134"/>
      <c r="O175" s="134"/>
      <c r="P175" s="134"/>
      <c r="Q175" s="134"/>
      <c r="R175" s="134"/>
      <c r="S175" s="134"/>
      <c r="T175" s="134"/>
      <c r="U175" s="134"/>
      <c r="V175" s="134"/>
      <c r="W175" s="134"/>
      <c r="X175" s="134"/>
      <c r="Y175" s="134"/>
      <c r="Z175" s="134"/>
      <c r="AA175" s="134"/>
      <c r="AB175" s="134"/>
      <c r="AC175" s="134"/>
      <c r="AD175" s="134"/>
      <c r="AE175" s="134"/>
      <c r="AF175" s="134"/>
      <c r="AG175" s="134"/>
      <c r="AH175" s="134"/>
      <c r="AI175" s="134"/>
      <c r="AJ175" s="134"/>
      <c r="AK175" s="134"/>
      <c r="AL175" s="134"/>
      <c r="AM175" s="134"/>
      <c r="AN175" s="134"/>
      <c r="AO175" s="134"/>
      <c r="AP175" s="134"/>
      <c r="AQ175" s="134"/>
      <c r="AR175" s="134"/>
      <c r="AS175" s="134"/>
      <c r="AT175" s="134"/>
      <c r="AU175" s="134"/>
      <c r="AV175" s="134"/>
      <c r="AW175" s="134"/>
      <c r="AX175" s="134"/>
      <c r="AY175" s="134"/>
      <c r="AZ175" s="134"/>
      <c r="BA175" s="134"/>
      <c r="BB175" s="134"/>
      <c r="BC175" s="134"/>
      <c r="BD175" s="134"/>
      <c r="BE175" s="134"/>
      <c r="BF175" s="134"/>
      <c r="BG175" s="134"/>
      <c r="BH175" s="134"/>
      <c r="BI175" s="134"/>
      <c r="BJ175" s="134"/>
      <c r="BK175" s="134"/>
      <c r="BL175" s="134"/>
      <c r="BM175" s="134"/>
      <c r="BN175" s="134"/>
      <c r="BO175" s="134"/>
      <c r="BP175" s="134"/>
      <c r="BQ175" s="134"/>
      <c r="BR175" s="134"/>
      <c r="BS175" s="134"/>
      <c r="BT175" s="134"/>
      <c r="BU175" s="126"/>
      <c r="BV175" s="126"/>
      <c r="BW175" s="126"/>
      <c r="BX175" s="126"/>
      <c r="BY175" s="126"/>
      <c r="BZ175" s="126"/>
      <c r="CA175" s="126"/>
      <c r="CB175" s="126"/>
      <c r="CC175" s="116"/>
      <c r="CD175" s="116"/>
      <c r="CE175" s="116"/>
      <c r="CF175" s="116"/>
      <c r="CG175" s="116"/>
      <c r="CH175" s="116"/>
      <c r="CI175" s="116"/>
      <c r="CJ175" s="116"/>
      <c r="CK175" s="116"/>
      <c r="CL175" s="116"/>
      <c r="CM175" s="116"/>
      <c r="CN175" s="116"/>
      <c r="CO175" s="116"/>
      <c r="CP175" s="116"/>
      <c r="CQ175" s="116"/>
      <c r="CR175" s="116"/>
      <c r="CS175" s="116"/>
      <c r="CT175" s="116"/>
      <c r="CU175" s="116"/>
      <c r="CV175" s="116"/>
      <c r="CW175" s="116"/>
      <c r="CX175" s="116"/>
      <c r="CY175" s="116"/>
      <c r="CZ175" s="116"/>
      <c r="DA175" s="116"/>
      <c r="DB175" s="116"/>
      <c r="DC175" s="116"/>
      <c r="DD175" s="116"/>
      <c r="DE175" s="116"/>
      <c r="DF175" s="116"/>
      <c r="DG175" s="116"/>
      <c r="DH175" s="116"/>
      <c r="DI175" s="116"/>
      <c r="DJ175" s="116"/>
      <c r="DK175" s="116"/>
      <c r="DL175" s="116"/>
      <c r="DM175" s="116"/>
      <c r="DN175" s="116"/>
      <c r="DO175" s="116"/>
      <c r="DP175" s="116"/>
      <c r="DQ175" s="116"/>
      <c r="DR175" s="116"/>
      <c r="DS175" s="116"/>
      <c r="DT175" s="116"/>
      <c r="DU175" s="116"/>
      <c r="DV175" s="116"/>
      <c r="DW175" s="116"/>
      <c r="DX175" s="116"/>
      <c r="DY175" s="116"/>
      <c r="DZ175" s="116"/>
      <c r="EA175" s="116"/>
      <c r="EB175" s="116"/>
      <c r="EC175" s="116"/>
      <c r="ED175" s="116"/>
      <c r="EE175" s="116"/>
      <c r="EF175" s="116"/>
      <c r="EG175" s="116"/>
    </row>
    <row r="176" spans="1:137" s="21" customFormat="1" ht="13.95" customHeight="1">
      <c r="A176" s="14"/>
      <c r="B176" s="14"/>
      <c r="C176" s="134"/>
      <c r="D176" s="134"/>
      <c r="E176" s="134"/>
      <c r="F176" s="134"/>
      <c r="G176" s="134"/>
      <c r="H176" s="134"/>
      <c r="I176" s="134"/>
      <c r="J176" s="134"/>
      <c r="K176" s="134"/>
      <c r="L176" s="134"/>
      <c r="M176" s="134"/>
      <c r="N176" s="134"/>
      <c r="O176" s="134"/>
      <c r="P176" s="134"/>
      <c r="Q176" s="134"/>
      <c r="R176" s="134"/>
      <c r="S176" s="134"/>
      <c r="T176" s="134"/>
      <c r="U176" s="134"/>
      <c r="V176" s="134"/>
      <c r="W176" s="134"/>
      <c r="X176" s="134"/>
      <c r="Y176" s="134"/>
      <c r="Z176" s="134"/>
      <c r="AA176" s="134"/>
      <c r="AB176" s="134"/>
      <c r="AC176" s="134"/>
      <c r="AD176" s="134"/>
      <c r="AE176" s="134"/>
      <c r="AF176" s="134"/>
      <c r="AG176" s="134"/>
      <c r="AH176" s="134"/>
      <c r="AI176" s="134"/>
      <c r="AJ176" s="134"/>
      <c r="AK176" s="134"/>
      <c r="AL176" s="134"/>
      <c r="AM176" s="134"/>
      <c r="AN176" s="134"/>
      <c r="AO176" s="134"/>
      <c r="AP176" s="134"/>
      <c r="AQ176" s="134"/>
      <c r="AR176" s="134"/>
      <c r="AS176" s="134"/>
      <c r="AT176" s="134"/>
      <c r="AU176" s="134"/>
      <c r="AV176" s="134"/>
      <c r="AW176" s="134"/>
      <c r="AX176" s="134"/>
      <c r="AY176" s="134"/>
      <c r="AZ176" s="134"/>
      <c r="BA176" s="134"/>
      <c r="BB176" s="134"/>
      <c r="BC176" s="134"/>
      <c r="BD176" s="134"/>
      <c r="BE176" s="134"/>
      <c r="BF176" s="134"/>
      <c r="BG176" s="134"/>
      <c r="BH176" s="134"/>
      <c r="BI176" s="134"/>
      <c r="BJ176" s="134"/>
      <c r="BK176" s="134"/>
      <c r="BL176" s="134"/>
      <c r="BM176" s="134"/>
      <c r="BN176" s="134"/>
      <c r="BO176" s="134"/>
      <c r="BP176" s="134"/>
      <c r="BQ176" s="134"/>
      <c r="BR176" s="134"/>
      <c r="BS176" s="134"/>
      <c r="BT176" s="134"/>
      <c r="BU176" s="126"/>
      <c r="BV176" s="126"/>
      <c r="BW176" s="126"/>
      <c r="BX176" s="126"/>
      <c r="BY176" s="126"/>
      <c r="BZ176" s="126"/>
      <c r="CA176" s="126"/>
      <c r="CB176" s="126"/>
      <c r="CC176" s="116"/>
      <c r="CD176" s="116"/>
      <c r="CE176" s="116"/>
      <c r="CF176" s="116"/>
      <c r="CG176" s="116"/>
      <c r="CH176" s="116"/>
      <c r="CI176" s="116"/>
      <c r="CJ176" s="116"/>
      <c r="CK176" s="116"/>
      <c r="CL176" s="116"/>
      <c r="CM176" s="116"/>
      <c r="CN176" s="116"/>
      <c r="CO176" s="116"/>
      <c r="CP176" s="116"/>
      <c r="CQ176" s="116"/>
      <c r="CR176" s="116"/>
      <c r="CS176" s="116"/>
      <c r="CT176" s="116"/>
      <c r="CU176" s="116"/>
      <c r="CV176" s="116"/>
      <c r="CW176" s="116"/>
      <c r="CX176" s="116"/>
      <c r="CY176" s="116"/>
      <c r="CZ176" s="116"/>
      <c r="DA176" s="116"/>
      <c r="DB176" s="116"/>
      <c r="DC176" s="116"/>
      <c r="DD176" s="116"/>
      <c r="DE176" s="116"/>
      <c r="DF176" s="116"/>
      <c r="DG176" s="116"/>
      <c r="DH176" s="116"/>
      <c r="DI176" s="116"/>
      <c r="DJ176" s="116"/>
      <c r="DK176" s="116"/>
      <c r="DL176" s="116"/>
      <c r="DM176" s="116"/>
      <c r="DN176" s="116"/>
      <c r="DO176" s="116"/>
      <c r="DP176" s="116"/>
      <c r="DQ176" s="116"/>
      <c r="DR176" s="116"/>
      <c r="DS176" s="116"/>
      <c r="DT176" s="116"/>
      <c r="DU176" s="116"/>
      <c r="DV176" s="116"/>
      <c r="DW176" s="116"/>
      <c r="DX176" s="116"/>
      <c r="DY176" s="116"/>
      <c r="DZ176" s="116"/>
      <c r="EA176" s="116"/>
      <c r="EB176" s="116"/>
      <c r="EC176" s="116"/>
      <c r="ED176" s="116"/>
      <c r="EE176" s="116"/>
      <c r="EF176" s="116"/>
      <c r="EG176" s="116"/>
    </row>
    <row r="177" spans="1:137" s="21" customFormat="1" ht="13.95" customHeight="1">
      <c r="A177" s="14"/>
      <c r="B177" s="14"/>
      <c r="C177" s="134"/>
      <c r="D177" s="134"/>
      <c r="E177" s="134"/>
      <c r="F177" s="134"/>
      <c r="G177" s="134"/>
      <c r="H177" s="134"/>
      <c r="I177" s="134"/>
      <c r="J177" s="134"/>
      <c r="K177" s="134"/>
      <c r="L177" s="134"/>
      <c r="M177" s="134"/>
      <c r="N177" s="134"/>
      <c r="O177" s="134"/>
      <c r="P177" s="134"/>
      <c r="Q177" s="134"/>
      <c r="R177" s="134"/>
      <c r="S177" s="134"/>
      <c r="T177" s="134"/>
      <c r="U177" s="134"/>
      <c r="V177" s="134"/>
      <c r="W177" s="134"/>
      <c r="X177" s="134"/>
      <c r="Y177" s="134"/>
      <c r="Z177" s="134"/>
      <c r="AA177" s="134"/>
      <c r="AB177" s="134"/>
      <c r="AC177" s="134"/>
      <c r="AD177" s="134"/>
      <c r="AE177" s="134"/>
      <c r="AF177" s="134"/>
      <c r="AG177" s="134"/>
      <c r="AH177" s="134"/>
      <c r="AI177" s="134"/>
      <c r="AJ177" s="134"/>
      <c r="AK177" s="134"/>
      <c r="AL177" s="134"/>
      <c r="AM177" s="134"/>
      <c r="AN177" s="134"/>
      <c r="AO177" s="134"/>
      <c r="AP177" s="134"/>
      <c r="AQ177" s="134"/>
      <c r="AR177" s="134"/>
      <c r="AS177" s="134"/>
      <c r="AT177" s="134"/>
      <c r="AU177" s="134"/>
      <c r="AV177" s="134"/>
      <c r="AW177" s="134"/>
      <c r="AX177" s="134"/>
      <c r="AY177" s="134"/>
      <c r="AZ177" s="134"/>
      <c r="BA177" s="134"/>
      <c r="BB177" s="134"/>
      <c r="BC177" s="134"/>
      <c r="BD177" s="134"/>
      <c r="BE177" s="134"/>
      <c r="BF177" s="134"/>
      <c r="BG177" s="134"/>
      <c r="BH177" s="134"/>
      <c r="BI177" s="134"/>
      <c r="BJ177" s="134"/>
      <c r="BK177" s="134"/>
      <c r="BL177" s="134"/>
      <c r="BM177" s="134"/>
      <c r="BN177" s="134"/>
      <c r="BO177" s="134"/>
      <c r="BP177" s="134"/>
      <c r="BQ177" s="134"/>
      <c r="BR177" s="134"/>
      <c r="BS177" s="134"/>
      <c r="BT177" s="134"/>
      <c r="BU177" s="126"/>
      <c r="BV177" s="126"/>
      <c r="BW177" s="126"/>
      <c r="BX177" s="126"/>
      <c r="BY177" s="126"/>
      <c r="BZ177" s="126"/>
      <c r="CA177" s="126"/>
      <c r="CB177" s="126"/>
      <c r="CC177" s="116"/>
      <c r="CD177" s="116"/>
      <c r="CE177" s="116"/>
      <c r="CF177" s="116"/>
      <c r="CG177" s="116"/>
      <c r="CH177" s="116"/>
      <c r="CI177" s="116"/>
      <c r="CJ177" s="116"/>
      <c r="CK177" s="116"/>
      <c r="CL177" s="116"/>
      <c r="CM177" s="116"/>
      <c r="CN177" s="116"/>
      <c r="CO177" s="116"/>
      <c r="CP177" s="116"/>
      <c r="CQ177" s="116"/>
      <c r="CR177" s="116"/>
      <c r="CS177" s="116"/>
      <c r="CT177" s="116"/>
      <c r="CU177" s="116"/>
      <c r="CV177" s="116"/>
      <c r="CW177" s="116"/>
      <c r="CX177" s="116"/>
      <c r="CY177" s="116"/>
      <c r="CZ177" s="116"/>
      <c r="DA177" s="116"/>
      <c r="DB177" s="116"/>
      <c r="DC177" s="116"/>
      <c r="DD177" s="116"/>
      <c r="DE177" s="116"/>
      <c r="DF177" s="116"/>
      <c r="DG177" s="116"/>
      <c r="DH177" s="116"/>
      <c r="DI177" s="116"/>
      <c r="DJ177" s="116"/>
      <c r="DK177" s="116"/>
      <c r="DL177" s="116"/>
      <c r="DM177" s="116"/>
      <c r="DN177" s="116"/>
      <c r="DO177" s="116"/>
      <c r="DP177" s="116"/>
      <c r="DQ177" s="116"/>
      <c r="DR177" s="116"/>
      <c r="DS177" s="116"/>
      <c r="DT177" s="116"/>
      <c r="DU177" s="116"/>
      <c r="DV177" s="116"/>
      <c r="DW177" s="116"/>
      <c r="DX177" s="116"/>
      <c r="DY177" s="116"/>
      <c r="DZ177" s="116"/>
      <c r="EA177" s="116"/>
      <c r="EB177" s="116"/>
      <c r="EC177" s="116"/>
      <c r="ED177" s="116"/>
      <c r="EE177" s="116"/>
      <c r="EF177" s="116"/>
      <c r="EG177" s="116"/>
    </row>
    <row r="178" spans="1:137" s="21" customFormat="1" ht="13.95" customHeight="1">
      <c r="A178" s="14"/>
      <c r="B178" s="14"/>
      <c r="C178" s="134"/>
      <c r="D178" s="134"/>
      <c r="E178" s="134"/>
      <c r="F178" s="134"/>
      <c r="G178" s="134"/>
      <c r="H178" s="134"/>
      <c r="I178" s="134"/>
      <c r="J178" s="134"/>
      <c r="K178" s="134"/>
      <c r="L178" s="134"/>
      <c r="M178" s="134"/>
      <c r="N178" s="134"/>
      <c r="O178" s="134"/>
      <c r="P178" s="134"/>
      <c r="Q178" s="134"/>
      <c r="R178" s="134"/>
      <c r="S178" s="134"/>
      <c r="T178" s="134"/>
      <c r="U178" s="134"/>
      <c r="V178" s="134"/>
      <c r="W178" s="134"/>
      <c r="X178" s="134"/>
      <c r="Y178" s="134"/>
      <c r="Z178" s="134"/>
      <c r="AA178" s="134"/>
      <c r="AB178" s="134"/>
      <c r="AC178" s="134"/>
      <c r="AD178" s="134"/>
      <c r="AE178" s="134"/>
      <c r="AF178" s="134"/>
      <c r="AG178" s="134"/>
      <c r="AH178" s="134"/>
      <c r="AI178" s="134"/>
      <c r="AJ178" s="134"/>
      <c r="AK178" s="134"/>
      <c r="AL178" s="134"/>
      <c r="AM178" s="134"/>
      <c r="AN178" s="134"/>
      <c r="AO178" s="134"/>
      <c r="AP178" s="134"/>
      <c r="AQ178" s="134"/>
      <c r="AR178" s="134"/>
      <c r="AS178" s="134"/>
      <c r="AT178" s="134"/>
      <c r="AU178" s="134"/>
      <c r="AV178" s="134"/>
      <c r="AW178" s="134"/>
      <c r="AX178" s="134"/>
      <c r="AY178" s="134"/>
      <c r="AZ178" s="134"/>
      <c r="BA178" s="134"/>
      <c r="BB178" s="134"/>
      <c r="BC178" s="134"/>
      <c r="BD178" s="134"/>
      <c r="BE178" s="134"/>
      <c r="BF178" s="134"/>
      <c r="BG178" s="134"/>
      <c r="BH178" s="134"/>
      <c r="BI178" s="134"/>
      <c r="BJ178" s="134"/>
      <c r="BK178" s="134"/>
      <c r="BL178" s="134"/>
      <c r="BM178" s="134"/>
      <c r="BN178" s="134"/>
      <c r="BO178" s="134"/>
      <c r="BP178" s="134"/>
      <c r="BQ178" s="134"/>
      <c r="BR178" s="134"/>
      <c r="BS178" s="134"/>
      <c r="BT178" s="134"/>
      <c r="BU178" s="126"/>
      <c r="BV178" s="126"/>
      <c r="BW178" s="126"/>
      <c r="BX178" s="126"/>
      <c r="BY178" s="126"/>
      <c r="BZ178" s="126"/>
      <c r="CA178" s="126"/>
      <c r="CB178" s="126"/>
      <c r="CC178" s="116"/>
      <c r="CD178" s="116"/>
      <c r="CE178" s="116"/>
      <c r="CF178" s="116"/>
      <c r="CG178" s="116"/>
      <c r="CH178" s="116"/>
      <c r="CI178" s="116"/>
      <c r="CJ178" s="116"/>
      <c r="CK178" s="116"/>
      <c r="CL178" s="116"/>
      <c r="CM178" s="116"/>
      <c r="CN178" s="116"/>
      <c r="CO178" s="116"/>
      <c r="CP178" s="116"/>
      <c r="CQ178" s="116"/>
      <c r="CR178" s="116"/>
      <c r="CS178" s="116"/>
      <c r="CT178" s="116"/>
      <c r="CU178" s="116"/>
      <c r="CV178" s="116"/>
      <c r="CW178" s="116"/>
      <c r="CX178" s="116"/>
      <c r="CY178" s="116"/>
      <c r="CZ178" s="116"/>
      <c r="DA178" s="116"/>
      <c r="DB178" s="116"/>
      <c r="DC178" s="116"/>
      <c r="DD178" s="116"/>
      <c r="DE178" s="116"/>
      <c r="DF178" s="116"/>
      <c r="DG178" s="116"/>
      <c r="DH178" s="116"/>
      <c r="DI178" s="116"/>
      <c r="DJ178" s="116"/>
      <c r="DK178" s="116"/>
      <c r="DL178" s="116"/>
      <c r="DM178" s="116"/>
      <c r="DN178" s="116"/>
      <c r="DO178" s="116"/>
      <c r="DP178" s="116"/>
      <c r="DQ178" s="116"/>
      <c r="DR178" s="116"/>
      <c r="DS178" s="116"/>
      <c r="DT178" s="116"/>
      <c r="DU178" s="116"/>
      <c r="DV178" s="116"/>
      <c r="DW178" s="116"/>
      <c r="DX178" s="116"/>
      <c r="DY178" s="116"/>
      <c r="DZ178" s="116"/>
      <c r="EA178" s="116"/>
      <c r="EB178" s="116"/>
      <c r="EC178" s="116"/>
      <c r="ED178" s="116"/>
      <c r="EE178" s="116"/>
      <c r="EF178" s="116"/>
      <c r="EG178" s="116"/>
    </row>
    <row r="179" spans="1:137" s="21" customFormat="1" ht="13.95" customHeight="1">
      <c r="A179" s="14"/>
      <c r="B179" s="14"/>
      <c r="C179" s="134"/>
      <c r="D179" s="134"/>
      <c r="E179" s="134"/>
      <c r="F179" s="134"/>
      <c r="G179" s="134"/>
      <c r="H179" s="134"/>
      <c r="I179" s="134"/>
      <c r="J179" s="134"/>
      <c r="K179" s="134"/>
      <c r="L179" s="134"/>
      <c r="M179" s="134"/>
      <c r="N179" s="134"/>
      <c r="O179" s="134"/>
      <c r="P179" s="134"/>
      <c r="Q179" s="134"/>
      <c r="R179" s="134"/>
      <c r="S179" s="134"/>
      <c r="T179" s="134"/>
      <c r="U179" s="134"/>
      <c r="V179" s="134"/>
      <c r="W179" s="134"/>
      <c r="X179" s="134"/>
      <c r="Y179" s="134"/>
      <c r="Z179" s="134"/>
      <c r="AA179" s="134"/>
      <c r="AB179" s="134"/>
      <c r="AC179" s="134"/>
      <c r="AD179" s="134"/>
      <c r="AE179" s="134"/>
      <c r="AF179" s="134"/>
      <c r="AG179" s="134"/>
      <c r="AH179" s="134"/>
      <c r="AI179" s="134"/>
      <c r="AJ179" s="134"/>
      <c r="AK179" s="134"/>
      <c r="AL179" s="134"/>
      <c r="AM179" s="134"/>
      <c r="AN179" s="134"/>
      <c r="AO179" s="134"/>
      <c r="AP179" s="134"/>
      <c r="AQ179" s="134"/>
      <c r="AR179" s="134"/>
      <c r="AS179" s="134"/>
      <c r="AT179" s="134"/>
      <c r="AU179" s="134"/>
      <c r="AV179" s="134"/>
      <c r="AW179" s="134"/>
      <c r="AX179" s="134"/>
      <c r="AY179" s="134"/>
      <c r="AZ179" s="134"/>
      <c r="BA179" s="134"/>
      <c r="BB179" s="134"/>
      <c r="BC179" s="134"/>
      <c r="BD179" s="134"/>
      <c r="BE179" s="134"/>
      <c r="BF179" s="134"/>
      <c r="BG179" s="134"/>
      <c r="BH179" s="134"/>
      <c r="BI179" s="134"/>
      <c r="BJ179" s="134"/>
      <c r="BK179" s="134"/>
      <c r="BL179" s="134"/>
      <c r="BM179" s="134"/>
      <c r="BN179" s="134"/>
      <c r="BO179" s="134"/>
      <c r="BP179" s="134"/>
      <c r="BQ179" s="134"/>
      <c r="BR179" s="134"/>
      <c r="BS179" s="134"/>
      <c r="BT179" s="134"/>
      <c r="BU179" s="126"/>
      <c r="BV179" s="126"/>
      <c r="BW179" s="126"/>
      <c r="BX179" s="126"/>
      <c r="BY179" s="126"/>
      <c r="BZ179" s="126"/>
      <c r="CA179" s="126"/>
      <c r="CB179" s="126"/>
      <c r="CC179" s="116"/>
      <c r="CD179" s="116"/>
      <c r="CE179" s="116"/>
      <c r="CF179" s="116"/>
      <c r="CG179" s="116"/>
      <c r="CH179" s="116"/>
      <c r="CI179" s="116"/>
      <c r="CJ179" s="116"/>
      <c r="CK179" s="116"/>
      <c r="CL179" s="116"/>
      <c r="CM179" s="116"/>
      <c r="CN179" s="116"/>
      <c r="CO179" s="116"/>
      <c r="CP179" s="116"/>
      <c r="CQ179" s="116"/>
      <c r="CR179" s="116"/>
      <c r="CS179" s="116"/>
      <c r="CT179" s="116"/>
      <c r="CU179" s="116"/>
      <c r="CV179" s="116"/>
      <c r="CW179" s="116"/>
      <c r="CX179" s="116"/>
      <c r="CY179" s="116"/>
      <c r="CZ179" s="116"/>
      <c r="DA179" s="116"/>
      <c r="DB179" s="116"/>
      <c r="DC179" s="116"/>
      <c r="DD179" s="116"/>
      <c r="DE179" s="116"/>
      <c r="DF179" s="116"/>
      <c r="DG179" s="116"/>
      <c r="DH179" s="116"/>
      <c r="DI179" s="116"/>
      <c r="DJ179" s="116"/>
      <c r="DK179" s="116"/>
      <c r="DL179" s="116"/>
      <c r="DM179" s="116"/>
      <c r="DN179" s="116"/>
      <c r="DO179" s="116"/>
      <c r="DP179" s="116"/>
      <c r="DQ179" s="116"/>
      <c r="DR179" s="116"/>
      <c r="DS179" s="116"/>
      <c r="DT179" s="116"/>
      <c r="DU179" s="116"/>
      <c r="DV179" s="116"/>
      <c r="DW179" s="116"/>
      <c r="DX179" s="116"/>
      <c r="DY179" s="116"/>
      <c r="DZ179" s="116"/>
      <c r="EA179" s="116"/>
      <c r="EB179" s="116"/>
      <c r="EC179" s="116"/>
      <c r="ED179" s="116"/>
      <c r="EE179" s="116"/>
      <c r="EF179" s="116"/>
      <c r="EG179" s="116"/>
    </row>
    <row r="180" spans="1:137" s="21" customFormat="1" ht="13.95" customHeight="1">
      <c r="A180" s="14"/>
      <c r="B180" s="14"/>
      <c r="C180" s="134"/>
      <c r="D180" s="134"/>
      <c r="E180" s="134"/>
      <c r="F180" s="134"/>
      <c r="G180" s="134"/>
      <c r="H180" s="134"/>
      <c r="I180" s="134"/>
      <c r="J180" s="134"/>
      <c r="K180" s="134"/>
      <c r="L180" s="134"/>
      <c r="M180" s="134"/>
      <c r="N180" s="134"/>
      <c r="O180" s="134"/>
      <c r="P180" s="134"/>
      <c r="Q180" s="134"/>
      <c r="R180" s="134"/>
      <c r="S180" s="134"/>
      <c r="T180" s="134"/>
      <c r="U180" s="134"/>
      <c r="V180" s="134"/>
      <c r="W180" s="134"/>
      <c r="X180" s="134"/>
      <c r="Y180" s="134"/>
      <c r="Z180" s="134"/>
      <c r="AA180" s="134"/>
      <c r="AB180" s="134"/>
      <c r="AC180" s="134"/>
      <c r="AD180" s="134"/>
      <c r="AE180" s="134"/>
      <c r="AF180" s="134"/>
      <c r="AG180" s="134"/>
      <c r="AH180" s="134"/>
      <c r="AI180" s="134"/>
      <c r="AJ180" s="134"/>
      <c r="AK180" s="134"/>
      <c r="AL180" s="134"/>
      <c r="AM180" s="134"/>
      <c r="AN180" s="134"/>
      <c r="AO180" s="134"/>
      <c r="AP180" s="134"/>
      <c r="AQ180" s="134"/>
      <c r="AR180" s="134"/>
      <c r="AS180" s="134"/>
      <c r="AT180" s="134"/>
      <c r="AU180" s="134"/>
      <c r="AV180" s="134"/>
      <c r="AW180" s="134"/>
      <c r="AX180" s="134"/>
      <c r="AY180" s="134"/>
      <c r="AZ180" s="134"/>
      <c r="BA180" s="134"/>
      <c r="BB180" s="134"/>
      <c r="BC180" s="134"/>
      <c r="BD180" s="134"/>
      <c r="BE180" s="134"/>
      <c r="BF180" s="134"/>
      <c r="BG180" s="134"/>
      <c r="BH180" s="134"/>
      <c r="BI180" s="134"/>
      <c r="BJ180" s="134"/>
      <c r="BK180" s="134"/>
      <c r="BL180" s="134"/>
      <c r="BM180" s="134"/>
      <c r="BN180" s="134"/>
      <c r="BO180" s="134"/>
      <c r="BP180" s="134"/>
      <c r="BQ180" s="134"/>
      <c r="BR180" s="134"/>
      <c r="BS180" s="134"/>
      <c r="BT180" s="134"/>
      <c r="BU180" s="126"/>
      <c r="BV180" s="126"/>
      <c r="BW180" s="126"/>
      <c r="BX180" s="126"/>
      <c r="BY180" s="126"/>
      <c r="BZ180" s="126"/>
      <c r="CA180" s="126"/>
      <c r="CB180" s="126"/>
      <c r="CC180" s="116"/>
      <c r="CD180" s="116"/>
      <c r="CE180" s="116"/>
      <c r="CF180" s="116"/>
      <c r="CG180" s="116"/>
      <c r="CH180" s="116"/>
      <c r="CI180" s="116"/>
      <c r="CJ180" s="116"/>
      <c r="CK180" s="116"/>
      <c r="CL180" s="116"/>
      <c r="CM180" s="116"/>
      <c r="CN180" s="116"/>
      <c r="CO180" s="116"/>
      <c r="CP180" s="116"/>
      <c r="CQ180" s="116"/>
      <c r="CR180" s="116"/>
      <c r="CS180" s="116"/>
      <c r="CT180" s="116"/>
      <c r="CU180" s="116"/>
      <c r="CV180" s="116"/>
      <c r="CW180" s="116"/>
      <c r="CX180" s="116"/>
      <c r="CY180" s="116"/>
      <c r="CZ180" s="116"/>
      <c r="DA180" s="116"/>
      <c r="DB180" s="116"/>
      <c r="DC180" s="116"/>
      <c r="DD180" s="116"/>
      <c r="DE180" s="116"/>
      <c r="DF180" s="116"/>
      <c r="DG180" s="116"/>
      <c r="DH180" s="116"/>
      <c r="DI180" s="116"/>
      <c r="DJ180" s="116"/>
      <c r="DK180" s="116"/>
      <c r="DL180" s="116"/>
      <c r="DM180" s="116"/>
      <c r="DN180" s="116"/>
      <c r="DO180" s="116"/>
      <c r="DP180" s="116"/>
      <c r="DQ180" s="116"/>
      <c r="DR180" s="116"/>
      <c r="DS180" s="116"/>
      <c r="DT180" s="116"/>
      <c r="DU180" s="116"/>
      <c r="DV180" s="116"/>
      <c r="DW180" s="116"/>
      <c r="DX180" s="116"/>
      <c r="DY180" s="116"/>
      <c r="DZ180" s="116"/>
      <c r="EA180" s="116"/>
      <c r="EB180" s="116"/>
      <c r="EC180" s="116"/>
      <c r="ED180" s="116"/>
      <c r="EE180" s="116"/>
      <c r="EF180" s="116"/>
      <c r="EG180" s="116"/>
    </row>
    <row r="181" spans="1:137" s="21" customFormat="1" ht="13.95" customHeight="1">
      <c r="A181" s="14"/>
      <c r="B181" s="14"/>
      <c r="C181" s="134"/>
      <c r="D181" s="134"/>
      <c r="E181" s="134"/>
      <c r="F181" s="134"/>
      <c r="G181" s="134"/>
      <c r="H181" s="134"/>
      <c r="I181" s="134"/>
      <c r="J181" s="134"/>
      <c r="K181" s="134"/>
      <c r="L181" s="134"/>
      <c r="M181" s="134"/>
      <c r="N181" s="134"/>
      <c r="O181" s="134"/>
      <c r="P181" s="134"/>
      <c r="Q181" s="134"/>
      <c r="R181" s="134"/>
      <c r="S181" s="134"/>
      <c r="T181" s="134"/>
      <c r="U181" s="134"/>
      <c r="V181" s="134"/>
      <c r="W181" s="134"/>
      <c r="X181" s="134"/>
      <c r="Y181" s="134"/>
      <c r="Z181" s="134"/>
      <c r="AA181" s="134"/>
      <c r="AB181" s="134"/>
      <c r="AC181" s="134"/>
      <c r="AD181" s="134"/>
      <c r="AE181" s="134"/>
      <c r="AF181" s="134"/>
      <c r="AG181" s="134"/>
      <c r="AH181" s="134"/>
      <c r="AI181" s="134"/>
      <c r="AJ181" s="134"/>
      <c r="AK181" s="134"/>
      <c r="AL181" s="134"/>
      <c r="AM181" s="134"/>
      <c r="AN181" s="134"/>
      <c r="AO181" s="134"/>
      <c r="AP181" s="134"/>
      <c r="AQ181" s="134"/>
      <c r="AR181" s="134"/>
      <c r="AS181" s="134"/>
      <c r="AT181" s="134"/>
      <c r="AU181" s="134"/>
      <c r="AV181" s="134"/>
      <c r="AW181" s="134"/>
      <c r="AX181" s="134"/>
      <c r="AY181" s="134"/>
      <c r="AZ181" s="134"/>
      <c r="BA181" s="134"/>
      <c r="BB181" s="134"/>
      <c r="BC181" s="134"/>
      <c r="BD181" s="134"/>
      <c r="BE181" s="134"/>
      <c r="BF181" s="134"/>
      <c r="BG181" s="134"/>
      <c r="BH181" s="134"/>
      <c r="BI181" s="134"/>
      <c r="BJ181" s="134"/>
      <c r="BK181" s="134"/>
      <c r="BL181" s="134"/>
      <c r="BM181" s="134"/>
      <c r="BN181" s="134"/>
      <c r="BO181" s="134"/>
      <c r="BP181" s="134"/>
      <c r="BQ181" s="134"/>
      <c r="BR181" s="134"/>
      <c r="BS181" s="134"/>
      <c r="BT181" s="134"/>
      <c r="BU181" s="126"/>
      <c r="BV181" s="126"/>
      <c r="BW181" s="126"/>
      <c r="BX181" s="126"/>
      <c r="BY181" s="126"/>
      <c r="BZ181" s="126"/>
      <c r="CA181" s="126"/>
      <c r="CB181" s="126"/>
      <c r="CC181" s="116"/>
      <c r="CD181" s="116"/>
      <c r="CE181" s="116"/>
      <c r="CF181" s="116"/>
      <c r="CG181" s="116"/>
      <c r="CH181" s="116"/>
      <c r="CI181" s="116"/>
      <c r="CJ181" s="116"/>
      <c r="CK181" s="116"/>
      <c r="CL181" s="116"/>
      <c r="CM181" s="116"/>
      <c r="CN181" s="116"/>
      <c r="CO181" s="116"/>
      <c r="CP181" s="116"/>
      <c r="CQ181" s="116"/>
      <c r="CR181" s="116"/>
      <c r="CS181" s="116"/>
      <c r="CT181" s="116"/>
      <c r="CU181" s="116"/>
      <c r="CV181" s="116"/>
      <c r="CW181" s="116"/>
      <c r="CX181" s="116"/>
      <c r="CY181" s="116"/>
      <c r="CZ181" s="116"/>
      <c r="DA181" s="116"/>
      <c r="DB181" s="116"/>
      <c r="DC181" s="116"/>
      <c r="DD181" s="116"/>
      <c r="DE181" s="116"/>
      <c r="DF181" s="116"/>
      <c r="DG181" s="116"/>
      <c r="DH181" s="116"/>
      <c r="DI181" s="116"/>
      <c r="DJ181" s="116"/>
      <c r="DK181" s="116"/>
      <c r="DL181" s="116"/>
      <c r="DM181" s="116"/>
      <c r="DN181" s="116"/>
      <c r="DO181" s="116"/>
      <c r="DP181" s="116"/>
      <c r="DQ181" s="116"/>
      <c r="DR181" s="116"/>
      <c r="DS181" s="116"/>
      <c r="DT181" s="116"/>
      <c r="DU181" s="116"/>
      <c r="DV181" s="116"/>
      <c r="DW181" s="116"/>
      <c r="DX181" s="116"/>
      <c r="DY181" s="116"/>
      <c r="DZ181" s="116"/>
      <c r="EA181" s="116"/>
      <c r="EB181" s="116"/>
      <c r="EC181" s="116"/>
      <c r="ED181" s="116"/>
      <c r="EE181" s="116"/>
      <c r="EF181" s="116"/>
      <c r="EG181" s="116"/>
    </row>
    <row r="182" spans="1:137" s="21" customFormat="1" ht="13.95" customHeight="1">
      <c r="A182" s="14"/>
      <c r="B182" s="14"/>
      <c r="C182" s="134"/>
      <c r="D182" s="134"/>
      <c r="E182" s="134"/>
      <c r="F182" s="134"/>
      <c r="G182" s="134"/>
      <c r="H182" s="134"/>
      <c r="I182" s="134"/>
      <c r="J182" s="134"/>
      <c r="K182" s="134"/>
      <c r="L182" s="134"/>
      <c r="M182" s="134"/>
      <c r="N182" s="134"/>
      <c r="O182" s="134"/>
      <c r="P182" s="134"/>
      <c r="Q182" s="134"/>
      <c r="R182" s="134"/>
      <c r="S182" s="134"/>
      <c r="T182" s="134"/>
      <c r="U182" s="134"/>
      <c r="V182" s="134"/>
      <c r="W182" s="134"/>
      <c r="X182" s="134"/>
      <c r="Y182" s="134"/>
      <c r="Z182" s="134"/>
      <c r="AA182" s="134"/>
      <c r="AB182" s="134"/>
      <c r="AC182" s="134"/>
      <c r="AD182" s="134"/>
      <c r="AE182" s="134"/>
      <c r="AF182" s="134"/>
      <c r="AG182" s="134"/>
      <c r="AH182" s="134"/>
      <c r="AI182" s="134"/>
      <c r="AJ182" s="134"/>
      <c r="AK182" s="134"/>
      <c r="AL182" s="134"/>
      <c r="AM182" s="134"/>
      <c r="AN182" s="134"/>
      <c r="AO182" s="134"/>
      <c r="AP182" s="134"/>
      <c r="AQ182" s="134"/>
      <c r="AR182" s="134"/>
      <c r="AS182" s="134"/>
      <c r="AT182" s="134"/>
      <c r="AU182" s="134"/>
      <c r="AV182" s="134"/>
      <c r="AW182" s="134"/>
      <c r="AX182" s="134"/>
      <c r="AY182" s="134"/>
      <c r="AZ182" s="134"/>
      <c r="BA182" s="134"/>
      <c r="BB182" s="134"/>
      <c r="BC182" s="134"/>
      <c r="BD182" s="134"/>
      <c r="BE182" s="134"/>
      <c r="BF182" s="134"/>
      <c r="BG182" s="134"/>
      <c r="BH182" s="134"/>
      <c r="BI182" s="134"/>
      <c r="BJ182" s="134"/>
      <c r="BK182" s="134"/>
      <c r="BL182" s="134"/>
      <c r="BM182" s="134"/>
      <c r="BN182" s="134"/>
      <c r="BO182" s="134"/>
      <c r="BP182" s="134"/>
      <c r="BQ182" s="134"/>
      <c r="BR182" s="134"/>
      <c r="BS182" s="134"/>
      <c r="BT182" s="134"/>
      <c r="BU182" s="126"/>
      <c r="BV182" s="126"/>
      <c r="BW182" s="126"/>
      <c r="BX182" s="126"/>
      <c r="BY182" s="126"/>
      <c r="BZ182" s="126"/>
      <c r="CA182" s="126"/>
      <c r="CB182" s="126"/>
      <c r="CC182" s="116"/>
      <c r="CD182" s="116"/>
      <c r="CE182" s="116"/>
      <c r="CF182" s="116"/>
      <c r="CG182" s="116"/>
      <c r="CH182" s="116"/>
      <c r="CI182" s="116"/>
      <c r="CJ182" s="116"/>
      <c r="CK182" s="116"/>
      <c r="CL182" s="116"/>
      <c r="CM182" s="116"/>
      <c r="CN182" s="116"/>
      <c r="CO182" s="116"/>
      <c r="CP182" s="116"/>
      <c r="CQ182" s="116"/>
      <c r="CR182" s="116"/>
      <c r="CS182" s="116"/>
      <c r="CT182" s="116"/>
      <c r="CU182" s="116"/>
      <c r="CV182" s="116"/>
      <c r="CW182" s="116"/>
      <c r="CX182" s="116"/>
      <c r="CY182" s="116"/>
      <c r="CZ182" s="116"/>
      <c r="DA182" s="116"/>
      <c r="DB182" s="116"/>
      <c r="DC182" s="116"/>
      <c r="DD182" s="116"/>
      <c r="DE182" s="116"/>
      <c r="DF182" s="116"/>
      <c r="DG182" s="116"/>
      <c r="DH182" s="116"/>
      <c r="DI182" s="116"/>
      <c r="DJ182" s="116"/>
      <c r="DK182" s="116"/>
      <c r="DL182" s="116"/>
      <c r="DM182" s="116"/>
      <c r="DN182" s="116"/>
      <c r="DO182" s="116"/>
      <c r="DP182" s="116"/>
      <c r="DQ182" s="116"/>
      <c r="DR182" s="116"/>
      <c r="DS182" s="116"/>
      <c r="DT182" s="116"/>
      <c r="DU182" s="116"/>
      <c r="DV182" s="116"/>
      <c r="DW182" s="116"/>
      <c r="DX182" s="116"/>
      <c r="DY182" s="116"/>
      <c r="DZ182" s="116"/>
      <c r="EA182" s="116"/>
      <c r="EB182" s="116"/>
      <c r="EC182" s="116"/>
      <c r="ED182" s="116"/>
      <c r="EE182" s="116"/>
      <c r="EF182" s="116"/>
      <c r="EG182" s="116"/>
    </row>
    <row r="183" spans="1:137" s="21" customFormat="1" ht="13.95" customHeight="1">
      <c r="A183" s="14"/>
      <c r="B183" s="14"/>
      <c r="C183" s="134"/>
      <c r="D183" s="134"/>
      <c r="E183" s="134"/>
      <c r="F183" s="134"/>
      <c r="G183" s="134"/>
      <c r="H183" s="134"/>
      <c r="I183" s="134"/>
      <c r="J183" s="134"/>
      <c r="K183" s="134"/>
      <c r="L183" s="134"/>
      <c r="M183" s="134"/>
      <c r="N183" s="134"/>
      <c r="O183" s="134"/>
      <c r="P183" s="134"/>
      <c r="Q183" s="134"/>
      <c r="R183" s="134"/>
      <c r="S183" s="134"/>
      <c r="T183" s="134"/>
      <c r="U183" s="134"/>
      <c r="V183" s="134"/>
      <c r="W183" s="134"/>
      <c r="X183" s="134"/>
      <c r="Y183" s="134"/>
      <c r="Z183" s="134"/>
      <c r="AA183" s="134"/>
      <c r="AB183" s="134"/>
      <c r="AC183" s="134"/>
      <c r="AD183" s="134"/>
      <c r="AE183" s="134"/>
      <c r="AF183" s="134"/>
      <c r="AG183" s="134"/>
      <c r="AH183" s="134"/>
      <c r="AI183" s="134"/>
      <c r="AJ183" s="134"/>
      <c r="AK183" s="134"/>
      <c r="AL183" s="134"/>
      <c r="AM183" s="134"/>
      <c r="AN183" s="134"/>
      <c r="AO183" s="134"/>
      <c r="AP183" s="134"/>
      <c r="AQ183" s="134"/>
      <c r="AR183" s="134"/>
      <c r="AS183" s="134"/>
      <c r="AT183" s="134"/>
      <c r="AU183" s="134"/>
      <c r="AV183" s="134"/>
      <c r="AW183" s="134"/>
      <c r="AX183" s="134"/>
      <c r="AY183" s="134"/>
      <c r="AZ183" s="134"/>
      <c r="BA183" s="134"/>
      <c r="BB183" s="134"/>
      <c r="BC183" s="134"/>
      <c r="BD183" s="134"/>
      <c r="BE183" s="134"/>
      <c r="BF183" s="134"/>
      <c r="BG183" s="134"/>
      <c r="BH183" s="134"/>
      <c r="BI183" s="134"/>
      <c r="BJ183" s="134"/>
      <c r="BK183" s="134"/>
      <c r="BL183" s="134"/>
      <c r="BM183" s="134"/>
      <c r="BN183" s="134"/>
      <c r="BO183" s="134"/>
      <c r="BP183" s="134"/>
      <c r="BQ183" s="134"/>
      <c r="BR183" s="134"/>
      <c r="BS183" s="134"/>
      <c r="BT183" s="134"/>
      <c r="BU183" s="126"/>
      <c r="BV183" s="126"/>
      <c r="BW183" s="126"/>
      <c r="BX183" s="126"/>
      <c r="BY183" s="126"/>
      <c r="BZ183" s="126"/>
      <c r="CA183" s="126"/>
      <c r="CB183" s="126"/>
      <c r="CC183" s="116"/>
      <c r="CD183" s="116"/>
      <c r="CE183" s="116"/>
      <c r="CF183" s="116"/>
      <c r="CG183" s="116"/>
      <c r="CH183" s="116"/>
      <c r="CI183" s="116"/>
      <c r="CJ183" s="116"/>
      <c r="CK183" s="116"/>
      <c r="CL183" s="116"/>
      <c r="CM183" s="116"/>
      <c r="CN183" s="116"/>
      <c r="CO183" s="116"/>
      <c r="CP183" s="116"/>
      <c r="CQ183" s="116"/>
      <c r="CR183" s="116"/>
      <c r="CS183" s="116"/>
      <c r="CT183" s="116"/>
      <c r="CU183" s="116"/>
      <c r="CV183" s="116"/>
      <c r="CW183" s="116"/>
      <c r="CX183" s="116"/>
      <c r="CY183" s="116"/>
      <c r="CZ183" s="116"/>
      <c r="DA183" s="116"/>
      <c r="DB183" s="116"/>
      <c r="DC183" s="116"/>
      <c r="DD183" s="116"/>
      <c r="DE183" s="116"/>
      <c r="DF183" s="116"/>
      <c r="DG183" s="116"/>
      <c r="DH183" s="116"/>
      <c r="DI183" s="116"/>
      <c r="DJ183" s="116"/>
      <c r="DK183" s="116"/>
      <c r="DL183" s="116"/>
      <c r="DM183" s="116"/>
      <c r="DN183" s="116"/>
      <c r="DO183" s="116"/>
      <c r="DP183" s="116"/>
      <c r="DQ183" s="116"/>
      <c r="DR183" s="116"/>
      <c r="DS183" s="116"/>
      <c r="DT183" s="116"/>
      <c r="DU183" s="116"/>
      <c r="DV183" s="116"/>
      <c r="DW183" s="116"/>
      <c r="DX183" s="116"/>
      <c r="DY183" s="116"/>
      <c r="DZ183" s="116"/>
      <c r="EA183" s="116"/>
      <c r="EB183" s="116"/>
      <c r="EC183" s="116"/>
      <c r="ED183" s="116"/>
      <c r="EE183" s="116"/>
      <c r="EF183" s="116"/>
      <c r="EG183" s="116"/>
    </row>
    <row r="184" spans="1:137" s="21" customFormat="1" ht="13.95" customHeight="1">
      <c r="A184" s="14"/>
      <c r="B184" s="14"/>
      <c r="C184" s="134"/>
      <c r="D184" s="134"/>
      <c r="E184" s="134"/>
      <c r="F184" s="134"/>
      <c r="G184" s="134"/>
      <c r="H184" s="134"/>
      <c r="I184" s="134"/>
      <c r="J184" s="134"/>
      <c r="K184" s="134"/>
      <c r="L184" s="134"/>
      <c r="M184" s="134"/>
      <c r="N184" s="134"/>
      <c r="O184" s="134"/>
      <c r="P184" s="134"/>
      <c r="Q184" s="134"/>
      <c r="R184" s="134"/>
      <c r="S184" s="134"/>
      <c r="T184" s="134"/>
      <c r="U184" s="134"/>
      <c r="V184" s="134"/>
      <c r="W184" s="134"/>
      <c r="X184" s="134"/>
      <c r="Y184" s="134"/>
      <c r="Z184" s="134"/>
      <c r="AA184" s="134"/>
      <c r="AB184" s="134"/>
      <c r="AC184" s="134"/>
      <c r="AD184" s="134"/>
      <c r="AE184" s="134"/>
      <c r="AF184" s="134"/>
      <c r="AG184" s="134"/>
      <c r="AH184" s="134"/>
      <c r="AI184" s="134"/>
      <c r="AJ184" s="134"/>
      <c r="AK184" s="134"/>
      <c r="AL184" s="134"/>
      <c r="AM184" s="134"/>
      <c r="AN184" s="134"/>
      <c r="AO184" s="134"/>
      <c r="AP184" s="134"/>
      <c r="AQ184" s="134"/>
      <c r="AR184" s="134"/>
      <c r="AS184" s="134"/>
      <c r="AT184" s="134"/>
      <c r="AU184" s="134"/>
      <c r="AV184" s="134"/>
      <c r="AW184" s="134"/>
      <c r="AX184" s="134"/>
      <c r="AY184" s="134"/>
      <c r="AZ184" s="134"/>
      <c r="BA184" s="134"/>
      <c r="BB184" s="134"/>
      <c r="BC184" s="134"/>
      <c r="BD184" s="134"/>
      <c r="BE184" s="134"/>
      <c r="BF184" s="134"/>
      <c r="BG184" s="134"/>
      <c r="BH184" s="134"/>
      <c r="BI184" s="134"/>
      <c r="BJ184" s="134"/>
      <c r="BK184" s="134"/>
      <c r="BL184" s="134"/>
      <c r="BM184" s="134"/>
      <c r="BN184" s="134"/>
      <c r="BO184" s="134"/>
      <c r="BP184" s="134"/>
      <c r="BQ184" s="134"/>
      <c r="BR184" s="134"/>
      <c r="BS184" s="134"/>
      <c r="BT184" s="134"/>
      <c r="BU184" s="126"/>
      <c r="BV184" s="126"/>
      <c r="BW184" s="126"/>
      <c r="BX184" s="126"/>
      <c r="BY184" s="126"/>
      <c r="BZ184" s="126"/>
      <c r="CA184" s="126"/>
      <c r="CB184" s="126"/>
      <c r="CC184" s="116"/>
      <c r="CD184" s="116"/>
      <c r="CE184" s="116"/>
      <c r="CF184" s="116"/>
      <c r="CG184" s="116"/>
      <c r="CH184" s="116"/>
      <c r="CI184" s="116"/>
      <c r="CJ184" s="116"/>
      <c r="CK184" s="116"/>
      <c r="CL184" s="116"/>
      <c r="CM184" s="116"/>
      <c r="CN184" s="116"/>
      <c r="CO184" s="116"/>
      <c r="CP184" s="116"/>
      <c r="CQ184" s="116"/>
      <c r="CR184" s="116"/>
      <c r="CS184" s="116"/>
      <c r="CT184" s="116"/>
      <c r="CU184" s="116"/>
      <c r="CV184" s="116"/>
      <c r="CW184" s="116"/>
      <c r="CX184" s="116"/>
      <c r="CY184" s="116"/>
      <c r="CZ184" s="116"/>
      <c r="DA184" s="116"/>
      <c r="DB184" s="116"/>
      <c r="DC184" s="116"/>
      <c r="DD184" s="116"/>
      <c r="DE184" s="116"/>
      <c r="DF184" s="116"/>
      <c r="DG184" s="116"/>
      <c r="DH184" s="116"/>
      <c r="DI184" s="116"/>
      <c r="DJ184" s="116"/>
      <c r="DK184" s="116"/>
      <c r="DL184" s="116"/>
      <c r="DM184" s="116"/>
      <c r="DN184" s="116"/>
      <c r="DO184" s="116"/>
      <c r="DP184" s="116"/>
      <c r="DQ184" s="116"/>
      <c r="DR184" s="116"/>
      <c r="DS184" s="116"/>
      <c r="DT184" s="116"/>
      <c r="DU184" s="116"/>
      <c r="DV184" s="116"/>
      <c r="DW184" s="116"/>
      <c r="DX184" s="116"/>
      <c r="DY184" s="116"/>
      <c r="DZ184" s="116"/>
      <c r="EA184" s="116"/>
      <c r="EB184" s="116"/>
      <c r="EC184" s="116"/>
      <c r="ED184" s="116"/>
      <c r="EE184" s="116"/>
      <c r="EF184" s="116"/>
      <c r="EG184" s="116"/>
    </row>
    <row r="185" spans="1:137" s="21" customFormat="1" ht="13.95" customHeight="1">
      <c r="A185" s="14"/>
      <c r="B185" s="14"/>
      <c r="C185" s="134"/>
      <c r="D185" s="134"/>
      <c r="E185" s="134"/>
      <c r="F185" s="134"/>
      <c r="G185" s="134"/>
      <c r="H185" s="134"/>
      <c r="I185" s="134"/>
      <c r="J185" s="134"/>
      <c r="K185" s="134"/>
      <c r="L185" s="134"/>
      <c r="M185" s="134"/>
      <c r="N185" s="134"/>
      <c r="O185" s="134"/>
      <c r="P185" s="134"/>
      <c r="Q185" s="134"/>
      <c r="R185" s="134"/>
      <c r="S185" s="134"/>
      <c r="T185" s="134"/>
      <c r="U185" s="134"/>
      <c r="V185" s="134"/>
      <c r="W185" s="134"/>
      <c r="X185" s="134"/>
      <c r="Y185" s="134"/>
      <c r="Z185" s="134"/>
      <c r="AA185" s="134"/>
      <c r="AB185" s="134"/>
      <c r="AC185" s="134"/>
      <c r="AD185" s="134"/>
      <c r="AE185" s="134"/>
      <c r="AF185" s="134"/>
      <c r="AG185" s="134"/>
      <c r="AH185" s="134"/>
      <c r="AI185" s="134"/>
      <c r="AJ185" s="134"/>
      <c r="AK185" s="134"/>
      <c r="AL185" s="134"/>
      <c r="AM185" s="134"/>
      <c r="AN185" s="134"/>
      <c r="AO185" s="134"/>
      <c r="AP185" s="134"/>
      <c r="AQ185" s="134"/>
      <c r="AR185" s="134"/>
      <c r="AS185" s="134"/>
      <c r="AT185" s="134"/>
      <c r="AU185" s="134"/>
      <c r="AV185" s="134"/>
      <c r="AW185" s="134"/>
      <c r="AX185" s="134"/>
      <c r="AY185" s="134"/>
      <c r="AZ185" s="134"/>
      <c r="BA185" s="134"/>
      <c r="BB185" s="134"/>
      <c r="BC185" s="134"/>
      <c r="BD185" s="134"/>
      <c r="BE185" s="134"/>
      <c r="BF185" s="134"/>
      <c r="BG185" s="134"/>
      <c r="BH185" s="134"/>
      <c r="BI185" s="134"/>
      <c r="BJ185" s="134"/>
      <c r="BK185" s="134"/>
      <c r="BL185" s="134"/>
      <c r="BM185" s="134"/>
      <c r="BN185" s="134"/>
      <c r="BO185" s="134"/>
      <c r="BP185" s="134"/>
      <c r="BQ185" s="134"/>
      <c r="BR185" s="134"/>
      <c r="BS185" s="134"/>
      <c r="BT185" s="134"/>
      <c r="BU185" s="126"/>
      <c r="BV185" s="126"/>
      <c r="BW185" s="126"/>
      <c r="BX185" s="126"/>
      <c r="BY185" s="126"/>
      <c r="BZ185" s="126"/>
      <c r="CA185" s="126"/>
      <c r="CB185" s="126"/>
      <c r="CC185" s="116"/>
      <c r="CD185" s="116"/>
      <c r="CE185" s="116"/>
      <c r="CF185" s="116"/>
      <c r="CG185" s="116"/>
      <c r="CH185" s="116"/>
      <c r="CI185" s="116"/>
      <c r="CJ185" s="116"/>
      <c r="CK185" s="116"/>
      <c r="CL185" s="116"/>
      <c r="CM185" s="116"/>
      <c r="CN185" s="116"/>
      <c r="CO185" s="116"/>
      <c r="CP185" s="116"/>
      <c r="CQ185" s="116"/>
      <c r="CR185" s="116"/>
      <c r="CS185" s="116"/>
      <c r="CT185" s="116"/>
      <c r="CU185" s="116"/>
      <c r="CV185" s="116"/>
      <c r="CW185" s="116"/>
      <c r="CX185" s="116"/>
      <c r="CY185" s="116"/>
      <c r="CZ185" s="116"/>
      <c r="DA185" s="116"/>
      <c r="DB185" s="116"/>
      <c r="DC185" s="116"/>
      <c r="DD185" s="116"/>
      <c r="DE185" s="116"/>
      <c r="DF185" s="116"/>
      <c r="DG185" s="116"/>
      <c r="DH185" s="116"/>
      <c r="DI185" s="116"/>
      <c r="DJ185" s="116"/>
      <c r="DK185" s="116"/>
      <c r="DL185" s="116"/>
      <c r="DM185" s="116"/>
      <c r="DN185" s="116"/>
      <c r="DO185" s="116"/>
      <c r="DP185" s="116"/>
      <c r="DQ185" s="116"/>
      <c r="DR185" s="116"/>
      <c r="DS185" s="116"/>
      <c r="DT185" s="116"/>
      <c r="DU185" s="116"/>
      <c r="DV185" s="116"/>
      <c r="DW185" s="116"/>
      <c r="DX185" s="116"/>
      <c r="DY185" s="116"/>
      <c r="DZ185" s="116"/>
      <c r="EA185" s="116"/>
      <c r="EB185" s="116"/>
      <c r="EC185" s="116"/>
      <c r="ED185" s="116"/>
      <c r="EE185" s="116"/>
      <c r="EF185" s="116"/>
      <c r="EG185" s="116"/>
    </row>
    <row r="186" spans="1:137" s="21" customFormat="1" ht="13.95" customHeight="1">
      <c r="A186" s="14"/>
      <c r="B186" s="14"/>
      <c r="C186" s="134"/>
      <c r="D186" s="134"/>
      <c r="E186" s="134"/>
      <c r="F186" s="134"/>
      <c r="G186" s="134"/>
      <c r="H186" s="134"/>
      <c r="I186" s="134"/>
      <c r="J186" s="134"/>
      <c r="K186" s="134"/>
      <c r="L186" s="134"/>
      <c r="M186" s="134"/>
      <c r="N186" s="134"/>
      <c r="O186" s="134"/>
      <c r="P186" s="134"/>
      <c r="Q186" s="134"/>
      <c r="R186" s="134"/>
      <c r="S186" s="134"/>
      <c r="T186" s="134"/>
      <c r="U186" s="134"/>
      <c r="V186" s="134"/>
      <c r="W186" s="134"/>
      <c r="X186" s="134"/>
      <c r="Y186" s="134"/>
      <c r="Z186" s="134"/>
      <c r="AA186" s="134"/>
      <c r="AB186" s="134"/>
      <c r="AC186" s="134"/>
      <c r="AD186" s="134"/>
      <c r="AE186" s="134"/>
      <c r="AF186" s="134"/>
      <c r="AG186" s="134"/>
      <c r="AH186" s="134"/>
      <c r="AI186" s="134"/>
      <c r="AJ186" s="134"/>
      <c r="AK186" s="134"/>
      <c r="AL186" s="134"/>
      <c r="AM186" s="134"/>
      <c r="AN186" s="134"/>
      <c r="AO186" s="134"/>
      <c r="AP186" s="134"/>
      <c r="AQ186" s="134"/>
      <c r="AR186" s="134"/>
      <c r="AS186" s="134"/>
      <c r="AT186" s="134"/>
      <c r="AU186" s="134"/>
      <c r="AV186" s="134"/>
      <c r="AW186" s="134"/>
      <c r="AX186" s="134"/>
      <c r="AY186" s="134"/>
      <c r="AZ186" s="134"/>
      <c r="BA186" s="134"/>
      <c r="BB186" s="134"/>
      <c r="BC186" s="134"/>
      <c r="BD186" s="134"/>
      <c r="BE186" s="134"/>
      <c r="BF186" s="134"/>
      <c r="BG186" s="134"/>
      <c r="BH186" s="134"/>
      <c r="BI186" s="134"/>
      <c r="BJ186" s="134"/>
      <c r="BK186" s="134"/>
      <c r="BL186" s="134"/>
      <c r="BM186" s="134"/>
      <c r="BN186" s="134"/>
      <c r="BO186" s="134"/>
      <c r="BP186" s="134"/>
      <c r="BQ186" s="134"/>
      <c r="BR186" s="134"/>
      <c r="BS186" s="134"/>
      <c r="BT186" s="134"/>
      <c r="BU186" s="126"/>
      <c r="BV186" s="126"/>
      <c r="BW186" s="126"/>
      <c r="BX186" s="126"/>
      <c r="BY186" s="126"/>
      <c r="BZ186" s="126"/>
      <c r="CA186" s="126"/>
      <c r="CB186" s="126"/>
      <c r="CC186" s="116"/>
      <c r="CD186" s="116"/>
      <c r="CE186" s="116"/>
      <c r="CF186" s="116"/>
      <c r="CG186" s="116"/>
      <c r="CH186" s="116"/>
      <c r="CI186" s="116"/>
      <c r="CJ186" s="116"/>
      <c r="CK186" s="116"/>
      <c r="CL186" s="116"/>
      <c r="CM186" s="116"/>
      <c r="CN186" s="116"/>
      <c r="CO186" s="116"/>
      <c r="CP186" s="116"/>
      <c r="CQ186" s="116"/>
      <c r="CR186" s="116"/>
      <c r="CS186" s="116"/>
      <c r="CT186" s="116"/>
      <c r="CU186" s="116"/>
      <c r="CV186" s="116"/>
      <c r="CW186" s="116"/>
      <c r="CX186" s="116"/>
      <c r="CY186" s="116"/>
      <c r="CZ186" s="116"/>
      <c r="DA186" s="116"/>
      <c r="DB186" s="116"/>
      <c r="DC186" s="116"/>
      <c r="DD186" s="116"/>
      <c r="DE186" s="116"/>
      <c r="DF186" s="116"/>
      <c r="DG186" s="116"/>
      <c r="DH186" s="116"/>
      <c r="DI186" s="116"/>
      <c r="DJ186" s="116"/>
      <c r="DK186" s="116"/>
      <c r="DL186" s="116"/>
      <c r="DM186" s="116"/>
      <c r="DN186" s="116"/>
      <c r="DO186" s="116"/>
      <c r="DP186" s="116"/>
      <c r="DQ186" s="116"/>
      <c r="DR186" s="116"/>
      <c r="DS186" s="116"/>
      <c r="DT186" s="116"/>
      <c r="DU186" s="116"/>
      <c r="DV186" s="116"/>
      <c r="DW186" s="116"/>
      <c r="DX186" s="116"/>
      <c r="DY186" s="116"/>
      <c r="DZ186" s="116"/>
      <c r="EA186" s="116"/>
      <c r="EB186" s="116"/>
      <c r="EC186" s="116"/>
      <c r="ED186" s="116"/>
      <c r="EE186" s="116"/>
      <c r="EF186" s="116"/>
      <c r="EG186" s="116"/>
    </row>
    <row r="187" spans="1:137" s="21" customFormat="1" ht="13.95" customHeight="1">
      <c r="A187" s="14"/>
      <c r="B187" s="14"/>
      <c r="C187" s="134"/>
      <c r="D187" s="134"/>
      <c r="E187" s="134"/>
      <c r="F187" s="134"/>
      <c r="G187" s="134"/>
      <c r="H187" s="134"/>
      <c r="I187" s="134"/>
      <c r="J187" s="134"/>
      <c r="K187" s="134"/>
      <c r="L187" s="134"/>
      <c r="M187" s="134"/>
      <c r="N187" s="134"/>
      <c r="O187" s="134"/>
      <c r="P187" s="134"/>
      <c r="Q187" s="134"/>
      <c r="R187" s="134"/>
      <c r="S187" s="134"/>
      <c r="T187" s="134"/>
      <c r="U187" s="134"/>
      <c r="V187" s="134"/>
      <c r="W187" s="134"/>
      <c r="X187" s="134"/>
      <c r="Y187" s="134"/>
      <c r="Z187" s="134"/>
      <c r="AA187" s="134"/>
      <c r="AB187" s="134"/>
      <c r="AC187" s="134"/>
      <c r="AD187" s="134"/>
      <c r="AE187" s="134"/>
      <c r="AF187" s="134"/>
      <c r="AG187" s="134"/>
      <c r="AH187" s="134"/>
      <c r="AI187" s="134"/>
      <c r="AJ187" s="134"/>
      <c r="AK187" s="134"/>
      <c r="AL187" s="134"/>
      <c r="AM187" s="134"/>
      <c r="AN187" s="134"/>
      <c r="AO187" s="134"/>
      <c r="AP187" s="134"/>
      <c r="AQ187" s="134"/>
      <c r="AR187" s="134"/>
      <c r="AS187" s="134"/>
      <c r="AT187" s="134"/>
      <c r="AU187" s="134"/>
      <c r="AV187" s="134"/>
      <c r="AW187" s="134"/>
      <c r="AX187" s="134"/>
      <c r="AY187" s="134"/>
      <c r="AZ187" s="134"/>
      <c r="BA187" s="134"/>
      <c r="BB187" s="134"/>
      <c r="BC187" s="134"/>
      <c r="BD187" s="134"/>
      <c r="BE187" s="134"/>
      <c r="BF187" s="134"/>
      <c r="BG187" s="134"/>
      <c r="BH187" s="134"/>
      <c r="BI187" s="134"/>
      <c r="BJ187" s="134"/>
      <c r="BK187" s="134"/>
      <c r="BL187" s="134"/>
      <c r="BM187" s="134"/>
      <c r="BN187" s="134"/>
      <c r="BO187" s="134"/>
      <c r="BP187" s="134"/>
      <c r="BQ187" s="134"/>
      <c r="BR187" s="134"/>
      <c r="BS187" s="134"/>
      <c r="BT187" s="134"/>
      <c r="BU187" s="126"/>
      <c r="BV187" s="126"/>
      <c r="BW187" s="126"/>
      <c r="BX187" s="126"/>
      <c r="BY187" s="126"/>
      <c r="BZ187" s="126"/>
      <c r="CA187" s="126"/>
      <c r="CB187" s="126"/>
      <c r="CC187" s="116"/>
      <c r="CD187" s="116"/>
      <c r="CE187" s="116"/>
      <c r="CF187" s="116"/>
      <c r="CG187" s="116"/>
      <c r="CH187" s="116"/>
      <c r="CI187" s="116"/>
      <c r="CJ187" s="116"/>
      <c r="CK187" s="116"/>
      <c r="CL187" s="116"/>
      <c r="CM187" s="116"/>
      <c r="CN187" s="116"/>
      <c r="CO187" s="116"/>
      <c r="CP187" s="116"/>
      <c r="CQ187" s="116"/>
      <c r="CR187" s="116"/>
      <c r="CS187" s="116"/>
      <c r="CT187" s="116"/>
      <c r="CU187" s="116"/>
      <c r="CV187" s="116"/>
      <c r="CW187" s="116"/>
      <c r="CX187" s="116"/>
      <c r="CY187" s="116"/>
      <c r="CZ187" s="116"/>
      <c r="DA187" s="116"/>
      <c r="DB187" s="116"/>
      <c r="DC187" s="116"/>
      <c r="DD187" s="116"/>
      <c r="DE187" s="116"/>
      <c r="DF187" s="116"/>
      <c r="DG187" s="116"/>
      <c r="DH187" s="116"/>
      <c r="DI187" s="116"/>
      <c r="DJ187" s="116"/>
      <c r="DK187" s="116"/>
      <c r="DL187" s="116"/>
      <c r="DM187" s="116"/>
      <c r="DN187" s="116"/>
      <c r="DO187" s="116"/>
      <c r="DP187" s="116"/>
      <c r="DQ187" s="116"/>
      <c r="DR187" s="116"/>
      <c r="DS187" s="116"/>
      <c r="DT187" s="116"/>
      <c r="DU187" s="116"/>
      <c r="DV187" s="116"/>
      <c r="DW187" s="116"/>
      <c r="DX187" s="116"/>
      <c r="DY187" s="116"/>
      <c r="DZ187" s="116"/>
      <c r="EA187" s="116"/>
      <c r="EB187" s="116"/>
      <c r="EC187" s="116"/>
      <c r="ED187" s="116"/>
      <c r="EE187" s="116"/>
      <c r="EF187" s="116"/>
      <c r="EG187" s="116"/>
    </row>
    <row r="188" spans="1:137" s="21" customFormat="1" ht="13.95" customHeight="1">
      <c r="A188" s="14"/>
      <c r="B188" s="14"/>
      <c r="C188" s="134"/>
      <c r="D188" s="134"/>
      <c r="E188" s="134"/>
      <c r="F188" s="134"/>
      <c r="G188" s="134"/>
      <c r="H188" s="134"/>
      <c r="I188" s="134"/>
      <c r="J188" s="134"/>
      <c r="K188" s="134"/>
      <c r="L188" s="134"/>
      <c r="M188" s="134"/>
      <c r="N188" s="134"/>
      <c r="O188" s="134"/>
      <c r="P188" s="134"/>
      <c r="Q188" s="134"/>
      <c r="R188" s="134"/>
      <c r="S188" s="134"/>
      <c r="T188" s="134"/>
      <c r="U188" s="134"/>
      <c r="V188" s="134"/>
      <c r="W188" s="134"/>
      <c r="X188" s="134"/>
      <c r="Y188" s="134"/>
      <c r="Z188" s="134"/>
      <c r="AA188" s="134"/>
      <c r="AB188" s="134"/>
      <c r="AC188" s="134"/>
      <c r="AD188" s="134"/>
      <c r="AE188" s="134"/>
      <c r="AF188" s="134"/>
      <c r="AG188" s="134"/>
      <c r="AH188" s="134"/>
      <c r="AI188" s="134"/>
      <c r="AJ188" s="134"/>
      <c r="AK188" s="134"/>
      <c r="AL188" s="134"/>
      <c r="AM188" s="134"/>
      <c r="AN188" s="134"/>
      <c r="AO188" s="134"/>
      <c r="AP188" s="134"/>
      <c r="AQ188" s="134"/>
      <c r="AR188" s="134"/>
      <c r="AS188" s="134"/>
      <c r="AT188" s="134"/>
      <c r="AU188" s="134"/>
      <c r="AV188" s="134"/>
      <c r="AW188" s="134"/>
      <c r="AX188" s="134"/>
      <c r="AY188" s="134"/>
      <c r="AZ188" s="134"/>
      <c r="BA188" s="134"/>
      <c r="BB188" s="134"/>
      <c r="BC188" s="134"/>
      <c r="BD188" s="134"/>
      <c r="BE188" s="134"/>
      <c r="BF188" s="134"/>
      <c r="BG188" s="134"/>
      <c r="BH188" s="134"/>
      <c r="BI188" s="134"/>
      <c r="BJ188" s="134"/>
      <c r="BK188" s="134"/>
      <c r="BL188" s="134"/>
      <c r="BM188" s="134"/>
      <c r="BN188" s="134"/>
      <c r="BO188" s="134"/>
      <c r="BP188" s="134"/>
      <c r="BQ188" s="134"/>
      <c r="BR188" s="134"/>
      <c r="BS188" s="134"/>
      <c r="BT188" s="134"/>
      <c r="BU188" s="126"/>
      <c r="BV188" s="126"/>
      <c r="BW188" s="126"/>
      <c r="BX188" s="126"/>
      <c r="BY188" s="126"/>
      <c r="BZ188" s="126"/>
      <c r="CA188" s="126"/>
      <c r="CB188" s="126"/>
      <c r="CC188" s="116"/>
      <c r="CD188" s="116"/>
      <c r="CE188" s="116"/>
      <c r="CF188" s="116"/>
      <c r="CG188" s="116"/>
      <c r="CH188" s="116"/>
      <c r="CI188" s="116"/>
      <c r="CJ188" s="116"/>
      <c r="CK188" s="116"/>
      <c r="CL188" s="116"/>
      <c r="CM188" s="116"/>
      <c r="CN188" s="116"/>
      <c r="CO188" s="116"/>
      <c r="CP188" s="116"/>
      <c r="CQ188" s="116"/>
      <c r="CR188" s="116"/>
      <c r="CS188" s="116"/>
      <c r="CT188" s="116"/>
      <c r="CU188" s="116"/>
      <c r="CV188" s="116"/>
      <c r="CW188" s="116"/>
      <c r="CX188" s="116"/>
      <c r="CY188" s="116"/>
      <c r="CZ188" s="116"/>
      <c r="DA188" s="116"/>
      <c r="DB188" s="116"/>
      <c r="DC188" s="116"/>
      <c r="DD188" s="116"/>
      <c r="DE188" s="116"/>
      <c r="DF188" s="116"/>
      <c r="DG188" s="116"/>
      <c r="DH188" s="116"/>
      <c r="DI188" s="116"/>
      <c r="DJ188" s="116"/>
      <c r="DK188" s="116"/>
      <c r="DL188" s="116"/>
      <c r="DM188" s="116"/>
      <c r="DN188" s="116"/>
      <c r="DO188" s="116"/>
      <c r="DP188" s="116"/>
      <c r="DQ188" s="116"/>
      <c r="DR188" s="116"/>
      <c r="DS188" s="116"/>
      <c r="DT188" s="116"/>
      <c r="DU188" s="116"/>
      <c r="DV188" s="116"/>
      <c r="DW188" s="116"/>
      <c r="DX188" s="116"/>
      <c r="DY188" s="116"/>
      <c r="DZ188" s="116"/>
      <c r="EA188" s="116"/>
      <c r="EB188" s="116"/>
      <c r="EC188" s="116"/>
      <c r="ED188" s="116"/>
      <c r="EE188" s="116"/>
      <c r="EF188" s="116"/>
      <c r="EG188" s="116"/>
    </row>
    <row r="189" spans="1:137" s="21" customFormat="1" ht="13.95" customHeight="1">
      <c r="A189" s="14"/>
      <c r="B189" s="14"/>
      <c r="C189" s="134"/>
      <c r="D189" s="134"/>
      <c r="E189" s="134"/>
      <c r="F189" s="134"/>
      <c r="G189" s="134"/>
      <c r="H189" s="134"/>
      <c r="I189" s="134"/>
      <c r="J189" s="134"/>
      <c r="K189" s="134"/>
      <c r="L189" s="134"/>
      <c r="M189" s="134"/>
      <c r="N189" s="134"/>
      <c r="O189" s="134"/>
      <c r="P189" s="134"/>
      <c r="Q189" s="134"/>
      <c r="R189" s="134"/>
      <c r="S189" s="134"/>
      <c r="T189" s="134"/>
      <c r="U189" s="134"/>
      <c r="V189" s="134"/>
      <c r="W189" s="134"/>
      <c r="X189" s="134"/>
      <c r="Y189" s="134"/>
      <c r="Z189" s="134"/>
      <c r="AA189" s="134"/>
      <c r="AB189" s="134"/>
      <c r="AC189" s="134"/>
      <c r="AD189" s="134"/>
      <c r="AE189" s="134"/>
      <c r="AF189" s="134"/>
      <c r="AG189" s="134"/>
      <c r="AH189" s="134"/>
      <c r="AI189" s="134"/>
      <c r="AJ189" s="134"/>
      <c r="AK189" s="134"/>
      <c r="AL189" s="134"/>
      <c r="AM189" s="134"/>
      <c r="AN189" s="134"/>
      <c r="AO189" s="134"/>
      <c r="AP189" s="134"/>
      <c r="AQ189" s="134"/>
      <c r="AR189" s="134"/>
      <c r="AS189" s="134"/>
      <c r="AT189" s="134"/>
      <c r="AU189" s="134"/>
      <c r="AV189" s="134"/>
      <c r="AW189" s="134"/>
      <c r="AX189" s="134"/>
      <c r="AY189" s="134"/>
      <c r="AZ189" s="134"/>
      <c r="BA189" s="134"/>
      <c r="BB189" s="134"/>
      <c r="BC189" s="134"/>
      <c r="BD189" s="134"/>
      <c r="BE189" s="134"/>
      <c r="BF189" s="134"/>
      <c r="BG189" s="134"/>
      <c r="BH189" s="134"/>
      <c r="BI189" s="134"/>
      <c r="BJ189" s="134"/>
      <c r="BK189" s="134"/>
      <c r="BL189" s="134"/>
      <c r="BM189" s="134"/>
      <c r="BN189" s="134"/>
      <c r="BO189" s="134"/>
      <c r="BP189" s="134"/>
      <c r="BQ189" s="134"/>
      <c r="BR189" s="134"/>
      <c r="BS189" s="134"/>
      <c r="BT189" s="134"/>
      <c r="BU189" s="126"/>
      <c r="BV189" s="126"/>
      <c r="BW189" s="126"/>
      <c r="BX189" s="126"/>
      <c r="BY189" s="126"/>
      <c r="BZ189" s="126"/>
      <c r="CA189" s="126"/>
      <c r="CB189" s="126"/>
      <c r="CC189" s="116"/>
      <c r="CD189" s="116"/>
      <c r="CE189" s="116"/>
      <c r="CF189" s="116"/>
      <c r="CG189" s="116"/>
      <c r="CH189" s="116"/>
      <c r="CI189" s="116"/>
      <c r="CJ189" s="116"/>
      <c r="CK189" s="116"/>
      <c r="CL189" s="116"/>
      <c r="CM189" s="116"/>
      <c r="CN189" s="116"/>
      <c r="CO189" s="116"/>
      <c r="CP189" s="116"/>
      <c r="CQ189" s="116"/>
      <c r="CR189" s="116"/>
      <c r="CS189" s="116"/>
      <c r="CT189" s="116"/>
      <c r="CU189" s="116"/>
      <c r="CV189" s="116"/>
      <c r="CW189" s="116"/>
      <c r="CX189" s="116"/>
      <c r="CY189" s="116"/>
      <c r="CZ189" s="116"/>
      <c r="DA189" s="116"/>
      <c r="DB189" s="116"/>
      <c r="DC189" s="116"/>
      <c r="DD189" s="116"/>
      <c r="DE189" s="116"/>
      <c r="DF189" s="116"/>
      <c r="DG189" s="116"/>
      <c r="DH189" s="116"/>
      <c r="DI189" s="116"/>
      <c r="DJ189" s="116"/>
      <c r="DK189" s="116"/>
      <c r="DL189" s="116"/>
      <c r="DM189" s="116"/>
      <c r="DN189" s="116"/>
      <c r="DO189" s="116"/>
      <c r="DP189" s="116"/>
      <c r="DQ189" s="116"/>
      <c r="DR189" s="116"/>
      <c r="DS189" s="116"/>
      <c r="DT189" s="116"/>
      <c r="DU189" s="116"/>
      <c r="DV189" s="116"/>
      <c r="DW189" s="116"/>
      <c r="DX189" s="116"/>
      <c r="DY189" s="116"/>
      <c r="DZ189" s="116"/>
      <c r="EA189" s="116"/>
      <c r="EB189" s="116"/>
      <c r="EC189" s="116"/>
      <c r="ED189" s="116"/>
      <c r="EE189" s="116"/>
      <c r="EF189" s="116"/>
      <c r="EG189" s="116"/>
    </row>
    <row r="190" spans="1:137" s="21" customFormat="1" ht="13.95" customHeight="1">
      <c r="A190" s="14"/>
      <c r="B190" s="14"/>
      <c r="C190" s="134"/>
      <c r="D190" s="134"/>
      <c r="E190" s="134"/>
      <c r="F190" s="134"/>
      <c r="G190" s="134"/>
      <c r="H190" s="134"/>
      <c r="I190" s="134"/>
      <c r="J190" s="134"/>
      <c r="K190" s="134"/>
      <c r="L190" s="134"/>
      <c r="M190" s="134"/>
      <c r="N190" s="134"/>
      <c r="O190" s="134"/>
      <c r="P190" s="134"/>
      <c r="Q190" s="134"/>
      <c r="R190" s="134"/>
      <c r="S190" s="134"/>
      <c r="T190" s="134"/>
      <c r="U190" s="134"/>
      <c r="V190" s="134"/>
      <c r="W190" s="134"/>
      <c r="X190" s="134"/>
      <c r="Y190" s="134"/>
      <c r="Z190" s="134"/>
      <c r="AA190" s="134"/>
      <c r="AB190" s="134"/>
      <c r="AC190" s="134"/>
      <c r="AD190" s="134"/>
      <c r="AE190" s="134"/>
      <c r="AF190" s="134"/>
      <c r="AG190" s="134"/>
      <c r="AH190" s="134"/>
      <c r="AI190" s="134"/>
      <c r="AJ190" s="134"/>
      <c r="AK190" s="134"/>
      <c r="AL190" s="134"/>
      <c r="AM190" s="134"/>
      <c r="AN190" s="134"/>
      <c r="AO190" s="134"/>
      <c r="AP190" s="134"/>
      <c r="AQ190" s="134"/>
      <c r="AR190" s="134"/>
      <c r="AS190" s="134"/>
      <c r="AT190" s="134"/>
      <c r="AU190" s="134"/>
      <c r="AV190" s="134"/>
      <c r="AW190" s="134"/>
      <c r="AX190" s="134"/>
      <c r="AY190" s="134"/>
      <c r="AZ190" s="134"/>
      <c r="BA190" s="134"/>
      <c r="BB190" s="134"/>
      <c r="BC190" s="134"/>
      <c r="BD190" s="134"/>
      <c r="BE190" s="134"/>
      <c r="BF190" s="134"/>
      <c r="BG190" s="134"/>
      <c r="BH190" s="134"/>
      <c r="BI190" s="134"/>
      <c r="BJ190" s="134"/>
      <c r="BK190" s="134"/>
      <c r="BL190" s="134"/>
      <c r="BM190" s="134"/>
      <c r="BN190" s="134"/>
      <c r="BO190" s="134"/>
      <c r="BP190" s="134"/>
      <c r="BQ190" s="134"/>
      <c r="BR190" s="134"/>
      <c r="BS190" s="134"/>
      <c r="BT190" s="134"/>
      <c r="BU190" s="126"/>
      <c r="BV190" s="126"/>
      <c r="BW190" s="126"/>
      <c r="BX190" s="126"/>
      <c r="BY190" s="126"/>
      <c r="BZ190" s="126"/>
      <c r="CA190" s="126"/>
      <c r="CB190" s="126"/>
      <c r="CC190" s="116"/>
      <c r="CD190" s="116"/>
      <c r="CE190" s="116"/>
      <c r="CF190" s="116"/>
      <c r="CG190" s="116"/>
      <c r="CH190" s="116"/>
      <c r="CI190" s="116"/>
      <c r="CJ190" s="116"/>
      <c r="CK190" s="116"/>
      <c r="CL190" s="116"/>
      <c r="CM190" s="116"/>
      <c r="CN190" s="116"/>
      <c r="CO190" s="116"/>
      <c r="CP190" s="116"/>
      <c r="CQ190" s="116"/>
      <c r="CR190" s="116"/>
      <c r="CS190" s="116"/>
      <c r="CT190" s="116"/>
      <c r="CU190" s="116"/>
      <c r="CV190" s="116"/>
      <c r="CW190" s="116"/>
      <c r="CX190" s="116"/>
      <c r="CY190" s="116"/>
      <c r="CZ190" s="116"/>
      <c r="DA190" s="116"/>
      <c r="DB190" s="116"/>
      <c r="DC190" s="116"/>
      <c r="DD190" s="116"/>
      <c r="DE190" s="116"/>
      <c r="DF190" s="116"/>
      <c r="DG190" s="116"/>
      <c r="DH190" s="116"/>
      <c r="DI190" s="116"/>
      <c r="DJ190" s="116"/>
      <c r="DK190" s="116"/>
      <c r="DL190" s="116"/>
      <c r="DM190" s="116"/>
      <c r="DN190" s="116"/>
      <c r="DO190" s="116"/>
      <c r="DP190" s="116"/>
      <c r="DQ190" s="116"/>
      <c r="DR190" s="116"/>
      <c r="DS190" s="116"/>
      <c r="DT190" s="116"/>
      <c r="DU190" s="116"/>
      <c r="DV190" s="116"/>
      <c r="DW190" s="116"/>
      <c r="DX190" s="116"/>
      <c r="DY190" s="116"/>
      <c r="DZ190" s="116"/>
      <c r="EA190" s="116"/>
      <c r="EB190" s="116"/>
      <c r="EC190" s="116"/>
      <c r="ED190" s="116"/>
      <c r="EE190" s="116"/>
      <c r="EF190" s="116"/>
      <c r="EG190" s="116"/>
    </row>
    <row r="191" spans="1:137" s="21" customFormat="1" ht="13.95" customHeight="1">
      <c r="A191" s="14"/>
      <c r="B191" s="14"/>
      <c r="C191" s="134"/>
      <c r="D191" s="134"/>
      <c r="E191" s="134"/>
      <c r="F191" s="134"/>
      <c r="G191" s="134"/>
      <c r="H191" s="134"/>
      <c r="I191" s="134"/>
      <c r="J191" s="134"/>
      <c r="K191" s="134"/>
      <c r="L191" s="134"/>
      <c r="M191" s="134"/>
      <c r="N191" s="134"/>
      <c r="O191" s="134"/>
      <c r="P191" s="134"/>
      <c r="Q191" s="134"/>
      <c r="R191" s="134"/>
      <c r="S191" s="134"/>
      <c r="T191" s="134"/>
      <c r="U191" s="134"/>
      <c r="V191" s="134"/>
      <c r="W191" s="134"/>
      <c r="X191" s="134"/>
      <c r="Y191" s="134"/>
      <c r="Z191" s="134"/>
      <c r="AA191" s="134"/>
      <c r="AB191" s="134"/>
      <c r="AC191" s="134"/>
      <c r="AD191" s="134"/>
      <c r="AE191" s="134"/>
      <c r="AF191" s="134"/>
      <c r="AG191" s="134"/>
      <c r="AH191" s="134"/>
      <c r="AI191" s="134"/>
      <c r="AJ191" s="134"/>
      <c r="AK191" s="134"/>
      <c r="AL191" s="134"/>
      <c r="AM191" s="134"/>
      <c r="AN191" s="134"/>
      <c r="AO191" s="134"/>
      <c r="AP191" s="134"/>
      <c r="AQ191" s="134"/>
      <c r="AR191" s="134"/>
      <c r="AS191" s="134"/>
      <c r="AT191" s="134"/>
      <c r="AU191" s="134"/>
      <c r="AV191" s="134"/>
      <c r="AW191" s="134"/>
      <c r="AX191" s="134"/>
      <c r="AY191" s="134"/>
      <c r="AZ191" s="134"/>
      <c r="BA191" s="134"/>
      <c r="BB191" s="134"/>
      <c r="BC191" s="134"/>
      <c r="BD191" s="134"/>
      <c r="BE191" s="134"/>
      <c r="BF191" s="134"/>
      <c r="BG191" s="134"/>
      <c r="BH191" s="134"/>
      <c r="BI191" s="134"/>
      <c r="BJ191" s="134"/>
      <c r="BK191" s="134"/>
      <c r="BL191" s="134"/>
      <c r="BM191" s="134"/>
      <c r="BN191" s="134"/>
      <c r="BO191" s="134"/>
      <c r="BP191" s="134"/>
      <c r="BQ191" s="134"/>
      <c r="BR191" s="134"/>
      <c r="BS191" s="134"/>
      <c r="BT191" s="134"/>
      <c r="BU191" s="126"/>
      <c r="BV191" s="126"/>
      <c r="BW191" s="126"/>
      <c r="BX191" s="126"/>
      <c r="BY191" s="126"/>
      <c r="BZ191" s="126"/>
      <c r="CA191" s="126"/>
      <c r="CB191" s="126"/>
      <c r="CC191" s="116"/>
      <c r="CD191" s="116"/>
      <c r="CE191" s="116"/>
      <c r="CF191" s="116"/>
      <c r="CG191" s="116"/>
      <c r="CH191" s="116"/>
      <c r="CI191" s="116"/>
      <c r="CJ191" s="116"/>
      <c r="CK191" s="116"/>
      <c r="CL191" s="116"/>
      <c r="CM191" s="116"/>
      <c r="CN191" s="116"/>
      <c r="CO191" s="116"/>
      <c r="CP191" s="116"/>
      <c r="CQ191" s="116"/>
      <c r="CR191" s="116"/>
      <c r="CS191" s="116"/>
      <c r="CT191" s="116"/>
      <c r="CU191" s="116"/>
      <c r="CV191" s="116"/>
      <c r="CW191" s="116"/>
      <c r="CX191" s="116"/>
      <c r="CY191" s="116"/>
      <c r="CZ191" s="116"/>
      <c r="DA191" s="116"/>
      <c r="DB191" s="116"/>
      <c r="DC191" s="116"/>
      <c r="DD191" s="116"/>
      <c r="DE191" s="116"/>
      <c r="DF191" s="116"/>
      <c r="DG191" s="116"/>
      <c r="DH191" s="116"/>
      <c r="DI191" s="116"/>
      <c r="DJ191" s="116"/>
      <c r="DK191" s="116"/>
      <c r="DL191" s="116"/>
      <c r="DM191" s="116"/>
      <c r="DN191" s="116"/>
      <c r="DO191" s="116"/>
      <c r="DP191" s="116"/>
      <c r="DQ191" s="116"/>
      <c r="DR191" s="116"/>
      <c r="DS191" s="116"/>
      <c r="DT191" s="116"/>
      <c r="DU191" s="116"/>
      <c r="DV191" s="116"/>
      <c r="DW191" s="116"/>
      <c r="DX191" s="116"/>
      <c r="DY191" s="116"/>
      <c r="DZ191" s="116"/>
      <c r="EA191" s="116"/>
      <c r="EB191" s="116"/>
      <c r="EC191" s="116"/>
      <c r="ED191" s="116"/>
      <c r="EE191" s="116"/>
      <c r="EF191" s="116"/>
      <c r="EG191" s="116"/>
    </row>
    <row r="192" spans="1:137" s="21" customFormat="1" ht="13.95" customHeight="1">
      <c r="A192" s="14"/>
      <c r="B192" s="14"/>
      <c r="C192" s="134"/>
      <c r="D192" s="134"/>
      <c r="E192" s="134"/>
      <c r="F192" s="134"/>
      <c r="G192" s="134"/>
      <c r="H192" s="134"/>
      <c r="I192" s="134"/>
      <c r="J192" s="134"/>
      <c r="K192" s="134"/>
      <c r="L192" s="134"/>
      <c r="M192" s="134"/>
      <c r="N192" s="134"/>
      <c r="O192" s="134"/>
      <c r="P192" s="134"/>
      <c r="Q192" s="134"/>
      <c r="R192" s="134"/>
      <c r="S192" s="134"/>
      <c r="T192" s="134"/>
      <c r="U192" s="134"/>
      <c r="V192" s="134"/>
      <c r="W192" s="134"/>
      <c r="X192" s="134"/>
      <c r="Y192" s="134"/>
      <c r="Z192" s="134"/>
      <c r="AA192" s="134"/>
      <c r="AB192" s="134"/>
      <c r="AC192" s="134"/>
      <c r="AD192" s="134"/>
      <c r="AE192" s="134"/>
      <c r="AF192" s="134"/>
      <c r="AG192" s="134"/>
      <c r="AH192" s="134"/>
      <c r="AI192" s="134"/>
      <c r="AJ192" s="134"/>
      <c r="AK192" s="134"/>
      <c r="AL192" s="134"/>
      <c r="AM192" s="134"/>
      <c r="AN192" s="134"/>
      <c r="AO192" s="134"/>
      <c r="AP192" s="134"/>
      <c r="AQ192" s="134"/>
      <c r="AR192" s="134"/>
      <c r="AS192" s="134"/>
      <c r="AT192" s="134"/>
      <c r="AU192" s="134"/>
      <c r="AV192" s="134"/>
      <c r="AW192" s="134"/>
      <c r="AX192" s="134"/>
      <c r="AY192" s="134"/>
      <c r="AZ192" s="134"/>
      <c r="BA192" s="134"/>
      <c r="BB192" s="134"/>
      <c r="BC192" s="134"/>
      <c r="BD192" s="134"/>
      <c r="BE192" s="134"/>
      <c r="BF192" s="134"/>
      <c r="BG192" s="134"/>
      <c r="BH192" s="134"/>
      <c r="BI192" s="134"/>
      <c r="BJ192" s="134"/>
      <c r="BK192" s="134"/>
      <c r="BL192" s="134"/>
      <c r="BM192" s="134"/>
      <c r="BN192" s="134"/>
      <c r="BO192" s="134"/>
      <c r="BP192" s="134"/>
      <c r="BQ192" s="134"/>
      <c r="BR192" s="134"/>
      <c r="BS192" s="134"/>
      <c r="BT192" s="134"/>
      <c r="BU192" s="126"/>
      <c r="BV192" s="126"/>
      <c r="BW192" s="126"/>
      <c r="BX192" s="126"/>
      <c r="BY192" s="126"/>
      <c r="BZ192" s="126"/>
      <c r="CA192" s="126"/>
      <c r="CB192" s="126"/>
      <c r="CC192" s="116"/>
      <c r="CD192" s="116"/>
      <c r="CE192" s="116"/>
      <c r="CF192" s="116"/>
      <c r="CG192" s="116"/>
      <c r="CH192" s="116"/>
      <c r="CI192" s="116"/>
      <c r="CJ192" s="116"/>
      <c r="CK192" s="116"/>
      <c r="CL192" s="116"/>
      <c r="CM192" s="116"/>
      <c r="CN192" s="116"/>
      <c r="CO192" s="116"/>
      <c r="CP192" s="116"/>
      <c r="CQ192" s="116"/>
      <c r="CR192" s="116"/>
      <c r="CS192" s="116"/>
      <c r="CT192" s="116"/>
      <c r="CU192" s="116"/>
      <c r="CV192" s="116"/>
      <c r="CW192" s="116"/>
      <c r="CX192" s="116"/>
      <c r="CY192" s="116"/>
      <c r="CZ192" s="116"/>
      <c r="DA192" s="116"/>
      <c r="DB192" s="116"/>
      <c r="DC192" s="116"/>
      <c r="DD192" s="116"/>
      <c r="DE192" s="116"/>
      <c r="DF192" s="116"/>
      <c r="DG192" s="116"/>
      <c r="DH192" s="116"/>
      <c r="DI192" s="116"/>
      <c r="DJ192" s="116"/>
      <c r="DK192" s="116"/>
      <c r="DL192" s="116"/>
      <c r="DM192" s="116"/>
      <c r="DN192" s="116"/>
      <c r="DO192" s="116"/>
      <c r="DP192" s="116"/>
      <c r="DQ192" s="116"/>
      <c r="DR192" s="116"/>
      <c r="DS192" s="116"/>
      <c r="DT192" s="116"/>
      <c r="DU192" s="116"/>
      <c r="DV192" s="116"/>
      <c r="DW192" s="116"/>
      <c r="DX192" s="116"/>
      <c r="DY192" s="116"/>
      <c r="DZ192" s="116"/>
      <c r="EA192" s="116"/>
      <c r="EB192" s="116"/>
      <c r="EC192" s="116"/>
      <c r="ED192" s="116"/>
      <c r="EE192" s="116"/>
      <c r="EF192" s="116"/>
      <c r="EG192" s="116"/>
    </row>
    <row r="193" spans="1:137" s="21" customFormat="1" ht="13.95" customHeight="1">
      <c r="A193" s="14"/>
      <c r="B193" s="14"/>
      <c r="C193" s="134"/>
      <c r="D193" s="134"/>
      <c r="E193" s="134"/>
      <c r="F193" s="134"/>
      <c r="G193" s="134"/>
      <c r="H193" s="134"/>
      <c r="I193" s="134"/>
      <c r="J193" s="134"/>
      <c r="K193" s="134"/>
      <c r="L193" s="134"/>
      <c r="M193" s="134"/>
      <c r="N193" s="134"/>
      <c r="O193" s="134"/>
      <c r="P193" s="134"/>
      <c r="Q193" s="134"/>
      <c r="R193" s="134"/>
      <c r="S193" s="134"/>
      <c r="T193" s="134"/>
      <c r="U193" s="134"/>
      <c r="V193" s="134"/>
      <c r="W193" s="134"/>
      <c r="X193" s="134"/>
      <c r="Y193" s="134"/>
      <c r="Z193" s="134"/>
      <c r="AA193" s="134"/>
      <c r="AB193" s="134"/>
      <c r="AC193" s="134"/>
      <c r="AD193" s="134"/>
      <c r="AE193" s="134"/>
      <c r="AF193" s="134"/>
      <c r="AG193" s="134"/>
      <c r="AH193" s="134"/>
      <c r="AI193" s="134"/>
      <c r="AJ193" s="134"/>
      <c r="AK193" s="134"/>
      <c r="AL193" s="134"/>
      <c r="AM193" s="134"/>
      <c r="AN193" s="134"/>
      <c r="AO193" s="134"/>
      <c r="AP193" s="134"/>
      <c r="AQ193" s="134"/>
      <c r="AR193" s="134"/>
      <c r="AS193" s="134"/>
      <c r="AT193" s="134"/>
      <c r="AU193" s="134"/>
      <c r="AV193" s="134"/>
      <c r="AW193" s="134"/>
      <c r="AX193" s="134"/>
      <c r="AY193" s="134"/>
      <c r="AZ193" s="134"/>
      <c r="BA193" s="134"/>
      <c r="BB193" s="134"/>
      <c r="BC193" s="134"/>
      <c r="BD193" s="134"/>
      <c r="BE193" s="134"/>
      <c r="BF193" s="134"/>
      <c r="BG193" s="134"/>
      <c r="BH193" s="134"/>
      <c r="BI193" s="134"/>
      <c r="BJ193" s="134"/>
      <c r="BK193" s="134"/>
      <c r="BL193" s="134"/>
      <c r="BM193" s="134"/>
      <c r="BN193" s="134"/>
      <c r="BO193" s="134"/>
      <c r="BP193" s="134"/>
      <c r="BQ193" s="134"/>
      <c r="BR193" s="134"/>
      <c r="BS193" s="134"/>
      <c r="BT193" s="134"/>
      <c r="BU193" s="126"/>
      <c r="BV193" s="126"/>
      <c r="BW193" s="126"/>
      <c r="BX193" s="126"/>
      <c r="BY193" s="126"/>
      <c r="BZ193" s="126"/>
      <c r="CA193" s="126"/>
      <c r="CB193" s="126"/>
      <c r="CC193" s="116"/>
      <c r="CD193" s="116"/>
      <c r="CE193" s="116"/>
      <c r="CF193" s="116"/>
      <c r="CG193" s="116"/>
      <c r="CH193" s="116"/>
      <c r="CI193" s="116"/>
      <c r="CJ193" s="116"/>
      <c r="CK193" s="116"/>
      <c r="CL193" s="116"/>
      <c r="CM193" s="116"/>
      <c r="CN193" s="116"/>
      <c r="CO193" s="116"/>
      <c r="CP193" s="116"/>
      <c r="CQ193" s="116"/>
      <c r="CR193" s="116"/>
      <c r="CS193" s="116"/>
      <c r="CT193" s="116"/>
      <c r="CU193" s="116"/>
      <c r="CV193" s="116"/>
      <c r="CW193" s="116"/>
      <c r="CX193" s="116"/>
      <c r="CY193" s="116"/>
      <c r="CZ193" s="116"/>
      <c r="DA193" s="116"/>
      <c r="DB193" s="116"/>
      <c r="DC193" s="116"/>
      <c r="DD193" s="116"/>
      <c r="DE193" s="116"/>
      <c r="DF193" s="116"/>
      <c r="DG193" s="116"/>
      <c r="DH193" s="116"/>
      <c r="DI193" s="116"/>
      <c r="DJ193" s="116"/>
      <c r="DK193" s="116"/>
      <c r="DL193" s="116"/>
      <c r="DM193" s="116"/>
      <c r="DN193" s="116"/>
      <c r="DO193" s="116"/>
      <c r="DP193" s="116"/>
      <c r="DQ193" s="116"/>
      <c r="DR193" s="116"/>
      <c r="DS193" s="116"/>
      <c r="DT193" s="116"/>
      <c r="DU193" s="116"/>
      <c r="DV193" s="116"/>
      <c r="DW193" s="116"/>
      <c r="DX193" s="116"/>
      <c r="DY193" s="116"/>
      <c r="DZ193" s="116"/>
      <c r="EA193" s="116"/>
      <c r="EB193" s="116"/>
      <c r="EC193" s="116"/>
      <c r="ED193" s="116"/>
      <c r="EE193" s="116"/>
      <c r="EF193" s="116"/>
      <c r="EG193" s="116"/>
    </row>
    <row r="194" spans="1:137" s="21" customFormat="1" ht="13.95" customHeight="1">
      <c r="A194" s="14"/>
      <c r="B194" s="14"/>
      <c r="C194" s="134"/>
      <c r="D194" s="134"/>
      <c r="E194" s="134"/>
      <c r="F194" s="134"/>
      <c r="G194" s="134"/>
      <c r="H194" s="134"/>
      <c r="I194" s="134"/>
      <c r="J194" s="134"/>
      <c r="K194" s="134"/>
      <c r="L194" s="134"/>
      <c r="M194" s="134"/>
      <c r="N194" s="134"/>
      <c r="O194" s="134"/>
      <c r="P194" s="134"/>
      <c r="Q194" s="134"/>
      <c r="R194" s="134"/>
      <c r="S194" s="134"/>
      <c r="T194" s="134"/>
      <c r="U194" s="134"/>
      <c r="V194" s="134"/>
      <c r="W194" s="134"/>
      <c r="X194" s="134"/>
      <c r="Y194" s="134"/>
      <c r="Z194" s="134"/>
      <c r="AA194" s="134"/>
      <c r="AB194" s="134"/>
      <c r="AC194" s="134"/>
      <c r="AD194" s="134"/>
      <c r="AE194" s="134"/>
      <c r="AF194" s="134"/>
      <c r="AG194" s="134"/>
      <c r="AH194" s="134"/>
      <c r="AI194" s="134"/>
      <c r="AJ194" s="134"/>
      <c r="AK194" s="134"/>
      <c r="AL194" s="134"/>
      <c r="AM194" s="134"/>
      <c r="AN194" s="134"/>
      <c r="AO194" s="134"/>
      <c r="AP194" s="134"/>
      <c r="AQ194" s="134"/>
      <c r="AR194" s="134"/>
      <c r="AS194" s="134"/>
      <c r="AT194" s="134"/>
      <c r="AU194" s="134"/>
      <c r="AV194" s="134"/>
      <c r="AW194" s="134"/>
      <c r="AX194" s="134"/>
      <c r="AY194" s="134"/>
      <c r="AZ194" s="134"/>
      <c r="BA194" s="134"/>
      <c r="BB194" s="134"/>
      <c r="BC194" s="134"/>
      <c r="BD194" s="134"/>
      <c r="BE194" s="134"/>
      <c r="BF194" s="134"/>
      <c r="BG194" s="134"/>
      <c r="BH194" s="134"/>
      <c r="BI194" s="134"/>
      <c r="BJ194" s="134"/>
      <c r="BK194" s="134"/>
      <c r="BL194" s="134"/>
      <c r="BM194" s="134"/>
      <c r="BN194" s="134"/>
      <c r="BO194" s="134"/>
      <c r="BP194" s="134"/>
      <c r="BQ194" s="134"/>
      <c r="BR194" s="134"/>
      <c r="BS194" s="134"/>
      <c r="BT194" s="134"/>
      <c r="BU194" s="126"/>
      <c r="BV194" s="126"/>
      <c r="BW194" s="126"/>
      <c r="BX194" s="126"/>
      <c r="BY194" s="126"/>
      <c r="BZ194" s="126"/>
      <c r="CA194" s="126"/>
      <c r="CB194" s="126"/>
      <c r="CC194" s="116"/>
      <c r="CD194" s="116"/>
      <c r="CE194" s="116"/>
      <c r="CF194" s="116"/>
      <c r="CG194" s="116"/>
      <c r="CH194" s="116"/>
      <c r="CI194" s="116"/>
      <c r="CJ194" s="116"/>
      <c r="CK194" s="116"/>
      <c r="CL194" s="116"/>
      <c r="CM194" s="116"/>
      <c r="CN194" s="116"/>
      <c r="CO194" s="116"/>
      <c r="CP194" s="116"/>
      <c r="CQ194" s="116"/>
      <c r="CR194" s="116"/>
      <c r="CS194" s="116"/>
      <c r="CT194" s="116"/>
      <c r="CU194" s="116"/>
      <c r="CV194" s="116"/>
      <c r="CW194" s="116"/>
      <c r="CX194" s="116"/>
      <c r="CY194" s="116"/>
      <c r="CZ194" s="116"/>
      <c r="DA194" s="116"/>
      <c r="DB194" s="116"/>
      <c r="DC194" s="116"/>
      <c r="DD194" s="116"/>
      <c r="DE194" s="116"/>
      <c r="DF194" s="116"/>
      <c r="DG194" s="116"/>
      <c r="DH194" s="116"/>
      <c r="DI194" s="116"/>
      <c r="DJ194" s="116"/>
      <c r="DK194" s="116"/>
      <c r="DL194" s="116"/>
      <c r="DM194" s="116"/>
      <c r="DN194" s="116"/>
      <c r="DO194" s="116"/>
      <c r="DP194" s="116"/>
      <c r="DQ194" s="116"/>
      <c r="DR194" s="116"/>
      <c r="DS194" s="116"/>
      <c r="DT194" s="116"/>
      <c r="DU194" s="116"/>
      <c r="DV194" s="116"/>
      <c r="DW194" s="116"/>
      <c r="DX194" s="116"/>
      <c r="DY194" s="116"/>
      <c r="DZ194" s="116"/>
      <c r="EA194" s="116"/>
      <c r="EB194" s="116"/>
      <c r="EC194" s="116"/>
      <c r="ED194" s="116"/>
      <c r="EE194" s="116"/>
      <c r="EF194" s="116"/>
      <c r="EG194" s="116"/>
    </row>
    <row r="195" spans="1:137" s="21" customFormat="1" ht="13.95" customHeight="1">
      <c r="A195" s="14"/>
      <c r="B195" s="14"/>
      <c r="C195" s="134"/>
      <c r="D195" s="134"/>
      <c r="E195" s="134"/>
      <c r="F195" s="134"/>
      <c r="G195" s="134"/>
      <c r="H195" s="134"/>
      <c r="I195" s="134"/>
      <c r="J195" s="134"/>
      <c r="K195" s="134"/>
      <c r="L195" s="134"/>
      <c r="M195" s="134"/>
      <c r="N195" s="134"/>
      <c r="O195" s="134"/>
      <c r="P195" s="134"/>
      <c r="Q195" s="134"/>
      <c r="R195" s="134"/>
      <c r="S195" s="134"/>
      <c r="T195" s="134"/>
      <c r="U195" s="134"/>
      <c r="V195" s="134"/>
      <c r="W195" s="134"/>
      <c r="X195" s="134"/>
      <c r="Y195" s="134"/>
      <c r="Z195" s="134"/>
      <c r="AA195" s="134"/>
      <c r="AB195" s="134"/>
      <c r="AC195" s="134"/>
      <c r="AD195" s="134"/>
      <c r="AE195" s="134"/>
      <c r="AF195" s="134"/>
      <c r="AG195" s="134"/>
      <c r="AH195" s="134"/>
      <c r="AI195" s="134"/>
      <c r="AJ195" s="134"/>
      <c r="AK195" s="134"/>
      <c r="AL195" s="134"/>
      <c r="AM195" s="134"/>
      <c r="AN195" s="134"/>
      <c r="AO195" s="134"/>
      <c r="AP195" s="134"/>
      <c r="AQ195" s="134"/>
      <c r="AR195" s="134"/>
      <c r="AS195" s="134"/>
      <c r="AT195" s="134"/>
      <c r="AU195" s="134"/>
      <c r="AV195" s="134"/>
      <c r="AW195" s="134"/>
      <c r="AX195" s="134"/>
      <c r="AY195" s="134"/>
      <c r="AZ195" s="134"/>
      <c r="BA195" s="134"/>
      <c r="BB195" s="134"/>
      <c r="BC195" s="134"/>
      <c r="BD195" s="134"/>
      <c r="BE195" s="134"/>
      <c r="BF195" s="134"/>
      <c r="BG195" s="134"/>
      <c r="BH195" s="134"/>
      <c r="BI195" s="134"/>
      <c r="BJ195" s="134"/>
      <c r="BK195" s="134"/>
      <c r="BL195" s="134"/>
      <c r="BM195" s="134"/>
      <c r="BN195" s="134"/>
      <c r="BO195" s="134"/>
      <c r="BP195" s="134"/>
      <c r="BQ195" s="134"/>
      <c r="BR195" s="134"/>
      <c r="BS195" s="134"/>
      <c r="BT195" s="134"/>
      <c r="BU195" s="126"/>
      <c r="BV195" s="126"/>
      <c r="BW195" s="126"/>
      <c r="BX195" s="126"/>
      <c r="BY195" s="126"/>
      <c r="BZ195" s="126"/>
      <c r="CA195" s="126"/>
      <c r="CB195" s="126"/>
      <c r="CC195" s="116"/>
      <c r="CD195" s="116"/>
      <c r="CE195" s="116"/>
      <c r="CF195" s="116"/>
      <c r="CG195" s="116"/>
      <c r="CH195" s="116"/>
      <c r="CI195" s="116"/>
      <c r="CJ195" s="116"/>
      <c r="CK195" s="116"/>
      <c r="CL195" s="116"/>
      <c r="CM195" s="116"/>
      <c r="CN195" s="116"/>
      <c r="CO195" s="116"/>
      <c r="CP195" s="116"/>
      <c r="CQ195" s="116"/>
      <c r="CR195" s="116"/>
      <c r="CS195" s="116"/>
      <c r="CT195" s="116"/>
      <c r="CU195" s="116"/>
      <c r="CV195" s="116"/>
      <c r="CW195" s="116"/>
      <c r="CX195" s="116"/>
      <c r="CY195" s="116"/>
      <c r="CZ195" s="116"/>
      <c r="DA195" s="116"/>
      <c r="DB195" s="116"/>
      <c r="DC195" s="116"/>
      <c r="DD195" s="116"/>
      <c r="DE195" s="116"/>
      <c r="DF195" s="116"/>
      <c r="DG195" s="116"/>
      <c r="DH195" s="116"/>
      <c r="DI195" s="116"/>
      <c r="DJ195" s="116"/>
      <c r="DK195" s="116"/>
      <c r="DL195" s="116"/>
      <c r="DM195" s="116"/>
      <c r="DN195" s="116"/>
      <c r="DO195" s="116"/>
      <c r="DP195" s="116"/>
      <c r="DQ195" s="116"/>
      <c r="DR195" s="116"/>
      <c r="DS195" s="116"/>
      <c r="DT195" s="116"/>
      <c r="DU195" s="116"/>
      <c r="DV195" s="116"/>
      <c r="DW195" s="116"/>
      <c r="DX195" s="116"/>
      <c r="DY195" s="116"/>
      <c r="DZ195" s="116"/>
      <c r="EA195" s="116"/>
      <c r="EB195" s="116"/>
      <c r="EC195" s="116"/>
      <c r="ED195" s="116"/>
      <c r="EE195" s="116"/>
      <c r="EF195" s="116"/>
      <c r="EG195" s="116"/>
    </row>
    <row r="196" spans="1:137" s="21" customFormat="1" ht="13.95" customHeight="1">
      <c r="A196" s="14"/>
      <c r="B196" s="14"/>
      <c r="C196" s="134"/>
      <c r="D196" s="134"/>
      <c r="E196" s="134"/>
      <c r="F196" s="134"/>
      <c r="G196" s="134"/>
      <c r="H196" s="134"/>
      <c r="I196" s="134"/>
      <c r="J196" s="134"/>
      <c r="K196" s="134"/>
      <c r="L196" s="134"/>
      <c r="M196" s="134"/>
      <c r="N196" s="134"/>
      <c r="O196" s="134"/>
      <c r="P196" s="134"/>
      <c r="Q196" s="134"/>
      <c r="R196" s="134"/>
      <c r="S196" s="134"/>
      <c r="T196" s="134"/>
      <c r="U196" s="134"/>
      <c r="V196" s="134"/>
      <c r="W196" s="134"/>
      <c r="X196" s="134"/>
      <c r="Y196" s="134"/>
      <c r="Z196" s="134"/>
      <c r="AA196" s="134"/>
      <c r="AB196" s="134"/>
      <c r="AC196" s="134"/>
      <c r="AD196" s="134"/>
      <c r="AE196" s="134"/>
      <c r="AF196" s="134"/>
      <c r="AG196" s="134"/>
      <c r="AH196" s="134"/>
      <c r="AI196" s="134"/>
      <c r="AJ196" s="134"/>
      <c r="AK196" s="134"/>
      <c r="AL196" s="134"/>
      <c r="AM196" s="134"/>
      <c r="AN196" s="134"/>
      <c r="AO196" s="134"/>
      <c r="AP196" s="134"/>
      <c r="AQ196" s="134"/>
      <c r="AR196" s="134"/>
      <c r="AS196" s="134"/>
      <c r="AT196" s="134"/>
      <c r="AU196" s="134"/>
      <c r="AV196" s="134"/>
      <c r="AW196" s="134"/>
      <c r="AX196" s="134"/>
      <c r="AY196" s="134"/>
      <c r="AZ196" s="134"/>
      <c r="BA196" s="134"/>
      <c r="BB196" s="134"/>
      <c r="BC196" s="134"/>
      <c r="BD196" s="134"/>
      <c r="BE196" s="134"/>
      <c r="BF196" s="134"/>
      <c r="BG196" s="134"/>
      <c r="BH196" s="134"/>
      <c r="BI196" s="134"/>
      <c r="BJ196" s="134"/>
      <c r="BK196" s="134"/>
      <c r="BL196" s="134"/>
      <c r="BM196" s="134"/>
      <c r="BN196" s="134"/>
      <c r="BO196" s="134"/>
      <c r="BP196" s="134"/>
      <c r="BQ196" s="134"/>
      <c r="BR196" s="134"/>
      <c r="BS196" s="134"/>
      <c r="BT196" s="134"/>
      <c r="BU196" s="126"/>
      <c r="BV196" s="126"/>
      <c r="BW196" s="126"/>
      <c r="BX196" s="126"/>
      <c r="BY196" s="126"/>
      <c r="BZ196" s="126"/>
      <c r="CA196" s="126"/>
      <c r="CB196" s="126"/>
      <c r="CC196" s="116"/>
      <c r="CD196" s="116"/>
      <c r="CE196" s="116"/>
      <c r="CF196" s="116"/>
      <c r="CG196" s="116"/>
      <c r="CH196" s="116"/>
      <c r="CI196" s="116"/>
      <c r="CJ196" s="116"/>
      <c r="CK196" s="116"/>
      <c r="CL196" s="116"/>
      <c r="CM196" s="116"/>
      <c r="CN196" s="116"/>
      <c r="CO196" s="116"/>
      <c r="CP196" s="116"/>
      <c r="CQ196" s="116"/>
      <c r="CR196" s="116"/>
      <c r="CS196" s="116"/>
      <c r="CT196" s="116"/>
      <c r="CU196" s="116"/>
      <c r="CV196" s="116"/>
      <c r="CW196" s="116"/>
      <c r="CX196" s="116"/>
      <c r="CY196" s="116"/>
      <c r="CZ196" s="116"/>
      <c r="DA196" s="116"/>
      <c r="DB196" s="116"/>
      <c r="DC196" s="116"/>
      <c r="DD196" s="116"/>
      <c r="DE196" s="116"/>
      <c r="DF196" s="116"/>
      <c r="DG196" s="116"/>
      <c r="DH196" s="116"/>
      <c r="DI196" s="116"/>
      <c r="DJ196" s="116"/>
      <c r="DK196" s="116"/>
      <c r="DL196" s="116"/>
      <c r="DM196" s="116"/>
      <c r="DN196" s="116"/>
      <c r="DO196" s="116"/>
      <c r="DP196" s="116"/>
      <c r="DQ196" s="116"/>
      <c r="DR196" s="116"/>
      <c r="DS196" s="116"/>
      <c r="DT196" s="116"/>
      <c r="DU196" s="116"/>
      <c r="DV196" s="116"/>
      <c r="DW196" s="116"/>
      <c r="DX196" s="116"/>
      <c r="DY196" s="116"/>
      <c r="DZ196" s="116"/>
      <c r="EA196" s="116"/>
      <c r="EB196" s="116"/>
      <c r="EC196" s="116"/>
      <c r="ED196" s="116"/>
      <c r="EE196" s="116"/>
      <c r="EF196" s="116"/>
      <c r="EG196" s="116"/>
    </row>
    <row r="197" spans="1:137" s="21" customFormat="1" ht="13.95" customHeight="1">
      <c r="A197" s="14"/>
      <c r="B197" s="14"/>
      <c r="C197" s="134"/>
      <c r="D197" s="134"/>
      <c r="E197" s="134"/>
      <c r="F197" s="134"/>
      <c r="G197" s="134"/>
      <c r="H197" s="134"/>
      <c r="I197" s="134"/>
      <c r="J197" s="134"/>
      <c r="K197" s="134"/>
      <c r="L197" s="134"/>
      <c r="M197" s="134"/>
      <c r="N197" s="134"/>
      <c r="O197" s="134"/>
      <c r="P197" s="134"/>
      <c r="Q197" s="134"/>
      <c r="R197" s="134"/>
      <c r="S197" s="134"/>
      <c r="T197" s="134"/>
      <c r="U197" s="134"/>
      <c r="V197" s="134"/>
      <c r="W197" s="134"/>
      <c r="X197" s="134"/>
      <c r="Y197" s="134"/>
      <c r="Z197" s="134"/>
      <c r="AA197" s="134"/>
      <c r="AB197" s="134"/>
      <c r="AC197" s="134"/>
      <c r="AD197" s="134"/>
      <c r="AE197" s="134"/>
      <c r="AF197" s="134"/>
      <c r="AG197" s="134"/>
      <c r="AH197" s="134"/>
      <c r="AI197" s="134"/>
      <c r="AJ197" s="134"/>
      <c r="AK197" s="134"/>
      <c r="AL197" s="134"/>
      <c r="AM197" s="134"/>
      <c r="AN197" s="134"/>
      <c r="AO197" s="134"/>
      <c r="AP197" s="134"/>
      <c r="AQ197" s="134"/>
      <c r="AR197" s="134"/>
      <c r="AS197" s="134"/>
      <c r="AT197" s="134"/>
      <c r="AU197" s="134"/>
      <c r="AV197" s="134"/>
      <c r="AW197" s="134"/>
      <c r="AX197" s="134"/>
      <c r="AY197" s="134"/>
      <c r="AZ197" s="134"/>
      <c r="BA197" s="134"/>
      <c r="BB197" s="134"/>
      <c r="BC197" s="134"/>
      <c r="BD197" s="134"/>
      <c r="BE197" s="134"/>
      <c r="BF197" s="134"/>
      <c r="BG197" s="134"/>
      <c r="BH197" s="134"/>
      <c r="BI197" s="134"/>
      <c r="BJ197" s="134"/>
      <c r="BK197" s="134"/>
      <c r="BL197" s="134"/>
      <c r="BM197" s="134"/>
      <c r="BN197" s="134"/>
      <c r="BO197" s="134"/>
      <c r="BP197" s="134"/>
      <c r="BQ197" s="134"/>
      <c r="BR197" s="134"/>
      <c r="BS197" s="134"/>
      <c r="BT197" s="134"/>
      <c r="BU197" s="126"/>
      <c r="BV197" s="126"/>
      <c r="BW197" s="126"/>
      <c r="BX197" s="126"/>
      <c r="BY197" s="126"/>
      <c r="BZ197" s="126"/>
      <c r="CA197" s="126"/>
      <c r="CB197" s="126"/>
      <c r="CC197" s="116"/>
      <c r="CD197" s="116"/>
      <c r="CE197" s="116"/>
      <c r="CF197" s="116"/>
      <c r="CG197" s="116"/>
      <c r="CH197" s="116"/>
      <c r="CI197" s="116"/>
      <c r="CJ197" s="116"/>
      <c r="CK197" s="116"/>
      <c r="CL197" s="116"/>
      <c r="CM197" s="116"/>
      <c r="CN197" s="116"/>
      <c r="CO197" s="116"/>
      <c r="CP197" s="116"/>
      <c r="CQ197" s="116"/>
      <c r="CR197" s="116"/>
      <c r="CS197" s="116"/>
      <c r="CT197" s="116"/>
      <c r="CU197" s="116"/>
      <c r="CV197" s="116"/>
      <c r="CW197" s="116"/>
      <c r="CX197" s="116"/>
      <c r="CY197" s="116"/>
      <c r="CZ197" s="116"/>
      <c r="DA197" s="116"/>
      <c r="DB197" s="116"/>
      <c r="DC197" s="116"/>
      <c r="DD197" s="116"/>
      <c r="DE197" s="116"/>
      <c r="DF197" s="116"/>
      <c r="DG197" s="116"/>
      <c r="DH197" s="116"/>
      <c r="DI197" s="116"/>
      <c r="DJ197" s="116"/>
      <c r="DK197" s="116"/>
      <c r="DL197" s="116"/>
      <c r="DM197" s="116"/>
      <c r="DN197" s="116"/>
      <c r="DO197" s="116"/>
      <c r="DP197" s="116"/>
      <c r="DQ197" s="116"/>
      <c r="DR197" s="116"/>
      <c r="DS197" s="116"/>
      <c r="DT197" s="116"/>
      <c r="DU197" s="116"/>
      <c r="DV197" s="116"/>
      <c r="DW197" s="116"/>
      <c r="DX197" s="116"/>
      <c r="DY197" s="116"/>
      <c r="DZ197" s="116"/>
      <c r="EA197" s="116"/>
      <c r="EB197" s="116"/>
      <c r="EC197" s="116"/>
      <c r="ED197" s="116"/>
      <c r="EE197" s="116"/>
      <c r="EF197" s="116"/>
      <c r="EG197" s="116"/>
    </row>
    <row r="198" spans="1:137" s="21" customFormat="1" ht="13.95" customHeight="1">
      <c r="A198" s="14"/>
      <c r="B198" s="14"/>
      <c r="C198" s="134"/>
      <c r="D198" s="134"/>
      <c r="E198" s="134"/>
      <c r="F198" s="134"/>
      <c r="G198" s="134"/>
      <c r="H198" s="134"/>
      <c r="I198" s="134"/>
      <c r="J198" s="134"/>
      <c r="K198" s="134"/>
      <c r="L198" s="134"/>
      <c r="M198" s="134"/>
      <c r="N198" s="134"/>
      <c r="O198" s="134"/>
      <c r="P198" s="134"/>
      <c r="Q198" s="134"/>
      <c r="R198" s="134"/>
      <c r="S198" s="134"/>
      <c r="T198" s="134"/>
      <c r="U198" s="134"/>
      <c r="V198" s="134"/>
      <c r="W198" s="134"/>
      <c r="X198" s="134"/>
      <c r="Y198" s="134"/>
      <c r="Z198" s="134"/>
      <c r="AA198" s="134"/>
      <c r="AB198" s="134"/>
      <c r="AC198" s="134"/>
      <c r="AD198" s="134"/>
      <c r="AE198" s="134"/>
      <c r="AF198" s="134"/>
      <c r="AG198" s="134"/>
      <c r="AH198" s="134"/>
      <c r="AI198" s="134"/>
      <c r="AJ198" s="134"/>
      <c r="AK198" s="134"/>
      <c r="AL198" s="134"/>
      <c r="AM198" s="134"/>
      <c r="AN198" s="134"/>
      <c r="AO198" s="134"/>
      <c r="AP198" s="134"/>
      <c r="AQ198" s="134"/>
      <c r="AR198" s="134"/>
      <c r="AS198" s="134"/>
      <c r="AT198" s="134"/>
      <c r="AU198" s="134"/>
      <c r="AV198" s="134"/>
      <c r="AW198" s="134"/>
      <c r="AX198" s="134"/>
      <c r="AY198" s="134"/>
      <c r="AZ198" s="134"/>
      <c r="BA198" s="134"/>
      <c r="BB198" s="134"/>
      <c r="BC198" s="134"/>
      <c r="BD198" s="134"/>
      <c r="BE198" s="134"/>
      <c r="BF198" s="134"/>
      <c r="BG198" s="134"/>
      <c r="BH198" s="134"/>
      <c r="BI198" s="134"/>
      <c r="BJ198" s="134"/>
      <c r="BK198" s="134"/>
      <c r="BL198" s="134"/>
      <c r="BM198" s="134"/>
      <c r="BN198" s="134"/>
      <c r="BO198" s="134"/>
      <c r="BP198" s="134"/>
      <c r="BQ198" s="134"/>
      <c r="BR198" s="134"/>
      <c r="BS198" s="134"/>
      <c r="BT198" s="134"/>
      <c r="BU198" s="126"/>
      <c r="BV198" s="126"/>
      <c r="BW198" s="126"/>
      <c r="BX198" s="126"/>
      <c r="BY198" s="126"/>
      <c r="BZ198" s="126"/>
      <c r="CA198" s="126"/>
      <c r="CB198" s="126"/>
      <c r="CC198" s="116"/>
      <c r="CD198" s="116"/>
      <c r="CE198" s="116"/>
      <c r="CF198" s="116"/>
      <c r="CG198" s="116"/>
      <c r="CH198" s="116"/>
      <c r="CI198" s="116"/>
      <c r="CJ198" s="116"/>
      <c r="CK198" s="116"/>
      <c r="CL198" s="116"/>
      <c r="CM198" s="116"/>
      <c r="CN198" s="116"/>
      <c r="CO198" s="116"/>
      <c r="CP198" s="116"/>
      <c r="CQ198" s="116"/>
      <c r="CR198" s="116"/>
      <c r="CS198" s="116"/>
      <c r="CT198" s="116"/>
      <c r="CU198" s="116"/>
      <c r="CV198" s="116"/>
      <c r="CW198" s="116"/>
      <c r="CX198" s="116"/>
      <c r="CY198" s="116"/>
      <c r="CZ198" s="116"/>
      <c r="DA198" s="116"/>
      <c r="DB198" s="116"/>
      <c r="DC198" s="116"/>
      <c r="DD198" s="116"/>
      <c r="DE198" s="116"/>
      <c r="DF198" s="116"/>
      <c r="DG198" s="116"/>
      <c r="DH198" s="116"/>
      <c r="DI198" s="116"/>
      <c r="DJ198" s="116"/>
      <c r="DK198" s="116"/>
      <c r="DL198" s="116"/>
      <c r="DM198" s="116"/>
      <c r="DN198" s="116"/>
      <c r="DO198" s="116"/>
      <c r="DP198" s="116"/>
      <c r="DQ198" s="116"/>
      <c r="DR198" s="116"/>
      <c r="DS198" s="116"/>
      <c r="DT198" s="116"/>
      <c r="DU198" s="116"/>
      <c r="DV198" s="116"/>
      <c r="DW198" s="116"/>
      <c r="DX198" s="116"/>
      <c r="DY198" s="116"/>
      <c r="DZ198" s="116"/>
      <c r="EA198" s="116"/>
      <c r="EB198" s="116"/>
      <c r="EC198" s="116"/>
      <c r="ED198" s="116"/>
      <c r="EE198" s="116"/>
      <c r="EF198" s="116"/>
      <c r="EG198" s="116"/>
    </row>
    <row r="199" spans="1:137" s="21" customFormat="1" ht="13.95" customHeight="1">
      <c r="A199" s="14"/>
      <c r="B199" s="14"/>
      <c r="C199" s="134"/>
      <c r="D199" s="134"/>
      <c r="E199" s="134"/>
      <c r="F199" s="134"/>
      <c r="G199" s="134"/>
      <c r="H199" s="134"/>
      <c r="I199" s="134"/>
      <c r="J199" s="134"/>
      <c r="K199" s="134"/>
      <c r="L199" s="134"/>
      <c r="M199" s="134"/>
      <c r="N199" s="134"/>
      <c r="O199" s="134"/>
      <c r="P199" s="134"/>
      <c r="Q199" s="134"/>
      <c r="R199" s="134"/>
      <c r="S199" s="134"/>
      <c r="T199" s="134"/>
      <c r="U199" s="134"/>
      <c r="V199" s="134"/>
      <c r="W199" s="134"/>
      <c r="X199" s="134"/>
      <c r="Y199" s="134"/>
      <c r="Z199" s="134"/>
      <c r="AA199" s="134"/>
      <c r="AB199" s="134"/>
      <c r="AC199" s="134"/>
      <c r="AD199" s="134"/>
      <c r="AE199" s="134"/>
      <c r="AF199" s="134"/>
      <c r="AG199" s="134"/>
      <c r="AH199" s="134"/>
      <c r="AI199" s="134"/>
      <c r="AJ199" s="134"/>
      <c r="AK199" s="134"/>
      <c r="AL199" s="134"/>
      <c r="AM199" s="134"/>
      <c r="AN199" s="134"/>
      <c r="AO199" s="134"/>
      <c r="AP199" s="134"/>
      <c r="AQ199" s="134"/>
      <c r="AR199" s="134"/>
      <c r="AS199" s="134"/>
      <c r="AT199" s="134"/>
      <c r="AU199" s="134"/>
      <c r="AV199" s="134"/>
      <c r="AW199" s="134"/>
      <c r="AX199" s="134"/>
      <c r="AY199" s="134"/>
      <c r="AZ199" s="134"/>
      <c r="BA199" s="134"/>
      <c r="BB199" s="134"/>
      <c r="BC199" s="134"/>
      <c r="BD199" s="134"/>
      <c r="BE199" s="134"/>
      <c r="BF199" s="134"/>
      <c r="BG199" s="134"/>
      <c r="BH199" s="134"/>
      <c r="BI199" s="134"/>
      <c r="BJ199" s="134"/>
      <c r="BK199" s="134"/>
      <c r="BL199" s="134"/>
      <c r="BM199" s="134"/>
      <c r="BN199" s="134"/>
      <c r="BO199" s="134"/>
      <c r="BP199" s="134"/>
      <c r="BQ199" s="134"/>
      <c r="BR199" s="134"/>
      <c r="BS199" s="134"/>
      <c r="BT199" s="134"/>
      <c r="BU199" s="126"/>
      <c r="BV199" s="126"/>
      <c r="BW199" s="126"/>
      <c r="BX199" s="126"/>
      <c r="BY199" s="126"/>
      <c r="BZ199" s="126"/>
      <c r="CA199" s="126"/>
      <c r="CB199" s="126"/>
      <c r="CC199" s="116"/>
      <c r="CD199" s="116"/>
      <c r="CE199" s="116"/>
      <c r="CF199" s="116"/>
      <c r="CG199" s="116"/>
      <c r="CH199" s="116"/>
      <c r="CI199" s="116"/>
      <c r="CJ199" s="116"/>
      <c r="CK199" s="116"/>
      <c r="CL199" s="116"/>
      <c r="CM199" s="116"/>
      <c r="CN199" s="116"/>
      <c r="CO199" s="116"/>
      <c r="CP199" s="116"/>
      <c r="CQ199" s="116"/>
      <c r="CR199" s="116"/>
      <c r="CS199" s="116"/>
      <c r="CT199" s="116"/>
      <c r="CU199" s="116"/>
      <c r="CV199" s="116"/>
      <c r="CW199" s="116"/>
      <c r="CX199" s="116"/>
      <c r="CY199" s="116"/>
      <c r="CZ199" s="116"/>
      <c r="DA199" s="116"/>
      <c r="DB199" s="116"/>
      <c r="DC199" s="116"/>
      <c r="DD199" s="116"/>
      <c r="DE199" s="116"/>
      <c r="DF199" s="116"/>
      <c r="DG199" s="116"/>
      <c r="DH199" s="116"/>
      <c r="DI199" s="116"/>
      <c r="DJ199" s="116"/>
      <c r="DK199" s="116"/>
      <c r="DL199" s="116"/>
      <c r="DM199" s="116"/>
      <c r="DN199" s="116"/>
      <c r="DO199" s="116"/>
      <c r="DP199" s="116"/>
      <c r="DQ199" s="116"/>
      <c r="DR199" s="116"/>
      <c r="DS199" s="116"/>
      <c r="DT199" s="116"/>
      <c r="DU199" s="116"/>
      <c r="DV199" s="116"/>
      <c r="DW199" s="116"/>
      <c r="DX199" s="116"/>
      <c r="DY199" s="116"/>
      <c r="DZ199" s="116"/>
      <c r="EA199" s="116"/>
      <c r="EB199" s="116"/>
      <c r="EC199" s="116"/>
      <c r="ED199" s="116"/>
      <c r="EE199" s="116"/>
      <c r="EF199" s="116"/>
      <c r="EG199" s="116"/>
    </row>
    <row r="200" spans="1:137" s="21" customFormat="1" ht="13.95" customHeight="1">
      <c r="A200" s="14"/>
      <c r="B200" s="14"/>
      <c r="C200" s="134"/>
      <c r="D200" s="134"/>
      <c r="E200" s="134"/>
      <c r="F200" s="134"/>
      <c r="G200" s="134"/>
      <c r="H200" s="134"/>
      <c r="I200" s="134"/>
      <c r="J200" s="134"/>
      <c r="K200" s="134"/>
      <c r="L200" s="134"/>
      <c r="M200" s="134"/>
      <c r="N200" s="134"/>
      <c r="O200" s="134"/>
      <c r="P200" s="134"/>
      <c r="Q200" s="134"/>
      <c r="R200" s="134"/>
      <c r="S200" s="134"/>
      <c r="T200" s="134"/>
      <c r="U200" s="134"/>
      <c r="V200" s="134"/>
      <c r="W200" s="134"/>
      <c r="X200" s="134"/>
      <c r="Y200" s="134"/>
      <c r="Z200" s="134"/>
      <c r="AA200" s="134"/>
      <c r="AB200" s="134"/>
      <c r="AC200" s="134"/>
      <c r="AD200" s="134"/>
      <c r="AE200" s="134"/>
      <c r="AF200" s="134"/>
      <c r="AG200" s="134"/>
      <c r="AH200" s="134"/>
      <c r="AI200" s="134"/>
      <c r="AJ200" s="134"/>
      <c r="AK200" s="134"/>
      <c r="AL200" s="134"/>
      <c r="AM200" s="134"/>
      <c r="AN200" s="134"/>
      <c r="AO200" s="134"/>
      <c r="AP200" s="134"/>
      <c r="AQ200" s="134"/>
      <c r="AR200" s="134"/>
      <c r="AS200" s="134"/>
      <c r="AT200" s="134"/>
      <c r="AU200" s="134"/>
      <c r="AV200" s="134"/>
      <c r="AW200" s="134"/>
      <c r="AX200" s="134"/>
      <c r="AY200" s="134"/>
      <c r="AZ200" s="134"/>
      <c r="BA200" s="134"/>
      <c r="BB200" s="134"/>
      <c r="BC200" s="134"/>
      <c r="BD200" s="134"/>
      <c r="BE200" s="134"/>
      <c r="BF200" s="134"/>
      <c r="BG200" s="134"/>
      <c r="BH200" s="134"/>
      <c r="BI200" s="134"/>
      <c r="BJ200" s="134"/>
      <c r="BK200" s="134"/>
      <c r="BL200" s="134"/>
      <c r="BM200" s="134"/>
      <c r="BN200" s="134"/>
      <c r="BO200" s="134"/>
      <c r="BP200" s="134"/>
      <c r="BQ200" s="134"/>
      <c r="BR200" s="134"/>
      <c r="BS200" s="134"/>
      <c r="BT200" s="134"/>
      <c r="BU200" s="126"/>
      <c r="BV200" s="126"/>
      <c r="BW200" s="126"/>
      <c r="BX200" s="126"/>
      <c r="BY200" s="126"/>
      <c r="BZ200" s="126"/>
      <c r="CA200" s="126"/>
      <c r="CB200" s="126"/>
      <c r="CC200" s="116"/>
      <c r="CD200" s="116"/>
      <c r="CE200" s="116"/>
      <c r="CF200" s="116"/>
      <c r="CG200" s="116"/>
      <c r="CH200" s="116"/>
      <c r="CI200" s="116"/>
      <c r="CJ200" s="116"/>
      <c r="CK200" s="116"/>
      <c r="CL200" s="116"/>
      <c r="CM200" s="116"/>
      <c r="CN200" s="116"/>
      <c r="CO200" s="116"/>
      <c r="CP200" s="116"/>
      <c r="CQ200" s="116"/>
      <c r="CR200" s="116"/>
      <c r="CS200" s="116"/>
      <c r="CT200" s="116"/>
      <c r="CU200" s="116"/>
      <c r="CV200" s="116"/>
      <c r="CW200" s="116"/>
      <c r="CX200" s="116"/>
      <c r="CY200" s="116"/>
      <c r="CZ200" s="116"/>
      <c r="DA200" s="116"/>
      <c r="DB200" s="116"/>
      <c r="DC200" s="116"/>
      <c r="DD200" s="116"/>
      <c r="DE200" s="116"/>
      <c r="DF200" s="116"/>
      <c r="DG200" s="116"/>
      <c r="DH200" s="116"/>
      <c r="DI200" s="116"/>
      <c r="DJ200" s="116"/>
      <c r="DK200" s="116"/>
      <c r="DL200" s="116"/>
      <c r="DM200" s="116"/>
      <c r="DN200" s="116"/>
      <c r="DO200" s="116"/>
      <c r="DP200" s="116"/>
      <c r="DQ200" s="116"/>
      <c r="DR200" s="116"/>
      <c r="DS200" s="116"/>
      <c r="DT200" s="116"/>
      <c r="DU200" s="116"/>
      <c r="DV200" s="116"/>
      <c r="DW200" s="116"/>
      <c r="DX200" s="116"/>
      <c r="DY200" s="116"/>
      <c r="DZ200" s="116"/>
      <c r="EA200" s="116"/>
      <c r="EB200" s="116"/>
      <c r="EC200" s="116"/>
      <c r="ED200" s="116"/>
      <c r="EE200" s="116"/>
      <c r="EF200" s="116"/>
      <c r="EG200" s="116"/>
    </row>
    <row r="201" spans="1:137" s="21" customFormat="1" ht="13.95" customHeight="1">
      <c r="A201" s="14"/>
      <c r="B201" s="14"/>
      <c r="C201" s="134"/>
      <c r="D201" s="134"/>
      <c r="E201" s="134"/>
      <c r="F201" s="134"/>
      <c r="G201" s="134"/>
      <c r="H201" s="134"/>
      <c r="I201" s="134"/>
      <c r="J201" s="134"/>
      <c r="K201" s="134"/>
      <c r="L201" s="134"/>
      <c r="M201" s="134"/>
      <c r="N201" s="134"/>
      <c r="O201" s="134"/>
      <c r="P201" s="134"/>
      <c r="Q201" s="134"/>
      <c r="R201" s="134"/>
      <c r="S201" s="134"/>
      <c r="T201" s="134"/>
      <c r="U201" s="134"/>
      <c r="V201" s="134"/>
      <c r="W201" s="134"/>
      <c r="X201" s="134"/>
      <c r="Y201" s="134"/>
      <c r="Z201" s="134"/>
      <c r="AA201" s="134"/>
      <c r="AB201" s="134"/>
      <c r="AC201" s="134"/>
      <c r="AD201" s="134"/>
      <c r="AE201" s="134"/>
      <c r="AF201" s="134"/>
      <c r="AG201" s="134"/>
      <c r="AH201" s="134"/>
      <c r="AI201" s="134"/>
      <c r="AJ201" s="134"/>
      <c r="AK201" s="134"/>
      <c r="AL201" s="134"/>
      <c r="AM201" s="134"/>
      <c r="AN201" s="134"/>
      <c r="AO201" s="134"/>
      <c r="AP201" s="134"/>
      <c r="AQ201" s="134"/>
      <c r="AR201" s="134"/>
      <c r="AS201" s="134"/>
      <c r="AT201" s="134"/>
      <c r="AU201" s="134"/>
      <c r="AV201" s="134"/>
      <c r="AW201" s="134"/>
      <c r="AX201" s="134"/>
      <c r="AY201" s="134"/>
      <c r="AZ201" s="134"/>
      <c r="BA201" s="134"/>
      <c r="BB201" s="134"/>
      <c r="BC201" s="134"/>
      <c r="BD201" s="134"/>
      <c r="BE201" s="134"/>
      <c r="BF201" s="134"/>
      <c r="BG201" s="134"/>
      <c r="BH201" s="134"/>
      <c r="BI201" s="134"/>
      <c r="BJ201" s="134"/>
      <c r="BK201" s="134"/>
      <c r="BL201" s="134"/>
      <c r="BM201" s="134"/>
      <c r="BN201" s="134"/>
      <c r="BO201" s="134"/>
      <c r="BP201" s="134"/>
      <c r="BQ201" s="134"/>
      <c r="BR201" s="134"/>
      <c r="BS201" s="134"/>
      <c r="BT201" s="134"/>
      <c r="BU201" s="126"/>
      <c r="BV201" s="126"/>
      <c r="BW201" s="126"/>
      <c r="BX201" s="126"/>
      <c r="BY201" s="126"/>
      <c r="BZ201" s="126"/>
      <c r="CA201" s="126"/>
      <c r="CB201" s="126"/>
      <c r="CC201" s="116"/>
      <c r="CD201" s="116"/>
      <c r="CE201" s="116"/>
      <c r="CF201" s="116"/>
      <c r="CG201" s="116"/>
      <c r="CH201" s="116"/>
      <c r="CI201" s="116"/>
      <c r="CJ201" s="116"/>
      <c r="CK201" s="116"/>
      <c r="CL201" s="116"/>
      <c r="CM201" s="116"/>
      <c r="CN201" s="116"/>
      <c r="CO201" s="116"/>
      <c r="CP201" s="116"/>
      <c r="CQ201" s="116"/>
      <c r="CR201" s="116"/>
      <c r="CS201" s="116"/>
      <c r="CT201" s="116"/>
      <c r="CU201" s="116"/>
      <c r="CV201" s="116"/>
      <c r="CW201" s="116"/>
      <c r="CX201" s="116"/>
      <c r="CY201" s="116"/>
      <c r="CZ201" s="116"/>
      <c r="DA201" s="116"/>
      <c r="DB201" s="116"/>
      <c r="DC201" s="116"/>
      <c r="DD201" s="116"/>
      <c r="DE201" s="116"/>
      <c r="DF201" s="116"/>
      <c r="DG201" s="116"/>
      <c r="DH201" s="116"/>
      <c r="DI201" s="116"/>
      <c r="DJ201" s="116"/>
      <c r="DK201" s="116"/>
      <c r="DL201" s="116"/>
      <c r="DM201" s="116"/>
      <c r="DN201" s="116"/>
      <c r="DO201" s="116"/>
      <c r="DP201" s="116"/>
      <c r="DQ201" s="116"/>
      <c r="DR201" s="116"/>
      <c r="DS201" s="116"/>
      <c r="DT201" s="116"/>
      <c r="DU201" s="116"/>
      <c r="DV201" s="116"/>
      <c r="DW201" s="116"/>
      <c r="DX201" s="116"/>
      <c r="DY201" s="116"/>
      <c r="DZ201" s="116"/>
      <c r="EA201" s="116"/>
      <c r="EB201" s="116"/>
      <c r="EC201" s="116"/>
      <c r="ED201" s="116"/>
      <c r="EE201" s="116"/>
      <c r="EF201" s="116"/>
      <c r="EG201" s="116"/>
    </row>
    <row r="202" spans="1:137" s="21" customFormat="1" ht="13.95" customHeight="1">
      <c r="A202" s="14"/>
      <c r="B202" s="14"/>
      <c r="C202" s="134"/>
      <c r="D202" s="134"/>
      <c r="E202" s="134"/>
      <c r="F202" s="134"/>
      <c r="G202" s="134"/>
      <c r="H202" s="134"/>
      <c r="I202" s="134"/>
      <c r="J202" s="134"/>
      <c r="K202" s="134"/>
      <c r="L202" s="134"/>
      <c r="M202" s="134"/>
      <c r="N202" s="134"/>
      <c r="O202" s="134"/>
      <c r="P202" s="134"/>
      <c r="Q202" s="134"/>
      <c r="R202" s="134"/>
      <c r="S202" s="134"/>
      <c r="T202" s="134"/>
      <c r="U202" s="134"/>
      <c r="V202" s="134"/>
      <c r="W202" s="134"/>
      <c r="X202" s="134"/>
      <c r="Y202" s="134"/>
      <c r="Z202" s="134"/>
      <c r="AA202" s="134"/>
      <c r="AB202" s="134"/>
      <c r="AC202" s="134"/>
      <c r="AD202" s="134"/>
      <c r="AE202" s="134"/>
      <c r="AF202" s="134"/>
      <c r="AG202" s="134"/>
      <c r="AH202" s="134"/>
      <c r="AI202" s="134"/>
      <c r="AJ202" s="134"/>
      <c r="AK202" s="134"/>
      <c r="AL202" s="134"/>
      <c r="AM202" s="134"/>
      <c r="AN202" s="134"/>
      <c r="AO202" s="134"/>
      <c r="AP202" s="134"/>
      <c r="AQ202" s="134"/>
      <c r="AR202" s="134"/>
      <c r="AS202" s="134"/>
      <c r="AT202" s="134"/>
      <c r="AU202" s="134"/>
      <c r="AV202" s="134"/>
      <c r="AW202" s="134"/>
      <c r="AX202" s="134"/>
      <c r="AY202" s="134"/>
      <c r="AZ202" s="134"/>
      <c r="BA202" s="134"/>
      <c r="BB202" s="134"/>
      <c r="BC202" s="134"/>
      <c r="BD202" s="134"/>
      <c r="BE202" s="134"/>
      <c r="BF202" s="134"/>
      <c r="BG202" s="134"/>
      <c r="BH202" s="134"/>
      <c r="BI202" s="134"/>
      <c r="BJ202" s="134"/>
      <c r="BK202" s="134"/>
      <c r="BL202" s="134"/>
      <c r="BM202" s="134"/>
      <c r="BN202" s="134"/>
      <c r="BO202" s="134"/>
      <c r="BP202" s="134"/>
      <c r="BQ202" s="134"/>
      <c r="BR202" s="134"/>
      <c r="BS202" s="134"/>
      <c r="BT202" s="134"/>
      <c r="BU202" s="126"/>
      <c r="BV202" s="126"/>
      <c r="BW202" s="126"/>
      <c r="BX202" s="126"/>
      <c r="BY202" s="126"/>
      <c r="BZ202" s="126"/>
      <c r="CA202" s="126"/>
      <c r="CB202" s="126"/>
      <c r="CC202" s="116"/>
      <c r="CD202" s="116"/>
      <c r="CE202" s="116"/>
      <c r="CF202" s="116"/>
      <c r="CG202" s="116"/>
      <c r="CH202" s="116"/>
      <c r="CI202" s="116"/>
      <c r="CJ202" s="116"/>
      <c r="CK202" s="116"/>
      <c r="CL202" s="116"/>
      <c r="CM202" s="116"/>
      <c r="CN202" s="116"/>
      <c r="CO202" s="116"/>
      <c r="CP202" s="116"/>
      <c r="CQ202" s="116"/>
      <c r="CR202" s="116"/>
      <c r="CS202" s="116"/>
      <c r="CT202" s="116"/>
      <c r="CU202" s="116"/>
      <c r="CV202" s="116"/>
      <c r="CW202" s="116"/>
      <c r="CX202" s="116"/>
      <c r="CY202" s="116"/>
      <c r="CZ202" s="116"/>
      <c r="DA202" s="116"/>
      <c r="DB202" s="116"/>
      <c r="DC202" s="116"/>
      <c r="DD202" s="116"/>
      <c r="DE202" s="116"/>
      <c r="DF202" s="116"/>
      <c r="DG202" s="116"/>
      <c r="DH202" s="116"/>
      <c r="DI202" s="116"/>
      <c r="DJ202" s="116"/>
      <c r="DK202" s="116"/>
      <c r="DL202" s="116"/>
      <c r="DM202" s="116"/>
      <c r="DN202" s="116"/>
      <c r="DO202" s="116"/>
      <c r="DP202" s="116"/>
      <c r="DQ202" s="116"/>
      <c r="DR202" s="116"/>
      <c r="DS202" s="116"/>
      <c r="DT202" s="116"/>
      <c r="DU202" s="116"/>
      <c r="DV202" s="116"/>
      <c r="DW202" s="116"/>
      <c r="DX202" s="116"/>
      <c r="DY202" s="116"/>
      <c r="DZ202" s="116"/>
      <c r="EA202" s="116"/>
      <c r="EB202" s="116"/>
      <c r="EC202" s="116"/>
      <c r="ED202" s="116"/>
      <c r="EE202" s="116"/>
      <c r="EF202" s="116"/>
      <c r="EG202" s="116"/>
    </row>
    <row r="203" spans="1:137" s="21" customFormat="1" ht="13.95" customHeight="1">
      <c r="A203" s="14"/>
      <c r="B203" s="14"/>
      <c r="C203" s="134"/>
      <c r="D203" s="134"/>
      <c r="E203" s="134"/>
      <c r="F203" s="134"/>
      <c r="G203" s="134"/>
      <c r="H203" s="134"/>
      <c r="I203" s="134"/>
      <c r="J203" s="134"/>
      <c r="K203" s="134"/>
      <c r="L203" s="134"/>
      <c r="M203" s="134"/>
      <c r="N203" s="134"/>
      <c r="O203" s="134"/>
      <c r="P203" s="134"/>
      <c r="Q203" s="134"/>
      <c r="R203" s="134"/>
      <c r="S203" s="134"/>
      <c r="T203" s="134"/>
      <c r="U203" s="134"/>
      <c r="V203" s="134"/>
      <c r="W203" s="134"/>
      <c r="X203" s="134"/>
      <c r="Y203" s="134"/>
      <c r="Z203" s="134"/>
      <c r="AA203" s="134"/>
      <c r="AB203" s="134"/>
      <c r="AC203" s="134"/>
      <c r="AD203" s="134"/>
      <c r="AE203" s="134"/>
      <c r="AF203" s="134"/>
      <c r="AG203" s="134"/>
      <c r="AH203" s="134"/>
      <c r="AI203" s="134"/>
      <c r="AJ203" s="134"/>
      <c r="AK203" s="134"/>
      <c r="AL203" s="134"/>
      <c r="AM203" s="134"/>
      <c r="AN203" s="134"/>
      <c r="AO203" s="134"/>
      <c r="AP203" s="134"/>
      <c r="AQ203" s="134"/>
      <c r="AR203" s="134"/>
      <c r="AS203" s="134"/>
      <c r="AT203" s="134"/>
      <c r="AU203" s="134"/>
      <c r="AV203" s="134"/>
      <c r="AW203" s="134"/>
      <c r="AX203" s="134"/>
      <c r="AY203" s="134"/>
      <c r="AZ203" s="134"/>
      <c r="BA203" s="134"/>
      <c r="BB203" s="134"/>
      <c r="BC203" s="134"/>
      <c r="BD203" s="134"/>
      <c r="BE203" s="134"/>
      <c r="BF203" s="134"/>
      <c r="BG203" s="134"/>
      <c r="BH203" s="134"/>
      <c r="BI203" s="134"/>
      <c r="BJ203" s="134"/>
      <c r="BK203" s="134"/>
      <c r="BL203" s="134"/>
      <c r="BM203" s="134"/>
      <c r="BN203" s="134"/>
      <c r="BO203" s="134"/>
      <c r="BP203" s="134"/>
      <c r="BQ203" s="134"/>
      <c r="BR203" s="134"/>
      <c r="BS203" s="134"/>
      <c r="BT203" s="134"/>
      <c r="BU203" s="126"/>
      <c r="BV203" s="126"/>
      <c r="BW203" s="126"/>
      <c r="BX203" s="126"/>
      <c r="BY203" s="126"/>
      <c r="BZ203" s="126"/>
      <c r="CA203" s="126"/>
      <c r="CB203" s="126"/>
      <c r="CC203" s="116"/>
      <c r="CD203" s="116"/>
      <c r="CE203" s="116"/>
      <c r="CF203" s="116"/>
      <c r="CG203" s="116"/>
      <c r="CH203" s="116"/>
      <c r="CI203" s="116"/>
      <c r="CJ203" s="116"/>
      <c r="CK203" s="116"/>
      <c r="CL203" s="116"/>
      <c r="CM203" s="116"/>
      <c r="CN203" s="116"/>
      <c r="CO203" s="116"/>
      <c r="CP203" s="116"/>
      <c r="CQ203" s="116"/>
      <c r="CR203" s="116"/>
      <c r="CS203" s="116"/>
      <c r="CT203" s="116"/>
      <c r="CU203" s="116"/>
      <c r="CV203" s="116"/>
      <c r="CW203" s="116"/>
      <c r="CX203" s="116"/>
      <c r="CY203" s="116"/>
      <c r="CZ203" s="116"/>
      <c r="DA203" s="116"/>
      <c r="DB203" s="116"/>
      <c r="DC203" s="116"/>
      <c r="DD203" s="116"/>
      <c r="DE203" s="116"/>
      <c r="DF203" s="116"/>
      <c r="DG203" s="116"/>
      <c r="DH203" s="116"/>
      <c r="DI203" s="116"/>
      <c r="DJ203" s="116"/>
      <c r="DK203" s="116"/>
      <c r="DL203" s="116"/>
      <c r="DM203" s="116"/>
      <c r="DN203" s="116"/>
      <c r="DO203" s="116"/>
      <c r="DP203" s="116"/>
      <c r="DQ203" s="116"/>
      <c r="DR203" s="116"/>
      <c r="DS203" s="116"/>
      <c r="DT203" s="116"/>
      <c r="DU203" s="116"/>
      <c r="DV203" s="116"/>
      <c r="DW203" s="116"/>
      <c r="DX203" s="116"/>
      <c r="DY203" s="116"/>
      <c r="DZ203" s="116"/>
      <c r="EA203" s="116"/>
      <c r="EB203" s="116"/>
      <c r="EC203" s="116"/>
      <c r="ED203" s="116"/>
      <c r="EE203" s="116"/>
      <c r="EF203" s="116"/>
      <c r="EG203" s="116"/>
    </row>
    <row r="204" spans="1:137" s="21" customFormat="1" ht="13.95" customHeight="1">
      <c r="A204" s="14"/>
      <c r="B204" s="14"/>
      <c r="C204" s="134"/>
      <c r="D204" s="134"/>
      <c r="E204" s="134"/>
      <c r="F204" s="134"/>
      <c r="G204" s="134"/>
      <c r="H204" s="134"/>
      <c r="I204" s="134"/>
      <c r="J204" s="134"/>
      <c r="K204" s="134"/>
      <c r="L204" s="134"/>
      <c r="M204" s="134"/>
      <c r="N204" s="134"/>
      <c r="O204" s="134"/>
      <c r="P204" s="134"/>
      <c r="Q204" s="134"/>
      <c r="R204" s="134"/>
      <c r="S204" s="134"/>
      <c r="T204" s="134"/>
      <c r="U204" s="134"/>
      <c r="V204" s="134"/>
      <c r="W204" s="134"/>
      <c r="X204" s="134"/>
      <c r="Y204" s="134"/>
      <c r="Z204" s="134"/>
      <c r="AA204" s="134"/>
      <c r="AB204" s="134"/>
      <c r="AC204" s="134"/>
      <c r="AD204" s="134"/>
      <c r="AE204" s="134"/>
      <c r="AF204" s="134"/>
      <c r="AG204" s="134"/>
      <c r="AH204" s="134"/>
      <c r="AI204" s="134"/>
      <c r="AJ204" s="134"/>
      <c r="AK204" s="134"/>
      <c r="AL204" s="134"/>
      <c r="AM204" s="134"/>
      <c r="AN204" s="134"/>
      <c r="AO204" s="134"/>
      <c r="AP204" s="134"/>
      <c r="AQ204" s="134"/>
      <c r="AR204" s="134"/>
      <c r="AS204" s="134"/>
      <c r="AT204" s="134"/>
      <c r="AU204" s="134"/>
      <c r="AV204" s="134"/>
      <c r="AW204" s="134"/>
      <c r="AX204" s="134"/>
      <c r="AY204" s="134"/>
      <c r="AZ204" s="134"/>
      <c r="BA204" s="134"/>
      <c r="BB204" s="134"/>
      <c r="BC204" s="134"/>
      <c r="BD204" s="134"/>
      <c r="BE204" s="134"/>
      <c r="BF204" s="134"/>
      <c r="BG204" s="134"/>
      <c r="BH204" s="134"/>
      <c r="BI204" s="134"/>
      <c r="BJ204" s="134"/>
      <c r="BK204" s="134"/>
      <c r="BL204" s="134"/>
      <c r="BM204" s="134"/>
      <c r="BN204" s="134"/>
      <c r="BO204" s="134"/>
      <c r="BP204" s="134"/>
      <c r="BQ204" s="134"/>
      <c r="BR204" s="134"/>
      <c r="BS204" s="134"/>
      <c r="BT204" s="134"/>
      <c r="BU204" s="126"/>
      <c r="BV204" s="126"/>
      <c r="BW204" s="126"/>
      <c r="BX204" s="126"/>
      <c r="BY204" s="126"/>
      <c r="BZ204" s="126"/>
      <c r="CA204" s="126"/>
      <c r="CB204" s="126"/>
      <c r="CC204" s="116"/>
      <c r="CD204" s="116"/>
      <c r="CE204" s="116"/>
      <c r="CF204" s="116"/>
      <c r="CG204" s="116"/>
      <c r="CH204" s="116"/>
      <c r="CI204" s="116"/>
      <c r="CJ204" s="116"/>
      <c r="CK204" s="116"/>
      <c r="CL204" s="116"/>
      <c r="CM204" s="116"/>
      <c r="CN204" s="116"/>
      <c r="CO204" s="116"/>
      <c r="CP204" s="116"/>
      <c r="CQ204" s="116"/>
      <c r="CR204" s="116"/>
      <c r="CS204" s="116"/>
      <c r="CT204" s="116"/>
      <c r="CU204" s="116"/>
      <c r="CV204" s="116"/>
      <c r="CW204" s="116"/>
      <c r="CX204" s="116"/>
      <c r="CY204" s="116"/>
      <c r="CZ204" s="116"/>
      <c r="DA204" s="116"/>
      <c r="DB204" s="116"/>
      <c r="DC204" s="116"/>
      <c r="DD204" s="116"/>
      <c r="DE204" s="116"/>
      <c r="DF204" s="116"/>
      <c r="DG204" s="116"/>
      <c r="DH204" s="116"/>
      <c r="DI204" s="116"/>
      <c r="DJ204" s="116"/>
      <c r="DK204" s="116"/>
      <c r="DL204" s="116"/>
      <c r="DM204" s="116"/>
      <c r="DN204" s="116"/>
      <c r="DO204" s="116"/>
      <c r="DP204" s="116"/>
      <c r="DQ204" s="116"/>
      <c r="DR204" s="116"/>
      <c r="DS204" s="116"/>
      <c r="DT204" s="116"/>
      <c r="DU204" s="116"/>
      <c r="DV204" s="116"/>
      <c r="DW204" s="116"/>
      <c r="DX204" s="116"/>
      <c r="DY204" s="116"/>
      <c r="DZ204" s="116"/>
      <c r="EA204" s="116"/>
      <c r="EB204" s="116"/>
      <c r="EC204" s="116"/>
      <c r="ED204" s="116"/>
      <c r="EE204" s="116"/>
      <c r="EF204" s="116"/>
      <c r="EG204" s="116"/>
    </row>
    <row r="205" spans="1:137" s="21" customFormat="1" ht="13.95" customHeight="1">
      <c r="A205" s="14"/>
      <c r="B205" s="14"/>
      <c r="C205" s="134"/>
      <c r="D205" s="134"/>
      <c r="E205" s="134"/>
      <c r="F205" s="134"/>
      <c r="G205" s="134"/>
      <c r="H205" s="134"/>
      <c r="I205" s="134"/>
      <c r="J205" s="134"/>
      <c r="K205" s="134"/>
      <c r="L205" s="134"/>
      <c r="M205" s="134"/>
      <c r="N205" s="134"/>
      <c r="O205" s="134"/>
      <c r="P205" s="134"/>
      <c r="Q205" s="134"/>
      <c r="R205" s="134"/>
      <c r="S205" s="134"/>
      <c r="T205" s="134"/>
      <c r="U205" s="134"/>
      <c r="V205" s="134"/>
      <c r="W205" s="134"/>
      <c r="X205" s="134"/>
      <c r="Y205" s="134"/>
      <c r="Z205" s="134"/>
      <c r="AA205" s="134"/>
      <c r="AB205" s="134"/>
      <c r="AC205" s="134"/>
      <c r="AD205" s="134"/>
      <c r="AE205" s="134"/>
      <c r="AF205" s="134"/>
      <c r="AG205" s="134"/>
      <c r="AH205" s="134"/>
      <c r="AI205" s="134"/>
      <c r="AJ205" s="134"/>
      <c r="AK205" s="134"/>
      <c r="AL205" s="134"/>
      <c r="AM205" s="134"/>
      <c r="AN205" s="134"/>
      <c r="AO205" s="134"/>
      <c r="AP205" s="134"/>
      <c r="AQ205" s="134"/>
      <c r="AR205" s="134"/>
      <c r="AS205" s="134"/>
      <c r="AT205" s="134"/>
      <c r="AU205" s="134"/>
      <c r="AV205" s="134"/>
      <c r="AW205" s="134"/>
      <c r="AX205" s="134"/>
      <c r="AY205" s="134"/>
      <c r="AZ205" s="134"/>
      <c r="BA205" s="134"/>
      <c r="BB205" s="134"/>
      <c r="BC205" s="134"/>
      <c r="BD205" s="134"/>
      <c r="BE205" s="134"/>
      <c r="BF205" s="134"/>
      <c r="BG205" s="134"/>
      <c r="BH205" s="134"/>
      <c r="BI205" s="134"/>
      <c r="BJ205" s="134"/>
      <c r="BK205" s="134"/>
      <c r="BL205" s="134"/>
      <c r="BM205" s="134"/>
      <c r="BN205" s="134"/>
      <c r="BO205" s="134"/>
      <c r="BP205" s="134"/>
      <c r="BQ205" s="134"/>
      <c r="BR205" s="134"/>
      <c r="BS205" s="134"/>
      <c r="BT205" s="134"/>
      <c r="BU205" s="126"/>
      <c r="BV205" s="126"/>
      <c r="BW205" s="126"/>
      <c r="BX205" s="126"/>
      <c r="BY205" s="126"/>
      <c r="BZ205" s="126"/>
      <c r="CA205" s="126"/>
      <c r="CB205" s="126"/>
      <c r="CC205" s="116"/>
      <c r="CD205" s="116"/>
      <c r="CE205" s="116"/>
      <c r="CF205" s="116"/>
      <c r="CG205" s="116"/>
      <c r="CH205" s="116"/>
      <c r="CI205" s="116"/>
      <c r="CJ205" s="116"/>
      <c r="CK205" s="116"/>
      <c r="CL205" s="116"/>
      <c r="CM205" s="116"/>
      <c r="CN205" s="116"/>
      <c r="CO205" s="116"/>
      <c r="CP205" s="116"/>
      <c r="CQ205" s="116"/>
      <c r="CR205" s="116"/>
      <c r="CS205" s="116"/>
      <c r="CT205" s="116"/>
      <c r="CU205" s="116"/>
      <c r="CV205" s="116"/>
      <c r="CW205" s="116"/>
      <c r="CX205" s="116"/>
      <c r="CY205" s="116"/>
      <c r="CZ205" s="116"/>
      <c r="DA205" s="116"/>
      <c r="DB205" s="116"/>
      <c r="DC205" s="116"/>
      <c r="DD205" s="116"/>
      <c r="DE205" s="116"/>
      <c r="DF205" s="116"/>
      <c r="DG205" s="116"/>
      <c r="DH205" s="116"/>
      <c r="DI205" s="116"/>
      <c r="DJ205" s="116"/>
      <c r="DK205" s="116"/>
      <c r="DL205" s="116"/>
      <c r="DM205" s="116"/>
      <c r="DN205" s="116"/>
      <c r="DO205" s="116"/>
      <c r="DP205" s="116"/>
      <c r="DQ205" s="116"/>
      <c r="DR205" s="116"/>
      <c r="DS205" s="116"/>
      <c r="DT205" s="116"/>
      <c r="DU205" s="116"/>
      <c r="DV205" s="116"/>
      <c r="DW205" s="116"/>
      <c r="DX205" s="116"/>
      <c r="DY205" s="116"/>
      <c r="DZ205" s="116"/>
      <c r="EA205" s="116"/>
      <c r="EB205" s="116"/>
      <c r="EC205" s="116"/>
      <c r="ED205" s="116"/>
      <c r="EE205" s="116"/>
      <c r="EF205" s="116"/>
      <c r="EG205" s="116"/>
    </row>
    <row r="206" spans="1:137" s="21" customFormat="1" ht="13.95" customHeight="1">
      <c r="A206" s="14"/>
      <c r="B206" s="14"/>
      <c r="C206" s="134"/>
      <c r="D206" s="134"/>
      <c r="E206" s="134"/>
      <c r="F206" s="134"/>
      <c r="G206" s="134"/>
      <c r="H206" s="134"/>
      <c r="I206" s="134"/>
      <c r="J206" s="134"/>
      <c r="K206" s="134"/>
      <c r="L206" s="134"/>
      <c r="M206" s="134"/>
      <c r="N206" s="134"/>
      <c r="O206" s="134"/>
      <c r="P206" s="134"/>
      <c r="Q206" s="134"/>
      <c r="R206" s="134"/>
      <c r="S206" s="134"/>
      <c r="T206" s="134"/>
      <c r="U206" s="134"/>
      <c r="V206" s="134"/>
      <c r="W206" s="134"/>
      <c r="X206" s="134"/>
      <c r="Y206" s="134"/>
      <c r="Z206" s="134"/>
      <c r="AA206" s="134"/>
      <c r="AB206" s="134"/>
      <c r="AC206" s="134"/>
      <c r="AD206" s="134"/>
      <c r="AE206" s="134"/>
      <c r="AF206" s="134"/>
      <c r="AG206" s="134"/>
      <c r="AH206" s="134"/>
      <c r="AI206" s="134"/>
      <c r="AJ206" s="134"/>
      <c r="AK206" s="134"/>
      <c r="AL206" s="134"/>
      <c r="AM206" s="134"/>
      <c r="AN206" s="134"/>
      <c r="AO206" s="134"/>
      <c r="AP206" s="134"/>
      <c r="AQ206" s="134"/>
      <c r="AR206" s="134"/>
      <c r="AS206" s="134"/>
      <c r="AT206" s="134"/>
      <c r="AU206" s="134"/>
      <c r="AV206" s="134"/>
      <c r="AW206" s="134"/>
      <c r="AX206" s="134"/>
      <c r="AY206" s="134"/>
      <c r="AZ206" s="134"/>
      <c r="BA206" s="134"/>
      <c r="BB206" s="134"/>
      <c r="BC206" s="134"/>
      <c r="BD206" s="134"/>
      <c r="BE206" s="134"/>
      <c r="BF206" s="134"/>
      <c r="BG206" s="134"/>
      <c r="BH206" s="134"/>
      <c r="BI206" s="134"/>
      <c r="BJ206" s="134"/>
      <c r="BK206" s="134"/>
      <c r="BL206" s="134"/>
      <c r="BM206" s="134"/>
      <c r="BN206" s="134"/>
      <c r="BO206" s="134"/>
      <c r="BP206" s="134"/>
      <c r="BQ206" s="134"/>
      <c r="BR206" s="134"/>
      <c r="BS206" s="134"/>
      <c r="BT206" s="134"/>
      <c r="BU206" s="126"/>
      <c r="BV206" s="126"/>
      <c r="BW206" s="126"/>
      <c r="BX206" s="126"/>
      <c r="BY206" s="126"/>
      <c r="BZ206" s="126"/>
      <c r="CA206" s="126"/>
      <c r="CB206" s="126"/>
      <c r="CC206" s="116"/>
      <c r="CD206" s="116"/>
      <c r="CE206" s="116"/>
      <c r="CF206" s="116"/>
      <c r="CG206" s="116"/>
      <c r="CH206" s="116"/>
      <c r="CI206" s="116"/>
      <c r="CJ206" s="116"/>
      <c r="CK206" s="116"/>
      <c r="CL206" s="116"/>
      <c r="CM206" s="116"/>
      <c r="CN206" s="116"/>
      <c r="CO206" s="116"/>
      <c r="CP206" s="116"/>
      <c r="CQ206" s="116"/>
      <c r="CR206" s="116"/>
      <c r="CS206" s="116"/>
      <c r="CT206" s="116"/>
      <c r="CU206" s="116"/>
      <c r="CV206" s="116"/>
      <c r="CW206" s="116"/>
      <c r="CX206" s="116"/>
      <c r="CY206" s="116"/>
      <c r="CZ206" s="116"/>
      <c r="DA206" s="116"/>
      <c r="DB206" s="116"/>
      <c r="DC206" s="116"/>
      <c r="DD206" s="116"/>
      <c r="DE206" s="116"/>
      <c r="DF206" s="116"/>
      <c r="DG206" s="116"/>
      <c r="DH206" s="116"/>
      <c r="DI206" s="116"/>
      <c r="DJ206" s="116"/>
      <c r="DK206" s="116"/>
      <c r="DL206" s="116"/>
      <c r="DM206" s="116"/>
      <c r="DN206" s="116"/>
      <c r="DO206" s="116"/>
      <c r="DP206" s="116"/>
      <c r="DQ206" s="116"/>
      <c r="DR206" s="116"/>
      <c r="DS206" s="116"/>
      <c r="DT206" s="116"/>
      <c r="DU206" s="116"/>
      <c r="DV206" s="116"/>
      <c r="DW206" s="116"/>
      <c r="DX206" s="116"/>
      <c r="DY206" s="116"/>
      <c r="DZ206" s="116"/>
      <c r="EA206" s="116"/>
      <c r="EB206" s="116"/>
      <c r="EC206" s="116"/>
      <c r="ED206" s="116"/>
      <c r="EE206" s="116"/>
      <c r="EF206" s="116"/>
      <c r="EG206" s="116"/>
    </row>
    <row r="207" spans="1:137" s="21" customFormat="1" ht="13.95" customHeight="1">
      <c r="A207" s="14"/>
      <c r="B207" s="14"/>
      <c r="C207" s="134"/>
      <c r="D207" s="134"/>
      <c r="E207" s="134"/>
      <c r="F207" s="134"/>
      <c r="G207" s="134"/>
      <c r="H207" s="134"/>
      <c r="I207" s="134"/>
      <c r="J207" s="134"/>
      <c r="K207" s="134"/>
      <c r="L207" s="134"/>
      <c r="M207" s="134"/>
      <c r="N207" s="134"/>
      <c r="O207" s="134"/>
      <c r="P207" s="134"/>
      <c r="Q207" s="134"/>
      <c r="R207" s="134"/>
      <c r="S207" s="134"/>
      <c r="T207" s="134"/>
      <c r="U207" s="134"/>
      <c r="V207" s="134"/>
      <c r="W207" s="134"/>
      <c r="X207" s="134"/>
      <c r="Y207" s="134"/>
      <c r="Z207" s="134"/>
      <c r="AA207" s="134"/>
      <c r="AB207" s="134"/>
      <c r="AC207" s="134"/>
      <c r="AD207" s="134"/>
      <c r="AE207" s="134"/>
      <c r="AF207" s="134"/>
      <c r="AG207" s="134"/>
      <c r="AH207" s="134"/>
      <c r="AI207" s="134"/>
      <c r="AJ207" s="134"/>
      <c r="AK207" s="134"/>
      <c r="AL207" s="134"/>
      <c r="AM207" s="134"/>
      <c r="AN207" s="134"/>
      <c r="AO207" s="134"/>
      <c r="AP207" s="134"/>
      <c r="AQ207" s="134"/>
      <c r="AR207" s="134"/>
      <c r="AS207" s="134"/>
      <c r="AT207" s="134"/>
      <c r="AU207" s="134"/>
      <c r="AV207" s="134"/>
      <c r="AW207" s="134"/>
      <c r="AX207" s="134"/>
      <c r="AY207" s="134"/>
      <c r="AZ207" s="134"/>
      <c r="BA207" s="134"/>
      <c r="BB207" s="134"/>
      <c r="BC207" s="134"/>
      <c r="BD207" s="134"/>
      <c r="BE207" s="134"/>
      <c r="BF207" s="134"/>
      <c r="BG207" s="134"/>
      <c r="BH207" s="134"/>
      <c r="BI207" s="134"/>
      <c r="BJ207" s="134"/>
      <c r="BK207" s="134"/>
      <c r="BL207" s="134"/>
      <c r="BM207" s="134"/>
      <c r="BN207" s="134"/>
      <c r="BO207" s="134"/>
      <c r="BP207" s="134"/>
      <c r="BQ207" s="134"/>
      <c r="BR207" s="134"/>
      <c r="BS207" s="134"/>
      <c r="BT207" s="134"/>
      <c r="BU207" s="126"/>
      <c r="BV207" s="126"/>
      <c r="BW207" s="126"/>
      <c r="BX207" s="126"/>
      <c r="BY207" s="126"/>
      <c r="BZ207" s="126"/>
      <c r="CA207" s="126"/>
      <c r="CB207" s="126"/>
      <c r="CC207" s="116"/>
      <c r="CD207" s="116"/>
      <c r="CE207" s="116"/>
      <c r="CF207" s="116"/>
      <c r="CG207" s="116"/>
      <c r="CH207" s="116"/>
      <c r="CI207" s="116"/>
      <c r="CJ207" s="116"/>
      <c r="CK207" s="116"/>
      <c r="CL207" s="116"/>
      <c r="CM207" s="116"/>
      <c r="CN207" s="116"/>
      <c r="CO207" s="116"/>
      <c r="CP207" s="116"/>
      <c r="CQ207" s="116"/>
      <c r="CR207" s="116"/>
      <c r="CS207" s="116"/>
      <c r="CT207" s="116"/>
      <c r="CU207" s="116"/>
      <c r="CV207" s="116"/>
      <c r="CW207" s="116"/>
      <c r="CX207" s="116"/>
      <c r="CY207" s="116"/>
      <c r="CZ207" s="116"/>
      <c r="DA207" s="116"/>
      <c r="DB207" s="116"/>
      <c r="DC207" s="116"/>
      <c r="DD207" s="116"/>
      <c r="DE207" s="116"/>
      <c r="DF207" s="116"/>
      <c r="DG207" s="116"/>
      <c r="DH207" s="116"/>
      <c r="DI207" s="116"/>
      <c r="DJ207" s="116"/>
      <c r="DK207" s="116"/>
      <c r="DL207" s="116"/>
      <c r="DM207" s="116"/>
      <c r="DN207" s="116"/>
      <c r="DO207" s="116"/>
      <c r="DP207" s="116"/>
      <c r="DQ207" s="116"/>
      <c r="DR207" s="116"/>
      <c r="DS207" s="116"/>
      <c r="DT207" s="116"/>
      <c r="DU207" s="116"/>
      <c r="DV207" s="116"/>
      <c r="DW207" s="116"/>
      <c r="DX207" s="116"/>
      <c r="DY207" s="116"/>
      <c r="DZ207" s="116"/>
      <c r="EA207" s="116"/>
      <c r="EB207" s="116"/>
      <c r="EC207" s="116"/>
      <c r="ED207" s="116"/>
      <c r="EE207" s="116"/>
      <c r="EF207" s="116"/>
      <c r="EG207" s="116"/>
    </row>
    <row r="208" spans="1:137" s="21" customFormat="1" ht="13.95" customHeight="1">
      <c r="A208" s="14"/>
      <c r="B208" s="14"/>
      <c r="C208" s="134"/>
      <c r="D208" s="134"/>
      <c r="E208" s="134"/>
      <c r="F208" s="134"/>
      <c r="G208" s="134"/>
      <c r="H208" s="134"/>
      <c r="I208" s="134"/>
      <c r="J208" s="134"/>
      <c r="K208" s="134"/>
      <c r="L208" s="134"/>
      <c r="M208" s="134"/>
      <c r="N208" s="134"/>
      <c r="O208" s="134"/>
      <c r="P208" s="134"/>
      <c r="Q208" s="134"/>
      <c r="R208" s="134"/>
      <c r="S208" s="134"/>
      <c r="T208" s="134"/>
      <c r="U208" s="134"/>
      <c r="V208" s="134"/>
      <c r="W208" s="134"/>
      <c r="X208" s="134"/>
      <c r="Y208" s="134"/>
      <c r="Z208" s="134"/>
      <c r="AA208" s="134"/>
      <c r="AB208" s="134"/>
      <c r="AC208" s="134"/>
      <c r="AD208" s="134"/>
      <c r="AE208" s="134"/>
      <c r="AF208" s="134"/>
      <c r="AG208" s="134"/>
      <c r="AH208" s="134"/>
      <c r="AI208" s="134"/>
      <c r="AJ208" s="134"/>
      <c r="AK208" s="134"/>
      <c r="AL208" s="134"/>
      <c r="AM208" s="134"/>
      <c r="AN208" s="134"/>
      <c r="AO208" s="134"/>
      <c r="AP208" s="134"/>
      <c r="AQ208" s="134"/>
      <c r="AR208" s="134"/>
      <c r="AS208" s="134"/>
      <c r="AT208" s="134"/>
      <c r="AU208" s="134"/>
      <c r="AV208" s="134"/>
      <c r="AW208" s="134"/>
      <c r="AX208" s="134"/>
      <c r="AY208" s="134"/>
      <c r="AZ208" s="134"/>
      <c r="BA208" s="134"/>
      <c r="BB208" s="134"/>
      <c r="BC208" s="134"/>
      <c r="BD208" s="134"/>
      <c r="BE208" s="134"/>
      <c r="BF208" s="134"/>
      <c r="BG208" s="134"/>
      <c r="BH208" s="134"/>
      <c r="BI208" s="134"/>
      <c r="BJ208" s="134"/>
      <c r="BK208" s="134"/>
      <c r="BL208" s="134"/>
      <c r="BM208" s="134"/>
      <c r="BN208" s="134"/>
      <c r="BO208" s="134"/>
      <c r="BP208" s="134"/>
      <c r="BQ208" s="134"/>
      <c r="BR208" s="134"/>
      <c r="BS208" s="134"/>
      <c r="BT208" s="134"/>
      <c r="BU208" s="126"/>
      <c r="BV208" s="126"/>
      <c r="BW208" s="126"/>
      <c r="BX208" s="126"/>
      <c r="BY208" s="126"/>
      <c r="BZ208" s="126"/>
      <c r="CA208" s="126"/>
      <c r="CB208" s="126"/>
      <c r="CC208" s="116"/>
      <c r="CD208" s="116"/>
      <c r="CE208" s="116"/>
      <c r="CF208" s="116"/>
      <c r="CG208" s="116"/>
      <c r="CH208" s="116"/>
      <c r="CI208" s="116"/>
      <c r="CJ208" s="116"/>
      <c r="CK208" s="116"/>
      <c r="CL208" s="116"/>
      <c r="CM208" s="116"/>
      <c r="CN208" s="116"/>
      <c r="CO208" s="116"/>
      <c r="CP208" s="116"/>
      <c r="CQ208" s="116"/>
      <c r="CR208" s="116"/>
      <c r="CS208" s="116"/>
      <c r="CT208" s="116"/>
      <c r="CU208" s="116"/>
      <c r="CV208" s="116"/>
      <c r="CW208" s="116"/>
      <c r="CX208" s="116"/>
      <c r="CY208" s="116"/>
      <c r="CZ208" s="116"/>
      <c r="DA208" s="116"/>
      <c r="DB208" s="116"/>
      <c r="DC208" s="116"/>
      <c r="DD208" s="116"/>
      <c r="DE208" s="116"/>
      <c r="DF208" s="116"/>
      <c r="DG208" s="116"/>
      <c r="DH208" s="116"/>
      <c r="DI208" s="116"/>
      <c r="DJ208" s="116"/>
      <c r="DK208" s="116"/>
      <c r="DL208" s="116"/>
      <c r="DM208" s="116"/>
      <c r="DN208" s="116"/>
      <c r="DO208" s="116"/>
      <c r="DP208" s="116"/>
      <c r="DQ208" s="116"/>
      <c r="DR208" s="116"/>
      <c r="DS208" s="116"/>
      <c r="DT208" s="116"/>
      <c r="DU208" s="116"/>
      <c r="DV208" s="116"/>
      <c r="DW208" s="116"/>
      <c r="DX208" s="116"/>
      <c r="DY208" s="116"/>
      <c r="DZ208" s="116"/>
      <c r="EA208" s="116"/>
      <c r="EB208" s="116"/>
      <c r="EC208" s="116"/>
      <c r="ED208" s="116"/>
      <c r="EE208" s="116"/>
      <c r="EF208" s="116"/>
      <c r="EG208" s="116"/>
    </row>
    <row r="209" spans="1:137" s="21" customFormat="1" ht="13.95" customHeight="1">
      <c r="A209" s="14"/>
      <c r="B209" s="14"/>
      <c r="C209" s="134"/>
      <c r="D209" s="134"/>
      <c r="E209" s="134"/>
      <c r="F209" s="134"/>
      <c r="G209" s="134"/>
      <c r="H209" s="134"/>
      <c r="I209" s="134"/>
      <c r="J209" s="134"/>
      <c r="K209" s="134"/>
      <c r="L209" s="134"/>
      <c r="M209" s="134"/>
      <c r="N209" s="134"/>
      <c r="O209" s="134"/>
      <c r="P209" s="134"/>
      <c r="Q209" s="134"/>
      <c r="R209" s="134"/>
      <c r="S209" s="134"/>
      <c r="T209" s="134"/>
      <c r="U209" s="134"/>
      <c r="V209" s="134"/>
      <c r="W209" s="134"/>
      <c r="X209" s="134"/>
      <c r="Y209" s="134"/>
      <c r="Z209" s="134"/>
      <c r="AA209" s="134"/>
      <c r="AB209" s="134"/>
      <c r="AC209" s="134"/>
      <c r="AD209" s="134"/>
      <c r="AE209" s="134"/>
      <c r="AF209" s="134"/>
      <c r="AG209" s="134"/>
      <c r="AH209" s="134"/>
      <c r="AI209" s="134"/>
      <c r="AJ209" s="134"/>
      <c r="AK209" s="134"/>
      <c r="AL209" s="134"/>
      <c r="AM209" s="134"/>
      <c r="AN209" s="134"/>
      <c r="AO209" s="134"/>
      <c r="AP209" s="134"/>
      <c r="AQ209" s="134"/>
      <c r="AR209" s="134"/>
      <c r="AS209" s="134"/>
      <c r="AT209" s="134"/>
      <c r="AU209" s="134"/>
      <c r="AV209" s="134"/>
      <c r="AW209" s="134"/>
      <c r="AX209" s="134"/>
      <c r="AY209" s="134"/>
      <c r="AZ209" s="134"/>
      <c r="BA209" s="134"/>
      <c r="BB209" s="134"/>
      <c r="BC209" s="134"/>
      <c r="BD209" s="134"/>
      <c r="BE209" s="134"/>
      <c r="BF209" s="134"/>
      <c r="BG209" s="134"/>
      <c r="BH209" s="134"/>
      <c r="BI209" s="134"/>
      <c r="BJ209" s="134"/>
      <c r="BK209" s="134"/>
      <c r="BL209" s="134"/>
      <c r="BM209" s="134"/>
      <c r="BN209" s="134"/>
      <c r="BO209" s="134"/>
      <c r="BP209" s="134"/>
      <c r="BQ209" s="134"/>
      <c r="BR209" s="134"/>
      <c r="BS209" s="134"/>
      <c r="BT209" s="134"/>
      <c r="BU209" s="126"/>
      <c r="BV209" s="126"/>
      <c r="BW209" s="126"/>
      <c r="BX209" s="126"/>
      <c r="BY209" s="126"/>
      <c r="BZ209" s="126"/>
      <c r="CA209" s="126"/>
      <c r="CB209" s="126"/>
      <c r="CC209" s="116"/>
      <c r="CD209" s="116"/>
      <c r="CE209" s="116"/>
      <c r="CF209" s="116"/>
      <c r="CG209" s="116"/>
      <c r="CH209" s="116"/>
      <c r="CI209" s="116"/>
      <c r="CJ209" s="116"/>
      <c r="CK209" s="116"/>
      <c r="CL209" s="116"/>
      <c r="CM209" s="116"/>
      <c r="CN209" s="116"/>
      <c r="CO209" s="116"/>
      <c r="CP209" s="116"/>
      <c r="CQ209" s="116"/>
      <c r="CR209" s="116"/>
      <c r="CS209" s="116"/>
      <c r="CT209" s="116"/>
      <c r="CU209" s="116"/>
      <c r="CV209" s="116"/>
      <c r="CW209" s="116"/>
      <c r="CX209" s="116"/>
      <c r="CY209" s="116"/>
      <c r="CZ209" s="116"/>
      <c r="DA209" s="116"/>
      <c r="DB209" s="116"/>
      <c r="DC209" s="116"/>
      <c r="DD209" s="116"/>
      <c r="DE209" s="116"/>
      <c r="DF209" s="116"/>
      <c r="DG209" s="116"/>
      <c r="DH209" s="116"/>
      <c r="DI209" s="116"/>
      <c r="DJ209" s="116"/>
      <c r="DK209" s="116"/>
      <c r="DL209" s="116"/>
      <c r="DM209" s="116"/>
      <c r="DN209" s="116"/>
      <c r="DO209" s="116"/>
      <c r="DP209" s="116"/>
      <c r="DQ209" s="116"/>
      <c r="DR209" s="116"/>
      <c r="DS209" s="116"/>
      <c r="DT209" s="116"/>
      <c r="DU209" s="116"/>
      <c r="DV209" s="116"/>
      <c r="DW209" s="116"/>
      <c r="DX209" s="116"/>
      <c r="DY209" s="116"/>
      <c r="DZ209" s="116"/>
      <c r="EA209" s="116"/>
      <c r="EB209" s="116"/>
      <c r="EC209" s="116"/>
      <c r="ED209" s="116"/>
      <c r="EE209" s="116"/>
      <c r="EF209" s="116"/>
      <c r="EG209" s="116"/>
    </row>
    <row r="210" spans="1:137" s="21" customFormat="1" ht="13.95" customHeight="1">
      <c r="A210" s="14"/>
      <c r="B210" s="14"/>
      <c r="C210" s="134"/>
      <c r="D210" s="134"/>
      <c r="E210" s="134"/>
      <c r="F210" s="134"/>
      <c r="G210" s="134"/>
      <c r="H210" s="134"/>
      <c r="I210" s="134"/>
      <c r="J210" s="134"/>
      <c r="K210" s="134"/>
      <c r="L210" s="134"/>
      <c r="M210" s="134"/>
      <c r="N210" s="134"/>
      <c r="O210" s="134"/>
      <c r="P210" s="134"/>
      <c r="Q210" s="134"/>
      <c r="R210" s="134"/>
      <c r="S210" s="134"/>
      <c r="T210" s="134"/>
      <c r="U210" s="134"/>
      <c r="V210" s="134"/>
      <c r="W210" s="134"/>
      <c r="X210" s="134"/>
      <c r="Y210" s="134"/>
      <c r="Z210" s="134"/>
      <c r="AA210" s="134"/>
      <c r="AB210" s="134"/>
      <c r="AC210" s="134"/>
      <c r="AD210" s="134"/>
      <c r="AE210" s="134"/>
      <c r="AF210" s="134"/>
      <c r="AG210" s="134"/>
      <c r="AH210" s="134"/>
      <c r="AI210" s="134"/>
      <c r="AJ210" s="134"/>
      <c r="AK210" s="134"/>
      <c r="AL210" s="134"/>
      <c r="AM210" s="134"/>
      <c r="AN210" s="134"/>
      <c r="AO210" s="134"/>
      <c r="AP210" s="134"/>
      <c r="AQ210" s="134"/>
      <c r="AR210" s="134"/>
      <c r="AS210" s="134"/>
      <c r="AT210" s="134"/>
      <c r="AU210" s="134"/>
      <c r="AV210" s="134"/>
      <c r="AW210" s="134"/>
      <c r="AX210" s="134"/>
      <c r="AY210" s="134"/>
      <c r="AZ210" s="134"/>
      <c r="BA210" s="134"/>
      <c r="BB210" s="134"/>
      <c r="BC210" s="134"/>
      <c r="BD210" s="134"/>
      <c r="BE210" s="134"/>
      <c r="BF210" s="134"/>
      <c r="BG210" s="134"/>
      <c r="BH210" s="134"/>
      <c r="BI210" s="134"/>
      <c r="BJ210" s="134"/>
      <c r="BK210" s="134"/>
      <c r="BL210" s="134"/>
      <c r="BM210" s="134"/>
      <c r="BN210" s="134"/>
      <c r="BO210" s="134"/>
      <c r="BP210" s="134"/>
      <c r="BQ210" s="134"/>
      <c r="BR210" s="134"/>
      <c r="BS210" s="134"/>
      <c r="BT210" s="134"/>
      <c r="BU210" s="126"/>
      <c r="BV210" s="126"/>
      <c r="BW210" s="126"/>
      <c r="BX210" s="126"/>
      <c r="BY210" s="126"/>
      <c r="BZ210" s="126"/>
      <c r="CA210" s="126"/>
      <c r="CB210" s="126"/>
      <c r="CC210" s="116"/>
      <c r="CD210" s="116"/>
      <c r="CE210" s="116"/>
      <c r="CF210" s="116"/>
      <c r="CG210" s="116"/>
      <c r="CH210" s="116"/>
      <c r="CI210" s="116"/>
      <c r="CJ210" s="116"/>
      <c r="CK210" s="116"/>
      <c r="CL210" s="116"/>
      <c r="CM210" s="116"/>
      <c r="CN210" s="116"/>
      <c r="CO210" s="116"/>
      <c r="CP210" s="116"/>
      <c r="CQ210" s="116"/>
      <c r="CR210" s="116"/>
      <c r="CS210" s="116"/>
      <c r="CT210" s="116"/>
      <c r="CU210" s="116"/>
      <c r="CV210" s="116"/>
      <c r="CW210" s="116"/>
      <c r="CX210" s="116"/>
      <c r="CY210" s="116"/>
      <c r="CZ210" s="116"/>
      <c r="DA210" s="116"/>
      <c r="DB210" s="116"/>
      <c r="DC210" s="116"/>
      <c r="DD210" s="116"/>
      <c r="DE210" s="116"/>
      <c r="DF210" s="116"/>
      <c r="DG210" s="116"/>
      <c r="DH210" s="116"/>
      <c r="DI210" s="116"/>
      <c r="DJ210" s="116"/>
      <c r="DK210" s="116"/>
      <c r="DL210" s="116"/>
      <c r="DM210" s="116"/>
      <c r="DN210" s="116"/>
      <c r="DO210" s="116"/>
      <c r="DP210" s="116"/>
      <c r="DQ210" s="116"/>
      <c r="DR210" s="116"/>
      <c r="DS210" s="116"/>
      <c r="DT210" s="116"/>
      <c r="DU210" s="116"/>
      <c r="DV210" s="116"/>
      <c r="DW210" s="116"/>
      <c r="DX210" s="116"/>
      <c r="DY210" s="116"/>
      <c r="DZ210" s="116"/>
      <c r="EA210" s="116"/>
      <c r="EB210" s="116"/>
      <c r="EC210" s="116"/>
      <c r="ED210" s="116"/>
      <c r="EE210" s="116"/>
      <c r="EF210" s="116"/>
      <c r="EG210" s="116"/>
    </row>
    <row r="211" spans="1:137" s="21" customFormat="1" ht="13.95" customHeight="1">
      <c r="A211" s="14"/>
      <c r="B211" s="14"/>
      <c r="C211" s="134"/>
      <c r="D211" s="134"/>
      <c r="E211" s="134"/>
      <c r="F211" s="134"/>
      <c r="G211" s="134"/>
      <c r="H211" s="134"/>
      <c r="I211" s="134"/>
      <c r="J211" s="134"/>
      <c r="K211" s="134"/>
      <c r="L211" s="134"/>
      <c r="M211" s="134"/>
      <c r="N211" s="134"/>
      <c r="O211" s="134"/>
      <c r="P211" s="134"/>
      <c r="Q211" s="134"/>
      <c r="R211" s="134"/>
      <c r="S211" s="134"/>
      <c r="T211" s="134"/>
      <c r="U211" s="134"/>
      <c r="V211" s="134"/>
      <c r="W211" s="134"/>
      <c r="X211" s="134"/>
      <c r="Y211" s="134"/>
      <c r="Z211" s="134"/>
      <c r="AA211" s="134"/>
      <c r="AB211" s="134"/>
      <c r="AC211" s="134"/>
      <c r="AD211" s="134"/>
      <c r="AE211" s="134"/>
      <c r="AF211" s="134"/>
      <c r="AG211" s="134"/>
      <c r="AH211" s="134"/>
      <c r="AI211" s="134"/>
      <c r="AJ211" s="134"/>
      <c r="AK211" s="134"/>
      <c r="AL211" s="134"/>
      <c r="AM211" s="134"/>
      <c r="AN211" s="134"/>
      <c r="AO211" s="134"/>
      <c r="AP211" s="134"/>
      <c r="AQ211" s="134"/>
      <c r="AR211" s="134"/>
      <c r="AS211" s="134"/>
      <c r="AT211" s="134"/>
      <c r="AU211" s="134"/>
      <c r="AV211" s="134"/>
      <c r="AW211" s="134"/>
      <c r="AX211" s="134"/>
      <c r="AY211" s="134"/>
      <c r="AZ211" s="134"/>
      <c r="BA211" s="134"/>
      <c r="BB211" s="134"/>
      <c r="BC211" s="134"/>
      <c r="BD211" s="134"/>
      <c r="BE211" s="134"/>
      <c r="BF211" s="134"/>
      <c r="BG211" s="134"/>
      <c r="BH211" s="134"/>
      <c r="BI211" s="134"/>
      <c r="BJ211" s="134"/>
      <c r="BK211" s="134"/>
      <c r="BL211" s="134"/>
      <c r="BM211" s="134"/>
      <c r="BN211" s="134"/>
      <c r="BO211" s="134"/>
      <c r="BP211" s="134"/>
      <c r="BQ211" s="134"/>
      <c r="BR211" s="134"/>
      <c r="BS211" s="134"/>
      <c r="BT211" s="134"/>
      <c r="BU211" s="126"/>
      <c r="BV211" s="126"/>
      <c r="BW211" s="126"/>
      <c r="BX211" s="126"/>
      <c r="BY211" s="126"/>
      <c r="BZ211" s="126"/>
      <c r="CA211" s="126"/>
      <c r="CB211" s="126"/>
      <c r="CC211" s="116"/>
      <c r="CD211" s="116"/>
      <c r="CE211" s="116"/>
      <c r="CF211" s="116"/>
      <c r="CG211" s="116"/>
      <c r="CH211" s="116"/>
      <c r="CI211" s="116"/>
      <c r="CJ211" s="116"/>
      <c r="CK211" s="116"/>
      <c r="CL211" s="116"/>
      <c r="CM211" s="116"/>
      <c r="CN211" s="116"/>
      <c r="CO211" s="116"/>
      <c r="CP211" s="116"/>
      <c r="CQ211" s="116"/>
      <c r="CR211" s="116"/>
      <c r="CS211" s="116"/>
      <c r="CT211" s="116"/>
      <c r="CU211" s="116"/>
      <c r="CV211" s="116"/>
      <c r="CW211" s="116"/>
      <c r="CX211" s="116"/>
      <c r="CY211" s="116"/>
      <c r="CZ211" s="116"/>
      <c r="DA211" s="116"/>
      <c r="DB211" s="116"/>
      <c r="DC211" s="116"/>
      <c r="DD211" s="116"/>
      <c r="DE211" s="116"/>
      <c r="DF211" s="116"/>
      <c r="DG211" s="116"/>
      <c r="DH211" s="116"/>
      <c r="DI211" s="116"/>
      <c r="DJ211" s="116"/>
      <c r="DK211" s="116"/>
      <c r="DL211" s="116"/>
      <c r="DM211" s="116"/>
      <c r="DN211" s="116"/>
      <c r="DO211" s="116"/>
      <c r="DP211" s="116"/>
      <c r="DQ211" s="116"/>
      <c r="DR211" s="116"/>
      <c r="DS211" s="116"/>
      <c r="DT211" s="116"/>
      <c r="DU211" s="116"/>
      <c r="DV211" s="116"/>
      <c r="DW211" s="116"/>
      <c r="DX211" s="116"/>
      <c r="DY211" s="116"/>
      <c r="DZ211" s="116"/>
      <c r="EA211" s="116"/>
      <c r="EB211" s="116"/>
      <c r="EC211" s="116"/>
      <c r="ED211" s="116"/>
      <c r="EE211" s="116"/>
      <c r="EF211" s="116"/>
      <c r="EG211" s="116"/>
    </row>
    <row r="212" spans="1:137" s="21" customFormat="1" ht="13.95" customHeight="1">
      <c r="A212" s="14"/>
      <c r="B212" s="14"/>
      <c r="C212" s="134"/>
      <c r="D212" s="134"/>
      <c r="E212" s="134"/>
      <c r="F212" s="134"/>
      <c r="G212" s="134"/>
      <c r="H212" s="134"/>
      <c r="I212" s="134"/>
      <c r="J212" s="134"/>
      <c r="K212" s="134"/>
      <c r="L212" s="134"/>
      <c r="M212" s="134"/>
      <c r="N212" s="134"/>
      <c r="O212" s="134"/>
      <c r="P212" s="134"/>
      <c r="Q212" s="134"/>
      <c r="R212" s="134"/>
      <c r="S212" s="134"/>
      <c r="T212" s="134"/>
      <c r="U212" s="134"/>
      <c r="V212" s="134"/>
      <c r="W212" s="134"/>
      <c r="X212" s="134"/>
      <c r="Y212" s="134"/>
      <c r="Z212" s="134"/>
      <c r="AA212" s="134"/>
      <c r="AB212" s="134"/>
      <c r="AC212" s="134"/>
      <c r="AD212" s="134"/>
      <c r="AE212" s="134"/>
      <c r="AF212" s="134"/>
      <c r="AG212" s="134"/>
      <c r="AH212" s="134"/>
      <c r="AI212" s="134"/>
      <c r="AJ212" s="134"/>
      <c r="AK212" s="134"/>
      <c r="AL212" s="134"/>
      <c r="AM212" s="134"/>
      <c r="AN212" s="134"/>
      <c r="AO212" s="134"/>
      <c r="AP212" s="134"/>
      <c r="AQ212" s="134"/>
      <c r="AR212" s="134"/>
      <c r="AS212" s="134"/>
      <c r="AT212" s="134"/>
      <c r="AU212" s="134"/>
      <c r="AV212" s="134"/>
      <c r="AW212" s="134"/>
      <c r="AX212" s="134"/>
      <c r="AY212" s="134"/>
      <c r="AZ212" s="134"/>
      <c r="BA212" s="134"/>
      <c r="BB212" s="134"/>
      <c r="BC212" s="134"/>
      <c r="BD212" s="134"/>
      <c r="BE212" s="134"/>
      <c r="BF212" s="134"/>
      <c r="BG212" s="134"/>
      <c r="BH212" s="134"/>
      <c r="BI212" s="134"/>
      <c r="BJ212" s="134"/>
      <c r="BK212" s="134"/>
      <c r="BL212" s="134"/>
      <c r="BM212" s="134"/>
      <c r="BN212" s="134"/>
      <c r="BO212" s="134"/>
      <c r="BP212" s="134"/>
      <c r="BQ212" s="134"/>
      <c r="BR212" s="134"/>
      <c r="BS212" s="134"/>
      <c r="BT212" s="134"/>
      <c r="BU212" s="126"/>
      <c r="BV212" s="126"/>
      <c r="BW212" s="126"/>
      <c r="BX212" s="126"/>
      <c r="BY212" s="126"/>
      <c r="BZ212" s="126"/>
      <c r="CA212" s="126"/>
      <c r="CB212" s="126"/>
      <c r="CC212" s="116"/>
      <c r="CD212" s="116"/>
      <c r="CE212" s="116"/>
      <c r="CF212" s="116"/>
      <c r="CG212" s="116"/>
      <c r="CH212" s="116"/>
      <c r="CI212" s="116"/>
      <c r="CJ212" s="116"/>
      <c r="CK212" s="116"/>
      <c r="CL212" s="116"/>
      <c r="CM212" s="116"/>
      <c r="CN212" s="116"/>
      <c r="CO212" s="116"/>
      <c r="CP212" s="116"/>
      <c r="CQ212" s="116"/>
      <c r="CR212" s="116"/>
      <c r="CS212" s="116"/>
      <c r="CT212" s="116"/>
      <c r="CU212" s="116"/>
      <c r="CV212" s="116"/>
      <c r="CW212" s="116"/>
      <c r="CX212" s="116"/>
      <c r="CY212" s="116"/>
      <c r="CZ212" s="116"/>
      <c r="DA212" s="116"/>
      <c r="DB212" s="116"/>
      <c r="DC212" s="116"/>
      <c r="DD212" s="116"/>
      <c r="DE212" s="116"/>
      <c r="DF212" s="116"/>
      <c r="DG212" s="116"/>
      <c r="DH212" s="116"/>
      <c r="DI212" s="116"/>
      <c r="DJ212" s="116"/>
      <c r="DK212" s="116"/>
      <c r="DL212" s="116"/>
      <c r="DM212" s="116"/>
      <c r="DN212" s="116"/>
      <c r="DO212" s="116"/>
      <c r="DP212" s="116"/>
      <c r="DQ212" s="116"/>
      <c r="DR212" s="116"/>
      <c r="DS212" s="116"/>
      <c r="DT212" s="116"/>
      <c r="DU212" s="116"/>
      <c r="DV212" s="116"/>
      <c r="DW212" s="116"/>
      <c r="DX212" s="116"/>
      <c r="DY212" s="116"/>
      <c r="DZ212" s="116"/>
      <c r="EA212" s="116"/>
      <c r="EB212" s="116"/>
      <c r="EC212" s="116"/>
      <c r="ED212" s="116"/>
      <c r="EE212" s="116"/>
      <c r="EF212" s="116"/>
      <c r="EG212" s="116"/>
    </row>
    <row r="213" spans="1:137" s="21" customFormat="1" ht="13.95" customHeight="1">
      <c r="A213" s="14"/>
      <c r="B213" s="14"/>
      <c r="C213" s="134"/>
      <c r="D213" s="134"/>
      <c r="E213" s="134"/>
      <c r="F213" s="134"/>
      <c r="G213" s="134"/>
      <c r="H213" s="134"/>
      <c r="I213" s="134"/>
      <c r="J213" s="134"/>
      <c r="K213" s="134"/>
      <c r="L213" s="134"/>
      <c r="M213" s="134"/>
      <c r="N213" s="134"/>
      <c r="O213" s="134"/>
      <c r="P213" s="134"/>
      <c r="Q213" s="134"/>
      <c r="R213" s="134"/>
      <c r="S213" s="134"/>
      <c r="T213" s="134"/>
      <c r="U213" s="134"/>
      <c r="V213" s="134"/>
      <c r="W213" s="134"/>
      <c r="X213" s="134"/>
      <c r="Y213" s="134"/>
      <c r="Z213" s="134"/>
      <c r="AA213" s="134"/>
      <c r="AB213" s="134"/>
      <c r="AC213" s="134"/>
      <c r="AD213" s="134"/>
      <c r="AE213" s="134"/>
      <c r="AF213" s="134"/>
      <c r="AG213" s="134"/>
      <c r="AH213" s="134"/>
      <c r="AI213" s="134"/>
      <c r="AJ213" s="134"/>
      <c r="AK213" s="134"/>
      <c r="AL213" s="134"/>
      <c r="AM213" s="134"/>
      <c r="AN213" s="134"/>
      <c r="AO213" s="134"/>
      <c r="AP213" s="134"/>
      <c r="AQ213" s="134"/>
      <c r="AR213" s="134"/>
      <c r="AS213" s="134"/>
      <c r="AT213" s="134"/>
      <c r="AU213" s="134"/>
      <c r="AV213" s="134"/>
      <c r="AW213" s="134"/>
      <c r="AX213" s="134"/>
      <c r="AY213" s="134"/>
      <c r="AZ213" s="134"/>
      <c r="BA213" s="134"/>
      <c r="BB213" s="134"/>
      <c r="BC213" s="134"/>
      <c r="BD213" s="134"/>
      <c r="BE213" s="134"/>
      <c r="BF213" s="134"/>
      <c r="BG213" s="134"/>
      <c r="BH213" s="134"/>
      <c r="BI213" s="134"/>
      <c r="BJ213" s="134"/>
      <c r="BK213" s="134"/>
      <c r="BL213" s="134"/>
      <c r="BM213" s="134"/>
      <c r="BN213" s="134"/>
      <c r="BO213" s="134"/>
      <c r="BP213" s="134"/>
      <c r="BQ213" s="134"/>
      <c r="BR213" s="134"/>
      <c r="BS213" s="134"/>
      <c r="BT213" s="134"/>
      <c r="BU213" s="126"/>
      <c r="BV213" s="126"/>
      <c r="BW213" s="126"/>
      <c r="BX213" s="126"/>
      <c r="BY213" s="126"/>
      <c r="BZ213" s="126"/>
      <c r="CA213" s="126"/>
      <c r="CB213" s="126"/>
      <c r="CC213" s="116"/>
      <c r="CD213" s="116"/>
      <c r="CE213" s="116"/>
      <c r="CF213" s="116"/>
      <c r="CG213" s="116"/>
      <c r="CH213" s="116"/>
      <c r="CI213" s="116"/>
      <c r="CJ213" s="116"/>
      <c r="CK213" s="116"/>
      <c r="CL213" s="116"/>
      <c r="CM213" s="116"/>
      <c r="CN213" s="116"/>
      <c r="CO213" s="116"/>
      <c r="CP213" s="116"/>
      <c r="CQ213" s="116"/>
      <c r="CR213" s="116"/>
      <c r="CS213" s="116"/>
      <c r="CT213" s="116"/>
      <c r="CU213" s="116"/>
      <c r="CV213" s="116"/>
      <c r="CW213" s="116"/>
      <c r="CX213" s="116"/>
      <c r="CY213" s="116"/>
      <c r="CZ213" s="116"/>
      <c r="DA213" s="116"/>
      <c r="DB213" s="116"/>
      <c r="DC213" s="116"/>
      <c r="DD213" s="116"/>
      <c r="DE213" s="116"/>
      <c r="DF213" s="116"/>
      <c r="DG213" s="116"/>
      <c r="DH213" s="116"/>
      <c r="DI213" s="116"/>
      <c r="DJ213" s="116"/>
      <c r="DK213" s="116"/>
      <c r="DL213" s="116"/>
      <c r="DM213" s="116"/>
      <c r="DN213" s="116"/>
      <c r="DO213" s="116"/>
      <c r="DP213" s="116"/>
      <c r="DQ213" s="116"/>
      <c r="DR213" s="116"/>
      <c r="DS213" s="116"/>
      <c r="DT213" s="116"/>
      <c r="DU213" s="116"/>
      <c r="DV213" s="116"/>
      <c r="DW213" s="116"/>
      <c r="DX213" s="116"/>
      <c r="DY213" s="116"/>
      <c r="DZ213" s="116"/>
      <c r="EA213" s="116"/>
      <c r="EB213" s="116"/>
      <c r="EC213" s="116"/>
      <c r="ED213" s="116"/>
      <c r="EE213" s="116"/>
      <c r="EF213" s="116"/>
      <c r="EG213" s="116"/>
    </row>
    <row r="214" spans="1:137" s="21" customFormat="1" ht="13.95" customHeight="1">
      <c r="A214" s="14"/>
      <c r="B214" s="14"/>
      <c r="C214" s="134"/>
      <c r="D214" s="134"/>
      <c r="E214" s="134"/>
      <c r="F214" s="134"/>
      <c r="G214" s="134"/>
      <c r="H214" s="134"/>
      <c r="I214" s="134"/>
      <c r="J214" s="134"/>
      <c r="K214" s="134"/>
      <c r="L214" s="134"/>
      <c r="M214" s="134"/>
      <c r="N214" s="134"/>
      <c r="O214" s="134"/>
      <c r="P214" s="134"/>
      <c r="Q214" s="134"/>
      <c r="R214" s="134"/>
      <c r="S214" s="134"/>
      <c r="T214" s="134"/>
      <c r="U214" s="134"/>
      <c r="V214" s="134"/>
      <c r="W214" s="134"/>
      <c r="X214" s="134"/>
      <c r="Y214" s="134"/>
      <c r="Z214" s="134"/>
      <c r="AA214" s="134"/>
      <c r="AB214" s="134"/>
      <c r="AC214" s="134"/>
      <c r="AD214" s="134"/>
      <c r="AE214" s="134"/>
      <c r="AF214" s="134"/>
      <c r="AG214" s="134"/>
      <c r="AH214" s="134"/>
      <c r="AI214" s="134"/>
      <c r="AJ214" s="134"/>
      <c r="AK214" s="134"/>
      <c r="AL214" s="134"/>
      <c r="AM214" s="134"/>
      <c r="AN214" s="134"/>
      <c r="AO214" s="134"/>
      <c r="AP214" s="134"/>
      <c r="AQ214" s="134"/>
      <c r="AR214" s="134"/>
      <c r="AS214" s="134"/>
      <c r="AT214" s="134"/>
      <c r="AU214" s="134"/>
      <c r="AV214" s="134"/>
      <c r="AW214" s="134"/>
      <c r="AX214" s="134"/>
      <c r="AY214" s="134"/>
      <c r="AZ214" s="134"/>
      <c r="BA214" s="134"/>
      <c r="BB214" s="134"/>
      <c r="BC214" s="134"/>
      <c r="BD214" s="134"/>
      <c r="BE214" s="134"/>
      <c r="BF214" s="134"/>
      <c r="BG214" s="134"/>
      <c r="BH214" s="134"/>
      <c r="BI214" s="134"/>
      <c r="BJ214" s="134"/>
      <c r="BK214" s="134"/>
      <c r="BL214" s="134"/>
      <c r="BM214" s="134"/>
      <c r="BN214" s="134"/>
      <c r="BO214" s="134"/>
      <c r="BP214" s="134"/>
      <c r="BQ214" s="134"/>
      <c r="BR214" s="134"/>
      <c r="BS214" s="134"/>
      <c r="BT214" s="134"/>
      <c r="BU214" s="126"/>
      <c r="BV214" s="126"/>
      <c r="BW214" s="126"/>
      <c r="BX214" s="126"/>
      <c r="BY214" s="126"/>
      <c r="BZ214" s="126"/>
      <c r="CA214" s="126"/>
      <c r="CB214" s="126"/>
      <c r="CC214" s="116"/>
      <c r="CD214" s="116"/>
      <c r="CE214" s="116"/>
      <c r="CF214" s="116"/>
      <c r="CG214" s="116"/>
      <c r="CH214" s="116"/>
      <c r="CI214" s="116"/>
      <c r="CJ214" s="116"/>
      <c r="CK214" s="116"/>
      <c r="CL214" s="116"/>
      <c r="CM214" s="116"/>
      <c r="CN214" s="116"/>
      <c r="CO214" s="116"/>
      <c r="CP214" s="116"/>
      <c r="CQ214" s="116"/>
      <c r="CR214" s="116"/>
      <c r="CS214" s="116"/>
      <c r="CT214" s="116"/>
      <c r="CU214" s="116"/>
      <c r="CV214" s="116"/>
      <c r="CW214" s="116"/>
      <c r="CX214" s="116"/>
      <c r="CY214" s="116"/>
      <c r="CZ214" s="116"/>
      <c r="DA214" s="116"/>
      <c r="DB214" s="116"/>
      <c r="DC214" s="116"/>
      <c r="DD214" s="116"/>
      <c r="DE214" s="116"/>
      <c r="DF214" s="116"/>
      <c r="DG214" s="116"/>
      <c r="DH214" s="116"/>
      <c r="DI214" s="116"/>
      <c r="DJ214" s="116"/>
      <c r="DK214" s="116"/>
      <c r="DL214" s="116"/>
      <c r="DM214" s="116"/>
      <c r="DN214" s="116"/>
      <c r="DO214" s="116"/>
      <c r="DP214" s="116"/>
      <c r="DQ214" s="116"/>
      <c r="DR214" s="116"/>
      <c r="DS214" s="116"/>
      <c r="DT214" s="116"/>
      <c r="DU214" s="116"/>
      <c r="DV214" s="116"/>
      <c r="DW214" s="116"/>
      <c r="DX214" s="116"/>
      <c r="DY214" s="116"/>
      <c r="DZ214" s="116"/>
      <c r="EA214" s="116"/>
      <c r="EB214" s="116"/>
      <c r="EC214" s="116"/>
      <c r="ED214" s="116"/>
      <c r="EE214" s="116"/>
      <c r="EF214" s="116"/>
      <c r="EG214" s="116"/>
    </row>
    <row r="215" spans="1:137" s="21" customFormat="1" ht="13.95" customHeight="1">
      <c r="A215" s="14"/>
      <c r="B215" s="14"/>
      <c r="C215" s="134"/>
      <c r="D215" s="134"/>
      <c r="E215" s="134"/>
      <c r="F215" s="134"/>
      <c r="G215" s="134"/>
      <c r="H215" s="134"/>
      <c r="I215" s="134"/>
      <c r="J215" s="134"/>
      <c r="K215" s="134"/>
      <c r="L215" s="134"/>
      <c r="M215" s="134"/>
      <c r="N215" s="134"/>
      <c r="O215" s="134"/>
      <c r="P215" s="134"/>
      <c r="Q215" s="134"/>
      <c r="R215" s="134"/>
      <c r="S215" s="134"/>
      <c r="T215" s="134"/>
      <c r="U215" s="134"/>
      <c r="V215" s="134"/>
      <c r="W215" s="134"/>
      <c r="X215" s="134"/>
      <c r="Y215" s="134"/>
      <c r="Z215" s="134"/>
      <c r="AA215" s="134"/>
      <c r="AB215" s="134"/>
      <c r="AC215" s="134"/>
      <c r="AD215" s="134"/>
      <c r="AE215" s="134"/>
      <c r="AF215" s="134"/>
      <c r="AG215" s="134"/>
      <c r="AH215" s="134"/>
      <c r="AI215" s="134"/>
      <c r="AJ215" s="134"/>
      <c r="AK215" s="134"/>
      <c r="AL215" s="134"/>
      <c r="AM215" s="134"/>
      <c r="AN215" s="134"/>
      <c r="AO215" s="134"/>
      <c r="AP215" s="134"/>
      <c r="AQ215" s="134"/>
      <c r="AR215" s="134"/>
      <c r="AS215" s="134"/>
      <c r="AT215" s="134"/>
      <c r="AU215" s="134"/>
      <c r="AV215" s="134"/>
      <c r="AW215" s="134"/>
      <c r="AX215" s="134"/>
      <c r="AY215" s="134"/>
      <c r="AZ215" s="134"/>
      <c r="BA215" s="134"/>
      <c r="BB215" s="134"/>
      <c r="BC215" s="134"/>
      <c r="BD215" s="134"/>
      <c r="BE215" s="134"/>
      <c r="BF215" s="134"/>
      <c r="BG215" s="134"/>
      <c r="BH215" s="134"/>
      <c r="BI215" s="134"/>
      <c r="BJ215" s="134"/>
      <c r="BK215" s="134"/>
      <c r="BL215" s="134"/>
      <c r="BM215" s="134"/>
      <c r="BN215" s="134"/>
      <c r="BO215" s="134"/>
      <c r="BP215" s="134"/>
      <c r="BQ215" s="134"/>
      <c r="BR215" s="134"/>
      <c r="BS215" s="134"/>
      <c r="BT215" s="134"/>
      <c r="BU215" s="126"/>
      <c r="BV215" s="126"/>
      <c r="BW215" s="126"/>
      <c r="BX215" s="126"/>
      <c r="BY215" s="126"/>
      <c r="BZ215" s="126"/>
      <c r="CA215" s="126"/>
      <c r="CB215" s="126"/>
      <c r="CC215" s="116"/>
      <c r="CD215" s="116"/>
      <c r="CE215" s="116"/>
      <c r="CF215" s="116"/>
      <c r="CG215" s="116"/>
      <c r="CH215" s="116"/>
      <c r="CI215" s="116"/>
      <c r="CJ215" s="116"/>
      <c r="CK215" s="116"/>
      <c r="CL215" s="116"/>
      <c r="CM215" s="116"/>
      <c r="CN215" s="116"/>
      <c r="CO215" s="116"/>
      <c r="CP215" s="116"/>
      <c r="CQ215" s="116"/>
      <c r="CR215" s="116"/>
      <c r="CS215" s="116"/>
      <c r="CT215" s="116"/>
      <c r="CU215" s="116"/>
      <c r="CV215" s="116"/>
      <c r="CW215" s="116"/>
      <c r="CX215" s="116"/>
      <c r="CY215" s="116"/>
      <c r="CZ215" s="116"/>
      <c r="DA215" s="116"/>
      <c r="DB215" s="116"/>
      <c r="DC215" s="116"/>
      <c r="DD215" s="116"/>
      <c r="DE215" s="116"/>
      <c r="DF215" s="116"/>
      <c r="DG215" s="116"/>
      <c r="DH215" s="116"/>
      <c r="DI215" s="116"/>
      <c r="DJ215" s="116"/>
      <c r="DK215" s="116"/>
      <c r="DL215" s="116"/>
      <c r="DM215" s="116"/>
      <c r="DN215" s="116"/>
      <c r="DO215" s="116"/>
      <c r="DP215" s="116"/>
      <c r="DQ215" s="116"/>
      <c r="DR215" s="116"/>
      <c r="DS215" s="116"/>
      <c r="DT215" s="116"/>
      <c r="DU215" s="116"/>
      <c r="DV215" s="116"/>
      <c r="DW215" s="116"/>
      <c r="DX215" s="116"/>
      <c r="DY215" s="116"/>
      <c r="DZ215" s="116"/>
      <c r="EA215" s="116"/>
      <c r="EB215" s="116"/>
      <c r="EC215" s="116"/>
      <c r="ED215" s="116"/>
      <c r="EE215" s="116"/>
      <c r="EF215" s="116"/>
      <c r="EG215" s="116"/>
    </row>
    <row r="216" spans="1:137" s="21" customFormat="1" ht="13.95" customHeight="1">
      <c r="A216" s="14"/>
      <c r="B216" s="14"/>
      <c r="C216" s="134"/>
      <c r="D216" s="134"/>
      <c r="E216" s="134"/>
      <c r="F216" s="134"/>
      <c r="G216" s="134"/>
      <c r="H216" s="134"/>
      <c r="I216" s="134"/>
      <c r="J216" s="134"/>
      <c r="K216" s="134"/>
      <c r="L216" s="134"/>
      <c r="M216" s="134"/>
      <c r="N216" s="134"/>
      <c r="O216" s="134"/>
      <c r="P216" s="134"/>
      <c r="Q216" s="134"/>
      <c r="R216" s="134"/>
      <c r="S216" s="134"/>
      <c r="T216" s="134"/>
      <c r="U216" s="134"/>
      <c r="V216" s="134"/>
      <c r="W216" s="134"/>
      <c r="X216" s="134"/>
      <c r="Y216" s="134"/>
      <c r="Z216" s="134"/>
      <c r="AA216" s="134"/>
      <c r="AB216" s="134"/>
      <c r="AC216" s="134"/>
      <c r="AD216" s="134"/>
      <c r="AE216" s="134"/>
      <c r="AF216" s="134"/>
      <c r="AG216" s="134"/>
      <c r="AH216" s="134"/>
      <c r="AI216" s="134"/>
      <c r="AJ216" s="134"/>
      <c r="AK216" s="134"/>
      <c r="AL216" s="134"/>
      <c r="AM216" s="134"/>
      <c r="AN216" s="134"/>
      <c r="AO216" s="134"/>
      <c r="AP216" s="134"/>
      <c r="AQ216" s="134"/>
      <c r="AR216" s="134"/>
      <c r="AS216" s="134"/>
      <c r="AT216" s="134"/>
      <c r="AU216" s="134"/>
      <c r="AV216" s="134"/>
      <c r="AW216" s="134"/>
      <c r="AX216" s="134"/>
      <c r="AY216" s="134"/>
      <c r="AZ216" s="134"/>
      <c r="BA216" s="134"/>
      <c r="BB216" s="134"/>
      <c r="BC216" s="134"/>
      <c r="BD216" s="134"/>
      <c r="BE216" s="134"/>
      <c r="BF216" s="134"/>
      <c r="BG216" s="134"/>
      <c r="BH216" s="134"/>
      <c r="BI216" s="134"/>
      <c r="BJ216" s="134"/>
      <c r="BK216" s="134"/>
      <c r="BL216" s="134"/>
      <c r="BM216" s="134"/>
      <c r="BN216" s="134"/>
      <c r="BO216" s="134"/>
      <c r="BP216" s="134"/>
      <c r="BQ216" s="134"/>
      <c r="BR216" s="134"/>
      <c r="BS216" s="134"/>
      <c r="BT216" s="134"/>
      <c r="BU216" s="126"/>
      <c r="BV216" s="126"/>
      <c r="BW216" s="126"/>
      <c r="BX216" s="126"/>
      <c r="BY216" s="126"/>
      <c r="BZ216" s="126"/>
      <c r="CA216" s="126"/>
      <c r="CB216" s="126"/>
      <c r="CC216" s="116"/>
      <c r="CD216" s="116"/>
      <c r="CE216" s="116"/>
      <c r="CF216" s="116"/>
      <c r="CG216" s="116"/>
      <c r="CH216" s="116"/>
      <c r="CI216" s="116"/>
      <c r="CJ216" s="116"/>
      <c r="CK216" s="116"/>
      <c r="CL216" s="116"/>
      <c r="CM216" s="116"/>
      <c r="CN216" s="116"/>
      <c r="CO216" s="116"/>
      <c r="CP216" s="116"/>
      <c r="CQ216" s="116"/>
      <c r="CR216" s="116"/>
      <c r="CS216" s="116"/>
      <c r="CT216" s="116"/>
      <c r="CU216" s="116"/>
      <c r="CV216" s="116"/>
      <c r="CW216" s="116"/>
      <c r="CX216" s="116"/>
      <c r="CY216" s="116"/>
      <c r="CZ216" s="116"/>
      <c r="DA216" s="116"/>
      <c r="DB216" s="116"/>
      <c r="DC216" s="116"/>
      <c r="DD216" s="116"/>
      <c r="DE216" s="116"/>
      <c r="DF216" s="116"/>
      <c r="DG216" s="116"/>
      <c r="DH216" s="116"/>
      <c r="DI216" s="116"/>
      <c r="DJ216" s="116"/>
      <c r="DK216" s="116"/>
      <c r="DL216" s="116"/>
      <c r="DM216" s="116"/>
      <c r="DN216" s="116"/>
      <c r="DO216" s="116"/>
      <c r="DP216" s="116"/>
      <c r="DQ216" s="116"/>
      <c r="DR216" s="116"/>
      <c r="DS216" s="116"/>
      <c r="DT216" s="116"/>
      <c r="DU216" s="116"/>
      <c r="DV216" s="116"/>
      <c r="DW216" s="116"/>
      <c r="DX216" s="116"/>
      <c r="DY216" s="116"/>
      <c r="DZ216" s="116"/>
      <c r="EA216" s="116"/>
      <c r="EB216" s="116"/>
      <c r="EC216" s="116"/>
      <c r="ED216" s="116"/>
      <c r="EE216" s="116"/>
      <c r="EF216" s="116"/>
      <c r="EG216" s="116"/>
    </row>
    <row r="217" spans="1:137" s="21" customFormat="1" ht="13.95" customHeight="1">
      <c r="A217" s="14"/>
      <c r="B217" s="14"/>
      <c r="C217" s="134"/>
      <c r="D217" s="134"/>
      <c r="E217" s="134"/>
      <c r="F217" s="134"/>
      <c r="G217" s="134"/>
      <c r="H217" s="134"/>
      <c r="I217" s="134"/>
      <c r="J217" s="134"/>
      <c r="K217" s="134"/>
      <c r="L217" s="134"/>
      <c r="M217" s="134"/>
      <c r="N217" s="134"/>
      <c r="O217" s="134"/>
      <c r="P217" s="134"/>
      <c r="Q217" s="134"/>
      <c r="R217" s="134"/>
      <c r="S217" s="134"/>
      <c r="T217" s="134"/>
      <c r="U217" s="134"/>
      <c r="V217" s="134"/>
      <c r="W217" s="134"/>
      <c r="X217" s="134"/>
      <c r="Y217" s="134"/>
      <c r="Z217" s="134"/>
      <c r="AA217" s="134"/>
      <c r="AB217" s="134"/>
      <c r="AC217" s="134"/>
      <c r="AD217" s="134"/>
      <c r="AE217" s="134"/>
      <c r="AF217" s="134"/>
      <c r="AG217" s="134"/>
      <c r="AH217" s="134"/>
      <c r="AI217" s="134"/>
      <c r="AJ217" s="134"/>
      <c r="AK217" s="134"/>
      <c r="AL217" s="134"/>
      <c r="AM217" s="134"/>
      <c r="AN217" s="134"/>
      <c r="AO217" s="134"/>
      <c r="AP217" s="134"/>
      <c r="AQ217" s="134"/>
      <c r="AR217" s="134"/>
      <c r="AS217" s="134"/>
      <c r="AT217" s="134"/>
      <c r="AU217" s="134"/>
      <c r="AV217" s="134"/>
      <c r="AW217" s="134"/>
      <c r="AX217" s="134"/>
      <c r="AY217" s="134"/>
      <c r="AZ217" s="134"/>
      <c r="BA217" s="134"/>
      <c r="BB217" s="134"/>
      <c r="BC217" s="134"/>
      <c r="BD217" s="134"/>
      <c r="BE217" s="134"/>
      <c r="BF217" s="134"/>
      <c r="BG217" s="134"/>
      <c r="BH217" s="134"/>
      <c r="BI217" s="134"/>
      <c r="BJ217" s="134"/>
      <c r="BK217" s="134"/>
      <c r="BL217" s="134"/>
      <c r="BM217" s="134"/>
      <c r="BN217" s="134"/>
      <c r="BO217" s="134"/>
      <c r="BP217" s="134"/>
      <c r="BQ217" s="134"/>
      <c r="BR217" s="134"/>
      <c r="BS217" s="134"/>
      <c r="BT217" s="134"/>
      <c r="BU217" s="126"/>
      <c r="BV217" s="126"/>
      <c r="BW217" s="126"/>
      <c r="BX217" s="126"/>
      <c r="BY217" s="126"/>
      <c r="BZ217" s="126"/>
      <c r="CA217" s="126"/>
      <c r="CB217" s="126"/>
      <c r="CC217" s="116"/>
      <c r="CD217" s="116"/>
      <c r="CE217" s="116"/>
      <c r="CF217" s="116"/>
      <c r="CG217" s="116"/>
      <c r="CH217" s="116"/>
      <c r="CI217" s="116"/>
      <c r="CJ217" s="116"/>
      <c r="CK217" s="116"/>
      <c r="CL217" s="116"/>
      <c r="CM217" s="116"/>
      <c r="CN217" s="116"/>
      <c r="CO217" s="116"/>
      <c r="CP217" s="116"/>
      <c r="CQ217" s="116"/>
      <c r="CR217" s="116"/>
      <c r="CS217" s="116"/>
      <c r="CT217" s="116"/>
      <c r="CU217" s="116"/>
      <c r="CV217" s="116"/>
      <c r="CW217" s="116"/>
      <c r="CX217" s="116"/>
      <c r="CY217" s="116"/>
      <c r="CZ217" s="116"/>
      <c r="DA217" s="116"/>
      <c r="DB217" s="116"/>
      <c r="DC217" s="116"/>
      <c r="DD217" s="116"/>
      <c r="DE217" s="116"/>
      <c r="DF217" s="116"/>
      <c r="DG217" s="116"/>
      <c r="DH217" s="116"/>
      <c r="DI217" s="116"/>
      <c r="DJ217" s="116"/>
      <c r="DK217" s="116"/>
      <c r="DL217" s="116"/>
      <c r="DM217" s="116"/>
      <c r="DN217" s="116"/>
      <c r="DO217" s="116"/>
      <c r="DP217" s="116"/>
      <c r="DQ217" s="116"/>
      <c r="DR217" s="116"/>
      <c r="DS217" s="116"/>
      <c r="DT217" s="116"/>
      <c r="DU217" s="116"/>
      <c r="DV217" s="116"/>
      <c r="DW217" s="116"/>
      <c r="DX217" s="116"/>
      <c r="DY217" s="116"/>
      <c r="DZ217" s="116"/>
      <c r="EA217" s="116"/>
      <c r="EB217" s="116"/>
      <c r="EC217" s="116"/>
      <c r="ED217" s="116"/>
      <c r="EE217" s="116"/>
      <c r="EF217" s="116"/>
      <c r="EG217" s="116"/>
    </row>
    <row r="218" spans="1:137" s="21" customFormat="1" ht="13.95" customHeight="1">
      <c r="A218" s="14"/>
      <c r="B218" s="14"/>
      <c r="C218" s="134"/>
      <c r="D218" s="134"/>
      <c r="E218" s="134"/>
      <c r="F218" s="134"/>
      <c r="G218" s="134"/>
      <c r="H218" s="134"/>
      <c r="I218" s="134"/>
      <c r="J218" s="134"/>
      <c r="K218" s="134"/>
      <c r="L218" s="134"/>
      <c r="M218" s="134"/>
      <c r="N218" s="134"/>
      <c r="O218" s="134"/>
      <c r="P218" s="134"/>
      <c r="Q218" s="134"/>
      <c r="R218" s="134"/>
      <c r="S218" s="134"/>
      <c r="T218" s="134"/>
      <c r="U218" s="134"/>
      <c r="V218" s="134"/>
      <c r="W218" s="134"/>
      <c r="X218" s="134"/>
      <c r="Y218" s="134"/>
      <c r="Z218" s="134"/>
      <c r="AA218" s="134"/>
      <c r="AB218" s="134"/>
      <c r="AC218" s="134"/>
      <c r="AD218" s="134"/>
      <c r="AE218" s="134"/>
      <c r="AF218" s="134"/>
      <c r="AG218" s="134"/>
      <c r="AH218" s="134"/>
      <c r="AI218" s="134"/>
      <c r="AJ218" s="134"/>
      <c r="AK218" s="134"/>
      <c r="AL218" s="134"/>
      <c r="AM218" s="134"/>
      <c r="AN218" s="134"/>
      <c r="AO218" s="134"/>
      <c r="AP218" s="134"/>
      <c r="AQ218" s="134"/>
      <c r="AR218" s="134"/>
      <c r="AS218" s="134"/>
      <c r="AT218" s="134"/>
      <c r="AU218" s="134"/>
      <c r="AV218" s="134"/>
      <c r="AW218" s="134"/>
      <c r="AX218" s="134"/>
      <c r="AY218" s="134"/>
      <c r="AZ218" s="134"/>
      <c r="BA218" s="134"/>
      <c r="BB218" s="134"/>
      <c r="BC218" s="134"/>
      <c r="BD218" s="134"/>
      <c r="BE218" s="134"/>
      <c r="BF218" s="134"/>
      <c r="BG218" s="134"/>
      <c r="BH218" s="134"/>
      <c r="BI218" s="134"/>
      <c r="BJ218" s="134"/>
      <c r="BK218" s="134"/>
      <c r="BL218" s="134"/>
      <c r="BM218" s="134"/>
      <c r="BN218" s="134"/>
      <c r="BO218" s="134"/>
      <c r="BP218" s="134"/>
      <c r="BQ218" s="134"/>
      <c r="BR218" s="134"/>
      <c r="BS218" s="134"/>
      <c r="BT218" s="134"/>
      <c r="BU218" s="126"/>
      <c r="BV218" s="126"/>
      <c r="BW218" s="126"/>
      <c r="BX218" s="126"/>
      <c r="BY218" s="126"/>
      <c r="BZ218" s="126"/>
      <c r="CA218" s="126"/>
      <c r="CB218" s="126"/>
      <c r="CC218" s="116"/>
      <c r="CD218" s="116"/>
      <c r="CE218" s="116"/>
      <c r="CF218" s="116"/>
      <c r="CG218" s="116"/>
      <c r="CH218" s="116"/>
      <c r="CI218" s="116"/>
      <c r="CJ218" s="116"/>
      <c r="CK218" s="116"/>
      <c r="CL218" s="116"/>
      <c r="CM218" s="116"/>
      <c r="CN218" s="116"/>
      <c r="CO218" s="116"/>
      <c r="CP218" s="116"/>
      <c r="CQ218" s="116"/>
      <c r="CR218" s="116"/>
      <c r="CS218" s="116"/>
      <c r="CT218" s="116"/>
      <c r="CU218" s="116"/>
      <c r="CV218" s="116"/>
      <c r="CW218" s="116"/>
      <c r="CX218" s="116"/>
      <c r="CY218" s="116"/>
      <c r="CZ218" s="116"/>
      <c r="DA218" s="116"/>
      <c r="DB218" s="116"/>
      <c r="DC218" s="116"/>
      <c r="DD218" s="116"/>
      <c r="DE218" s="116"/>
      <c r="DF218" s="116"/>
      <c r="DG218" s="116"/>
      <c r="DH218" s="116"/>
      <c r="DI218" s="116"/>
      <c r="DJ218" s="116"/>
      <c r="DK218" s="116"/>
      <c r="DL218" s="116"/>
      <c r="DM218" s="116"/>
      <c r="DN218" s="116"/>
      <c r="DO218" s="116"/>
      <c r="DP218" s="116"/>
      <c r="DQ218" s="116"/>
      <c r="DR218" s="116"/>
      <c r="DS218" s="116"/>
      <c r="DT218" s="116"/>
      <c r="DU218" s="116"/>
      <c r="DV218" s="116"/>
      <c r="DW218" s="116"/>
      <c r="DX218" s="116"/>
      <c r="DY218" s="116"/>
      <c r="DZ218" s="116"/>
      <c r="EA218" s="116"/>
      <c r="EB218" s="116"/>
      <c r="EC218" s="116"/>
      <c r="ED218" s="116"/>
      <c r="EE218" s="116"/>
      <c r="EF218" s="116"/>
      <c r="EG218" s="116"/>
    </row>
    <row r="219" spans="1:137" s="21" customFormat="1" ht="13.95" customHeight="1">
      <c r="A219" s="14"/>
      <c r="B219" s="14"/>
      <c r="C219" s="134"/>
      <c r="D219" s="134"/>
      <c r="E219" s="134"/>
      <c r="F219" s="134"/>
      <c r="G219" s="134"/>
      <c r="H219" s="134"/>
      <c r="I219" s="134"/>
      <c r="J219" s="134"/>
      <c r="K219" s="134"/>
      <c r="L219" s="134"/>
      <c r="M219" s="134"/>
      <c r="N219" s="134"/>
      <c r="O219" s="134"/>
      <c r="P219" s="134"/>
      <c r="Q219" s="134"/>
      <c r="R219" s="134"/>
      <c r="S219" s="134"/>
      <c r="T219" s="134"/>
      <c r="U219" s="134"/>
      <c r="V219" s="134"/>
      <c r="W219" s="134"/>
      <c r="X219" s="134"/>
      <c r="Y219" s="134"/>
      <c r="Z219" s="134"/>
      <c r="AA219" s="134"/>
      <c r="AB219" s="134"/>
      <c r="AC219" s="134"/>
      <c r="AD219" s="134"/>
      <c r="AE219" s="134"/>
      <c r="AF219" s="134"/>
      <c r="AG219" s="134"/>
      <c r="AH219" s="134"/>
      <c r="AI219" s="134"/>
      <c r="AJ219" s="134"/>
      <c r="AK219" s="134"/>
      <c r="AL219" s="134"/>
      <c r="AM219" s="134"/>
      <c r="AN219" s="134"/>
      <c r="AO219" s="134"/>
      <c r="AP219" s="134"/>
      <c r="AQ219" s="134"/>
      <c r="AR219" s="134"/>
      <c r="AS219" s="134"/>
      <c r="AT219" s="134"/>
      <c r="AU219" s="134"/>
      <c r="AV219" s="134"/>
      <c r="AW219" s="134"/>
      <c r="AX219" s="134"/>
      <c r="AY219" s="134"/>
      <c r="AZ219" s="134"/>
      <c r="BA219" s="134"/>
      <c r="BB219" s="134"/>
      <c r="BC219" s="134"/>
      <c r="BD219" s="134"/>
      <c r="BE219" s="134"/>
      <c r="BF219" s="134"/>
      <c r="BG219" s="134"/>
      <c r="BH219" s="134"/>
      <c r="BI219" s="134"/>
      <c r="BJ219" s="134"/>
      <c r="BK219" s="134"/>
      <c r="BL219" s="134"/>
      <c r="BM219" s="134"/>
      <c r="BN219" s="134"/>
      <c r="BO219" s="134"/>
      <c r="BP219" s="134"/>
      <c r="BQ219" s="134"/>
      <c r="BR219" s="134"/>
      <c r="BS219" s="134"/>
      <c r="BT219" s="134"/>
      <c r="BU219" s="126"/>
      <c r="BV219" s="126"/>
      <c r="BW219" s="126"/>
      <c r="BX219" s="126"/>
      <c r="BY219" s="126"/>
      <c r="BZ219" s="126"/>
      <c r="CA219" s="126"/>
      <c r="CB219" s="126"/>
      <c r="CC219" s="116"/>
      <c r="CD219" s="116"/>
      <c r="CE219" s="116"/>
      <c r="CF219" s="116"/>
      <c r="CG219" s="116"/>
      <c r="CH219" s="116"/>
      <c r="CI219" s="116"/>
      <c r="CJ219" s="116"/>
      <c r="CK219" s="116"/>
      <c r="CL219" s="116"/>
      <c r="CM219" s="116"/>
      <c r="CN219" s="116"/>
      <c r="CO219" s="116"/>
      <c r="CP219" s="116"/>
      <c r="CQ219" s="116"/>
      <c r="CR219" s="116"/>
      <c r="CS219" s="116"/>
      <c r="CT219" s="116"/>
      <c r="CU219" s="116"/>
      <c r="CV219" s="116"/>
      <c r="CW219" s="116"/>
      <c r="CX219" s="116"/>
      <c r="CY219" s="116"/>
      <c r="CZ219" s="116"/>
      <c r="DA219" s="116"/>
      <c r="DB219" s="116"/>
      <c r="DC219" s="116"/>
      <c r="DD219" s="116"/>
      <c r="DE219" s="116"/>
      <c r="DF219" s="116"/>
      <c r="DG219" s="116"/>
      <c r="DH219" s="116"/>
      <c r="DI219" s="116"/>
      <c r="DJ219" s="116"/>
      <c r="DK219" s="116"/>
      <c r="DL219" s="116"/>
      <c r="DM219" s="116"/>
      <c r="DN219" s="116"/>
      <c r="DO219" s="116"/>
      <c r="DP219" s="116"/>
      <c r="DQ219" s="116"/>
      <c r="DR219" s="116"/>
      <c r="DS219" s="116"/>
      <c r="DT219" s="116"/>
      <c r="DU219" s="116"/>
      <c r="DV219" s="116"/>
      <c r="DW219" s="116"/>
      <c r="DX219" s="116"/>
      <c r="DY219" s="116"/>
      <c r="DZ219" s="116"/>
      <c r="EA219" s="116"/>
      <c r="EB219" s="116"/>
      <c r="EC219" s="116"/>
      <c r="ED219" s="116"/>
      <c r="EE219" s="116"/>
      <c r="EF219" s="116"/>
      <c r="EG219" s="116"/>
    </row>
    <row r="220" spans="1:137" s="21" customFormat="1" ht="13.95" customHeight="1">
      <c r="A220" s="14"/>
      <c r="B220" s="14"/>
      <c r="C220" s="134"/>
      <c r="D220" s="134"/>
      <c r="E220" s="134"/>
      <c r="F220" s="134"/>
      <c r="G220" s="134"/>
      <c r="H220" s="134"/>
      <c r="I220" s="134"/>
      <c r="J220" s="134"/>
      <c r="K220" s="134"/>
      <c r="L220" s="134"/>
      <c r="M220" s="134"/>
      <c r="N220" s="134"/>
      <c r="O220" s="134"/>
      <c r="P220" s="134"/>
      <c r="Q220" s="134"/>
      <c r="R220" s="134"/>
      <c r="S220" s="134"/>
      <c r="T220" s="134"/>
      <c r="U220" s="134"/>
      <c r="V220" s="134"/>
      <c r="W220" s="134"/>
      <c r="X220" s="134"/>
      <c r="Y220" s="134"/>
      <c r="Z220" s="134"/>
      <c r="AA220" s="134"/>
      <c r="AB220" s="134"/>
      <c r="AC220" s="134"/>
      <c r="AD220" s="134"/>
      <c r="AE220" s="134"/>
      <c r="AF220" s="134"/>
      <c r="AG220" s="134"/>
      <c r="AH220" s="134"/>
      <c r="AI220" s="134"/>
      <c r="AJ220" s="134"/>
      <c r="AK220" s="134"/>
      <c r="AL220" s="134"/>
      <c r="AM220" s="134"/>
      <c r="AN220" s="134"/>
      <c r="AO220" s="134"/>
      <c r="AP220" s="134"/>
      <c r="AQ220" s="134"/>
      <c r="AR220" s="134"/>
      <c r="AS220" s="134"/>
      <c r="AT220" s="134"/>
      <c r="AU220" s="134"/>
      <c r="AV220" s="134"/>
      <c r="AW220" s="134"/>
      <c r="AX220" s="134"/>
      <c r="AY220" s="134"/>
      <c r="AZ220" s="134"/>
      <c r="BA220" s="134"/>
      <c r="BB220" s="134"/>
      <c r="BC220" s="134"/>
      <c r="BD220" s="134"/>
      <c r="BE220" s="134"/>
      <c r="BF220" s="134"/>
      <c r="BG220" s="134"/>
      <c r="BH220" s="134"/>
      <c r="BI220" s="134"/>
      <c r="BJ220" s="134"/>
      <c r="BK220" s="134"/>
      <c r="BL220" s="134"/>
      <c r="BM220" s="134"/>
      <c r="BN220" s="134"/>
      <c r="BO220" s="134"/>
      <c r="BP220" s="134"/>
      <c r="BQ220" s="134"/>
      <c r="BR220" s="134"/>
      <c r="BS220" s="134"/>
      <c r="BT220" s="134"/>
      <c r="BU220" s="126"/>
      <c r="BV220" s="126"/>
      <c r="BW220" s="126"/>
      <c r="BX220" s="126"/>
      <c r="BY220" s="126"/>
      <c r="BZ220" s="126"/>
      <c r="CA220" s="126"/>
      <c r="CB220" s="126"/>
      <c r="CC220" s="116"/>
      <c r="CD220" s="116"/>
      <c r="CE220" s="116"/>
      <c r="CF220" s="116"/>
      <c r="CG220" s="116"/>
      <c r="CH220" s="116"/>
      <c r="CI220" s="116"/>
      <c r="CJ220" s="116"/>
      <c r="CK220" s="116"/>
      <c r="CL220" s="116"/>
      <c r="CM220" s="116"/>
      <c r="CN220" s="116"/>
      <c r="CO220" s="116"/>
      <c r="CP220" s="116"/>
      <c r="CQ220" s="116"/>
      <c r="CR220" s="116"/>
      <c r="CS220" s="116"/>
      <c r="CT220" s="116"/>
      <c r="CU220" s="116"/>
      <c r="CV220" s="116"/>
      <c r="CW220" s="116"/>
      <c r="CX220" s="116"/>
      <c r="CY220" s="116"/>
      <c r="CZ220" s="116"/>
      <c r="DA220" s="116"/>
      <c r="DB220" s="116"/>
      <c r="DC220" s="116"/>
      <c r="DD220" s="116"/>
      <c r="DE220" s="116"/>
      <c r="DF220" s="116"/>
      <c r="DG220" s="116"/>
      <c r="DH220" s="116"/>
      <c r="DI220" s="116"/>
      <c r="DJ220" s="116"/>
      <c r="DK220" s="116"/>
      <c r="DL220" s="116"/>
      <c r="DM220" s="116"/>
      <c r="DN220" s="116"/>
      <c r="DO220" s="116"/>
      <c r="DP220" s="116"/>
      <c r="DQ220" s="116"/>
      <c r="DR220" s="116"/>
      <c r="DS220" s="116"/>
      <c r="DT220" s="116"/>
      <c r="DU220" s="116"/>
      <c r="DV220" s="116"/>
      <c r="DW220" s="116"/>
      <c r="DX220" s="116"/>
      <c r="DY220" s="116"/>
      <c r="DZ220" s="116"/>
      <c r="EA220" s="116"/>
      <c r="EB220" s="116"/>
      <c r="EC220" s="116"/>
      <c r="ED220" s="116"/>
      <c r="EE220" s="116"/>
      <c r="EF220" s="116"/>
      <c r="EG220" s="116"/>
    </row>
    <row r="221" spans="1:137" s="21" customFormat="1" ht="13.95" customHeight="1">
      <c r="A221" s="14"/>
      <c r="B221" s="14"/>
      <c r="C221" s="134"/>
      <c r="D221" s="134"/>
      <c r="E221" s="134"/>
      <c r="F221" s="134"/>
      <c r="G221" s="134"/>
      <c r="H221" s="134"/>
      <c r="I221" s="134"/>
      <c r="J221" s="134"/>
      <c r="K221" s="134"/>
      <c r="L221" s="134"/>
      <c r="M221" s="134"/>
      <c r="N221" s="134"/>
      <c r="O221" s="134"/>
      <c r="P221" s="134"/>
      <c r="Q221" s="134"/>
      <c r="R221" s="134"/>
      <c r="S221" s="134"/>
      <c r="T221" s="134"/>
      <c r="U221" s="134"/>
      <c r="V221" s="134"/>
      <c r="W221" s="134"/>
      <c r="X221" s="134"/>
      <c r="Y221" s="134"/>
      <c r="Z221" s="134"/>
      <c r="AA221" s="134"/>
      <c r="AB221" s="134"/>
      <c r="AC221" s="134"/>
      <c r="AD221" s="134"/>
      <c r="AE221" s="134"/>
      <c r="AF221" s="134"/>
      <c r="AG221" s="134"/>
      <c r="AH221" s="134"/>
      <c r="AI221" s="134"/>
      <c r="AJ221" s="134"/>
      <c r="AK221" s="134"/>
      <c r="AL221" s="134"/>
      <c r="AM221" s="134"/>
      <c r="AN221" s="134"/>
      <c r="AO221" s="134"/>
      <c r="AP221" s="134"/>
      <c r="AQ221" s="134"/>
      <c r="AR221" s="134"/>
      <c r="AS221" s="134"/>
      <c r="AT221" s="134"/>
      <c r="AU221" s="134"/>
      <c r="AV221" s="134"/>
      <c r="AW221" s="134"/>
      <c r="AX221" s="134"/>
      <c r="AY221" s="134"/>
      <c r="AZ221" s="134"/>
      <c r="BA221" s="134"/>
      <c r="BB221" s="134"/>
      <c r="BC221" s="134"/>
      <c r="BD221" s="134"/>
      <c r="BE221" s="134"/>
      <c r="BF221" s="134"/>
      <c r="BG221" s="134"/>
      <c r="BH221" s="134"/>
      <c r="BI221" s="134"/>
      <c r="BJ221" s="134"/>
      <c r="BK221" s="134"/>
      <c r="BL221" s="134"/>
      <c r="BM221" s="134"/>
      <c r="BN221" s="134"/>
      <c r="BO221" s="134"/>
      <c r="BP221" s="134"/>
      <c r="BQ221" s="134"/>
      <c r="BR221" s="134"/>
      <c r="BS221" s="134"/>
      <c r="BT221" s="134"/>
      <c r="BU221" s="126"/>
      <c r="BV221" s="126"/>
      <c r="BW221" s="126"/>
      <c r="BX221" s="126"/>
      <c r="BY221" s="126"/>
      <c r="BZ221" s="126"/>
      <c r="CA221" s="126"/>
      <c r="CB221" s="126"/>
      <c r="CC221" s="116"/>
      <c r="CD221" s="116"/>
      <c r="CE221" s="116"/>
      <c r="CF221" s="116"/>
      <c r="CG221" s="116"/>
      <c r="CH221" s="116"/>
      <c r="CI221" s="116"/>
      <c r="CJ221" s="116"/>
      <c r="CK221" s="116"/>
      <c r="CL221" s="116"/>
      <c r="CM221" s="116"/>
      <c r="CN221" s="116"/>
      <c r="CO221" s="116"/>
      <c r="CP221" s="116"/>
      <c r="CQ221" s="116"/>
      <c r="CR221" s="116"/>
      <c r="CS221" s="116"/>
      <c r="CT221" s="116"/>
      <c r="CU221" s="116"/>
      <c r="CV221" s="116"/>
      <c r="CW221" s="116"/>
      <c r="CX221" s="116"/>
      <c r="CY221" s="116"/>
      <c r="CZ221" s="116"/>
      <c r="DA221" s="116"/>
      <c r="DB221" s="116"/>
      <c r="DC221" s="116"/>
      <c r="DD221" s="116"/>
      <c r="DE221" s="116"/>
      <c r="DF221" s="116"/>
      <c r="DG221" s="116"/>
      <c r="DH221" s="116"/>
      <c r="DI221" s="116"/>
      <c r="DJ221" s="116"/>
      <c r="DK221" s="116"/>
      <c r="DL221" s="116"/>
      <c r="DM221" s="116"/>
      <c r="DN221" s="116"/>
      <c r="DO221" s="116"/>
      <c r="DP221" s="116"/>
      <c r="DQ221" s="116"/>
      <c r="DR221" s="116"/>
      <c r="DS221" s="116"/>
      <c r="DT221" s="116"/>
      <c r="DU221" s="116"/>
      <c r="DV221" s="116"/>
      <c r="DW221" s="116"/>
      <c r="DX221" s="116"/>
      <c r="DY221" s="116"/>
      <c r="DZ221" s="116"/>
      <c r="EA221" s="116"/>
      <c r="EB221" s="116"/>
      <c r="EC221" s="116"/>
      <c r="ED221" s="116"/>
      <c r="EE221" s="116"/>
      <c r="EF221" s="116"/>
      <c r="EG221" s="116"/>
    </row>
    <row r="222" spans="1:137" s="21" customFormat="1" ht="13.95" customHeight="1">
      <c r="A222" s="14"/>
      <c r="B222" s="14"/>
      <c r="C222" s="134"/>
      <c r="D222" s="134"/>
      <c r="E222" s="134"/>
      <c r="F222" s="134"/>
      <c r="G222" s="134"/>
      <c r="H222" s="134"/>
      <c r="I222" s="134"/>
      <c r="J222" s="134"/>
      <c r="K222" s="134"/>
      <c r="L222" s="134"/>
      <c r="M222" s="134"/>
      <c r="N222" s="134"/>
      <c r="O222" s="134"/>
      <c r="P222" s="134"/>
      <c r="Q222" s="134"/>
      <c r="R222" s="134"/>
      <c r="S222" s="134"/>
      <c r="T222" s="134"/>
      <c r="U222" s="134"/>
      <c r="V222" s="134"/>
      <c r="W222" s="134"/>
      <c r="X222" s="134"/>
      <c r="Y222" s="134"/>
      <c r="Z222" s="134"/>
      <c r="AA222" s="134"/>
      <c r="AB222" s="134"/>
      <c r="AC222" s="134"/>
      <c r="AD222" s="134"/>
      <c r="AE222" s="134"/>
      <c r="AF222" s="134"/>
      <c r="AG222" s="134"/>
      <c r="AH222" s="134"/>
      <c r="AI222" s="134"/>
      <c r="AJ222" s="134"/>
      <c r="AK222" s="134"/>
      <c r="AL222" s="134"/>
      <c r="AM222" s="134"/>
      <c r="AN222" s="134"/>
      <c r="AO222" s="134"/>
      <c r="AP222" s="134"/>
      <c r="AQ222" s="134"/>
      <c r="AR222" s="134"/>
      <c r="AS222" s="134"/>
      <c r="AT222" s="134"/>
      <c r="AU222" s="134"/>
      <c r="AV222" s="134"/>
      <c r="AW222" s="134"/>
      <c r="AX222" s="134"/>
      <c r="AY222" s="134"/>
      <c r="AZ222" s="134"/>
      <c r="BA222" s="134"/>
      <c r="BB222" s="134"/>
      <c r="BC222" s="134"/>
      <c r="BD222" s="134"/>
      <c r="BE222" s="134"/>
      <c r="BF222" s="134"/>
      <c r="BG222" s="134"/>
      <c r="BH222" s="134"/>
      <c r="BI222" s="134"/>
      <c r="BJ222" s="134"/>
      <c r="BK222" s="134"/>
      <c r="BL222" s="134"/>
      <c r="BM222" s="134"/>
      <c r="BN222" s="134"/>
      <c r="BO222" s="134"/>
      <c r="BP222" s="134"/>
      <c r="BQ222" s="134"/>
      <c r="BR222" s="134"/>
      <c r="BS222" s="134"/>
      <c r="BT222" s="134"/>
      <c r="BU222" s="126"/>
      <c r="BV222" s="126"/>
      <c r="BW222" s="126"/>
      <c r="BX222" s="126"/>
      <c r="BY222" s="126"/>
      <c r="BZ222" s="126"/>
      <c r="CA222" s="126"/>
      <c r="CB222" s="126"/>
      <c r="CC222" s="116"/>
      <c r="CD222" s="116"/>
      <c r="CE222" s="116"/>
      <c r="CF222" s="116"/>
      <c r="CG222" s="116"/>
      <c r="CH222" s="116"/>
      <c r="CI222" s="116"/>
      <c r="CJ222" s="116"/>
      <c r="CK222" s="116"/>
      <c r="CL222" s="116"/>
      <c r="CM222" s="116"/>
      <c r="CN222" s="116"/>
      <c r="CO222" s="116"/>
      <c r="CP222" s="116"/>
      <c r="CQ222" s="116"/>
      <c r="CR222" s="116"/>
      <c r="CS222" s="116"/>
      <c r="CT222" s="116"/>
      <c r="CU222" s="116"/>
      <c r="CV222" s="116"/>
      <c r="CW222" s="116"/>
      <c r="CX222" s="116"/>
      <c r="CY222" s="116"/>
      <c r="CZ222" s="116"/>
      <c r="DA222" s="116"/>
      <c r="DB222" s="116"/>
      <c r="DC222" s="116"/>
      <c r="DD222" s="116"/>
      <c r="DE222" s="116"/>
      <c r="DF222" s="116"/>
      <c r="DG222" s="116"/>
      <c r="DH222" s="116"/>
      <c r="DI222" s="116"/>
      <c r="DJ222" s="116"/>
      <c r="DK222" s="116"/>
      <c r="DL222" s="116"/>
      <c r="DM222" s="116"/>
      <c r="DN222" s="116"/>
      <c r="DO222" s="116"/>
      <c r="DP222" s="116"/>
      <c r="DQ222" s="116"/>
      <c r="DR222" s="116"/>
      <c r="DS222" s="116"/>
      <c r="DT222" s="116"/>
      <c r="DU222" s="116"/>
      <c r="DV222" s="116"/>
      <c r="DW222" s="116"/>
      <c r="DX222" s="116"/>
      <c r="DY222" s="116"/>
      <c r="DZ222" s="116"/>
      <c r="EA222" s="116"/>
      <c r="EB222" s="116"/>
      <c r="EC222" s="116"/>
      <c r="ED222" s="116"/>
      <c r="EE222" s="116"/>
      <c r="EF222" s="116"/>
      <c r="EG222" s="116"/>
    </row>
    <row r="223" spans="1:137" s="21" customFormat="1" ht="13.95" customHeight="1">
      <c r="A223" s="14"/>
      <c r="B223" s="14"/>
      <c r="C223" s="134"/>
      <c r="D223" s="134"/>
      <c r="E223" s="134"/>
      <c r="F223" s="134"/>
      <c r="G223" s="134"/>
      <c r="H223" s="134"/>
      <c r="I223" s="134"/>
      <c r="J223" s="134"/>
      <c r="K223" s="134"/>
      <c r="L223" s="134"/>
      <c r="M223" s="134"/>
      <c r="N223" s="134"/>
      <c r="O223" s="134"/>
      <c r="P223" s="134"/>
      <c r="Q223" s="134"/>
      <c r="R223" s="134"/>
      <c r="S223" s="134"/>
      <c r="T223" s="134"/>
      <c r="U223" s="134"/>
      <c r="V223" s="134"/>
      <c r="W223" s="134"/>
      <c r="X223" s="134"/>
      <c r="Y223" s="134"/>
      <c r="Z223" s="134"/>
      <c r="AA223" s="134"/>
      <c r="AB223" s="134"/>
      <c r="AC223" s="134"/>
      <c r="AD223" s="134"/>
      <c r="AE223" s="134"/>
      <c r="AF223" s="134"/>
      <c r="AG223" s="134"/>
      <c r="AH223" s="134"/>
      <c r="AI223" s="134"/>
      <c r="AJ223" s="134"/>
      <c r="AK223" s="134"/>
      <c r="AL223" s="134"/>
      <c r="AM223" s="134"/>
      <c r="AN223" s="134"/>
      <c r="AO223" s="134"/>
      <c r="AP223" s="134"/>
      <c r="AQ223" s="134"/>
      <c r="AR223" s="134"/>
      <c r="AS223" s="134"/>
      <c r="AT223" s="134"/>
      <c r="AU223" s="134"/>
      <c r="AV223" s="134"/>
      <c r="AW223" s="134"/>
      <c r="AX223" s="134"/>
      <c r="AY223" s="134"/>
      <c r="AZ223" s="134"/>
      <c r="BA223" s="134"/>
      <c r="BB223" s="134"/>
      <c r="BC223" s="134"/>
      <c r="BD223" s="134"/>
      <c r="BE223" s="134"/>
      <c r="BF223" s="134"/>
      <c r="BG223" s="134"/>
      <c r="BH223" s="134"/>
      <c r="BI223" s="134"/>
      <c r="BJ223" s="134"/>
      <c r="BK223" s="134"/>
      <c r="BL223" s="134"/>
      <c r="BM223" s="134"/>
      <c r="BN223" s="134"/>
      <c r="BO223" s="134"/>
      <c r="BP223" s="134"/>
      <c r="BQ223" s="134"/>
      <c r="BR223" s="134"/>
      <c r="BS223" s="134"/>
      <c r="BT223" s="134"/>
      <c r="BU223" s="126"/>
      <c r="BV223" s="126"/>
      <c r="BW223" s="126"/>
      <c r="BX223" s="126"/>
      <c r="BY223" s="126"/>
      <c r="BZ223" s="126"/>
      <c r="CA223" s="126"/>
      <c r="CB223" s="126"/>
      <c r="CC223" s="116"/>
      <c r="CD223" s="116"/>
      <c r="CE223" s="116"/>
      <c r="CF223" s="116"/>
      <c r="CG223" s="116"/>
      <c r="CH223" s="116"/>
      <c r="CI223" s="116"/>
      <c r="CJ223" s="116"/>
      <c r="CK223" s="116"/>
      <c r="CL223" s="116"/>
      <c r="CM223" s="116"/>
      <c r="CN223" s="116"/>
      <c r="CO223" s="116"/>
      <c r="CP223" s="116"/>
      <c r="CQ223" s="116"/>
      <c r="CR223" s="116"/>
      <c r="CS223" s="116"/>
      <c r="CT223" s="116"/>
      <c r="CU223" s="116"/>
      <c r="CV223" s="116"/>
      <c r="CW223" s="116"/>
      <c r="CX223" s="116"/>
      <c r="CY223" s="116"/>
      <c r="CZ223" s="116"/>
      <c r="DA223" s="116"/>
      <c r="DB223" s="116"/>
      <c r="DC223" s="116"/>
      <c r="DD223" s="116"/>
      <c r="DE223" s="116"/>
      <c r="DF223" s="116"/>
      <c r="DG223" s="116"/>
      <c r="DH223" s="116"/>
      <c r="DI223" s="116"/>
      <c r="DJ223" s="116"/>
      <c r="DK223" s="116"/>
      <c r="DL223" s="116"/>
      <c r="DM223" s="116"/>
      <c r="DN223" s="116"/>
      <c r="DO223" s="116"/>
      <c r="DP223" s="116"/>
      <c r="DQ223" s="116"/>
      <c r="DR223" s="116"/>
      <c r="DS223" s="116"/>
      <c r="DT223" s="116"/>
      <c r="DU223" s="116"/>
      <c r="DV223" s="116"/>
      <c r="DW223" s="116"/>
      <c r="DX223" s="116"/>
      <c r="DY223" s="116"/>
      <c r="DZ223" s="116"/>
      <c r="EA223" s="116"/>
      <c r="EB223" s="116"/>
      <c r="EC223" s="116"/>
      <c r="ED223" s="116"/>
      <c r="EE223" s="116"/>
      <c r="EF223" s="116"/>
      <c r="EG223" s="116"/>
    </row>
    <row r="224" spans="1:137" s="21" customFormat="1" ht="13.95" customHeight="1">
      <c r="A224" s="14"/>
      <c r="B224" s="14"/>
      <c r="C224" s="134"/>
      <c r="D224" s="134"/>
      <c r="E224" s="134"/>
      <c r="F224" s="134"/>
      <c r="G224" s="134"/>
      <c r="H224" s="134"/>
      <c r="I224" s="134"/>
      <c r="J224" s="134"/>
      <c r="K224" s="134"/>
      <c r="L224" s="134"/>
      <c r="M224" s="134"/>
      <c r="N224" s="134"/>
      <c r="O224" s="134"/>
      <c r="P224" s="134"/>
      <c r="Q224" s="134"/>
      <c r="R224" s="134"/>
      <c r="S224" s="134"/>
      <c r="T224" s="134"/>
      <c r="U224" s="134"/>
      <c r="V224" s="134"/>
      <c r="W224" s="134"/>
      <c r="X224" s="134"/>
      <c r="Y224" s="134"/>
      <c r="Z224" s="134"/>
      <c r="AA224" s="134"/>
      <c r="AB224" s="134"/>
      <c r="AC224" s="134"/>
      <c r="AD224" s="134"/>
      <c r="AE224" s="134"/>
      <c r="AF224" s="134"/>
      <c r="AG224" s="134"/>
      <c r="AH224" s="134"/>
      <c r="AI224" s="134"/>
      <c r="AJ224" s="134"/>
      <c r="AK224" s="134"/>
      <c r="AL224" s="134"/>
      <c r="AM224" s="134"/>
      <c r="AN224" s="134"/>
      <c r="AO224" s="134"/>
      <c r="AP224" s="134"/>
      <c r="AQ224" s="134"/>
      <c r="AR224" s="134"/>
      <c r="AS224" s="134"/>
      <c r="AT224" s="134"/>
      <c r="AU224" s="134"/>
      <c r="AV224" s="134"/>
      <c r="AW224" s="134"/>
      <c r="AX224" s="134"/>
      <c r="AY224" s="134"/>
      <c r="AZ224" s="134"/>
      <c r="BA224" s="134"/>
      <c r="BB224" s="134"/>
      <c r="BC224" s="134"/>
      <c r="BD224" s="134"/>
      <c r="BE224" s="134"/>
      <c r="BF224" s="134"/>
      <c r="BG224" s="134"/>
      <c r="BH224" s="134"/>
      <c r="BI224" s="134"/>
      <c r="BJ224" s="134"/>
      <c r="BK224" s="134"/>
      <c r="BL224" s="134"/>
      <c r="BM224" s="134"/>
      <c r="BN224" s="134"/>
      <c r="BO224" s="134"/>
      <c r="BP224" s="134"/>
      <c r="BQ224" s="134"/>
      <c r="BR224" s="134"/>
      <c r="BS224" s="134"/>
      <c r="BT224" s="134"/>
      <c r="BU224" s="126"/>
      <c r="BV224" s="126"/>
      <c r="BW224" s="126"/>
      <c r="BX224" s="126"/>
      <c r="BY224" s="126"/>
      <c r="BZ224" s="126"/>
      <c r="CA224" s="126"/>
      <c r="CB224" s="126"/>
      <c r="CC224" s="116"/>
      <c r="CD224" s="116"/>
      <c r="CE224" s="116"/>
      <c r="CF224" s="116"/>
      <c r="CG224" s="116"/>
      <c r="CH224" s="116"/>
      <c r="CI224" s="116"/>
      <c r="CJ224" s="116"/>
      <c r="CK224" s="116"/>
      <c r="CL224" s="116"/>
      <c r="CM224" s="116"/>
      <c r="CN224" s="116"/>
      <c r="CO224" s="116"/>
      <c r="CP224" s="116"/>
      <c r="CQ224" s="116"/>
      <c r="CR224" s="116"/>
      <c r="CS224" s="116"/>
      <c r="CT224" s="116"/>
      <c r="CU224" s="116"/>
      <c r="CV224" s="116"/>
      <c r="CW224" s="116"/>
      <c r="CX224" s="116"/>
      <c r="CY224" s="116"/>
      <c r="CZ224" s="116"/>
      <c r="DA224" s="116"/>
      <c r="DB224" s="116"/>
      <c r="DC224" s="116"/>
      <c r="DD224" s="116"/>
      <c r="DE224" s="116"/>
      <c r="DF224" s="116"/>
      <c r="DG224" s="116"/>
      <c r="DH224" s="116"/>
      <c r="DI224" s="116"/>
      <c r="DJ224" s="116"/>
      <c r="DK224" s="116"/>
      <c r="DL224" s="116"/>
      <c r="DM224" s="116"/>
      <c r="DN224" s="116"/>
      <c r="DO224" s="116"/>
      <c r="DP224" s="116"/>
      <c r="DQ224" s="116"/>
      <c r="DR224" s="116"/>
      <c r="DS224" s="116"/>
      <c r="DT224" s="116"/>
      <c r="DU224" s="116"/>
      <c r="DV224" s="116"/>
      <c r="DW224" s="116"/>
      <c r="DX224" s="116"/>
      <c r="DY224" s="116"/>
      <c r="DZ224" s="116"/>
      <c r="EA224" s="116"/>
      <c r="EB224" s="116"/>
      <c r="EC224" s="116"/>
      <c r="ED224" s="116"/>
      <c r="EE224" s="116"/>
      <c r="EF224" s="116"/>
      <c r="EG224" s="116"/>
    </row>
    <row r="225" spans="1:137" s="21" customFormat="1" ht="13.95" customHeight="1">
      <c r="A225" s="14"/>
      <c r="B225" s="14"/>
      <c r="C225" s="134"/>
      <c r="D225" s="134"/>
      <c r="E225" s="134"/>
      <c r="F225" s="134"/>
      <c r="G225" s="134"/>
      <c r="H225" s="134"/>
      <c r="I225" s="134"/>
      <c r="J225" s="134"/>
      <c r="K225" s="134"/>
      <c r="L225" s="134"/>
      <c r="M225" s="134"/>
      <c r="N225" s="134"/>
      <c r="O225" s="134"/>
      <c r="P225" s="134"/>
      <c r="Q225" s="134"/>
      <c r="R225" s="134"/>
      <c r="S225" s="134"/>
      <c r="T225" s="134"/>
      <c r="U225" s="134"/>
      <c r="V225" s="134"/>
      <c r="W225" s="134"/>
      <c r="X225" s="134"/>
      <c r="Y225" s="134"/>
      <c r="Z225" s="134"/>
      <c r="AA225" s="134"/>
      <c r="AB225" s="134"/>
      <c r="AC225" s="134"/>
      <c r="AD225" s="134"/>
      <c r="AE225" s="134"/>
      <c r="AF225" s="134"/>
      <c r="AG225" s="134"/>
      <c r="AH225" s="134"/>
      <c r="AI225" s="134"/>
      <c r="AJ225" s="134"/>
      <c r="AK225" s="134"/>
      <c r="AL225" s="134"/>
      <c r="AM225" s="134"/>
      <c r="AN225" s="134"/>
      <c r="AO225" s="134"/>
      <c r="AP225" s="134"/>
      <c r="AQ225" s="134"/>
      <c r="AR225" s="134"/>
      <c r="AS225" s="134"/>
      <c r="AT225" s="134"/>
      <c r="AU225" s="134"/>
      <c r="AV225" s="134"/>
      <c r="AW225" s="134"/>
      <c r="AX225" s="134"/>
      <c r="AY225" s="134"/>
      <c r="AZ225" s="134"/>
      <c r="BA225" s="134"/>
      <c r="BB225" s="134"/>
      <c r="BC225" s="134"/>
      <c r="BD225" s="134"/>
      <c r="BE225" s="134"/>
      <c r="BF225" s="134"/>
      <c r="BG225" s="134"/>
      <c r="BH225" s="134"/>
      <c r="BI225" s="134"/>
      <c r="BJ225" s="134"/>
      <c r="BK225" s="134"/>
      <c r="BL225" s="134"/>
      <c r="BM225" s="134"/>
      <c r="BN225" s="134"/>
      <c r="BO225" s="134"/>
      <c r="BP225" s="134"/>
      <c r="BQ225" s="134"/>
      <c r="BR225" s="134"/>
      <c r="BS225" s="134"/>
      <c r="BT225" s="134"/>
      <c r="BU225" s="126"/>
      <c r="BV225" s="126"/>
      <c r="BW225" s="126"/>
      <c r="BX225" s="126"/>
      <c r="BY225" s="126"/>
      <c r="BZ225" s="126"/>
      <c r="CA225" s="126"/>
      <c r="CB225" s="126"/>
      <c r="CC225" s="116"/>
      <c r="CD225" s="116"/>
      <c r="CE225" s="116"/>
      <c r="CF225" s="116"/>
      <c r="CG225" s="116"/>
      <c r="CH225" s="116"/>
      <c r="CI225" s="116"/>
      <c r="CJ225" s="116"/>
      <c r="CK225" s="116"/>
      <c r="CL225" s="116"/>
      <c r="CM225" s="116"/>
      <c r="CN225" s="116"/>
      <c r="CO225" s="116"/>
      <c r="CP225" s="116"/>
      <c r="CQ225" s="116"/>
      <c r="CR225" s="116"/>
      <c r="CS225" s="116"/>
      <c r="CT225" s="116"/>
      <c r="CU225" s="116"/>
      <c r="CV225" s="116"/>
      <c r="CW225" s="116"/>
      <c r="CX225" s="116"/>
      <c r="CY225" s="116"/>
      <c r="CZ225" s="116"/>
      <c r="DA225" s="116"/>
      <c r="DB225" s="116"/>
      <c r="DC225" s="116"/>
      <c r="DD225" s="116"/>
      <c r="DE225" s="116"/>
      <c r="DF225" s="116"/>
      <c r="DG225" s="116"/>
      <c r="DH225" s="116"/>
      <c r="DI225" s="116"/>
      <c r="DJ225" s="116"/>
      <c r="DK225" s="116"/>
      <c r="DL225" s="116"/>
      <c r="DM225" s="116"/>
      <c r="DN225" s="116"/>
      <c r="DO225" s="116"/>
      <c r="DP225" s="116"/>
      <c r="DQ225" s="116"/>
      <c r="DR225" s="116"/>
      <c r="DS225" s="116"/>
      <c r="DT225" s="116"/>
      <c r="DU225" s="116"/>
      <c r="DV225" s="116"/>
      <c r="DW225" s="116"/>
      <c r="DX225" s="116"/>
      <c r="DY225" s="116"/>
      <c r="DZ225" s="116"/>
      <c r="EA225" s="116"/>
      <c r="EB225" s="116"/>
      <c r="EC225" s="116"/>
      <c r="ED225" s="116"/>
      <c r="EE225" s="116"/>
      <c r="EF225" s="116"/>
      <c r="EG225" s="116"/>
    </row>
    <row r="226" spans="1:137" s="21" customFormat="1" ht="13.95" customHeight="1">
      <c r="A226" s="14"/>
      <c r="B226" s="14"/>
      <c r="C226" s="134"/>
      <c r="D226" s="134"/>
      <c r="E226" s="134"/>
      <c r="F226" s="134"/>
      <c r="G226" s="134"/>
      <c r="H226" s="134"/>
      <c r="I226" s="134"/>
      <c r="J226" s="134"/>
      <c r="K226" s="134"/>
      <c r="L226" s="134"/>
      <c r="M226" s="134"/>
      <c r="N226" s="134"/>
      <c r="O226" s="134"/>
      <c r="P226" s="134"/>
      <c r="Q226" s="134"/>
      <c r="R226" s="134"/>
      <c r="S226" s="134"/>
      <c r="T226" s="134"/>
      <c r="U226" s="134"/>
      <c r="V226" s="134"/>
      <c r="W226" s="134"/>
      <c r="X226" s="134"/>
      <c r="Y226" s="134"/>
      <c r="Z226" s="134"/>
      <c r="AA226" s="134"/>
      <c r="AB226" s="134"/>
      <c r="AC226" s="134"/>
      <c r="AD226" s="134"/>
      <c r="AE226" s="134"/>
      <c r="AF226" s="134"/>
      <c r="AG226" s="134"/>
      <c r="AH226" s="134"/>
      <c r="AI226" s="134"/>
      <c r="AJ226" s="134"/>
      <c r="AK226" s="134"/>
      <c r="AL226" s="134"/>
      <c r="AM226" s="134"/>
      <c r="AN226" s="134"/>
      <c r="AO226" s="134"/>
      <c r="AP226" s="134"/>
      <c r="AQ226" s="134"/>
      <c r="AR226" s="134"/>
      <c r="AS226" s="134"/>
      <c r="AT226" s="134"/>
      <c r="AU226" s="134"/>
      <c r="AV226" s="134"/>
      <c r="AW226" s="134"/>
      <c r="AX226" s="134"/>
      <c r="AY226" s="134"/>
      <c r="AZ226" s="134"/>
      <c r="BA226" s="134"/>
      <c r="BB226" s="134"/>
      <c r="BC226" s="134"/>
      <c r="BD226" s="134"/>
      <c r="BE226" s="134"/>
      <c r="BF226" s="134"/>
      <c r="BG226" s="134"/>
      <c r="BH226" s="134"/>
      <c r="BI226" s="134"/>
      <c r="BJ226" s="134"/>
      <c r="BK226" s="134"/>
      <c r="BL226" s="134"/>
      <c r="BM226" s="134"/>
      <c r="BN226" s="134"/>
      <c r="BO226" s="134"/>
      <c r="BP226" s="134"/>
      <c r="BQ226" s="134"/>
      <c r="BR226" s="134"/>
      <c r="BS226" s="134"/>
      <c r="BT226" s="134"/>
      <c r="BU226" s="126"/>
      <c r="BV226" s="126"/>
      <c r="BW226" s="126"/>
      <c r="BX226" s="126"/>
      <c r="BY226" s="126"/>
      <c r="BZ226" s="126"/>
      <c r="CA226" s="126"/>
      <c r="CB226" s="126"/>
      <c r="CC226" s="116"/>
      <c r="CD226" s="116"/>
      <c r="CE226" s="116"/>
      <c r="CF226" s="116"/>
      <c r="CG226" s="116"/>
      <c r="CH226" s="116"/>
      <c r="CI226" s="116"/>
      <c r="CJ226" s="116"/>
      <c r="CK226" s="116"/>
      <c r="CL226" s="116"/>
      <c r="CM226" s="116"/>
      <c r="CN226" s="116"/>
      <c r="CO226" s="116"/>
      <c r="CP226" s="116"/>
      <c r="CQ226" s="116"/>
      <c r="CR226" s="116"/>
      <c r="CS226" s="116"/>
      <c r="CT226" s="116"/>
      <c r="CU226" s="116"/>
      <c r="CV226" s="116"/>
      <c r="CW226" s="116"/>
      <c r="CX226" s="116"/>
      <c r="CY226" s="116"/>
      <c r="CZ226" s="116"/>
      <c r="DA226" s="116"/>
      <c r="DB226" s="116"/>
      <c r="DC226" s="116"/>
      <c r="DD226" s="116"/>
      <c r="DE226" s="116"/>
      <c r="DF226" s="116"/>
      <c r="DG226" s="116"/>
      <c r="DH226" s="116"/>
      <c r="DI226" s="116"/>
      <c r="DJ226" s="116"/>
      <c r="DK226" s="116"/>
      <c r="DL226" s="116"/>
      <c r="DM226" s="116"/>
      <c r="DN226" s="116"/>
      <c r="DO226" s="116"/>
      <c r="DP226" s="116"/>
      <c r="DQ226" s="116"/>
      <c r="DR226" s="116"/>
      <c r="DS226" s="116"/>
      <c r="DT226" s="116"/>
      <c r="DU226" s="116"/>
      <c r="DV226" s="116"/>
      <c r="DW226" s="116"/>
      <c r="DX226" s="116"/>
      <c r="DY226" s="116"/>
      <c r="DZ226" s="116"/>
      <c r="EA226" s="116"/>
      <c r="EB226" s="116"/>
      <c r="EC226" s="116"/>
      <c r="ED226" s="116"/>
      <c r="EE226" s="116"/>
      <c r="EF226" s="116"/>
      <c r="EG226" s="116"/>
    </row>
    <row r="227" spans="1:137" s="21" customFormat="1" ht="13.95" customHeight="1">
      <c r="A227" s="14"/>
      <c r="B227" s="14"/>
      <c r="C227" s="134"/>
      <c r="D227" s="134"/>
      <c r="E227" s="134"/>
      <c r="F227" s="134"/>
      <c r="G227" s="134"/>
      <c r="H227" s="134"/>
      <c r="I227" s="134"/>
      <c r="J227" s="134"/>
      <c r="K227" s="134"/>
      <c r="L227" s="134"/>
      <c r="M227" s="134"/>
      <c r="N227" s="134"/>
      <c r="O227" s="134"/>
      <c r="P227" s="134"/>
      <c r="Q227" s="134"/>
      <c r="R227" s="134"/>
      <c r="S227" s="134"/>
      <c r="T227" s="134"/>
      <c r="U227" s="134"/>
      <c r="V227" s="134"/>
      <c r="W227" s="134"/>
      <c r="X227" s="134"/>
      <c r="Y227" s="134"/>
      <c r="Z227" s="134"/>
      <c r="AA227" s="134"/>
      <c r="AB227" s="134"/>
      <c r="AC227" s="134"/>
      <c r="AD227" s="134"/>
      <c r="AE227" s="134"/>
      <c r="AF227" s="134"/>
      <c r="AG227" s="134"/>
      <c r="AH227" s="134"/>
      <c r="AI227" s="134"/>
      <c r="AJ227" s="134"/>
      <c r="AK227" s="134"/>
      <c r="AL227" s="134"/>
      <c r="AM227" s="134"/>
      <c r="AN227" s="134"/>
      <c r="AO227" s="134"/>
      <c r="AP227" s="134"/>
      <c r="AQ227" s="134"/>
      <c r="AR227" s="134"/>
      <c r="AS227" s="134"/>
      <c r="AT227" s="134"/>
      <c r="AU227" s="134"/>
      <c r="AV227" s="134"/>
      <c r="AW227" s="134"/>
      <c r="AX227" s="134"/>
      <c r="AY227" s="134"/>
      <c r="AZ227" s="134"/>
      <c r="BA227" s="134"/>
      <c r="BB227" s="134"/>
      <c r="BC227" s="134"/>
      <c r="BD227" s="134"/>
      <c r="BE227" s="134"/>
      <c r="BF227" s="134"/>
      <c r="BG227" s="134"/>
      <c r="BH227" s="134"/>
      <c r="BI227" s="134"/>
      <c r="BJ227" s="134"/>
      <c r="BK227" s="134"/>
      <c r="BL227" s="134"/>
      <c r="BM227" s="134"/>
      <c r="BN227" s="134"/>
      <c r="BO227" s="134"/>
      <c r="BP227" s="134"/>
      <c r="BQ227" s="134"/>
      <c r="BR227" s="134"/>
      <c r="BS227" s="134"/>
      <c r="BT227" s="134"/>
      <c r="BU227" s="126"/>
      <c r="BV227" s="126"/>
      <c r="BW227" s="126"/>
      <c r="BX227" s="126"/>
      <c r="BY227" s="126"/>
      <c r="BZ227" s="126"/>
      <c r="CA227" s="126"/>
      <c r="CB227" s="126"/>
      <c r="CC227" s="116"/>
      <c r="CD227" s="116"/>
      <c r="CE227" s="116"/>
      <c r="CF227" s="116"/>
      <c r="CG227" s="116"/>
      <c r="CH227" s="116"/>
      <c r="CI227" s="116"/>
      <c r="CJ227" s="116"/>
      <c r="CK227" s="116"/>
      <c r="CL227" s="116"/>
      <c r="CM227" s="116"/>
      <c r="CN227" s="116"/>
      <c r="CO227" s="116"/>
      <c r="CP227" s="116"/>
      <c r="CQ227" s="116"/>
      <c r="CR227" s="116"/>
      <c r="CS227" s="116"/>
      <c r="CT227" s="116"/>
      <c r="CU227" s="116"/>
      <c r="CV227" s="116"/>
      <c r="CW227" s="116"/>
      <c r="CX227" s="116"/>
      <c r="CY227" s="116"/>
      <c r="CZ227" s="116"/>
      <c r="DA227" s="116"/>
      <c r="DB227" s="116"/>
      <c r="DC227" s="116"/>
      <c r="DD227" s="116"/>
      <c r="DE227" s="116"/>
      <c r="DF227" s="116"/>
      <c r="DG227" s="116"/>
      <c r="DH227" s="116"/>
      <c r="DI227" s="116"/>
      <c r="DJ227" s="116"/>
      <c r="DK227" s="116"/>
      <c r="DL227" s="116"/>
      <c r="DM227" s="116"/>
      <c r="DN227" s="116"/>
      <c r="DO227" s="116"/>
      <c r="DP227" s="116"/>
      <c r="DQ227" s="116"/>
      <c r="DR227" s="116"/>
      <c r="DS227" s="116"/>
      <c r="DT227" s="116"/>
      <c r="DU227" s="116"/>
      <c r="DV227" s="116"/>
      <c r="DW227" s="116"/>
      <c r="DX227" s="116"/>
      <c r="DY227" s="116"/>
      <c r="DZ227" s="116"/>
      <c r="EA227" s="116"/>
      <c r="EB227" s="116"/>
      <c r="EC227" s="116"/>
      <c r="ED227" s="116"/>
      <c r="EE227" s="116"/>
      <c r="EF227" s="116"/>
      <c r="EG227" s="116"/>
    </row>
    <row r="228" spans="1:137" s="21" customFormat="1" ht="13.95" customHeight="1">
      <c r="A228" s="14"/>
      <c r="B228" s="14"/>
      <c r="C228" s="134"/>
      <c r="D228" s="134"/>
      <c r="E228" s="134"/>
      <c r="F228" s="134"/>
      <c r="G228" s="134"/>
      <c r="H228" s="134"/>
      <c r="I228" s="134"/>
      <c r="J228" s="134"/>
      <c r="K228" s="134"/>
      <c r="L228" s="134"/>
      <c r="M228" s="134"/>
      <c r="N228" s="134"/>
      <c r="O228" s="134"/>
      <c r="P228" s="134"/>
      <c r="Q228" s="134"/>
      <c r="R228" s="134"/>
      <c r="S228" s="134"/>
      <c r="T228" s="134"/>
      <c r="U228" s="134"/>
      <c r="V228" s="134"/>
      <c r="W228" s="134"/>
      <c r="X228" s="134"/>
      <c r="Y228" s="134"/>
      <c r="Z228" s="134"/>
      <c r="AA228" s="134"/>
      <c r="AB228" s="134"/>
      <c r="AC228" s="134"/>
      <c r="AD228" s="134"/>
      <c r="AE228" s="134"/>
      <c r="AF228" s="134"/>
      <c r="AG228" s="134"/>
      <c r="AH228" s="134"/>
      <c r="AI228" s="134"/>
      <c r="AJ228" s="134"/>
      <c r="AK228" s="134"/>
      <c r="AL228" s="134"/>
      <c r="AM228" s="134"/>
      <c r="AN228" s="134"/>
      <c r="AO228" s="134"/>
      <c r="AP228" s="134"/>
      <c r="AQ228" s="134"/>
      <c r="AR228" s="134"/>
      <c r="AS228" s="134"/>
      <c r="AT228" s="134"/>
      <c r="AU228" s="134"/>
      <c r="AV228" s="134"/>
      <c r="AW228" s="134"/>
      <c r="AX228" s="134"/>
      <c r="AY228" s="134"/>
      <c r="AZ228" s="134"/>
      <c r="BA228" s="134"/>
      <c r="BB228" s="134"/>
      <c r="BC228" s="134"/>
      <c r="BD228" s="134"/>
      <c r="BE228" s="134"/>
      <c r="BF228" s="134"/>
      <c r="BG228" s="134"/>
      <c r="BH228" s="134"/>
      <c r="BI228" s="134"/>
      <c r="BJ228" s="134"/>
      <c r="BK228" s="134"/>
      <c r="BL228" s="134"/>
      <c r="BM228" s="134"/>
      <c r="BN228" s="134"/>
      <c r="BO228" s="134"/>
      <c r="BP228" s="134"/>
      <c r="BQ228" s="134"/>
      <c r="BR228" s="134"/>
      <c r="BS228" s="134"/>
      <c r="BT228" s="134"/>
      <c r="BU228" s="126"/>
      <c r="BV228" s="126"/>
      <c r="BW228" s="126"/>
      <c r="BX228" s="126"/>
      <c r="BY228" s="126"/>
      <c r="BZ228" s="126"/>
      <c r="CA228" s="126"/>
      <c r="CB228" s="126"/>
      <c r="CC228" s="116"/>
      <c r="CD228" s="116"/>
      <c r="CE228" s="116"/>
      <c r="CF228" s="116"/>
      <c r="CG228" s="116"/>
      <c r="CH228" s="116"/>
      <c r="CI228" s="116"/>
      <c r="CJ228" s="116"/>
      <c r="CK228" s="116"/>
      <c r="CL228" s="116"/>
      <c r="CM228" s="116"/>
      <c r="CN228" s="116"/>
      <c r="CO228" s="116"/>
      <c r="CP228" s="116"/>
      <c r="CQ228" s="116"/>
      <c r="CR228" s="116"/>
      <c r="CS228" s="116"/>
      <c r="CT228" s="116"/>
      <c r="CU228" s="116"/>
      <c r="CV228" s="116"/>
      <c r="CW228" s="116"/>
      <c r="CX228" s="116"/>
      <c r="CY228" s="116"/>
      <c r="CZ228" s="116"/>
      <c r="DA228" s="116"/>
      <c r="DB228" s="116"/>
      <c r="DC228" s="116"/>
      <c r="DD228" s="116"/>
      <c r="DE228" s="116"/>
      <c r="DF228" s="116"/>
      <c r="DG228" s="116"/>
      <c r="DH228" s="116"/>
      <c r="DI228" s="116"/>
      <c r="DJ228" s="116"/>
      <c r="DK228" s="116"/>
      <c r="DL228" s="116"/>
      <c r="DM228" s="116"/>
      <c r="DN228" s="116"/>
      <c r="DO228" s="116"/>
      <c r="DP228" s="116"/>
      <c r="DQ228" s="116"/>
      <c r="DR228" s="116"/>
      <c r="DS228" s="116"/>
      <c r="DT228" s="116"/>
      <c r="DU228" s="116"/>
      <c r="DV228" s="116"/>
      <c r="DW228" s="116"/>
      <c r="DX228" s="116"/>
      <c r="DY228" s="116"/>
      <c r="DZ228" s="116"/>
      <c r="EA228" s="116"/>
      <c r="EB228" s="116"/>
      <c r="EC228" s="116"/>
      <c r="ED228" s="116"/>
      <c r="EE228" s="116"/>
      <c r="EF228" s="116"/>
      <c r="EG228" s="116"/>
    </row>
    <row r="229" spans="1:137" s="21" customFormat="1" ht="13.95" customHeight="1">
      <c r="A229" s="14"/>
      <c r="B229" s="14"/>
      <c r="C229" s="134"/>
      <c r="D229" s="134"/>
      <c r="E229" s="134"/>
      <c r="F229" s="134"/>
      <c r="G229" s="134"/>
      <c r="H229" s="134"/>
      <c r="I229" s="134"/>
      <c r="J229" s="134"/>
      <c r="K229" s="134"/>
      <c r="L229" s="134"/>
      <c r="M229" s="134"/>
      <c r="N229" s="134"/>
      <c r="O229" s="134"/>
      <c r="P229" s="134"/>
      <c r="Q229" s="134"/>
      <c r="R229" s="134"/>
      <c r="S229" s="134"/>
      <c r="T229" s="134"/>
      <c r="U229" s="134"/>
      <c r="V229" s="134"/>
      <c r="W229" s="134"/>
      <c r="X229" s="134"/>
      <c r="Y229" s="134"/>
      <c r="Z229" s="134"/>
      <c r="AA229" s="134"/>
      <c r="AB229" s="134"/>
      <c r="AC229" s="134"/>
      <c r="AD229" s="134"/>
      <c r="AE229" s="134"/>
      <c r="AF229" s="134"/>
      <c r="AG229" s="134"/>
      <c r="AH229" s="134"/>
      <c r="AI229" s="134"/>
      <c r="AJ229" s="134"/>
      <c r="AK229" s="134"/>
      <c r="AL229" s="134"/>
      <c r="AM229" s="134"/>
      <c r="AN229" s="134"/>
      <c r="AO229" s="134"/>
      <c r="AP229" s="134"/>
      <c r="AQ229" s="134"/>
      <c r="AR229" s="134"/>
      <c r="AS229" s="134"/>
      <c r="AT229" s="134"/>
      <c r="AU229" s="134"/>
      <c r="AV229" s="134"/>
      <c r="AW229" s="134"/>
      <c r="AX229" s="134"/>
      <c r="AY229" s="134"/>
      <c r="AZ229" s="134"/>
      <c r="BA229" s="134"/>
      <c r="BB229" s="134"/>
      <c r="BC229" s="134"/>
      <c r="BD229" s="134"/>
      <c r="BE229" s="134"/>
      <c r="BF229" s="134"/>
      <c r="BG229" s="134"/>
      <c r="BH229" s="134"/>
      <c r="BI229" s="134"/>
      <c r="BJ229" s="134"/>
      <c r="BK229" s="134"/>
      <c r="BL229" s="134"/>
      <c r="BM229" s="134"/>
      <c r="BN229" s="134"/>
      <c r="BO229" s="134"/>
      <c r="BP229" s="134"/>
      <c r="BQ229" s="134"/>
      <c r="BR229" s="134"/>
      <c r="BS229" s="134"/>
      <c r="BT229" s="134"/>
      <c r="BU229" s="126"/>
      <c r="BV229" s="126"/>
      <c r="BW229" s="126"/>
      <c r="BX229" s="126"/>
      <c r="BY229" s="126"/>
      <c r="BZ229" s="126"/>
      <c r="CA229" s="126"/>
      <c r="CB229" s="126"/>
      <c r="CC229" s="116"/>
      <c r="CD229" s="116"/>
      <c r="CE229" s="116"/>
      <c r="CF229" s="116"/>
      <c r="CG229" s="116"/>
      <c r="CH229" s="116"/>
      <c r="CI229" s="116"/>
      <c r="CJ229" s="116"/>
      <c r="CK229" s="116"/>
      <c r="CL229" s="116"/>
      <c r="CM229" s="116"/>
      <c r="CN229" s="116"/>
      <c r="CO229" s="116"/>
      <c r="CP229" s="116"/>
      <c r="CQ229" s="116"/>
      <c r="CR229" s="116"/>
      <c r="CS229" s="116"/>
      <c r="CT229" s="116"/>
      <c r="CU229" s="116"/>
      <c r="CV229" s="116"/>
      <c r="CW229" s="116"/>
      <c r="CX229" s="116"/>
      <c r="CY229" s="116"/>
      <c r="CZ229" s="116"/>
      <c r="DA229" s="116"/>
      <c r="DB229" s="116"/>
      <c r="DC229" s="116"/>
      <c r="DD229" s="116"/>
      <c r="DE229" s="116"/>
      <c r="DF229" s="116"/>
      <c r="DG229" s="116"/>
      <c r="DH229" s="116"/>
      <c r="DI229" s="116"/>
      <c r="DJ229" s="116"/>
      <c r="DK229" s="116"/>
      <c r="DL229" s="116"/>
      <c r="DM229" s="116"/>
      <c r="DN229" s="116"/>
      <c r="DO229" s="116"/>
      <c r="DP229" s="116"/>
      <c r="DQ229" s="116"/>
      <c r="DR229" s="116"/>
      <c r="DS229" s="116"/>
      <c r="DT229" s="116"/>
      <c r="DU229" s="116"/>
      <c r="DV229" s="116"/>
      <c r="DW229" s="116"/>
      <c r="DX229" s="116"/>
      <c r="DY229" s="116"/>
      <c r="DZ229" s="116"/>
      <c r="EA229" s="116"/>
      <c r="EB229" s="116"/>
      <c r="EC229" s="116"/>
      <c r="ED229" s="116"/>
      <c r="EE229" s="116"/>
      <c r="EF229" s="116"/>
      <c r="EG229" s="116"/>
    </row>
    <row r="230" spans="1:137" s="21" customFormat="1" ht="13.95" customHeight="1">
      <c r="A230" s="14"/>
      <c r="B230" s="14"/>
      <c r="C230" s="134"/>
      <c r="D230" s="134"/>
      <c r="E230" s="134"/>
      <c r="F230" s="134"/>
      <c r="G230" s="134"/>
      <c r="H230" s="134"/>
      <c r="I230" s="134"/>
      <c r="J230" s="134"/>
      <c r="K230" s="134"/>
      <c r="L230" s="134"/>
      <c r="M230" s="134"/>
      <c r="N230" s="134"/>
      <c r="O230" s="134"/>
      <c r="P230" s="134"/>
      <c r="Q230" s="134"/>
      <c r="R230" s="134"/>
      <c r="S230" s="134"/>
      <c r="T230" s="134"/>
      <c r="U230" s="134"/>
      <c r="V230" s="134"/>
      <c r="W230" s="134"/>
      <c r="X230" s="134"/>
      <c r="Y230" s="134"/>
      <c r="Z230" s="134"/>
      <c r="AA230" s="134"/>
      <c r="AB230" s="134"/>
      <c r="AC230" s="134"/>
      <c r="AD230" s="134"/>
      <c r="AE230" s="134"/>
      <c r="AF230" s="134"/>
      <c r="AG230" s="134"/>
      <c r="AH230" s="134"/>
      <c r="AI230" s="134"/>
      <c r="AJ230" s="134"/>
      <c r="AK230" s="134"/>
      <c r="AL230" s="134"/>
      <c r="AM230" s="134"/>
      <c r="AN230" s="134"/>
      <c r="AO230" s="134"/>
      <c r="AP230" s="134"/>
      <c r="AQ230" s="134"/>
      <c r="AR230" s="134"/>
      <c r="AS230" s="134"/>
      <c r="AT230" s="134"/>
      <c r="AU230" s="134"/>
      <c r="AV230" s="134"/>
      <c r="AW230" s="134"/>
      <c r="AX230" s="134"/>
      <c r="AY230" s="134"/>
      <c r="AZ230" s="134"/>
      <c r="BA230" s="134"/>
      <c r="BB230" s="134"/>
      <c r="BC230" s="134"/>
      <c r="BD230" s="134"/>
      <c r="BE230" s="134"/>
      <c r="BF230" s="134"/>
      <c r="BG230" s="134"/>
      <c r="BH230" s="134"/>
      <c r="BI230" s="134"/>
      <c r="BJ230" s="134"/>
      <c r="BK230" s="134"/>
      <c r="BL230" s="134"/>
      <c r="BM230" s="134"/>
      <c r="BN230" s="134"/>
      <c r="BO230" s="134"/>
      <c r="BP230" s="134"/>
      <c r="BQ230" s="134"/>
      <c r="BR230" s="134"/>
      <c r="BS230" s="134"/>
      <c r="BT230" s="134"/>
      <c r="BU230" s="126"/>
      <c r="BV230" s="126"/>
      <c r="BW230" s="126"/>
      <c r="BX230" s="126"/>
      <c r="BY230" s="126"/>
      <c r="BZ230" s="126"/>
      <c r="CA230" s="126"/>
      <c r="CB230" s="126"/>
      <c r="CC230" s="116"/>
      <c r="CD230" s="116"/>
      <c r="CE230" s="116"/>
      <c r="CF230" s="116"/>
      <c r="CG230" s="116"/>
      <c r="CH230" s="116"/>
      <c r="CI230" s="116"/>
      <c r="CJ230" s="116"/>
      <c r="CK230" s="116"/>
      <c r="CL230" s="116"/>
      <c r="CM230" s="116"/>
      <c r="CN230" s="116"/>
      <c r="CO230" s="116"/>
      <c r="CP230" s="116"/>
      <c r="CQ230" s="116"/>
      <c r="CR230" s="116"/>
      <c r="CS230" s="116"/>
      <c r="CT230" s="116"/>
      <c r="CU230" s="116"/>
      <c r="CV230" s="116"/>
      <c r="CW230" s="116"/>
      <c r="CX230" s="116"/>
      <c r="CY230" s="116"/>
      <c r="CZ230" s="116"/>
      <c r="DA230" s="116"/>
      <c r="DB230" s="116"/>
      <c r="DC230" s="116"/>
      <c r="DD230" s="116"/>
      <c r="DE230" s="116"/>
      <c r="DF230" s="116"/>
      <c r="DG230" s="116"/>
      <c r="DH230" s="116"/>
      <c r="DI230" s="116"/>
      <c r="DJ230" s="116"/>
      <c r="DK230" s="116"/>
      <c r="DL230" s="116"/>
      <c r="DM230" s="116"/>
      <c r="DN230" s="116"/>
      <c r="DO230" s="116"/>
      <c r="DP230" s="116"/>
      <c r="DQ230" s="116"/>
      <c r="DR230" s="116"/>
      <c r="DS230" s="116"/>
      <c r="DT230" s="116"/>
      <c r="DU230" s="116"/>
      <c r="DV230" s="116"/>
      <c r="DW230" s="116"/>
      <c r="DX230" s="116"/>
      <c r="DY230" s="116"/>
      <c r="DZ230" s="116"/>
      <c r="EA230" s="116"/>
      <c r="EB230" s="116"/>
      <c r="EC230" s="116"/>
      <c r="ED230" s="116"/>
      <c r="EE230" s="116"/>
      <c r="EF230" s="116"/>
      <c r="EG230" s="116"/>
    </row>
    <row r="231" spans="1:137" s="21" customFormat="1" ht="13.95" customHeight="1">
      <c r="A231" s="14"/>
      <c r="B231" s="14"/>
      <c r="C231" s="134"/>
      <c r="D231" s="134"/>
      <c r="E231" s="134"/>
      <c r="F231" s="134"/>
      <c r="G231" s="134"/>
      <c r="H231" s="134"/>
      <c r="I231" s="134"/>
      <c r="J231" s="134"/>
      <c r="K231" s="134"/>
      <c r="L231" s="134"/>
      <c r="M231" s="134"/>
      <c r="N231" s="134"/>
      <c r="O231" s="134"/>
      <c r="P231" s="134"/>
      <c r="Q231" s="134"/>
      <c r="R231" s="134"/>
      <c r="S231" s="134"/>
      <c r="T231" s="134"/>
      <c r="U231" s="134"/>
      <c r="V231" s="134"/>
      <c r="W231" s="134"/>
      <c r="X231" s="134"/>
      <c r="Y231" s="134"/>
      <c r="Z231" s="134"/>
      <c r="AA231" s="134"/>
      <c r="AB231" s="134"/>
      <c r="AC231" s="134"/>
      <c r="AD231" s="134"/>
      <c r="AE231" s="134"/>
      <c r="AF231" s="134"/>
      <c r="AG231" s="134"/>
      <c r="AH231" s="134"/>
      <c r="AI231" s="134"/>
      <c r="AJ231" s="134"/>
      <c r="AK231" s="134"/>
      <c r="AL231" s="134"/>
      <c r="AM231" s="134"/>
      <c r="AN231" s="134"/>
      <c r="AO231" s="134"/>
      <c r="AP231" s="134"/>
      <c r="AQ231" s="134"/>
      <c r="AR231" s="134"/>
      <c r="AS231" s="134"/>
      <c r="AT231" s="134"/>
      <c r="AU231" s="134"/>
      <c r="AV231" s="134"/>
      <c r="AW231" s="134"/>
      <c r="AX231" s="134"/>
      <c r="AY231" s="134"/>
      <c r="AZ231" s="134"/>
      <c r="BA231" s="134"/>
      <c r="BB231" s="134"/>
      <c r="BC231" s="134"/>
      <c r="BD231" s="134"/>
      <c r="BE231" s="134"/>
      <c r="BF231" s="134"/>
      <c r="BG231" s="134"/>
      <c r="BH231" s="134"/>
      <c r="BI231" s="134"/>
      <c r="BJ231" s="134"/>
      <c r="BK231" s="134"/>
      <c r="BL231" s="134"/>
      <c r="BM231" s="134"/>
      <c r="BN231" s="134"/>
      <c r="BO231" s="134"/>
      <c r="BP231" s="134"/>
      <c r="BQ231" s="134"/>
      <c r="BR231" s="134"/>
      <c r="BS231" s="134"/>
      <c r="BT231" s="134"/>
      <c r="BU231" s="126"/>
      <c r="BV231" s="126"/>
      <c r="BW231" s="126"/>
      <c r="BX231" s="126"/>
      <c r="BY231" s="126"/>
      <c r="BZ231" s="126"/>
      <c r="CA231" s="126"/>
      <c r="CB231" s="126"/>
      <c r="CC231" s="116"/>
      <c r="CD231" s="116"/>
      <c r="CE231" s="116"/>
      <c r="CF231" s="116"/>
      <c r="CG231" s="116"/>
      <c r="CH231" s="116"/>
      <c r="CI231" s="116"/>
      <c r="CJ231" s="116"/>
      <c r="CK231" s="116"/>
      <c r="CL231" s="116"/>
      <c r="CM231" s="116"/>
      <c r="CN231" s="116"/>
      <c r="CO231" s="116"/>
      <c r="CP231" s="116"/>
      <c r="CQ231" s="116"/>
      <c r="CR231" s="116"/>
      <c r="CS231" s="116"/>
      <c r="CT231" s="116"/>
      <c r="CU231" s="116"/>
      <c r="CV231" s="116"/>
      <c r="CW231" s="116"/>
      <c r="CX231" s="116"/>
      <c r="CY231" s="116"/>
      <c r="CZ231" s="116"/>
      <c r="DA231" s="116"/>
      <c r="DB231" s="116"/>
      <c r="DC231" s="116"/>
      <c r="DD231" s="116"/>
      <c r="DE231" s="116"/>
      <c r="DF231" s="116"/>
      <c r="DG231" s="116"/>
      <c r="DH231" s="116"/>
      <c r="DI231" s="116"/>
      <c r="DJ231" s="116"/>
      <c r="DK231" s="116"/>
      <c r="DL231" s="116"/>
      <c r="DM231" s="116"/>
      <c r="DN231" s="116"/>
      <c r="DO231" s="116"/>
      <c r="DP231" s="116"/>
      <c r="DQ231" s="116"/>
      <c r="DR231" s="116"/>
      <c r="DS231" s="116"/>
      <c r="DT231" s="116"/>
      <c r="DU231" s="116"/>
      <c r="DV231" s="116"/>
      <c r="DW231" s="116"/>
      <c r="DX231" s="116"/>
      <c r="DY231" s="116"/>
      <c r="DZ231" s="116"/>
      <c r="EA231" s="116"/>
      <c r="EB231" s="116"/>
      <c r="EC231" s="116"/>
      <c r="ED231" s="116"/>
      <c r="EE231" s="116"/>
      <c r="EF231" s="116"/>
      <c r="EG231" s="116"/>
    </row>
    <row r="232" spans="1:137" ht="13.95" customHeight="1">
      <c r="A232" s="14"/>
      <c r="B232" s="14"/>
      <c r="C232" s="126"/>
      <c r="D232" s="126"/>
      <c r="E232" s="126"/>
      <c r="F232" s="126"/>
      <c r="G232" s="126"/>
      <c r="H232" s="126"/>
      <c r="I232" s="126"/>
      <c r="J232" s="126"/>
      <c r="K232" s="126"/>
      <c r="L232" s="137"/>
      <c r="M232" s="137"/>
      <c r="N232" s="137"/>
      <c r="O232" s="137"/>
      <c r="P232" s="137"/>
      <c r="Q232" s="137"/>
      <c r="R232" s="137"/>
      <c r="S232" s="137"/>
      <c r="T232" s="137"/>
      <c r="U232" s="137"/>
      <c r="V232" s="137"/>
      <c r="W232" s="137"/>
      <c r="X232" s="137"/>
      <c r="Y232" s="137"/>
      <c r="Z232" s="137"/>
      <c r="AA232" s="137"/>
      <c r="AB232" s="137"/>
      <c r="AC232" s="137"/>
      <c r="AD232" s="137"/>
      <c r="AE232" s="137"/>
      <c r="AF232" s="137"/>
      <c r="AG232" s="137"/>
      <c r="AH232" s="137"/>
      <c r="AI232" s="137"/>
      <c r="AJ232" s="137"/>
      <c r="AK232" s="137"/>
      <c r="AL232" s="137"/>
      <c r="AM232" s="137"/>
      <c r="AN232" s="137"/>
      <c r="AO232" s="137"/>
      <c r="AP232" s="137"/>
      <c r="AQ232" s="137"/>
      <c r="AR232" s="137"/>
      <c r="AS232" s="137"/>
      <c r="AT232" s="137"/>
      <c r="AU232" s="137"/>
      <c r="AV232" s="137"/>
      <c r="AW232" s="137"/>
      <c r="AX232" s="137"/>
      <c r="AY232" s="137"/>
      <c r="AZ232" s="137"/>
      <c r="BA232" s="137"/>
      <c r="BB232" s="137"/>
      <c r="BC232" s="137"/>
      <c r="BD232" s="137"/>
      <c r="BE232" s="137"/>
      <c r="BF232" s="137"/>
      <c r="BG232" s="137"/>
      <c r="BH232" s="137"/>
      <c r="BI232" s="137"/>
      <c r="BJ232" s="137"/>
      <c r="BK232" s="137"/>
      <c r="BL232" s="137"/>
      <c r="BM232" s="137"/>
      <c r="BN232" s="137"/>
      <c r="BO232" s="137"/>
      <c r="BP232" s="137"/>
      <c r="BQ232" s="134"/>
      <c r="BR232" s="134"/>
      <c r="BS232" s="134"/>
      <c r="BT232" s="134"/>
      <c r="BU232" s="126"/>
      <c r="BV232" s="126"/>
      <c r="BW232" s="126"/>
      <c r="BX232" s="126"/>
      <c r="BY232" s="126"/>
      <c r="BZ232" s="126"/>
      <c r="CA232" s="126"/>
      <c r="CB232" s="126"/>
      <c r="CC232" s="117"/>
      <c r="CD232" s="117"/>
      <c r="CE232" s="117"/>
      <c r="CF232" s="117"/>
      <c r="CG232" s="117"/>
      <c r="CH232" s="117"/>
      <c r="CI232" s="117"/>
      <c r="CJ232" s="117"/>
      <c r="CK232" s="117"/>
    </row>
    <row r="233" spans="1:137" ht="13.95" customHeight="1">
      <c r="A233" s="14"/>
      <c r="B233" s="14"/>
      <c r="C233" s="126"/>
      <c r="D233" s="126"/>
      <c r="E233" s="126"/>
      <c r="F233" s="126"/>
      <c r="G233" s="126"/>
      <c r="H233" s="126"/>
      <c r="I233" s="126"/>
      <c r="J233" s="126"/>
      <c r="K233" s="126"/>
      <c r="L233" s="137"/>
      <c r="M233" s="137"/>
      <c r="N233" s="137"/>
      <c r="O233" s="137"/>
      <c r="P233" s="137"/>
      <c r="Q233" s="137"/>
      <c r="R233" s="137"/>
      <c r="S233" s="137"/>
      <c r="T233" s="137"/>
      <c r="U233" s="137"/>
      <c r="V233" s="137"/>
      <c r="W233" s="137"/>
      <c r="X233" s="137"/>
      <c r="Y233" s="137"/>
      <c r="Z233" s="137"/>
      <c r="AA233" s="137"/>
      <c r="AB233" s="137"/>
      <c r="AC233" s="137"/>
      <c r="AD233" s="137"/>
      <c r="AE233" s="137"/>
      <c r="AF233" s="137"/>
      <c r="AG233" s="137"/>
      <c r="AH233" s="137"/>
      <c r="AI233" s="137"/>
      <c r="AJ233" s="137"/>
      <c r="AK233" s="137"/>
      <c r="AL233" s="137"/>
      <c r="AM233" s="137"/>
      <c r="AN233" s="137"/>
      <c r="AO233" s="137"/>
      <c r="AP233" s="137"/>
      <c r="AQ233" s="137"/>
      <c r="AR233" s="137"/>
      <c r="AS233" s="137"/>
      <c r="AT233" s="137"/>
      <c r="AU233" s="137"/>
      <c r="AV233" s="137"/>
      <c r="AW233" s="137"/>
      <c r="AX233" s="137"/>
      <c r="AY233" s="137"/>
      <c r="AZ233" s="137"/>
      <c r="BA233" s="137"/>
      <c r="BB233" s="137"/>
      <c r="BC233" s="137"/>
      <c r="BD233" s="137"/>
      <c r="BE233" s="137"/>
      <c r="BF233" s="137"/>
      <c r="BG233" s="137"/>
      <c r="BH233" s="137"/>
      <c r="BI233" s="137"/>
      <c r="BJ233" s="137"/>
      <c r="BK233" s="137"/>
      <c r="BL233" s="137"/>
      <c r="BM233" s="137"/>
      <c r="BN233" s="137"/>
      <c r="BO233" s="137"/>
      <c r="BP233" s="137"/>
      <c r="BQ233" s="134"/>
      <c r="BR233" s="134"/>
      <c r="BS233" s="134"/>
      <c r="BT233" s="134"/>
      <c r="BU233" s="126"/>
      <c r="BV233" s="126"/>
      <c r="BW233" s="126"/>
      <c r="BX233" s="126"/>
      <c r="BY233" s="126"/>
      <c r="BZ233" s="126"/>
      <c r="CA233" s="126"/>
      <c r="CB233" s="126"/>
    </row>
    <row r="234" spans="1:137" ht="13.95" customHeight="1">
      <c r="A234" s="14"/>
      <c r="B234" s="14"/>
      <c r="C234" s="126"/>
      <c r="D234" s="126"/>
      <c r="E234" s="126"/>
      <c r="F234" s="126"/>
      <c r="G234" s="126"/>
      <c r="H234" s="126"/>
      <c r="I234" s="126"/>
      <c r="J234" s="126"/>
      <c r="K234" s="126"/>
      <c r="L234" s="137"/>
      <c r="M234" s="137"/>
      <c r="N234" s="137"/>
      <c r="O234" s="137"/>
      <c r="P234" s="137"/>
      <c r="Q234" s="137"/>
      <c r="R234" s="137"/>
      <c r="S234" s="137"/>
      <c r="T234" s="137"/>
      <c r="U234" s="137"/>
      <c r="V234" s="137"/>
      <c r="W234" s="137"/>
      <c r="X234" s="137"/>
      <c r="Y234" s="137"/>
      <c r="Z234" s="137"/>
      <c r="AA234" s="137"/>
      <c r="AB234" s="137"/>
      <c r="AC234" s="137"/>
      <c r="AD234" s="137"/>
      <c r="AE234" s="137"/>
      <c r="AF234" s="137"/>
      <c r="AG234" s="137"/>
      <c r="AH234" s="137"/>
      <c r="AI234" s="137"/>
      <c r="AJ234" s="137"/>
      <c r="AK234" s="137"/>
      <c r="AL234" s="137"/>
      <c r="AM234" s="137"/>
      <c r="AN234" s="137"/>
      <c r="AO234" s="137"/>
      <c r="AP234" s="137"/>
      <c r="AQ234" s="137"/>
      <c r="AR234" s="137"/>
      <c r="AS234" s="137"/>
      <c r="AT234" s="137"/>
      <c r="AU234" s="137"/>
      <c r="AV234" s="137"/>
      <c r="AW234" s="137"/>
      <c r="AX234" s="137"/>
      <c r="AY234" s="137"/>
      <c r="AZ234" s="137"/>
      <c r="BA234" s="137"/>
      <c r="BB234" s="137"/>
      <c r="BC234" s="137"/>
      <c r="BD234" s="137"/>
      <c r="BE234" s="137"/>
      <c r="BF234" s="137"/>
      <c r="BG234" s="137"/>
      <c r="BH234" s="137"/>
      <c r="BI234" s="137"/>
      <c r="BJ234" s="137"/>
      <c r="BK234" s="137"/>
      <c r="BL234" s="137"/>
      <c r="BM234" s="137"/>
      <c r="BN234" s="137"/>
      <c r="BO234" s="137"/>
      <c r="BP234" s="137"/>
      <c r="BQ234" s="134"/>
      <c r="BR234" s="134"/>
      <c r="BS234" s="134"/>
      <c r="BT234" s="134"/>
      <c r="BU234" s="126"/>
      <c r="BV234" s="126"/>
      <c r="BW234" s="126"/>
      <c r="BX234" s="126"/>
      <c r="BY234" s="126"/>
      <c r="BZ234" s="126"/>
      <c r="CA234" s="126"/>
      <c r="CB234" s="126"/>
    </row>
    <row r="235" spans="1:137" ht="13.95" customHeight="1">
      <c r="A235" s="14"/>
      <c r="B235" s="14"/>
      <c r="C235" s="126"/>
      <c r="D235" s="126"/>
      <c r="E235" s="126"/>
      <c r="F235" s="126"/>
      <c r="G235" s="126"/>
      <c r="H235" s="126"/>
      <c r="I235" s="126"/>
      <c r="J235" s="126"/>
      <c r="K235" s="126"/>
      <c r="L235" s="137"/>
      <c r="M235" s="137"/>
      <c r="N235" s="137"/>
      <c r="O235" s="137"/>
      <c r="P235" s="137"/>
      <c r="Q235" s="137"/>
      <c r="R235" s="137"/>
      <c r="S235" s="137"/>
      <c r="T235" s="137"/>
      <c r="U235" s="137"/>
      <c r="V235" s="137"/>
      <c r="W235" s="137"/>
      <c r="X235" s="137"/>
      <c r="Y235" s="137"/>
      <c r="Z235" s="137"/>
      <c r="AA235" s="137"/>
      <c r="AB235" s="137"/>
      <c r="AC235" s="137"/>
      <c r="AD235" s="137"/>
      <c r="AE235" s="137"/>
      <c r="AF235" s="137"/>
      <c r="AG235" s="137"/>
      <c r="AH235" s="137"/>
      <c r="AI235" s="137"/>
      <c r="AJ235" s="137"/>
      <c r="AK235" s="137"/>
      <c r="AL235" s="137"/>
      <c r="AM235" s="137"/>
      <c r="AN235" s="137"/>
      <c r="AO235" s="137"/>
      <c r="AP235" s="137"/>
      <c r="AQ235" s="137"/>
      <c r="AR235" s="137"/>
      <c r="AS235" s="137"/>
      <c r="AT235" s="137"/>
      <c r="AU235" s="137"/>
      <c r="AV235" s="137"/>
      <c r="AW235" s="137"/>
      <c r="AX235" s="137"/>
      <c r="AY235" s="137"/>
      <c r="AZ235" s="137"/>
      <c r="BA235" s="137"/>
      <c r="BB235" s="137"/>
      <c r="BC235" s="137"/>
      <c r="BD235" s="137"/>
      <c r="BE235" s="137"/>
      <c r="BF235" s="137"/>
      <c r="BG235" s="137"/>
      <c r="BH235" s="137"/>
      <c r="BI235" s="137"/>
      <c r="BJ235" s="137"/>
      <c r="BK235" s="137"/>
      <c r="BL235" s="137"/>
      <c r="BM235" s="137"/>
      <c r="BN235" s="137"/>
      <c r="BO235" s="137"/>
      <c r="BP235" s="137"/>
      <c r="BQ235" s="134"/>
      <c r="BR235" s="134"/>
      <c r="BS235" s="134"/>
      <c r="BT235" s="134"/>
      <c r="BU235" s="126"/>
      <c r="BV235" s="126"/>
      <c r="BW235" s="126"/>
      <c r="BX235" s="126"/>
      <c r="BY235" s="126"/>
      <c r="BZ235" s="126"/>
      <c r="CA235" s="126"/>
      <c r="CB235" s="126"/>
    </row>
    <row r="236" spans="1:137" ht="13.95" customHeight="1">
      <c r="A236" s="14"/>
      <c r="B236" s="14"/>
      <c r="C236" s="126"/>
      <c r="D236" s="126"/>
      <c r="E236" s="126"/>
      <c r="F236" s="126"/>
      <c r="G236" s="126"/>
      <c r="H236" s="126"/>
      <c r="I236" s="126"/>
      <c r="J236" s="126"/>
      <c r="K236" s="126"/>
      <c r="L236" s="137"/>
      <c r="M236" s="137"/>
      <c r="N236" s="137"/>
      <c r="O236" s="137"/>
      <c r="P236" s="137"/>
      <c r="Q236" s="137"/>
      <c r="R236" s="137"/>
      <c r="S236" s="137"/>
      <c r="T236" s="137"/>
      <c r="U236" s="137"/>
      <c r="V236" s="137"/>
      <c r="W236" s="137"/>
      <c r="X236" s="137"/>
      <c r="Y236" s="137"/>
      <c r="Z236" s="137"/>
      <c r="AA236" s="137"/>
      <c r="AB236" s="137"/>
      <c r="AC236" s="137"/>
      <c r="AD236" s="137"/>
      <c r="AE236" s="137"/>
      <c r="AF236" s="137"/>
      <c r="AG236" s="137"/>
      <c r="AH236" s="137"/>
      <c r="AI236" s="137"/>
      <c r="AJ236" s="137"/>
      <c r="AK236" s="137"/>
      <c r="AL236" s="137"/>
      <c r="AM236" s="137"/>
      <c r="AN236" s="137"/>
      <c r="AO236" s="137"/>
      <c r="AP236" s="137"/>
      <c r="AQ236" s="137"/>
      <c r="AR236" s="137"/>
      <c r="AS236" s="137"/>
      <c r="AT236" s="137"/>
      <c r="AU236" s="137"/>
      <c r="AV236" s="137"/>
      <c r="AW236" s="137"/>
      <c r="AX236" s="137"/>
      <c r="AY236" s="137"/>
      <c r="AZ236" s="137"/>
      <c r="BA236" s="137"/>
      <c r="BB236" s="137"/>
      <c r="BC236" s="137"/>
      <c r="BD236" s="137"/>
      <c r="BE236" s="137"/>
      <c r="BF236" s="137"/>
      <c r="BG236" s="137"/>
      <c r="BH236" s="137"/>
      <c r="BI236" s="137"/>
      <c r="BJ236" s="137"/>
      <c r="BK236" s="137"/>
      <c r="BL236" s="137"/>
      <c r="BM236" s="137"/>
      <c r="BN236" s="137"/>
      <c r="BO236" s="137"/>
      <c r="BP236" s="137"/>
      <c r="BQ236" s="134"/>
      <c r="BR236" s="134"/>
      <c r="BS236" s="134"/>
      <c r="BT236" s="134"/>
      <c r="BU236" s="126"/>
      <c r="BV236" s="126"/>
      <c r="BW236" s="126"/>
      <c r="BX236" s="126"/>
      <c r="BY236" s="126"/>
      <c r="BZ236" s="126"/>
      <c r="CA236" s="126"/>
      <c r="CB236" s="126"/>
    </row>
    <row r="237" spans="1:137" ht="13.95" customHeight="1">
      <c r="A237" s="14"/>
      <c r="B237" s="14"/>
      <c r="C237" s="126"/>
      <c r="D237" s="126"/>
      <c r="E237" s="126"/>
      <c r="F237" s="126"/>
      <c r="G237" s="126"/>
      <c r="H237" s="126"/>
      <c r="I237" s="126"/>
      <c r="J237" s="126"/>
      <c r="K237" s="126"/>
      <c r="L237" s="137"/>
      <c r="M237" s="137"/>
      <c r="N237" s="137"/>
      <c r="O237" s="137"/>
      <c r="P237" s="137"/>
      <c r="Q237" s="137"/>
      <c r="R237" s="137"/>
      <c r="S237" s="137"/>
      <c r="T237" s="137"/>
      <c r="U237" s="137"/>
      <c r="V237" s="137"/>
      <c r="W237" s="137"/>
      <c r="X237" s="137"/>
      <c r="Y237" s="137"/>
      <c r="Z237" s="137"/>
      <c r="AA237" s="137"/>
      <c r="AB237" s="137"/>
      <c r="AC237" s="137"/>
      <c r="AD237" s="137"/>
      <c r="AE237" s="137"/>
      <c r="AF237" s="137"/>
      <c r="AG237" s="137"/>
      <c r="AH237" s="137"/>
      <c r="AI237" s="137"/>
      <c r="AJ237" s="137"/>
      <c r="AK237" s="137"/>
      <c r="AL237" s="137"/>
      <c r="AM237" s="137"/>
      <c r="AN237" s="137"/>
      <c r="AO237" s="137"/>
      <c r="AP237" s="137"/>
      <c r="AQ237" s="137"/>
      <c r="AR237" s="137"/>
      <c r="AS237" s="137"/>
      <c r="AT237" s="137"/>
      <c r="AU237" s="137"/>
      <c r="AV237" s="137"/>
      <c r="AW237" s="137"/>
      <c r="AX237" s="137"/>
      <c r="AY237" s="137"/>
      <c r="AZ237" s="137"/>
      <c r="BA237" s="137"/>
      <c r="BB237" s="137"/>
      <c r="BC237" s="137"/>
      <c r="BD237" s="137"/>
      <c r="BE237" s="137"/>
      <c r="BF237" s="137"/>
      <c r="BG237" s="137"/>
      <c r="BH237" s="137"/>
      <c r="BI237" s="137"/>
      <c r="BJ237" s="137"/>
      <c r="BK237" s="137"/>
      <c r="BL237" s="137"/>
      <c r="BM237" s="137"/>
      <c r="BN237" s="137"/>
      <c r="BO237" s="137"/>
      <c r="BP237" s="137"/>
      <c r="BQ237" s="134"/>
      <c r="BR237" s="134"/>
      <c r="BS237" s="134"/>
      <c r="BT237" s="134"/>
      <c r="BU237" s="126"/>
      <c r="BV237" s="126"/>
      <c r="BW237" s="126"/>
      <c r="BX237" s="126"/>
      <c r="BY237" s="126"/>
      <c r="BZ237" s="126"/>
      <c r="CA237" s="126"/>
      <c r="CB237" s="126"/>
    </row>
    <row r="238" spans="1:137" ht="13.95" customHeight="1">
      <c r="A238" s="14"/>
      <c r="B238" s="14"/>
      <c r="C238" s="126"/>
      <c r="D238" s="126"/>
      <c r="E238" s="126"/>
      <c r="F238" s="126"/>
      <c r="G238" s="126"/>
      <c r="H238" s="126"/>
      <c r="I238" s="126"/>
      <c r="J238" s="126"/>
      <c r="K238" s="126"/>
      <c r="L238" s="137"/>
      <c r="M238" s="137"/>
      <c r="N238" s="137"/>
      <c r="O238" s="137"/>
      <c r="P238" s="137"/>
      <c r="Q238" s="137"/>
      <c r="R238" s="137"/>
      <c r="S238" s="137"/>
      <c r="T238" s="137"/>
      <c r="U238" s="137"/>
      <c r="V238" s="137"/>
      <c r="W238" s="137"/>
      <c r="X238" s="137"/>
      <c r="Y238" s="137"/>
      <c r="Z238" s="137"/>
      <c r="AA238" s="137"/>
      <c r="AB238" s="137"/>
      <c r="AC238" s="137"/>
      <c r="AD238" s="137"/>
      <c r="AE238" s="137"/>
      <c r="AF238" s="137"/>
      <c r="AG238" s="137"/>
      <c r="AH238" s="137"/>
      <c r="AI238" s="137"/>
      <c r="AJ238" s="137"/>
      <c r="AK238" s="137"/>
      <c r="AL238" s="137"/>
      <c r="AM238" s="137"/>
      <c r="AN238" s="137"/>
      <c r="AO238" s="137"/>
      <c r="AP238" s="137"/>
      <c r="AQ238" s="137"/>
      <c r="AR238" s="137"/>
      <c r="AS238" s="137"/>
      <c r="AT238" s="137"/>
      <c r="AU238" s="137"/>
      <c r="AV238" s="137"/>
      <c r="AW238" s="137"/>
      <c r="AX238" s="137"/>
      <c r="AY238" s="137"/>
      <c r="AZ238" s="137"/>
      <c r="BA238" s="137"/>
      <c r="BB238" s="137"/>
      <c r="BC238" s="137"/>
      <c r="BD238" s="137"/>
      <c r="BE238" s="137"/>
      <c r="BF238" s="137"/>
      <c r="BG238" s="137"/>
      <c r="BH238" s="137"/>
      <c r="BI238" s="137"/>
      <c r="BJ238" s="137"/>
      <c r="BK238" s="137"/>
      <c r="BL238" s="137"/>
      <c r="BM238" s="137"/>
      <c r="BN238" s="137"/>
      <c r="BO238" s="137"/>
      <c r="BP238" s="137"/>
      <c r="BQ238" s="134"/>
      <c r="BR238" s="134"/>
      <c r="BS238" s="134"/>
      <c r="BT238" s="134"/>
      <c r="BU238" s="126"/>
      <c r="BV238" s="126"/>
      <c r="BW238" s="126"/>
      <c r="BX238" s="126"/>
      <c r="BY238" s="126"/>
      <c r="BZ238" s="126"/>
      <c r="CA238" s="126"/>
      <c r="CB238" s="126"/>
    </row>
    <row r="239" spans="1:137" ht="13.95" customHeight="1">
      <c r="A239" s="14"/>
      <c r="B239" s="14"/>
      <c r="C239" s="126"/>
      <c r="D239" s="126"/>
      <c r="E239" s="126"/>
      <c r="F239" s="126"/>
      <c r="G239" s="126"/>
      <c r="H239" s="126"/>
      <c r="I239" s="126"/>
      <c r="J239" s="126"/>
      <c r="K239" s="126"/>
      <c r="L239" s="137"/>
      <c r="M239" s="137"/>
      <c r="N239" s="137"/>
      <c r="O239" s="137"/>
      <c r="P239" s="137"/>
      <c r="Q239" s="137"/>
      <c r="R239" s="137"/>
      <c r="S239" s="137"/>
      <c r="T239" s="137"/>
      <c r="U239" s="137"/>
      <c r="V239" s="137"/>
      <c r="W239" s="137"/>
      <c r="X239" s="137"/>
      <c r="Y239" s="137"/>
      <c r="Z239" s="137"/>
      <c r="AA239" s="137"/>
      <c r="AB239" s="137"/>
      <c r="AC239" s="137"/>
      <c r="AD239" s="137"/>
      <c r="AE239" s="137"/>
      <c r="AF239" s="137"/>
      <c r="AG239" s="137"/>
      <c r="AH239" s="137"/>
      <c r="AI239" s="137"/>
      <c r="AJ239" s="137"/>
      <c r="AK239" s="137"/>
      <c r="AL239" s="137"/>
      <c r="AM239" s="137"/>
      <c r="AN239" s="137"/>
      <c r="AO239" s="137"/>
      <c r="AP239" s="137"/>
      <c r="AQ239" s="137"/>
      <c r="AR239" s="137"/>
      <c r="AS239" s="137"/>
      <c r="AT239" s="137"/>
      <c r="AU239" s="137"/>
      <c r="AV239" s="137"/>
      <c r="AW239" s="137"/>
      <c r="AX239" s="137"/>
      <c r="AY239" s="137"/>
      <c r="AZ239" s="137"/>
      <c r="BA239" s="137"/>
      <c r="BB239" s="137"/>
      <c r="BC239" s="137"/>
      <c r="BD239" s="137"/>
      <c r="BE239" s="137"/>
      <c r="BF239" s="137"/>
      <c r="BG239" s="137"/>
      <c r="BH239" s="137"/>
      <c r="BI239" s="137"/>
      <c r="BJ239" s="137"/>
      <c r="BK239" s="137"/>
      <c r="BL239" s="137"/>
      <c r="BM239" s="137"/>
      <c r="BN239" s="137"/>
      <c r="BO239" s="137"/>
      <c r="BP239" s="137"/>
      <c r="BQ239" s="134"/>
      <c r="BR239" s="134"/>
      <c r="BS239" s="134"/>
      <c r="BT239" s="134"/>
      <c r="BU239" s="126"/>
      <c r="BV239" s="126"/>
      <c r="BW239" s="126"/>
      <c r="BX239" s="126"/>
      <c r="BY239" s="126"/>
      <c r="BZ239" s="126"/>
      <c r="CA239" s="126"/>
      <c r="CB239" s="126"/>
    </row>
    <row r="240" spans="1:137" ht="13.95" customHeight="1">
      <c r="A240" s="14"/>
      <c r="B240" s="14"/>
      <c r="C240" s="126"/>
      <c r="D240" s="126"/>
      <c r="E240" s="126"/>
      <c r="F240" s="126"/>
      <c r="G240" s="126"/>
      <c r="H240" s="126"/>
      <c r="I240" s="126"/>
      <c r="J240" s="126"/>
      <c r="K240" s="126"/>
      <c r="L240" s="137"/>
      <c r="M240" s="137"/>
      <c r="N240" s="137"/>
      <c r="O240" s="137"/>
      <c r="P240" s="137"/>
      <c r="Q240" s="137"/>
      <c r="R240" s="137"/>
      <c r="S240" s="137"/>
      <c r="T240" s="137"/>
      <c r="U240" s="137"/>
      <c r="V240" s="137"/>
      <c r="W240" s="137"/>
      <c r="X240" s="137"/>
      <c r="Y240" s="137"/>
      <c r="Z240" s="137"/>
      <c r="AA240" s="137"/>
      <c r="AB240" s="137"/>
      <c r="AC240" s="137"/>
      <c r="AD240" s="137"/>
      <c r="AE240" s="137"/>
      <c r="AF240" s="137"/>
      <c r="AG240" s="137"/>
      <c r="AH240" s="137"/>
      <c r="AI240" s="137"/>
      <c r="AJ240" s="137"/>
      <c r="AK240" s="137"/>
      <c r="AL240" s="137"/>
      <c r="AM240" s="137"/>
      <c r="AN240" s="137"/>
      <c r="AO240" s="137"/>
      <c r="AP240" s="137"/>
      <c r="AQ240" s="137"/>
      <c r="AR240" s="137"/>
      <c r="AS240" s="137"/>
      <c r="AT240" s="137"/>
      <c r="AU240" s="137"/>
      <c r="AV240" s="137"/>
      <c r="AW240" s="137"/>
      <c r="AX240" s="137"/>
      <c r="AY240" s="137"/>
      <c r="AZ240" s="137"/>
      <c r="BA240" s="137"/>
      <c r="BB240" s="137"/>
      <c r="BC240" s="137"/>
      <c r="BD240" s="137"/>
      <c r="BE240" s="137"/>
      <c r="BF240" s="137"/>
      <c r="BG240" s="137"/>
      <c r="BH240" s="137"/>
      <c r="BI240" s="137"/>
      <c r="BJ240" s="137"/>
      <c r="BK240" s="137"/>
      <c r="BL240" s="137"/>
      <c r="BM240" s="137"/>
      <c r="BN240" s="137"/>
      <c r="BO240" s="137"/>
      <c r="BP240" s="137"/>
      <c r="BQ240" s="134"/>
      <c r="BR240" s="134"/>
      <c r="BS240" s="134"/>
      <c r="BT240" s="134"/>
      <c r="BU240" s="126"/>
      <c r="BV240" s="126"/>
      <c r="BW240" s="126"/>
      <c r="BX240" s="126"/>
      <c r="BY240" s="126"/>
      <c r="BZ240" s="126"/>
      <c r="CA240" s="126"/>
      <c r="CB240" s="126"/>
    </row>
    <row r="241" spans="1:80" ht="13.95" customHeight="1">
      <c r="A241" s="14"/>
      <c r="B241" s="14"/>
      <c r="C241" s="126"/>
      <c r="D241" s="126"/>
      <c r="E241" s="126"/>
      <c r="F241" s="126"/>
      <c r="G241" s="126"/>
      <c r="H241" s="126"/>
      <c r="I241" s="126"/>
      <c r="J241" s="126"/>
      <c r="K241" s="126"/>
      <c r="L241" s="137"/>
      <c r="M241" s="137"/>
      <c r="N241" s="137"/>
      <c r="O241" s="137"/>
      <c r="P241" s="137"/>
      <c r="Q241" s="137"/>
      <c r="R241" s="137"/>
      <c r="S241" s="137"/>
      <c r="T241" s="137"/>
      <c r="U241" s="137"/>
      <c r="V241" s="137"/>
      <c r="W241" s="137"/>
      <c r="X241" s="137"/>
      <c r="Y241" s="137"/>
      <c r="Z241" s="137"/>
      <c r="AA241" s="137"/>
      <c r="AB241" s="137"/>
      <c r="AC241" s="137"/>
      <c r="AD241" s="137"/>
      <c r="AE241" s="137"/>
      <c r="AF241" s="137"/>
      <c r="AG241" s="137"/>
      <c r="AH241" s="137"/>
      <c r="AI241" s="137"/>
      <c r="AJ241" s="137"/>
      <c r="AK241" s="137"/>
      <c r="AL241" s="137"/>
      <c r="AM241" s="137"/>
      <c r="AN241" s="137"/>
      <c r="AO241" s="137"/>
      <c r="AP241" s="137"/>
      <c r="AQ241" s="137"/>
      <c r="AR241" s="137"/>
      <c r="AS241" s="137"/>
      <c r="AT241" s="137"/>
      <c r="AU241" s="137"/>
      <c r="AV241" s="137"/>
      <c r="AW241" s="137"/>
      <c r="AX241" s="137"/>
      <c r="AY241" s="137"/>
      <c r="AZ241" s="137"/>
      <c r="BA241" s="137"/>
      <c r="BB241" s="137"/>
      <c r="BC241" s="137"/>
      <c r="BD241" s="137"/>
      <c r="BE241" s="137"/>
      <c r="BF241" s="137"/>
      <c r="BG241" s="137"/>
      <c r="BH241" s="137"/>
      <c r="BI241" s="137"/>
      <c r="BJ241" s="137"/>
      <c r="BK241" s="137"/>
      <c r="BL241" s="137"/>
      <c r="BM241" s="137"/>
      <c r="BN241" s="137"/>
      <c r="BO241" s="137"/>
      <c r="BP241" s="137"/>
      <c r="BQ241" s="134"/>
      <c r="BR241" s="134"/>
      <c r="BS241" s="134"/>
      <c r="BT241" s="134"/>
      <c r="BU241" s="126"/>
      <c r="BV241" s="126"/>
      <c r="BW241" s="126"/>
      <c r="BX241" s="126"/>
      <c r="BY241" s="126"/>
      <c r="BZ241" s="126"/>
      <c r="CA241" s="126"/>
      <c r="CB241" s="126"/>
    </row>
    <row r="242" spans="1:80" ht="13.95" customHeight="1">
      <c r="A242" s="14"/>
      <c r="B242" s="14"/>
      <c r="C242" s="126"/>
      <c r="D242" s="126"/>
      <c r="E242" s="126"/>
      <c r="F242" s="126"/>
      <c r="G242" s="126"/>
      <c r="H242" s="126"/>
      <c r="I242" s="126"/>
      <c r="J242" s="126"/>
      <c r="K242" s="126"/>
      <c r="L242" s="137"/>
      <c r="M242" s="137"/>
      <c r="N242" s="137"/>
      <c r="O242" s="137"/>
      <c r="P242" s="137"/>
      <c r="Q242" s="137"/>
      <c r="R242" s="137"/>
      <c r="S242" s="137"/>
      <c r="T242" s="137"/>
      <c r="U242" s="137"/>
      <c r="V242" s="137"/>
      <c r="W242" s="137"/>
      <c r="X242" s="137"/>
      <c r="Y242" s="137"/>
      <c r="Z242" s="137"/>
      <c r="AA242" s="137"/>
      <c r="AB242" s="137"/>
      <c r="AC242" s="137"/>
      <c r="AD242" s="137"/>
      <c r="AE242" s="137"/>
      <c r="AF242" s="137"/>
      <c r="AG242" s="137"/>
      <c r="AH242" s="137"/>
      <c r="AI242" s="137"/>
      <c r="AJ242" s="137"/>
      <c r="AK242" s="137"/>
      <c r="AL242" s="137"/>
      <c r="AM242" s="137"/>
      <c r="AN242" s="137"/>
      <c r="AO242" s="137"/>
      <c r="AP242" s="137"/>
      <c r="AQ242" s="137"/>
      <c r="AR242" s="137"/>
      <c r="AS242" s="137"/>
      <c r="AT242" s="137"/>
      <c r="AU242" s="137"/>
      <c r="AV242" s="137"/>
      <c r="AW242" s="137"/>
      <c r="AX242" s="137"/>
      <c r="AY242" s="137"/>
      <c r="AZ242" s="137"/>
      <c r="BA242" s="137"/>
      <c r="BB242" s="137"/>
      <c r="BC242" s="137"/>
      <c r="BD242" s="137"/>
      <c r="BE242" s="137"/>
      <c r="BF242" s="137"/>
      <c r="BG242" s="137"/>
      <c r="BH242" s="137"/>
      <c r="BI242" s="137"/>
      <c r="BJ242" s="137"/>
      <c r="BK242" s="137"/>
      <c r="BL242" s="137"/>
      <c r="BM242" s="137"/>
      <c r="BN242" s="137"/>
      <c r="BO242" s="137"/>
      <c r="BP242" s="137"/>
      <c r="BQ242" s="134"/>
      <c r="BR242" s="134"/>
      <c r="BS242" s="134"/>
      <c r="BT242" s="134"/>
      <c r="BU242" s="126"/>
      <c r="BV242" s="126"/>
      <c r="BW242" s="126"/>
      <c r="BX242" s="126"/>
      <c r="BY242" s="126"/>
      <c r="BZ242" s="126"/>
      <c r="CA242" s="126"/>
      <c r="CB242" s="126"/>
    </row>
    <row r="243" spans="1:80" ht="13.95" customHeight="1">
      <c r="A243" s="14"/>
      <c r="B243" s="14"/>
      <c r="C243" s="126"/>
      <c r="D243" s="126"/>
      <c r="E243" s="126"/>
      <c r="F243" s="126"/>
      <c r="G243" s="126"/>
      <c r="H243" s="126"/>
      <c r="I243" s="126"/>
      <c r="J243" s="126"/>
      <c r="K243" s="126"/>
      <c r="L243" s="137"/>
      <c r="M243" s="137"/>
      <c r="N243" s="137"/>
      <c r="O243" s="137"/>
      <c r="P243" s="137"/>
      <c r="Q243" s="137"/>
      <c r="R243" s="137"/>
      <c r="S243" s="137"/>
      <c r="T243" s="137"/>
      <c r="U243" s="137"/>
      <c r="V243" s="137"/>
      <c r="W243" s="137"/>
      <c r="X243" s="137"/>
      <c r="Y243" s="137"/>
      <c r="Z243" s="137"/>
      <c r="AA243" s="137"/>
      <c r="AB243" s="137"/>
      <c r="AC243" s="137"/>
      <c r="AD243" s="137"/>
      <c r="AE243" s="137"/>
      <c r="AF243" s="137"/>
      <c r="AG243" s="137"/>
      <c r="AH243" s="137"/>
      <c r="AI243" s="137"/>
      <c r="AJ243" s="137"/>
      <c r="AK243" s="137"/>
      <c r="AL243" s="137"/>
      <c r="AM243" s="137"/>
      <c r="AN243" s="137"/>
      <c r="AO243" s="137"/>
      <c r="AP243" s="137"/>
      <c r="AQ243" s="137"/>
      <c r="AR243" s="137"/>
      <c r="AS243" s="137"/>
      <c r="AT243" s="137"/>
      <c r="AU243" s="137"/>
      <c r="AV243" s="137"/>
      <c r="AW243" s="137"/>
      <c r="AX243" s="137"/>
      <c r="AY243" s="137"/>
      <c r="AZ243" s="137"/>
      <c r="BA243" s="137"/>
      <c r="BB243" s="137"/>
      <c r="BC243" s="137"/>
      <c r="BD243" s="137"/>
      <c r="BE243" s="137"/>
      <c r="BF243" s="137"/>
      <c r="BG243" s="137"/>
      <c r="BH243" s="137"/>
      <c r="BI243" s="137"/>
      <c r="BJ243" s="137"/>
      <c r="BK243" s="137"/>
      <c r="BL243" s="137"/>
      <c r="BM243" s="137"/>
      <c r="BN243" s="137"/>
      <c r="BO243" s="137"/>
      <c r="BP243" s="137"/>
      <c r="BQ243" s="134"/>
      <c r="BR243" s="134"/>
      <c r="BS243" s="134"/>
      <c r="BT243" s="134"/>
      <c r="BU243" s="126"/>
      <c r="BV243" s="126"/>
      <c r="BW243" s="126"/>
      <c r="BX243" s="126"/>
      <c r="BY243" s="126"/>
      <c r="BZ243" s="126"/>
      <c r="CA243" s="126"/>
      <c r="CB243" s="126"/>
    </row>
    <row r="244" spans="1:80" ht="13.95" customHeight="1">
      <c r="A244" s="14"/>
      <c r="B244" s="14"/>
      <c r="C244" s="126"/>
      <c r="D244" s="126"/>
      <c r="E244" s="126"/>
      <c r="F244" s="126"/>
      <c r="G244" s="126"/>
      <c r="H244" s="126"/>
      <c r="I244" s="126"/>
      <c r="J244" s="126"/>
      <c r="K244" s="126"/>
      <c r="L244" s="137"/>
      <c r="M244" s="137"/>
      <c r="N244" s="137"/>
      <c r="O244" s="137"/>
      <c r="P244" s="137"/>
      <c r="Q244" s="137"/>
      <c r="R244" s="137"/>
      <c r="S244" s="137"/>
      <c r="T244" s="137"/>
      <c r="U244" s="137"/>
      <c r="V244" s="137"/>
      <c r="W244" s="137"/>
      <c r="X244" s="137"/>
      <c r="Y244" s="137"/>
      <c r="Z244" s="137"/>
      <c r="AA244" s="137"/>
      <c r="AB244" s="137"/>
      <c r="AC244" s="137"/>
      <c r="AD244" s="137"/>
      <c r="AE244" s="137"/>
      <c r="AF244" s="137"/>
      <c r="AG244" s="137"/>
      <c r="AH244" s="137"/>
      <c r="AI244" s="137"/>
      <c r="AJ244" s="137"/>
      <c r="AK244" s="137"/>
      <c r="AL244" s="137"/>
      <c r="AM244" s="137"/>
      <c r="AN244" s="137"/>
      <c r="AO244" s="137"/>
      <c r="AP244" s="137"/>
      <c r="AQ244" s="137"/>
      <c r="AR244" s="137"/>
      <c r="AS244" s="137"/>
      <c r="AT244" s="137"/>
      <c r="AU244" s="137"/>
      <c r="AV244" s="137"/>
      <c r="AW244" s="137"/>
      <c r="AX244" s="137"/>
      <c r="AY244" s="137"/>
      <c r="AZ244" s="137"/>
      <c r="BA244" s="137"/>
      <c r="BB244" s="137"/>
      <c r="BC244" s="137"/>
      <c r="BD244" s="137"/>
      <c r="BE244" s="137"/>
      <c r="BF244" s="137"/>
      <c r="BG244" s="137"/>
      <c r="BH244" s="137"/>
      <c r="BI244" s="137"/>
      <c r="BJ244" s="137"/>
      <c r="BK244" s="137"/>
      <c r="BL244" s="137"/>
      <c r="BM244" s="137"/>
      <c r="BN244" s="137"/>
      <c r="BO244" s="137"/>
      <c r="BP244" s="137"/>
      <c r="BQ244" s="134"/>
      <c r="BR244" s="134"/>
      <c r="BS244" s="134"/>
      <c r="BT244" s="134"/>
      <c r="BU244" s="126"/>
      <c r="BV244" s="126"/>
      <c r="BW244" s="126"/>
      <c r="BX244" s="126"/>
      <c r="BY244" s="126"/>
      <c r="BZ244" s="126"/>
      <c r="CA244" s="126"/>
      <c r="CB244" s="126"/>
    </row>
    <row r="245" spans="1:80" ht="13.95" customHeight="1">
      <c r="A245" s="14"/>
      <c r="B245" s="14"/>
      <c r="C245" s="126"/>
      <c r="D245" s="126"/>
      <c r="E245" s="126"/>
      <c r="F245" s="126"/>
      <c r="G245" s="126"/>
      <c r="H245" s="126"/>
      <c r="I245" s="126"/>
      <c r="J245" s="126"/>
      <c r="K245" s="126"/>
      <c r="L245" s="137"/>
      <c r="M245" s="137"/>
      <c r="N245" s="137"/>
      <c r="O245" s="137"/>
      <c r="P245" s="137"/>
      <c r="Q245" s="137"/>
      <c r="R245" s="137"/>
      <c r="S245" s="137"/>
      <c r="T245" s="137"/>
      <c r="U245" s="137"/>
      <c r="V245" s="137"/>
      <c r="W245" s="137"/>
      <c r="X245" s="137"/>
      <c r="Y245" s="137"/>
      <c r="Z245" s="137"/>
      <c r="AA245" s="137"/>
      <c r="AB245" s="137"/>
      <c r="AC245" s="137"/>
      <c r="AD245" s="137"/>
      <c r="AE245" s="137"/>
      <c r="AF245" s="137"/>
      <c r="AG245" s="137"/>
      <c r="AH245" s="137"/>
      <c r="AI245" s="137"/>
      <c r="AJ245" s="137"/>
      <c r="AK245" s="137"/>
      <c r="AL245" s="137"/>
      <c r="AM245" s="137"/>
      <c r="AN245" s="137"/>
      <c r="AO245" s="137"/>
      <c r="AP245" s="137"/>
      <c r="AQ245" s="137"/>
      <c r="AR245" s="137"/>
      <c r="AS245" s="137"/>
      <c r="AT245" s="137"/>
      <c r="AU245" s="137"/>
      <c r="AV245" s="137"/>
      <c r="AW245" s="137"/>
      <c r="AX245" s="137"/>
      <c r="AY245" s="137"/>
      <c r="AZ245" s="137"/>
      <c r="BA245" s="137"/>
      <c r="BB245" s="137"/>
      <c r="BC245" s="137"/>
      <c r="BD245" s="137"/>
      <c r="BE245" s="137"/>
      <c r="BF245" s="137"/>
      <c r="BG245" s="137"/>
      <c r="BH245" s="137"/>
      <c r="BI245" s="137"/>
      <c r="BJ245" s="137"/>
      <c r="BK245" s="137"/>
      <c r="BL245" s="137"/>
      <c r="BM245" s="137"/>
      <c r="BN245" s="137"/>
      <c r="BO245" s="137"/>
      <c r="BP245" s="137"/>
      <c r="BQ245" s="134"/>
      <c r="BR245" s="134"/>
      <c r="BS245" s="134"/>
      <c r="BT245" s="134"/>
      <c r="BU245" s="126"/>
      <c r="BV245" s="126"/>
      <c r="BW245" s="126"/>
      <c r="BX245" s="126"/>
      <c r="BY245" s="126"/>
      <c r="BZ245" s="126"/>
      <c r="CA245" s="126"/>
      <c r="CB245" s="126"/>
    </row>
    <row r="246" spans="1:80" ht="13.95" customHeight="1">
      <c r="A246" s="14"/>
      <c r="B246" s="14"/>
      <c r="C246" s="126"/>
      <c r="D246" s="126"/>
      <c r="E246" s="126"/>
      <c r="F246" s="126"/>
      <c r="G246" s="126"/>
      <c r="H246" s="126"/>
      <c r="I246" s="126"/>
      <c r="J246" s="126"/>
      <c r="K246" s="126"/>
      <c r="L246" s="137"/>
      <c r="M246" s="137"/>
      <c r="N246" s="137"/>
      <c r="O246" s="137"/>
      <c r="P246" s="137"/>
      <c r="Q246" s="137"/>
      <c r="R246" s="137"/>
      <c r="S246" s="137"/>
      <c r="T246" s="137"/>
      <c r="U246" s="137"/>
      <c r="V246" s="137"/>
      <c r="W246" s="137"/>
      <c r="X246" s="137"/>
      <c r="Y246" s="137"/>
      <c r="Z246" s="137"/>
      <c r="AA246" s="137"/>
      <c r="AB246" s="137"/>
      <c r="AC246" s="137"/>
      <c r="AD246" s="137"/>
      <c r="AE246" s="137"/>
      <c r="AF246" s="137"/>
      <c r="AG246" s="137"/>
      <c r="AH246" s="137"/>
      <c r="AI246" s="137"/>
      <c r="AJ246" s="137"/>
      <c r="AK246" s="137"/>
      <c r="AL246" s="137"/>
      <c r="AM246" s="137"/>
      <c r="AN246" s="137"/>
      <c r="AO246" s="137"/>
      <c r="AP246" s="137"/>
      <c r="AQ246" s="137"/>
      <c r="AR246" s="137"/>
      <c r="AS246" s="137"/>
      <c r="AT246" s="137"/>
      <c r="AU246" s="137"/>
      <c r="AV246" s="137"/>
      <c r="AW246" s="137"/>
      <c r="AX246" s="137"/>
      <c r="AY246" s="137"/>
      <c r="AZ246" s="137"/>
      <c r="BA246" s="137"/>
      <c r="BB246" s="137"/>
      <c r="BC246" s="137"/>
      <c r="BD246" s="137"/>
      <c r="BE246" s="137"/>
      <c r="BF246" s="137"/>
      <c r="BG246" s="137"/>
      <c r="BH246" s="137"/>
      <c r="BI246" s="137"/>
      <c r="BJ246" s="137"/>
      <c r="BK246" s="137"/>
      <c r="BL246" s="137"/>
      <c r="BM246" s="137"/>
      <c r="BN246" s="137"/>
      <c r="BO246" s="137"/>
      <c r="BP246" s="137"/>
      <c r="BQ246" s="134"/>
      <c r="BR246" s="134"/>
      <c r="BS246" s="134"/>
      <c r="BT246" s="134"/>
      <c r="BU246" s="126"/>
      <c r="BV246" s="126"/>
      <c r="BW246" s="126"/>
      <c r="BX246" s="126"/>
      <c r="BY246" s="126"/>
      <c r="BZ246" s="126"/>
      <c r="CA246" s="126"/>
      <c r="CB246" s="126"/>
    </row>
    <row r="247" spans="1:80" ht="13.95" customHeight="1">
      <c r="A247" s="14"/>
      <c r="B247" s="14"/>
      <c r="C247" s="126"/>
      <c r="D247" s="126"/>
      <c r="E247" s="126"/>
      <c r="F247" s="126"/>
      <c r="G247" s="126"/>
      <c r="H247" s="126"/>
      <c r="I247" s="126"/>
      <c r="J247" s="126"/>
      <c r="K247" s="126"/>
      <c r="L247" s="137"/>
      <c r="M247" s="137"/>
      <c r="N247" s="137"/>
      <c r="O247" s="137"/>
      <c r="P247" s="137"/>
      <c r="Q247" s="137"/>
      <c r="R247" s="137"/>
      <c r="S247" s="137"/>
      <c r="T247" s="137"/>
      <c r="U247" s="137"/>
      <c r="V247" s="137"/>
      <c r="W247" s="137"/>
      <c r="X247" s="137"/>
      <c r="Y247" s="137"/>
      <c r="Z247" s="137"/>
      <c r="AA247" s="137"/>
      <c r="AB247" s="137"/>
      <c r="AC247" s="137"/>
      <c r="AD247" s="137"/>
      <c r="AE247" s="137"/>
      <c r="AF247" s="137"/>
      <c r="AG247" s="137"/>
      <c r="AH247" s="137"/>
      <c r="AI247" s="137"/>
      <c r="AJ247" s="137"/>
      <c r="AK247" s="137"/>
      <c r="AL247" s="137"/>
      <c r="AM247" s="137"/>
      <c r="AN247" s="137"/>
      <c r="AO247" s="137"/>
      <c r="AP247" s="137"/>
      <c r="AQ247" s="137"/>
      <c r="AR247" s="137"/>
      <c r="AS247" s="137"/>
      <c r="AT247" s="137"/>
      <c r="AU247" s="137"/>
      <c r="AV247" s="137"/>
      <c r="AW247" s="137"/>
      <c r="AX247" s="137"/>
      <c r="AY247" s="137"/>
      <c r="AZ247" s="137"/>
      <c r="BA247" s="137"/>
      <c r="BB247" s="137"/>
      <c r="BC247" s="137"/>
      <c r="BD247" s="137"/>
      <c r="BE247" s="137"/>
      <c r="BF247" s="137"/>
      <c r="BG247" s="137"/>
      <c r="BH247" s="137"/>
      <c r="BI247" s="137"/>
      <c r="BJ247" s="137"/>
      <c r="BK247" s="137"/>
      <c r="BL247" s="137"/>
      <c r="BM247" s="137"/>
      <c r="BN247" s="137"/>
      <c r="BO247" s="137"/>
      <c r="BP247" s="137"/>
      <c r="BQ247" s="134"/>
      <c r="BR247" s="134"/>
      <c r="BS247" s="134"/>
      <c r="BT247" s="134"/>
      <c r="BU247" s="126"/>
      <c r="BV247" s="126"/>
      <c r="BW247" s="126"/>
      <c r="BX247" s="126"/>
      <c r="BY247" s="126"/>
      <c r="BZ247" s="126"/>
      <c r="CA247" s="126"/>
      <c r="CB247" s="126"/>
    </row>
    <row r="248" spans="1:80" ht="13.95" customHeight="1">
      <c r="A248" s="14"/>
      <c r="B248" s="14"/>
      <c r="C248" s="126"/>
      <c r="D248" s="126"/>
      <c r="E248" s="126"/>
      <c r="F248" s="126"/>
      <c r="G248" s="126"/>
      <c r="H248" s="126"/>
      <c r="I248" s="126"/>
      <c r="J248" s="126"/>
      <c r="K248" s="126"/>
      <c r="L248" s="137"/>
      <c r="M248" s="137"/>
      <c r="N248" s="137"/>
      <c r="O248" s="137"/>
      <c r="P248" s="137"/>
      <c r="Q248" s="137"/>
      <c r="R248" s="137"/>
      <c r="S248" s="137"/>
      <c r="T248" s="137"/>
      <c r="U248" s="137"/>
      <c r="V248" s="137"/>
      <c r="W248" s="137"/>
      <c r="X248" s="137"/>
      <c r="Y248" s="137"/>
      <c r="Z248" s="137"/>
      <c r="AA248" s="137"/>
      <c r="AB248" s="137"/>
      <c r="AC248" s="137"/>
      <c r="AD248" s="137"/>
      <c r="AE248" s="137"/>
      <c r="AF248" s="137"/>
      <c r="AG248" s="137"/>
      <c r="AH248" s="137"/>
      <c r="AI248" s="137"/>
      <c r="AJ248" s="137"/>
      <c r="AK248" s="137"/>
      <c r="AL248" s="137"/>
      <c r="AM248" s="137"/>
      <c r="AN248" s="137"/>
      <c r="AO248" s="137"/>
      <c r="AP248" s="137"/>
      <c r="AQ248" s="137"/>
      <c r="AR248" s="137"/>
      <c r="AS248" s="137"/>
      <c r="AT248" s="137"/>
      <c r="AU248" s="137"/>
      <c r="AV248" s="137"/>
      <c r="AW248" s="137"/>
      <c r="AX248" s="137"/>
      <c r="AY248" s="137"/>
      <c r="AZ248" s="137"/>
      <c r="BA248" s="137"/>
      <c r="BB248" s="137"/>
      <c r="BC248" s="137"/>
      <c r="BD248" s="137"/>
      <c r="BE248" s="137"/>
      <c r="BF248" s="137"/>
      <c r="BG248" s="137"/>
      <c r="BH248" s="137"/>
      <c r="BI248" s="137"/>
      <c r="BJ248" s="137"/>
      <c r="BK248" s="137"/>
      <c r="BL248" s="137"/>
      <c r="BM248" s="137"/>
      <c r="BN248" s="137"/>
      <c r="BO248" s="137"/>
      <c r="BP248" s="137"/>
      <c r="BQ248" s="134"/>
      <c r="BR248" s="134"/>
      <c r="BS248" s="134"/>
      <c r="BT248" s="134"/>
      <c r="BU248" s="126"/>
      <c r="BV248" s="126"/>
      <c r="BW248" s="126"/>
      <c r="BX248" s="126"/>
      <c r="BY248" s="126"/>
      <c r="BZ248" s="126"/>
      <c r="CA248" s="126"/>
      <c r="CB248" s="126"/>
    </row>
    <row r="249" spans="1:80" ht="13.95" customHeight="1">
      <c r="A249" s="14"/>
      <c r="B249" s="14"/>
      <c r="C249" s="126"/>
      <c r="D249" s="126"/>
      <c r="E249" s="126"/>
      <c r="F249" s="126"/>
      <c r="G249" s="126"/>
      <c r="H249" s="126"/>
      <c r="I249" s="126"/>
      <c r="J249" s="126"/>
      <c r="K249" s="126"/>
      <c r="L249" s="137"/>
      <c r="M249" s="137"/>
      <c r="N249" s="137"/>
      <c r="O249" s="137"/>
      <c r="P249" s="137"/>
      <c r="Q249" s="137"/>
      <c r="R249" s="137"/>
      <c r="S249" s="137"/>
      <c r="T249" s="137"/>
      <c r="U249" s="137"/>
      <c r="V249" s="137"/>
      <c r="W249" s="137"/>
      <c r="X249" s="137"/>
      <c r="Y249" s="137"/>
      <c r="Z249" s="137"/>
      <c r="AA249" s="137"/>
      <c r="AB249" s="137"/>
      <c r="AC249" s="137"/>
      <c r="AD249" s="137"/>
      <c r="AE249" s="137"/>
      <c r="AF249" s="137"/>
      <c r="AG249" s="137"/>
      <c r="AH249" s="137"/>
      <c r="AI249" s="137"/>
      <c r="AJ249" s="137"/>
      <c r="AK249" s="137"/>
      <c r="AL249" s="137"/>
      <c r="AM249" s="137"/>
      <c r="AN249" s="137"/>
      <c r="AO249" s="137"/>
      <c r="AP249" s="137"/>
      <c r="AQ249" s="137"/>
      <c r="AR249" s="137"/>
      <c r="AS249" s="137"/>
      <c r="AT249" s="137"/>
      <c r="AU249" s="137"/>
      <c r="AV249" s="137"/>
      <c r="AW249" s="137"/>
      <c r="AX249" s="137"/>
      <c r="AY249" s="137"/>
      <c r="AZ249" s="137"/>
      <c r="BA249" s="137"/>
      <c r="BB249" s="137"/>
      <c r="BC249" s="137"/>
      <c r="BD249" s="137"/>
      <c r="BE249" s="137"/>
      <c r="BF249" s="137"/>
      <c r="BG249" s="137"/>
      <c r="BH249" s="137"/>
      <c r="BI249" s="137"/>
      <c r="BJ249" s="137"/>
      <c r="BK249" s="137"/>
      <c r="BL249" s="137"/>
      <c r="BM249" s="137"/>
      <c r="BN249" s="137"/>
      <c r="BO249" s="137"/>
      <c r="BP249" s="137"/>
      <c r="BQ249" s="134"/>
      <c r="BR249" s="134"/>
      <c r="BS249" s="134"/>
      <c r="BT249" s="134"/>
      <c r="BU249" s="126"/>
      <c r="BV249" s="126"/>
      <c r="BW249" s="126"/>
      <c r="BX249" s="126"/>
      <c r="BY249" s="126"/>
      <c r="BZ249" s="126"/>
      <c r="CA249" s="126"/>
      <c r="CB249" s="126"/>
    </row>
    <row r="250" spans="1:80" ht="13.95" customHeight="1">
      <c r="A250" s="14"/>
      <c r="B250" s="14"/>
      <c r="C250" s="126"/>
      <c r="D250" s="126"/>
      <c r="E250" s="126"/>
      <c r="F250" s="126"/>
      <c r="G250" s="126"/>
      <c r="H250" s="126"/>
      <c r="I250" s="126"/>
      <c r="J250" s="126"/>
      <c r="K250" s="126"/>
      <c r="L250" s="137"/>
      <c r="M250" s="137"/>
      <c r="N250" s="137"/>
      <c r="O250" s="137"/>
      <c r="P250" s="137"/>
      <c r="Q250" s="137"/>
      <c r="R250" s="137"/>
      <c r="S250" s="137"/>
      <c r="T250" s="137"/>
      <c r="U250" s="137"/>
      <c r="V250" s="137"/>
      <c r="W250" s="137"/>
      <c r="X250" s="137"/>
      <c r="Y250" s="137"/>
      <c r="Z250" s="137"/>
      <c r="AA250" s="137"/>
      <c r="AB250" s="137"/>
      <c r="AC250" s="137"/>
      <c r="AD250" s="137"/>
      <c r="AE250" s="137"/>
      <c r="AF250" s="137"/>
      <c r="AG250" s="137"/>
      <c r="AH250" s="137"/>
      <c r="AI250" s="137"/>
      <c r="AJ250" s="137"/>
      <c r="AK250" s="137"/>
      <c r="AL250" s="137"/>
      <c r="AM250" s="137"/>
      <c r="AN250" s="137"/>
      <c r="AO250" s="137"/>
      <c r="AP250" s="137"/>
      <c r="AQ250" s="137"/>
      <c r="AR250" s="137"/>
      <c r="AS250" s="137"/>
      <c r="AT250" s="137"/>
      <c r="AU250" s="137"/>
      <c r="AV250" s="137"/>
      <c r="AW250" s="137"/>
      <c r="AX250" s="137"/>
      <c r="AY250" s="137"/>
      <c r="AZ250" s="137"/>
      <c r="BA250" s="137"/>
      <c r="BB250" s="137"/>
      <c r="BC250" s="137"/>
      <c r="BD250" s="137"/>
      <c r="BE250" s="137"/>
      <c r="BF250" s="137"/>
      <c r="BG250" s="137"/>
      <c r="BH250" s="137"/>
      <c r="BI250" s="137"/>
      <c r="BJ250" s="137"/>
      <c r="BK250" s="137"/>
      <c r="BL250" s="137"/>
      <c r="BM250" s="137"/>
      <c r="BN250" s="137"/>
      <c r="BO250" s="137"/>
      <c r="BP250" s="137"/>
      <c r="BQ250" s="134"/>
      <c r="BR250" s="134"/>
      <c r="BS250" s="134"/>
      <c r="BT250" s="134"/>
      <c r="BU250" s="126"/>
      <c r="BV250" s="126"/>
      <c r="BW250" s="126"/>
      <c r="BX250" s="126"/>
      <c r="BY250" s="126"/>
      <c r="BZ250" s="126"/>
      <c r="CA250" s="126"/>
      <c r="CB250" s="126"/>
    </row>
    <row r="251" spans="1:80" ht="13.95" customHeight="1">
      <c r="A251" s="14"/>
      <c r="B251" s="14"/>
      <c r="C251" s="126"/>
      <c r="D251" s="126"/>
      <c r="E251" s="126"/>
      <c r="F251" s="126"/>
      <c r="G251" s="126"/>
      <c r="H251" s="126"/>
      <c r="I251" s="126"/>
      <c r="J251" s="126"/>
      <c r="K251" s="126"/>
      <c r="L251" s="137"/>
      <c r="M251" s="137"/>
      <c r="N251" s="137"/>
      <c r="O251" s="137"/>
      <c r="P251" s="137"/>
      <c r="Q251" s="137"/>
      <c r="R251" s="137"/>
      <c r="S251" s="137"/>
      <c r="T251" s="137"/>
      <c r="U251" s="137"/>
      <c r="V251" s="137"/>
      <c r="W251" s="137"/>
      <c r="X251" s="137"/>
      <c r="Y251" s="137"/>
      <c r="Z251" s="137"/>
      <c r="AA251" s="137"/>
      <c r="AB251" s="137"/>
      <c r="AC251" s="137"/>
      <c r="AD251" s="137"/>
      <c r="AE251" s="137"/>
      <c r="AF251" s="137"/>
      <c r="AG251" s="137"/>
      <c r="AH251" s="137"/>
      <c r="AI251" s="137"/>
      <c r="AJ251" s="137"/>
      <c r="AK251" s="137"/>
      <c r="AL251" s="137"/>
      <c r="AM251" s="137"/>
      <c r="AN251" s="137"/>
      <c r="AO251" s="137"/>
      <c r="AP251" s="137"/>
      <c r="AQ251" s="137"/>
      <c r="AR251" s="137"/>
      <c r="AS251" s="137"/>
      <c r="AT251" s="137"/>
      <c r="AU251" s="137"/>
      <c r="AV251" s="137"/>
      <c r="AW251" s="137"/>
      <c r="AX251" s="137"/>
      <c r="AY251" s="137"/>
      <c r="AZ251" s="137"/>
      <c r="BA251" s="137"/>
      <c r="BB251" s="137"/>
      <c r="BC251" s="137"/>
      <c r="BD251" s="137"/>
      <c r="BE251" s="137"/>
      <c r="BF251" s="137"/>
      <c r="BG251" s="137"/>
      <c r="BH251" s="137"/>
      <c r="BI251" s="137"/>
      <c r="BJ251" s="137"/>
      <c r="BK251" s="137"/>
      <c r="BL251" s="137"/>
      <c r="BM251" s="137"/>
      <c r="BN251" s="137"/>
      <c r="BO251" s="137"/>
      <c r="BP251" s="137"/>
      <c r="BQ251" s="134"/>
      <c r="BR251" s="134"/>
      <c r="BS251" s="134"/>
      <c r="BT251" s="134"/>
      <c r="BU251" s="126"/>
      <c r="BV251" s="126"/>
      <c r="BW251" s="126"/>
      <c r="BX251" s="126"/>
      <c r="BY251" s="126"/>
      <c r="BZ251" s="126"/>
      <c r="CA251" s="126"/>
      <c r="CB251" s="126"/>
    </row>
    <row r="252" spans="1:80" ht="13.95" customHeight="1">
      <c r="A252" s="14"/>
      <c r="B252" s="14"/>
      <c r="C252" s="126"/>
      <c r="D252" s="126"/>
      <c r="E252" s="126"/>
      <c r="F252" s="126"/>
      <c r="G252" s="126"/>
      <c r="H252" s="126"/>
      <c r="I252" s="126"/>
      <c r="J252" s="126"/>
      <c r="K252" s="126"/>
      <c r="L252" s="137"/>
      <c r="M252" s="137"/>
      <c r="N252" s="137"/>
      <c r="O252" s="137"/>
      <c r="P252" s="137"/>
      <c r="Q252" s="137"/>
      <c r="R252" s="137"/>
      <c r="S252" s="137"/>
      <c r="T252" s="137"/>
      <c r="U252" s="137"/>
      <c r="V252" s="137"/>
      <c r="W252" s="137"/>
      <c r="X252" s="137"/>
      <c r="Y252" s="137"/>
      <c r="Z252" s="137"/>
      <c r="AA252" s="137"/>
      <c r="AB252" s="137"/>
      <c r="AC252" s="137"/>
      <c r="AD252" s="137"/>
      <c r="AE252" s="137"/>
      <c r="AF252" s="137"/>
      <c r="AG252" s="137"/>
      <c r="AH252" s="137"/>
      <c r="AI252" s="137"/>
      <c r="AJ252" s="137"/>
      <c r="AK252" s="137"/>
      <c r="AL252" s="137"/>
      <c r="AM252" s="137"/>
      <c r="AN252" s="137"/>
      <c r="AO252" s="137"/>
      <c r="AP252" s="137"/>
      <c r="AQ252" s="137"/>
      <c r="AR252" s="137"/>
      <c r="AS252" s="137"/>
      <c r="AT252" s="137"/>
      <c r="AU252" s="137"/>
      <c r="AV252" s="137"/>
      <c r="AW252" s="137"/>
      <c r="AX252" s="137"/>
      <c r="AY252" s="137"/>
      <c r="AZ252" s="137"/>
      <c r="BA252" s="137"/>
      <c r="BB252" s="137"/>
      <c r="BC252" s="137"/>
      <c r="BD252" s="137"/>
      <c r="BE252" s="137"/>
      <c r="BF252" s="137"/>
      <c r="BG252" s="137"/>
      <c r="BH252" s="137"/>
      <c r="BI252" s="137"/>
      <c r="BJ252" s="137"/>
      <c r="BK252" s="137"/>
      <c r="BL252" s="137"/>
      <c r="BM252" s="137"/>
      <c r="BN252" s="137"/>
      <c r="BO252" s="137"/>
      <c r="BP252" s="137"/>
      <c r="BQ252" s="134"/>
      <c r="BR252" s="134"/>
      <c r="BS252" s="134"/>
      <c r="BT252" s="134"/>
      <c r="BU252" s="126"/>
      <c r="BV252" s="126"/>
      <c r="BW252" s="126"/>
      <c r="BX252" s="126"/>
      <c r="BY252" s="126"/>
      <c r="BZ252" s="126"/>
      <c r="CA252" s="126"/>
      <c r="CB252" s="126"/>
    </row>
    <row r="253" spans="1:80" ht="13.95" customHeight="1">
      <c r="A253" s="14"/>
      <c r="B253" s="14"/>
      <c r="C253" s="126"/>
      <c r="D253" s="126"/>
      <c r="E253" s="126"/>
      <c r="F253" s="126"/>
      <c r="G253" s="126"/>
      <c r="H253" s="126"/>
      <c r="I253" s="126"/>
      <c r="J253" s="126"/>
      <c r="K253" s="126"/>
      <c r="L253" s="137"/>
      <c r="M253" s="137"/>
      <c r="N253" s="137"/>
      <c r="O253" s="137"/>
      <c r="P253" s="137"/>
      <c r="Q253" s="137"/>
      <c r="R253" s="137"/>
      <c r="S253" s="137"/>
      <c r="T253" s="137"/>
      <c r="U253" s="137"/>
      <c r="V253" s="137"/>
      <c r="W253" s="137"/>
      <c r="X253" s="137"/>
      <c r="Y253" s="137"/>
      <c r="Z253" s="137"/>
      <c r="AA253" s="137"/>
      <c r="AB253" s="137"/>
      <c r="AC253" s="137"/>
      <c r="AD253" s="137"/>
      <c r="AE253" s="137"/>
      <c r="AF253" s="137"/>
      <c r="AG253" s="137"/>
      <c r="AH253" s="137"/>
      <c r="AI253" s="137"/>
      <c r="AJ253" s="137"/>
      <c r="AK253" s="137"/>
      <c r="AL253" s="137"/>
      <c r="AM253" s="137"/>
      <c r="AN253" s="137"/>
      <c r="AO253" s="137"/>
      <c r="AP253" s="137"/>
      <c r="AQ253" s="137"/>
      <c r="AR253" s="137"/>
      <c r="AS253" s="137"/>
      <c r="AT253" s="137"/>
      <c r="AU253" s="137"/>
      <c r="AV253" s="137"/>
      <c r="AW253" s="137"/>
      <c r="AX253" s="137"/>
      <c r="AY253" s="137"/>
      <c r="AZ253" s="137"/>
      <c r="BA253" s="137"/>
      <c r="BB253" s="137"/>
      <c r="BC253" s="137"/>
      <c r="BD253" s="137"/>
      <c r="BE253" s="137"/>
      <c r="BF253" s="137"/>
      <c r="BG253" s="137"/>
      <c r="BH253" s="137"/>
      <c r="BI253" s="137"/>
      <c r="BJ253" s="137"/>
      <c r="BK253" s="137"/>
      <c r="BL253" s="137"/>
      <c r="BM253" s="137"/>
      <c r="BN253" s="137"/>
      <c r="BO253" s="137"/>
      <c r="BP253" s="137"/>
      <c r="BQ253" s="134"/>
      <c r="BR253" s="134"/>
      <c r="BS253" s="134"/>
      <c r="BT253" s="134"/>
      <c r="BU253" s="126"/>
      <c r="BV253" s="126"/>
      <c r="BW253" s="126"/>
      <c r="BX253" s="126"/>
      <c r="BY253" s="126"/>
      <c r="BZ253" s="126"/>
      <c r="CA253" s="126"/>
      <c r="CB253" s="126"/>
    </row>
    <row r="254" spans="1:80" ht="13.95" customHeight="1">
      <c r="A254" s="14"/>
      <c r="B254" s="14"/>
      <c r="C254" s="126"/>
      <c r="D254" s="126"/>
      <c r="E254" s="126"/>
      <c r="F254" s="126"/>
      <c r="G254" s="126"/>
      <c r="H254" s="126"/>
      <c r="I254" s="126"/>
      <c r="J254" s="126"/>
      <c r="K254" s="126"/>
      <c r="L254" s="137"/>
      <c r="M254" s="137"/>
      <c r="N254" s="137"/>
      <c r="O254" s="137"/>
      <c r="P254" s="137"/>
      <c r="Q254" s="137"/>
      <c r="R254" s="137"/>
      <c r="S254" s="137"/>
      <c r="T254" s="137"/>
      <c r="U254" s="137"/>
      <c r="V254" s="137"/>
      <c r="W254" s="137"/>
      <c r="X254" s="137"/>
      <c r="Y254" s="137"/>
      <c r="Z254" s="137"/>
      <c r="AA254" s="137"/>
      <c r="AB254" s="137"/>
      <c r="AC254" s="137"/>
      <c r="AD254" s="137"/>
      <c r="AE254" s="137"/>
      <c r="AF254" s="137"/>
      <c r="AG254" s="137"/>
      <c r="AH254" s="137"/>
      <c r="AI254" s="137"/>
      <c r="AJ254" s="137"/>
      <c r="AK254" s="137"/>
      <c r="AL254" s="137"/>
      <c r="AM254" s="137"/>
      <c r="AN254" s="137"/>
      <c r="AO254" s="137"/>
      <c r="AP254" s="137"/>
      <c r="AQ254" s="137"/>
      <c r="AR254" s="137"/>
      <c r="AS254" s="137"/>
      <c r="AT254" s="137"/>
      <c r="AU254" s="137"/>
      <c r="AV254" s="137"/>
      <c r="AW254" s="137"/>
      <c r="AX254" s="137"/>
      <c r="AY254" s="137"/>
      <c r="AZ254" s="137"/>
      <c r="BA254" s="137"/>
      <c r="BB254" s="137"/>
      <c r="BC254" s="137"/>
      <c r="BD254" s="137"/>
      <c r="BE254" s="137"/>
      <c r="BF254" s="137"/>
      <c r="BG254" s="137"/>
      <c r="BH254" s="137"/>
      <c r="BI254" s="137"/>
      <c r="BJ254" s="137"/>
      <c r="BK254" s="137"/>
      <c r="BL254" s="137"/>
      <c r="BM254" s="137"/>
      <c r="BN254" s="137"/>
      <c r="BO254" s="137"/>
      <c r="BP254" s="137"/>
      <c r="BQ254" s="134"/>
      <c r="BR254" s="134"/>
      <c r="BS254" s="134"/>
      <c r="BT254" s="134"/>
      <c r="BU254" s="126"/>
      <c r="BV254" s="126"/>
      <c r="BW254" s="126"/>
      <c r="BX254" s="126"/>
      <c r="BY254" s="126"/>
      <c r="BZ254" s="126"/>
      <c r="CA254" s="126"/>
      <c r="CB254" s="126"/>
    </row>
    <row r="255" spans="1:80" ht="13.95" customHeight="1">
      <c r="A255" s="14"/>
      <c r="B255" s="14"/>
      <c r="C255" s="126"/>
      <c r="D255" s="126"/>
      <c r="E255" s="126"/>
      <c r="F255" s="126"/>
      <c r="G255" s="126"/>
      <c r="H255" s="126"/>
      <c r="I255" s="126"/>
      <c r="J255" s="126"/>
      <c r="K255" s="126"/>
      <c r="L255" s="137"/>
      <c r="M255" s="137"/>
      <c r="N255" s="137"/>
      <c r="O255" s="137"/>
      <c r="P255" s="137"/>
      <c r="Q255" s="137"/>
      <c r="R255" s="137"/>
      <c r="S255" s="137"/>
      <c r="T255" s="137"/>
      <c r="U255" s="137"/>
      <c r="V255" s="137"/>
      <c r="W255" s="137"/>
      <c r="X255" s="137"/>
      <c r="Y255" s="137"/>
      <c r="Z255" s="137"/>
      <c r="AA255" s="137"/>
      <c r="AB255" s="137"/>
      <c r="AC255" s="137"/>
      <c r="AD255" s="137"/>
      <c r="AE255" s="137"/>
      <c r="AF255" s="137"/>
      <c r="AG255" s="137"/>
      <c r="AH255" s="137"/>
      <c r="AI255" s="137"/>
      <c r="AJ255" s="137"/>
      <c r="AK255" s="137"/>
      <c r="AL255" s="137"/>
      <c r="AM255" s="137"/>
      <c r="AN255" s="137"/>
      <c r="AO255" s="137"/>
      <c r="AP255" s="137"/>
      <c r="AQ255" s="137"/>
      <c r="AR255" s="137"/>
      <c r="AS255" s="137"/>
      <c r="AT255" s="137"/>
      <c r="AU255" s="137"/>
      <c r="AV255" s="137"/>
      <c r="AW255" s="137"/>
      <c r="AX255" s="137"/>
      <c r="AY255" s="137"/>
      <c r="AZ255" s="137"/>
      <c r="BA255" s="137"/>
      <c r="BB255" s="137"/>
      <c r="BC255" s="137"/>
      <c r="BD255" s="137"/>
      <c r="BE255" s="137"/>
      <c r="BF255" s="137"/>
      <c r="BG255" s="137"/>
      <c r="BH255" s="137"/>
      <c r="BI255" s="137"/>
      <c r="BJ255" s="137"/>
      <c r="BK255" s="137"/>
      <c r="BL255" s="137"/>
      <c r="BM255" s="137"/>
      <c r="BN255" s="137"/>
      <c r="BO255" s="137"/>
      <c r="BP255" s="137"/>
      <c r="BQ255" s="134"/>
      <c r="BR255" s="134"/>
      <c r="BS255" s="134"/>
      <c r="BT255" s="134"/>
      <c r="BU255" s="126"/>
      <c r="BV255" s="126"/>
      <c r="BW255" s="126"/>
      <c r="BX255" s="126"/>
      <c r="BY255" s="126"/>
      <c r="BZ255" s="126"/>
      <c r="CA255" s="126"/>
      <c r="CB255" s="126"/>
    </row>
    <row r="256" spans="1:80" s="118" customFormat="1" ht="13.95" customHeight="1">
      <c r="A256" s="14"/>
      <c r="B256" s="14"/>
      <c r="C256" s="126"/>
      <c r="D256" s="126"/>
      <c r="E256" s="126"/>
      <c r="F256" s="126"/>
      <c r="G256" s="126"/>
      <c r="H256" s="126"/>
      <c r="I256" s="126"/>
      <c r="J256" s="126"/>
      <c r="K256" s="126"/>
      <c r="L256" s="137"/>
      <c r="M256" s="137"/>
      <c r="N256" s="137"/>
      <c r="O256" s="137"/>
      <c r="P256" s="137"/>
      <c r="Q256" s="137"/>
      <c r="R256" s="137"/>
      <c r="S256" s="137"/>
      <c r="T256" s="137"/>
      <c r="U256" s="137"/>
      <c r="V256" s="137"/>
      <c r="W256" s="137"/>
      <c r="X256" s="137"/>
      <c r="Y256" s="137"/>
      <c r="Z256" s="137"/>
      <c r="AA256" s="137"/>
      <c r="AB256" s="137"/>
      <c r="AC256" s="137"/>
      <c r="AD256" s="137"/>
      <c r="AE256" s="137"/>
      <c r="AF256" s="137"/>
      <c r="AG256" s="137"/>
      <c r="AH256" s="137"/>
      <c r="AI256" s="137"/>
      <c r="AJ256" s="137"/>
      <c r="AK256" s="137"/>
      <c r="AL256" s="137"/>
      <c r="AM256" s="137"/>
      <c r="AN256" s="137"/>
      <c r="AO256" s="137"/>
      <c r="AP256" s="137"/>
      <c r="AQ256" s="137"/>
      <c r="AR256" s="137"/>
      <c r="AS256" s="137"/>
      <c r="AT256" s="137"/>
      <c r="AU256" s="137"/>
      <c r="AV256" s="137"/>
      <c r="AW256" s="137"/>
      <c r="AX256" s="137"/>
      <c r="AY256" s="137"/>
      <c r="AZ256" s="137"/>
      <c r="BA256" s="137"/>
      <c r="BB256" s="137"/>
      <c r="BC256" s="137"/>
      <c r="BD256" s="137"/>
      <c r="BE256" s="137"/>
      <c r="BF256" s="137"/>
      <c r="BG256" s="137"/>
      <c r="BH256" s="137"/>
      <c r="BI256" s="137"/>
      <c r="BJ256" s="137"/>
      <c r="BK256" s="137"/>
      <c r="BL256" s="137"/>
      <c r="BM256" s="137"/>
      <c r="BN256" s="137"/>
      <c r="BO256" s="137"/>
      <c r="BP256" s="137"/>
      <c r="BQ256" s="134"/>
      <c r="BR256" s="134"/>
      <c r="BS256" s="134"/>
      <c r="BT256" s="134"/>
      <c r="BU256" s="126"/>
      <c r="BV256" s="126"/>
      <c r="BW256" s="126"/>
      <c r="BX256" s="126"/>
      <c r="BY256" s="126"/>
      <c r="BZ256" s="126"/>
      <c r="CA256" s="126"/>
      <c r="CB256" s="126"/>
    </row>
    <row r="257" spans="1:80" ht="13.95" customHeight="1">
      <c r="A257" s="14"/>
      <c r="B257" s="14"/>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c r="AA257" s="126"/>
      <c r="AB257" s="126"/>
      <c r="AC257" s="126"/>
      <c r="AD257" s="126"/>
      <c r="AE257" s="126"/>
      <c r="AF257" s="126"/>
      <c r="AG257" s="126"/>
      <c r="AH257" s="126"/>
      <c r="AI257" s="126"/>
      <c r="AJ257" s="126"/>
      <c r="AK257" s="126"/>
      <c r="AL257" s="126"/>
      <c r="AM257" s="126"/>
      <c r="AN257" s="126"/>
      <c r="AO257" s="126"/>
      <c r="AP257" s="126"/>
      <c r="AQ257" s="126"/>
      <c r="AR257" s="126"/>
      <c r="AS257" s="126"/>
      <c r="AT257" s="126"/>
      <c r="AU257" s="126"/>
      <c r="AV257" s="126"/>
      <c r="AW257" s="126"/>
      <c r="AX257" s="126"/>
      <c r="AY257" s="126"/>
      <c r="AZ257" s="126"/>
      <c r="BA257" s="126"/>
      <c r="BB257" s="126"/>
      <c r="BC257" s="126"/>
      <c r="BD257" s="126"/>
      <c r="BE257" s="126"/>
      <c r="BF257" s="126"/>
      <c r="BG257" s="126"/>
      <c r="BH257" s="126"/>
      <c r="BI257" s="126"/>
      <c r="BJ257" s="126"/>
      <c r="BK257" s="126"/>
      <c r="BL257" s="126"/>
      <c r="BM257" s="126"/>
      <c r="BN257" s="126"/>
      <c r="BO257" s="126"/>
      <c r="BP257" s="126"/>
      <c r="BQ257" s="134"/>
      <c r="BR257" s="134"/>
      <c r="BS257" s="134"/>
      <c r="BT257" s="134"/>
      <c r="BU257" s="126"/>
      <c r="BV257" s="126"/>
      <c r="BW257" s="126"/>
      <c r="BX257" s="126"/>
      <c r="BY257" s="126"/>
      <c r="BZ257" s="126"/>
      <c r="CA257" s="126"/>
      <c r="CB257" s="126"/>
    </row>
    <row r="258" spans="1:80" ht="13.95" customHeight="1">
      <c r="A258" s="14"/>
      <c r="B258" s="14"/>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c r="AA258" s="126"/>
      <c r="AB258" s="126"/>
      <c r="AC258" s="126"/>
      <c r="AD258" s="126"/>
      <c r="AE258" s="126"/>
      <c r="AF258" s="126"/>
      <c r="AG258" s="126"/>
      <c r="AH258" s="126"/>
      <c r="AI258" s="126"/>
      <c r="AJ258" s="126"/>
      <c r="AK258" s="126"/>
      <c r="AL258" s="126"/>
      <c r="AM258" s="126"/>
      <c r="AN258" s="126"/>
      <c r="AO258" s="126"/>
      <c r="AP258" s="126"/>
      <c r="AQ258" s="126"/>
      <c r="AR258" s="126"/>
      <c r="AS258" s="126"/>
      <c r="AT258" s="126"/>
      <c r="AU258" s="126"/>
      <c r="AV258" s="126"/>
      <c r="AW258" s="126"/>
      <c r="AX258" s="126"/>
      <c r="AY258" s="126"/>
      <c r="AZ258" s="126"/>
      <c r="BA258" s="126"/>
      <c r="BB258" s="126"/>
      <c r="BC258" s="126"/>
      <c r="BD258" s="126"/>
      <c r="BE258" s="126"/>
      <c r="BF258" s="126"/>
      <c r="BG258" s="126"/>
      <c r="BH258" s="126"/>
      <c r="BI258" s="126"/>
      <c r="BJ258" s="126"/>
      <c r="BK258" s="126"/>
      <c r="BL258" s="126"/>
      <c r="BM258" s="126"/>
      <c r="BN258" s="126"/>
      <c r="BO258" s="126"/>
      <c r="BP258" s="126"/>
      <c r="BQ258" s="134"/>
      <c r="BR258" s="134"/>
      <c r="BS258" s="134"/>
      <c r="BT258" s="134"/>
      <c r="BU258" s="126"/>
      <c r="BV258" s="126"/>
      <c r="BW258" s="126"/>
      <c r="BX258" s="126"/>
      <c r="BY258" s="126"/>
      <c r="BZ258" s="126"/>
      <c r="CA258" s="126"/>
      <c r="CB258" s="126"/>
    </row>
    <row r="259" spans="1:80" ht="13.95" customHeight="1">
      <c r="A259" s="14"/>
      <c r="B259" s="14"/>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c r="AA259" s="126"/>
      <c r="AB259" s="126"/>
      <c r="AC259" s="126"/>
      <c r="AD259" s="126"/>
      <c r="AE259" s="126"/>
      <c r="AF259" s="126"/>
      <c r="AG259" s="126"/>
      <c r="AH259" s="126"/>
      <c r="AI259" s="126"/>
      <c r="AJ259" s="126"/>
      <c r="AK259" s="126"/>
      <c r="AL259" s="126"/>
      <c r="AM259" s="126"/>
      <c r="AN259" s="126"/>
      <c r="AO259" s="126"/>
      <c r="AP259" s="126"/>
      <c r="AQ259" s="126"/>
      <c r="AR259" s="126"/>
      <c r="AS259" s="126"/>
      <c r="AT259" s="126"/>
      <c r="AU259" s="126"/>
      <c r="AV259" s="126"/>
      <c r="AW259" s="126"/>
      <c r="AX259" s="126"/>
      <c r="AY259" s="126"/>
      <c r="AZ259" s="126"/>
      <c r="BA259" s="126"/>
      <c r="BB259" s="126"/>
      <c r="BC259" s="126"/>
      <c r="BD259" s="126"/>
      <c r="BE259" s="126"/>
      <c r="BF259" s="126"/>
      <c r="BG259" s="126"/>
      <c r="BH259" s="126"/>
      <c r="BI259" s="126"/>
      <c r="BJ259" s="126"/>
      <c r="BK259" s="126"/>
      <c r="BL259" s="126"/>
      <c r="BM259" s="126"/>
      <c r="BN259" s="126"/>
      <c r="BO259" s="126"/>
      <c r="BP259" s="126"/>
      <c r="BQ259" s="134"/>
      <c r="BR259" s="134"/>
      <c r="BS259" s="134"/>
      <c r="BT259" s="134"/>
      <c r="BU259" s="126"/>
      <c r="BV259" s="126"/>
      <c r="BW259" s="126"/>
      <c r="BX259" s="126"/>
      <c r="BY259" s="126"/>
      <c r="BZ259" s="126"/>
      <c r="CA259" s="126"/>
      <c r="CB259" s="126"/>
    </row>
    <row r="260" spans="1:80" ht="13.95" customHeight="1">
      <c r="A260" s="14"/>
      <c r="B260" s="14"/>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c r="AA260" s="126"/>
      <c r="AB260" s="126"/>
      <c r="AC260" s="126"/>
      <c r="AD260" s="126"/>
      <c r="AE260" s="126"/>
      <c r="AF260" s="126"/>
      <c r="AG260" s="126"/>
      <c r="AH260" s="126"/>
      <c r="AI260" s="126"/>
      <c r="AJ260" s="126"/>
      <c r="AK260" s="126"/>
      <c r="AL260" s="126"/>
      <c r="AM260" s="126"/>
      <c r="AN260" s="126"/>
      <c r="AO260" s="126"/>
      <c r="AP260" s="126"/>
      <c r="AQ260" s="126"/>
      <c r="AR260" s="126"/>
      <c r="AS260" s="126"/>
      <c r="AT260" s="126"/>
      <c r="AU260" s="126"/>
      <c r="AV260" s="126"/>
      <c r="AW260" s="126"/>
      <c r="AX260" s="126"/>
      <c r="AY260" s="126"/>
      <c r="AZ260" s="126"/>
      <c r="BA260" s="126"/>
      <c r="BB260" s="126"/>
      <c r="BC260" s="126"/>
      <c r="BD260" s="126"/>
      <c r="BE260" s="126"/>
      <c r="BF260" s="126"/>
      <c r="BG260" s="126"/>
      <c r="BH260" s="126"/>
      <c r="BI260" s="126"/>
      <c r="BJ260" s="126"/>
      <c r="BK260" s="126"/>
      <c r="BL260" s="126"/>
      <c r="BM260" s="126"/>
      <c r="BN260" s="126"/>
      <c r="BO260" s="126"/>
      <c r="BP260" s="126"/>
      <c r="BQ260" s="134"/>
      <c r="BR260" s="134"/>
      <c r="BS260" s="134"/>
      <c r="BT260" s="134"/>
      <c r="BU260" s="126"/>
      <c r="BV260" s="126"/>
      <c r="BW260" s="126"/>
      <c r="BX260" s="126"/>
      <c r="BY260" s="126"/>
      <c r="BZ260" s="126"/>
      <c r="CA260" s="126"/>
      <c r="CB260" s="126"/>
    </row>
    <row r="261" spans="1:80" ht="13.95" customHeight="1">
      <c r="A261" s="14"/>
      <c r="B261" s="14"/>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c r="AA261" s="126"/>
      <c r="AB261" s="126"/>
      <c r="AC261" s="126"/>
      <c r="AD261" s="126"/>
      <c r="AE261" s="126"/>
      <c r="AF261" s="126"/>
      <c r="AG261" s="126"/>
      <c r="AH261" s="126"/>
      <c r="AI261" s="126"/>
      <c r="AJ261" s="126"/>
      <c r="AK261" s="126"/>
      <c r="AL261" s="126"/>
      <c r="AM261" s="126"/>
      <c r="AN261" s="126"/>
      <c r="AO261" s="126"/>
      <c r="AP261" s="126"/>
      <c r="AQ261" s="126"/>
      <c r="AR261" s="126"/>
      <c r="AS261" s="126"/>
      <c r="AT261" s="126"/>
      <c r="AU261" s="126"/>
      <c r="AV261" s="126"/>
      <c r="AW261" s="126"/>
      <c r="AX261" s="126"/>
      <c r="AY261" s="126"/>
      <c r="AZ261" s="126"/>
      <c r="BA261" s="126"/>
      <c r="BB261" s="126"/>
      <c r="BC261" s="126"/>
      <c r="BD261" s="126"/>
      <c r="BE261" s="126"/>
      <c r="BF261" s="126"/>
      <c r="BG261" s="126"/>
      <c r="BH261" s="126"/>
      <c r="BI261" s="126"/>
      <c r="BJ261" s="126"/>
      <c r="BK261" s="126"/>
      <c r="BL261" s="126"/>
      <c r="BM261" s="126"/>
      <c r="BN261" s="126"/>
      <c r="BO261" s="126"/>
      <c r="BP261" s="126"/>
      <c r="BQ261" s="134"/>
      <c r="BR261" s="134"/>
      <c r="BS261" s="134"/>
      <c r="BT261" s="134"/>
      <c r="BU261" s="126"/>
      <c r="BV261" s="126"/>
      <c r="BW261" s="126"/>
      <c r="BX261" s="126"/>
      <c r="BY261" s="126"/>
      <c r="BZ261" s="126"/>
      <c r="CA261" s="126"/>
      <c r="CB261" s="126"/>
    </row>
    <row r="262" spans="1:80" ht="13.95" customHeight="1">
      <c r="A262" s="14"/>
      <c r="B262" s="14"/>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c r="AA262" s="126"/>
      <c r="AB262" s="126"/>
      <c r="AC262" s="126"/>
      <c r="AD262" s="126"/>
      <c r="AE262" s="126"/>
      <c r="AF262" s="126"/>
      <c r="AG262" s="126"/>
      <c r="AH262" s="126"/>
      <c r="AI262" s="126"/>
      <c r="AJ262" s="126"/>
      <c r="AK262" s="126"/>
      <c r="AL262" s="126"/>
      <c r="AM262" s="126"/>
      <c r="AN262" s="126"/>
      <c r="AO262" s="126"/>
      <c r="AP262" s="126"/>
      <c r="AQ262" s="126"/>
      <c r="AR262" s="126"/>
      <c r="AS262" s="126"/>
      <c r="AT262" s="126"/>
      <c r="AU262" s="126"/>
      <c r="AV262" s="126"/>
      <c r="AW262" s="126"/>
      <c r="AX262" s="126"/>
      <c r="AY262" s="126"/>
      <c r="AZ262" s="126"/>
      <c r="BA262" s="126"/>
      <c r="BB262" s="126"/>
      <c r="BC262" s="126"/>
      <c r="BD262" s="126"/>
      <c r="BE262" s="126"/>
      <c r="BF262" s="126"/>
      <c r="BG262" s="126"/>
      <c r="BH262" s="126"/>
      <c r="BI262" s="126"/>
      <c r="BJ262" s="126"/>
      <c r="BK262" s="126"/>
      <c r="BL262" s="126"/>
      <c r="BM262" s="126"/>
      <c r="BN262" s="126"/>
      <c r="BO262" s="126"/>
      <c r="BP262" s="126"/>
      <c r="BQ262" s="134"/>
      <c r="BR262" s="134"/>
      <c r="BS262" s="134"/>
      <c r="BT262" s="134"/>
      <c r="BU262" s="126"/>
      <c r="BV262" s="126"/>
      <c r="BW262" s="126"/>
      <c r="BX262" s="126"/>
      <c r="BY262" s="126"/>
      <c r="BZ262" s="126"/>
      <c r="CA262" s="126"/>
      <c r="CB262" s="126"/>
    </row>
    <row r="263" spans="1:80" ht="13.95" customHeight="1">
      <c r="A263" s="14"/>
      <c r="B263" s="14"/>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c r="AA263" s="126"/>
      <c r="AB263" s="126"/>
      <c r="AC263" s="126"/>
      <c r="AD263" s="126"/>
      <c r="AE263" s="126"/>
      <c r="AF263" s="126"/>
      <c r="AG263" s="126"/>
      <c r="AH263" s="126"/>
      <c r="AI263" s="126"/>
      <c r="AJ263" s="126"/>
      <c r="AK263" s="126"/>
      <c r="AL263" s="126"/>
      <c r="AM263" s="126"/>
      <c r="AN263" s="126"/>
      <c r="AO263" s="126"/>
      <c r="AP263" s="126"/>
      <c r="AQ263" s="126"/>
      <c r="AR263" s="126"/>
      <c r="AS263" s="126"/>
      <c r="AT263" s="126"/>
      <c r="AU263" s="126"/>
      <c r="AV263" s="126"/>
      <c r="AW263" s="126"/>
      <c r="AX263" s="126"/>
      <c r="AY263" s="126"/>
      <c r="AZ263" s="126"/>
      <c r="BA263" s="126"/>
      <c r="BB263" s="126"/>
      <c r="BC263" s="126"/>
      <c r="BD263" s="126"/>
      <c r="BE263" s="126"/>
      <c r="BF263" s="126"/>
      <c r="BG263" s="126"/>
      <c r="BH263" s="126"/>
      <c r="BI263" s="126"/>
      <c r="BJ263" s="126"/>
      <c r="BK263" s="126"/>
      <c r="BL263" s="126"/>
      <c r="BM263" s="126"/>
      <c r="BN263" s="126"/>
      <c r="BO263" s="126"/>
      <c r="BP263" s="126"/>
      <c r="BQ263" s="134"/>
      <c r="BR263" s="134"/>
      <c r="BS263" s="134"/>
      <c r="BT263" s="134"/>
      <c r="BU263" s="126"/>
      <c r="BV263" s="126"/>
      <c r="BW263" s="126"/>
      <c r="BX263" s="126"/>
      <c r="BY263" s="126"/>
      <c r="BZ263" s="126"/>
      <c r="CA263" s="126"/>
      <c r="CB263" s="126"/>
    </row>
    <row r="264" spans="1:80" ht="13.95" customHeight="1">
      <c r="A264" s="14"/>
      <c r="B264" s="14"/>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c r="AA264" s="126"/>
      <c r="AB264" s="126"/>
      <c r="AC264" s="126"/>
      <c r="AD264" s="126"/>
      <c r="AE264" s="126"/>
      <c r="AF264" s="126"/>
      <c r="AG264" s="126"/>
      <c r="AH264" s="126"/>
      <c r="AI264" s="126"/>
      <c r="AJ264" s="126"/>
      <c r="AK264" s="126"/>
      <c r="AL264" s="126"/>
      <c r="AM264" s="126"/>
      <c r="AN264" s="126"/>
      <c r="AO264" s="126"/>
      <c r="AP264" s="126"/>
      <c r="AQ264" s="126"/>
      <c r="AR264" s="126"/>
      <c r="AS264" s="126"/>
      <c r="AT264" s="126"/>
      <c r="AU264" s="126"/>
      <c r="AV264" s="126"/>
      <c r="AW264" s="126"/>
      <c r="AX264" s="126"/>
      <c r="AY264" s="126"/>
      <c r="AZ264" s="126"/>
      <c r="BA264" s="126"/>
      <c r="BB264" s="126"/>
      <c r="BC264" s="126"/>
      <c r="BD264" s="126"/>
      <c r="BE264" s="126"/>
      <c r="BF264" s="126"/>
      <c r="BG264" s="126"/>
      <c r="BH264" s="126"/>
      <c r="BI264" s="126"/>
      <c r="BJ264" s="126"/>
      <c r="BK264" s="126"/>
      <c r="BL264" s="126"/>
      <c r="BM264" s="126"/>
      <c r="BN264" s="126"/>
      <c r="BO264" s="126"/>
      <c r="BP264" s="126"/>
      <c r="BQ264" s="134"/>
      <c r="BR264" s="134"/>
      <c r="BS264" s="134"/>
      <c r="BT264" s="134"/>
      <c r="BU264" s="126"/>
      <c r="BV264" s="126"/>
      <c r="BW264" s="126"/>
      <c r="BX264" s="126"/>
      <c r="BY264" s="126"/>
      <c r="BZ264" s="126"/>
      <c r="CA264" s="126"/>
      <c r="CB264" s="126"/>
    </row>
    <row r="265" spans="1:80" ht="13.95" customHeight="1">
      <c r="A265" s="14"/>
      <c r="B265" s="14"/>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c r="AA265" s="126"/>
      <c r="AB265" s="126"/>
      <c r="AC265" s="126"/>
      <c r="AD265" s="126"/>
      <c r="AE265" s="126"/>
      <c r="AF265" s="126"/>
      <c r="AG265" s="126"/>
      <c r="AH265" s="126"/>
      <c r="AI265" s="126"/>
      <c r="AJ265" s="126"/>
      <c r="AK265" s="126"/>
      <c r="AL265" s="126"/>
      <c r="AM265" s="126"/>
      <c r="AN265" s="126"/>
      <c r="AO265" s="126"/>
      <c r="AP265" s="126"/>
      <c r="AQ265" s="126"/>
      <c r="AR265" s="126"/>
      <c r="AS265" s="126"/>
      <c r="AT265" s="126"/>
      <c r="AU265" s="126"/>
      <c r="AV265" s="126"/>
      <c r="AW265" s="126"/>
      <c r="AX265" s="126"/>
      <c r="AY265" s="126"/>
      <c r="AZ265" s="126"/>
      <c r="BA265" s="126"/>
      <c r="BB265" s="126"/>
      <c r="BC265" s="126"/>
      <c r="BD265" s="126"/>
      <c r="BE265" s="126"/>
      <c r="BF265" s="126"/>
      <c r="BG265" s="126"/>
      <c r="BH265" s="126"/>
      <c r="BI265" s="126"/>
      <c r="BJ265" s="126"/>
      <c r="BK265" s="126"/>
      <c r="BL265" s="126"/>
      <c r="BM265" s="126"/>
      <c r="BN265" s="126"/>
      <c r="BO265" s="126"/>
      <c r="BP265" s="126"/>
      <c r="BQ265" s="134"/>
      <c r="BR265" s="134"/>
      <c r="BS265" s="134"/>
      <c r="BT265" s="134"/>
      <c r="BU265" s="126"/>
      <c r="BV265" s="126"/>
      <c r="BW265" s="126"/>
      <c r="BX265" s="126"/>
      <c r="BY265" s="126"/>
      <c r="BZ265" s="126"/>
      <c r="CA265" s="126"/>
      <c r="CB265" s="126"/>
    </row>
    <row r="266" spans="1:80" ht="13.95" customHeight="1">
      <c r="A266" s="14"/>
      <c r="B266" s="14"/>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c r="AA266" s="126"/>
      <c r="AB266" s="126"/>
      <c r="AC266" s="126"/>
      <c r="AD266" s="126"/>
      <c r="AE266" s="126"/>
      <c r="AF266" s="126"/>
      <c r="AG266" s="126"/>
      <c r="AH266" s="126"/>
      <c r="AI266" s="126"/>
      <c r="AJ266" s="126"/>
      <c r="AK266" s="126"/>
      <c r="AL266" s="126"/>
      <c r="AM266" s="126"/>
      <c r="AN266" s="126"/>
      <c r="AO266" s="126"/>
      <c r="AP266" s="126"/>
      <c r="AQ266" s="126"/>
      <c r="AR266" s="126"/>
      <c r="AS266" s="126"/>
      <c r="AT266" s="126"/>
      <c r="AU266" s="126"/>
      <c r="AV266" s="126"/>
      <c r="AW266" s="126"/>
      <c r="AX266" s="126"/>
      <c r="AY266" s="126"/>
      <c r="AZ266" s="126"/>
      <c r="BA266" s="126"/>
      <c r="BB266" s="126"/>
      <c r="BC266" s="126"/>
      <c r="BD266" s="126"/>
      <c r="BE266" s="126"/>
      <c r="BF266" s="126"/>
      <c r="BG266" s="126"/>
      <c r="BH266" s="126"/>
      <c r="BI266" s="126"/>
      <c r="BJ266" s="126"/>
      <c r="BK266" s="126"/>
      <c r="BL266" s="126"/>
      <c r="BM266" s="126"/>
      <c r="BN266" s="126"/>
      <c r="BO266" s="126"/>
      <c r="BP266" s="126"/>
      <c r="BQ266" s="134"/>
      <c r="BR266" s="134"/>
      <c r="BS266" s="134"/>
      <c r="BT266" s="134"/>
      <c r="BU266" s="126"/>
      <c r="BV266" s="126"/>
      <c r="BW266" s="126"/>
      <c r="BX266" s="126"/>
      <c r="BY266" s="126"/>
      <c r="BZ266" s="126"/>
      <c r="CA266" s="126"/>
      <c r="CB266" s="126"/>
    </row>
    <row r="267" spans="1:80" ht="13.95" customHeight="1">
      <c r="A267" s="14"/>
      <c r="B267" s="14"/>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c r="AA267" s="126"/>
      <c r="AB267" s="126"/>
      <c r="AC267" s="126"/>
      <c r="AD267" s="126"/>
      <c r="AE267" s="126"/>
      <c r="AF267" s="126"/>
      <c r="AG267" s="126"/>
      <c r="AH267" s="126"/>
      <c r="AI267" s="126"/>
      <c r="AJ267" s="126"/>
      <c r="AK267" s="126"/>
      <c r="AL267" s="126"/>
      <c r="AM267" s="126"/>
      <c r="AN267" s="126"/>
      <c r="AO267" s="126"/>
      <c r="AP267" s="126"/>
      <c r="AQ267" s="126"/>
      <c r="AR267" s="126"/>
      <c r="AS267" s="126"/>
      <c r="AT267" s="126"/>
      <c r="AU267" s="126"/>
      <c r="AV267" s="126"/>
      <c r="AW267" s="126"/>
      <c r="AX267" s="126"/>
      <c r="AY267" s="126"/>
      <c r="AZ267" s="126"/>
      <c r="BA267" s="126"/>
      <c r="BB267" s="126"/>
      <c r="BC267" s="126"/>
      <c r="BD267" s="126"/>
      <c r="BE267" s="126"/>
      <c r="BF267" s="126"/>
      <c r="BG267" s="126"/>
      <c r="BH267" s="126"/>
      <c r="BI267" s="126"/>
      <c r="BJ267" s="126"/>
      <c r="BK267" s="126"/>
      <c r="BL267" s="126"/>
      <c r="BM267" s="126"/>
      <c r="BN267" s="126"/>
      <c r="BO267" s="126"/>
      <c r="BP267" s="126"/>
      <c r="BQ267" s="134"/>
      <c r="BR267" s="134"/>
      <c r="BS267" s="134"/>
      <c r="BT267" s="134"/>
      <c r="BU267" s="126"/>
      <c r="BV267" s="126"/>
      <c r="BW267" s="126"/>
      <c r="BX267" s="126"/>
      <c r="BY267" s="126"/>
      <c r="BZ267" s="126"/>
      <c r="CA267" s="126"/>
      <c r="CB267" s="126"/>
    </row>
    <row r="268" spans="1:80" ht="13.95" customHeight="1">
      <c r="A268" s="14"/>
      <c r="B268" s="14"/>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c r="AA268" s="126"/>
      <c r="AB268" s="126"/>
      <c r="AC268" s="126"/>
      <c r="AD268" s="126"/>
      <c r="AE268" s="126"/>
      <c r="AF268" s="126"/>
      <c r="AG268" s="126"/>
      <c r="AH268" s="126"/>
      <c r="AI268" s="126"/>
      <c r="AJ268" s="126"/>
      <c r="AK268" s="126"/>
      <c r="AL268" s="126"/>
      <c r="AM268" s="126"/>
      <c r="AN268" s="126"/>
      <c r="AO268" s="126"/>
      <c r="AP268" s="126"/>
      <c r="AQ268" s="126"/>
      <c r="AR268" s="126"/>
      <c r="AS268" s="126"/>
      <c r="AT268" s="126"/>
      <c r="AU268" s="126"/>
      <c r="AV268" s="126"/>
      <c r="AW268" s="126"/>
      <c r="AX268" s="126"/>
      <c r="AY268" s="126"/>
      <c r="AZ268" s="126"/>
      <c r="BA268" s="126"/>
      <c r="BB268" s="126"/>
      <c r="BC268" s="126"/>
      <c r="BD268" s="126"/>
      <c r="BE268" s="126"/>
      <c r="BF268" s="126"/>
      <c r="BG268" s="126"/>
      <c r="BH268" s="126"/>
      <c r="BI268" s="126"/>
      <c r="BJ268" s="126"/>
      <c r="BK268" s="126"/>
      <c r="BL268" s="126"/>
      <c r="BM268" s="126"/>
      <c r="BN268" s="126"/>
      <c r="BO268" s="126"/>
      <c r="BP268" s="126"/>
      <c r="BQ268" s="134"/>
      <c r="BR268" s="134"/>
      <c r="BS268" s="134"/>
      <c r="BT268" s="134"/>
      <c r="BU268" s="126"/>
      <c r="BV268" s="126"/>
      <c r="BW268" s="126"/>
      <c r="BX268" s="126"/>
      <c r="BY268" s="126"/>
      <c r="BZ268" s="126"/>
      <c r="CA268" s="126"/>
      <c r="CB268" s="126"/>
    </row>
    <row r="269" spans="1:80" ht="13.95" customHeight="1">
      <c r="A269" s="14"/>
      <c r="B269" s="14"/>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c r="AA269" s="126"/>
      <c r="AB269" s="126"/>
      <c r="AC269" s="126"/>
      <c r="AD269" s="126"/>
      <c r="AE269" s="126"/>
      <c r="AF269" s="126"/>
      <c r="AG269" s="126"/>
      <c r="AH269" s="126"/>
      <c r="AI269" s="126"/>
      <c r="AJ269" s="126"/>
      <c r="AK269" s="126"/>
      <c r="AL269" s="126"/>
      <c r="AM269" s="126"/>
      <c r="AN269" s="126"/>
      <c r="AO269" s="126"/>
      <c r="AP269" s="126"/>
      <c r="AQ269" s="126"/>
      <c r="AR269" s="126"/>
      <c r="AS269" s="126"/>
      <c r="AT269" s="126"/>
      <c r="AU269" s="126"/>
      <c r="AV269" s="126"/>
      <c r="AW269" s="126"/>
      <c r="AX269" s="126"/>
      <c r="AY269" s="126"/>
      <c r="AZ269" s="126"/>
      <c r="BA269" s="126"/>
      <c r="BB269" s="126"/>
      <c r="BC269" s="126"/>
      <c r="BD269" s="126"/>
      <c r="BE269" s="126"/>
      <c r="BF269" s="126"/>
      <c r="BG269" s="126"/>
      <c r="BH269" s="126"/>
      <c r="BI269" s="126"/>
      <c r="BJ269" s="126"/>
      <c r="BK269" s="126"/>
      <c r="BL269" s="126"/>
      <c r="BM269" s="126"/>
      <c r="BN269" s="126"/>
      <c r="BO269" s="126"/>
      <c r="BP269" s="126"/>
      <c r="BQ269" s="134"/>
      <c r="BR269" s="134"/>
      <c r="BS269" s="134"/>
      <c r="BT269" s="134"/>
      <c r="BU269" s="126"/>
      <c r="BV269" s="126"/>
      <c r="BW269" s="126"/>
      <c r="BX269" s="126"/>
      <c r="BY269" s="126"/>
      <c r="BZ269" s="126"/>
      <c r="CA269" s="126"/>
      <c r="CB269" s="126"/>
    </row>
    <row r="270" spans="1:80" ht="13.95" customHeight="1">
      <c r="A270" s="14"/>
      <c r="B270" s="14"/>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c r="AA270" s="126"/>
      <c r="AB270" s="126"/>
      <c r="AC270" s="126"/>
      <c r="AD270" s="126"/>
      <c r="AE270" s="126"/>
      <c r="AF270" s="126"/>
      <c r="AG270" s="126"/>
      <c r="AH270" s="126"/>
      <c r="AI270" s="126"/>
      <c r="AJ270" s="126"/>
      <c r="AK270" s="126"/>
      <c r="AL270" s="126"/>
      <c r="AM270" s="126"/>
      <c r="AN270" s="126"/>
      <c r="AO270" s="126"/>
      <c r="AP270" s="126"/>
      <c r="AQ270" s="126"/>
      <c r="AR270" s="126"/>
      <c r="AS270" s="126"/>
      <c r="AT270" s="126"/>
      <c r="AU270" s="126"/>
      <c r="AV270" s="126"/>
      <c r="AW270" s="126"/>
      <c r="AX270" s="126"/>
      <c r="AY270" s="126"/>
      <c r="AZ270" s="126"/>
      <c r="BA270" s="126"/>
      <c r="BB270" s="126"/>
      <c r="BC270" s="126"/>
      <c r="BD270" s="126"/>
      <c r="BE270" s="126"/>
      <c r="BF270" s="126"/>
      <c r="BG270" s="126"/>
      <c r="BH270" s="126"/>
      <c r="BI270" s="126"/>
      <c r="BJ270" s="126"/>
      <c r="BK270" s="126"/>
      <c r="BL270" s="126"/>
      <c r="BM270" s="126"/>
      <c r="BN270" s="126"/>
      <c r="BO270" s="126"/>
      <c r="BP270" s="126"/>
      <c r="BQ270" s="134"/>
      <c r="BR270" s="134"/>
      <c r="BS270" s="134"/>
      <c r="BT270" s="134"/>
      <c r="BU270" s="126"/>
      <c r="BV270" s="126"/>
      <c r="BW270" s="126"/>
      <c r="BX270" s="126"/>
      <c r="BY270" s="126"/>
      <c r="BZ270" s="126"/>
      <c r="CA270" s="126"/>
      <c r="CB270" s="126"/>
    </row>
    <row r="271" spans="1:80" ht="13.95" customHeight="1">
      <c r="A271" s="14"/>
      <c r="B271" s="14"/>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c r="AA271" s="126"/>
      <c r="AB271" s="126"/>
      <c r="AC271" s="126"/>
      <c r="AD271" s="126"/>
      <c r="AE271" s="126"/>
      <c r="AF271" s="126"/>
      <c r="AG271" s="126"/>
      <c r="AH271" s="126"/>
      <c r="AI271" s="126"/>
      <c r="AJ271" s="126"/>
      <c r="AK271" s="126"/>
      <c r="AL271" s="126"/>
      <c r="AM271" s="126"/>
      <c r="AN271" s="126"/>
      <c r="AO271" s="126"/>
      <c r="AP271" s="126"/>
      <c r="AQ271" s="126"/>
      <c r="AR271" s="126"/>
      <c r="AS271" s="126"/>
      <c r="AT271" s="126"/>
      <c r="AU271" s="126"/>
      <c r="AV271" s="126"/>
      <c r="AW271" s="126"/>
      <c r="AX271" s="126"/>
      <c r="AY271" s="126"/>
      <c r="AZ271" s="126"/>
      <c r="BA271" s="126"/>
      <c r="BB271" s="126"/>
      <c r="BC271" s="126"/>
      <c r="BD271" s="126"/>
      <c r="BE271" s="126"/>
      <c r="BF271" s="126"/>
      <c r="BG271" s="126"/>
      <c r="BH271" s="126"/>
      <c r="BI271" s="126"/>
      <c r="BJ271" s="126"/>
      <c r="BK271" s="126"/>
      <c r="BL271" s="126"/>
      <c r="BM271" s="126"/>
      <c r="BN271" s="126"/>
      <c r="BO271" s="126"/>
      <c r="BP271" s="126"/>
      <c r="BQ271" s="134"/>
      <c r="BR271" s="134"/>
      <c r="BS271" s="134"/>
      <c r="BT271" s="134"/>
      <c r="BU271" s="126"/>
      <c r="BV271" s="126"/>
      <c r="BW271" s="126"/>
      <c r="BX271" s="126"/>
      <c r="BY271" s="126"/>
      <c r="BZ271" s="126"/>
      <c r="CA271" s="126"/>
      <c r="CB271" s="126"/>
    </row>
    <row r="272" spans="1:80" ht="13.95" customHeight="1">
      <c r="A272" s="14"/>
      <c r="B272" s="14"/>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c r="AA272" s="126"/>
      <c r="AB272" s="126"/>
      <c r="AC272" s="126"/>
      <c r="AD272" s="126"/>
      <c r="AE272" s="126"/>
      <c r="AF272" s="126"/>
      <c r="AG272" s="126"/>
      <c r="AH272" s="126"/>
      <c r="AI272" s="126"/>
      <c r="AJ272" s="126"/>
      <c r="AK272" s="126"/>
      <c r="AL272" s="126"/>
      <c r="AM272" s="126"/>
      <c r="AN272" s="126"/>
      <c r="AO272" s="126"/>
      <c r="AP272" s="126"/>
      <c r="AQ272" s="126"/>
      <c r="AR272" s="126"/>
      <c r="AS272" s="126"/>
      <c r="AT272" s="126"/>
      <c r="AU272" s="126"/>
      <c r="AV272" s="126"/>
      <c r="AW272" s="126"/>
      <c r="AX272" s="126"/>
      <c r="AY272" s="126"/>
      <c r="AZ272" s="126"/>
      <c r="BA272" s="126"/>
      <c r="BB272" s="126"/>
      <c r="BC272" s="126"/>
      <c r="BD272" s="126"/>
      <c r="BE272" s="126"/>
      <c r="BF272" s="126"/>
      <c r="BG272" s="126"/>
      <c r="BH272" s="126"/>
      <c r="BI272" s="126"/>
      <c r="BJ272" s="126"/>
      <c r="BK272" s="126"/>
      <c r="BL272" s="126"/>
      <c r="BM272" s="126"/>
      <c r="BN272" s="126"/>
      <c r="BO272" s="126"/>
      <c r="BP272" s="126"/>
      <c r="BQ272" s="134"/>
      <c r="BR272" s="134"/>
      <c r="BS272" s="134"/>
      <c r="BT272" s="134"/>
      <c r="BU272" s="126"/>
      <c r="BV272" s="126"/>
      <c r="BW272" s="126"/>
      <c r="BX272" s="126"/>
      <c r="BY272" s="126"/>
      <c r="BZ272" s="126"/>
      <c r="CA272" s="126"/>
      <c r="CB272" s="126"/>
    </row>
    <row r="273" spans="1:80" ht="13.95" customHeight="1">
      <c r="A273" s="14"/>
      <c r="B273" s="14"/>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c r="AA273" s="126"/>
      <c r="AB273" s="126"/>
      <c r="AC273" s="126"/>
      <c r="AD273" s="126"/>
      <c r="AE273" s="126"/>
      <c r="AF273" s="126"/>
      <c r="AG273" s="126"/>
      <c r="AH273" s="126"/>
      <c r="AI273" s="126"/>
      <c r="AJ273" s="126"/>
      <c r="AK273" s="126"/>
      <c r="AL273" s="126"/>
      <c r="AM273" s="126"/>
      <c r="AN273" s="126"/>
      <c r="AO273" s="126"/>
      <c r="AP273" s="126"/>
      <c r="AQ273" s="126"/>
      <c r="AR273" s="126"/>
      <c r="AS273" s="126"/>
      <c r="AT273" s="126"/>
      <c r="AU273" s="126"/>
      <c r="AV273" s="126"/>
      <c r="AW273" s="126"/>
      <c r="AX273" s="126"/>
      <c r="AY273" s="126"/>
      <c r="AZ273" s="126"/>
      <c r="BA273" s="126"/>
      <c r="BB273" s="126"/>
      <c r="BC273" s="126"/>
      <c r="BD273" s="126"/>
      <c r="BE273" s="126"/>
      <c r="BF273" s="126"/>
      <c r="BG273" s="126"/>
      <c r="BH273" s="126"/>
      <c r="BI273" s="126"/>
      <c r="BJ273" s="126"/>
      <c r="BK273" s="126"/>
      <c r="BL273" s="126"/>
      <c r="BM273" s="126"/>
      <c r="BN273" s="126"/>
      <c r="BO273" s="126"/>
      <c r="BP273" s="126"/>
      <c r="BQ273" s="134"/>
      <c r="BR273" s="134"/>
      <c r="BS273" s="134"/>
      <c r="BT273" s="134"/>
      <c r="BU273" s="126"/>
      <c r="BV273" s="126"/>
      <c r="BW273" s="126"/>
      <c r="BX273" s="126"/>
      <c r="BY273" s="126"/>
      <c r="BZ273" s="126"/>
      <c r="CA273" s="126"/>
      <c r="CB273" s="126"/>
    </row>
    <row r="274" spans="1:80" ht="13.95" customHeight="1">
      <c r="A274" s="14"/>
      <c r="B274" s="14"/>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c r="AA274" s="126"/>
      <c r="AB274" s="126"/>
      <c r="AC274" s="126"/>
      <c r="AD274" s="126"/>
      <c r="AE274" s="126"/>
      <c r="AF274" s="126"/>
      <c r="AG274" s="126"/>
      <c r="AH274" s="126"/>
      <c r="AI274" s="126"/>
      <c r="AJ274" s="126"/>
      <c r="AK274" s="126"/>
      <c r="AL274" s="126"/>
      <c r="AM274" s="126"/>
      <c r="AN274" s="126"/>
      <c r="AO274" s="126"/>
      <c r="AP274" s="126"/>
      <c r="AQ274" s="126"/>
      <c r="AR274" s="126"/>
      <c r="AS274" s="126"/>
      <c r="AT274" s="126"/>
      <c r="AU274" s="126"/>
      <c r="AV274" s="126"/>
      <c r="AW274" s="126"/>
      <c r="AX274" s="126"/>
      <c r="AY274" s="126"/>
      <c r="AZ274" s="126"/>
      <c r="BA274" s="126"/>
      <c r="BB274" s="126"/>
      <c r="BC274" s="126"/>
      <c r="BD274" s="126"/>
      <c r="BE274" s="126"/>
      <c r="BF274" s="126"/>
      <c r="BG274" s="126"/>
      <c r="BH274" s="126"/>
      <c r="BI274" s="126"/>
      <c r="BJ274" s="126"/>
      <c r="BK274" s="126"/>
      <c r="BL274" s="126"/>
      <c r="BM274" s="126"/>
      <c r="BN274" s="126"/>
      <c r="BO274" s="126"/>
      <c r="BP274" s="126"/>
      <c r="BQ274" s="134"/>
      <c r="BR274" s="134"/>
      <c r="BS274" s="134"/>
      <c r="BT274" s="134"/>
      <c r="BU274" s="126"/>
      <c r="BV274" s="126"/>
      <c r="BW274" s="126"/>
      <c r="BX274" s="126"/>
      <c r="BY274" s="126"/>
      <c r="BZ274" s="126"/>
      <c r="CA274" s="126"/>
      <c r="CB274" s="126"/>
    </row>
    <row r="275" spans="1:80" ht="13.95" customHeight="1">
      <c r="A275" s="14"/>
      <c r="B275" s="14"/>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c r="AA275" s="126"/>
      <c r="AB275" s="126"/>
      <c r="AC275" s="126"/>
      <c r="AD275" s="126"/>
      <c r="AE275" s="126"/>
      <c r="AF275" s="126"/>
      <c r="AG275" s="126"/>
      <c r="AH275" s="126"/>
      <c r="AI275" s="126"/>
      <c r="AJ275" s="126"/>
      <c r="AK275" s="126"/>
      <c r="AL275" s="126"/>
      <c r="AM275" s="126"/>
      <c r="AN275" s="126"/>
      <c r="AO275" s="126"/>
      <c r="AP275" s="126"/>
      <c r="AQ275" s="126"/>
      <c r="AR275" s="126"/>
      <c r="AS275" s="126"/>
      <c r="AT275" s="126"/>
      <c r="AU275" s="126"/>
      <c r="AV275" s="126"/>
      <c r="AW275" s="126"/>
      <c r="AX275" s="126"/>
      <c r="AY275" s="126"/>
      <c r="AZ275" s="126"/>
      <c r="BA275" s="126"/>
      <c r="BB275" s="126"/>
      <c r="BC275" s="126"/>
      <c r="BD275" s="126"/>
      <c r="BE275" s="126"/>
      <c r="BF275" s="126"/>
      <c r="BG275" s="126"/>
      <c r="BH275" s="126"/>
      <c r="BI275" s="126"/>
      <c r="BJ275" s="126"/>
      <c r="BK275" s="126"/>
      <c r="BL275" s="126"/>
      <c r="BM275" s="126"/>
      <c r="BN275" s="126"/>
      <c r="BO275" s="126"/>
      <c r="BP275" s="126"/>
      <c r="BQ275" s="134"/>
      <c r="BR275" s="134"/>
      <c r="BS275" s="134"/>
      <c r="BT275" s="134"/>
      <c r="BU275" s="126"/>
      <c r="BV275" s="126"/>
      <c r="BW275" s="126"/>
      <c r="BX275" s="126"/>
      <c r="BY275" s="126"/>
      <c r="BZ275" s="126"/>
      <c r="CA275" s="126"/>
      <c r="CB275" s="126"/>
    </row>
    <row r="276" spans="1:80" ht="13.95" customHeight="1">
      <c r="A276" s="14"/>
      <c r="B276" s="14"/>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c r="AA276" s="126"/>
      <c r="AB276" s="126"/>
      <c r="AC276" s="126"/>
      <c r="AD276" s="126"/>
      <c r="AE276" s="126"/>
      <c r="AF276" s="126"/>
      <c r="AG276" s="126"/>
      <c r="AH276" s="126"/>
      <c r="AI276" s="126"/>
      <c r="AJ276" s="126"/>
      <c r="AK276" s="126"/>
      <c r="AL276" s="126"/>
      <c r="AM276" s="126"/>
      <c r="AN276" s="126"/>
      <c r="AO276" s="126"/>
      <c r="AP276" s="126"/>
      <c r="AQ276" s="126"/>
      <c r="AR276" s="126"/>
      <c r="AS276" s="126"/>
      <c r="AT276" s="126"/>
      <c r="AU276" s="126"/>
      <c r="AV276" s="126"/>
      <c r="AW276" s="126"/>
      <c r="AX276" s="126"/>
      <c r="AY276" s="126"/>
      <c r="AZ276" s="126"/>
      <c r="BA276" s="126"/>
      <c r="BB276" s="126"/>
      <c r="BC276" s="126"/>
      <c r="BD276" s="126"/>
      <c r="BE276" s="126"/>
      <c r="BF276" s="126"/>
      <c r="BG276" s="126"/>
      <c r="BH276" s="126"/>
      <c r="BI276" s="126"/>
      <c r="BJ276" s="126"/>
      <c r="BK276" s="126"/>
      <c r="BL276" s="126"/>
      <c r="BM276" s="126"/>
      <c r="BN276" s="126"/>
      <c r="BO276" s="126"/>
      <c r="BP276" s="126"/>
      <c r="BQ276" s="134"/>
      <c r="BR276" s="134"/>
      <c r="BS276" s="134"/>
      <c r="BT276" s="134"/>
      <c r="BU276" s="126"/>
      <c r="BV276" s="126"/>
      <c r="BW276" s="126"/>
      <c r="BX276" s="126"/>
      <c r="BY276" s="126"/>
      <c r="BZ276" s="126"/>
      <c r="CA276" s="126"/>
      <c r="CB276" s="126"/>
    </row>
    <row r="277" spans="1:80" ht="13.95" customHeight="1">
      <c r="A277" s="14"/>
      <c r="B277" s="14"/>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c r="AA277" s="126"/>
      <c r="AB277" s="126"/>
      <c r="AC277" s="126"/>
      <c r="AD277" s="126"/>
      <c r="AE277" s="126"/>
      <c r="AF277" s="126"/>
      <c r="AG277" s="126"/>
      <c r="AH277" s="126"/>
      <c r="AI277" s="126"/>
      <c r="AJ277" s="126"/>
      <c r="AK277" s="126"/>
      <c r="AL277" s="126"/>
      <c r="AM277" s="126"/>
      <c r="AN277" s="126"/>
      <c r="AO277" s="126"/>
      <c r="AP277" s="126"/>
      <c r="AQ277" s="126"/>
      <c r="AR277" s="126"/>
      <c r="AS277" s="126"/>
      <c r="AT277" s="126"/>
      <c r="AU277" s="126"/>
      <c r="AV277" s="126"/>
      <c r="AW277" s="126"/>
      <c r="AX277" s="126"/>
      <c r="AY277" s="126"/>
      <c r="AZ277" s="126"/>
      <c r="BA277" s="126"/>
      <c r="BB277" s="126"/>
      <c r="BC277" s="126"/>
      <c r="BD277" s="126"/>
      <c r="BE277" s="126"/>
      <c r="BF277" s="126"/>
      <c r="BG277" s="126"/>
      <c r="BH277" s="126"/>
      <c r="BI277" s="126"/>
      <c r="BJ277" s="126"/>
      <c r="BK277" s="126"/>
      <c r="BL277" s="126"/>
      <c r="BM277" s="126"/>
      <c r="BN277" s="126"/>
      <c r="BO277" s="126"/>
      <c r="BP277" s="126"/>
      <c r="BQ277" s="134"/>
      <c r="BR277" s="134"/>
      <c r="BS277" s="134"/>
      <c r="BT277" s="134"/>
      <c r="BU277" s="126"/>
      <c r="BV277" s="126"/>
      <c r="BW277" s="126"/>
      <c r="BX277" s="126"/>
      <c r="BY277" s="126"/>
      <c r="BZ277" s="126"/>
      <c r="CA277" s="126"/>
      <c r="CB277" s="126"/>
    </row>
    <row r="278" spans="1:80" ht="13.95" customHeight="1">
      <c r="A278" s="14"/>
      <c r="B278" s="14"/>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c r="AA278" s="126"/>
      <c r="AB278" s="126"/>
      <c r="AC278" s="126"/>
      <c r="AD278" s="126"/>
      <c r="AE278" s="126"/>
      <c r="AF278" s="126"/>
      <c r="AG278" s="126"/>
      <c r="AH278" s="126"/>
      <c r="AI278" s="126"/>
      <c r="AJ278" s="126"/>
      <c r="AK278" s="126"/>
      <c r="AL278" s="126"/>
      <c r="AM278" s="126"/>
      <c r="AN278" s="126"/>
      <c r="AO278" s="126"/>
      <c r="AP278" s="126"/>
      <c r="AQ278" s="126"/>
      <c r="AR278" s="126"/>
      <c r="AS278" s="126"/>
      <c r="AT278" s="126"/>
      <c r="AU278" s="126"/>
      <c r="AV278" s="126"/>
      <c r="AW278" s="126"/>
      <c r="AX278" s="126"/>
      <c r="AY278" s="126"/>
      <c r="AZ278" s="126"/>
      <c r="BA278" s="126"/>
      <c r="BB278" s="126"/>
      <c r="BC278" s="126"/>
      <c r="BD278" s="126"/>
      <c r="BE278" s="126"/>
      <c r="BF278" s="126"/>
      <c r="BG278" s="126"/>
      <c r="BH278" s="126"/>
      <c r="BI278" s="126"/>
      <c r="BJ278" s="126"/>
      <c r="BK278" s="126"/>
      <c r="BL278" s="126"/>
      <c r="BM278" s="126"/>
      <c r="BN278" s="126"/>
      <c r="BO278" s="126"/>
      <c r="BP278" s="126"/>
      <c r="BQ278" s="134"/>
      <c r="BR278" s="134"/>
      <c r="BS278" s="134"/>
      <c r="BT278" s="134"/>
      <c r="BU278" s="126"/>
      <c r="BV278" s="126"/>
      <c r="BW278" s="126"/>
      <c r="BX278" s="126"/>
      <c r="BY278" s="126"/>
      <c r="BZ278" s="126"/>
      <c r="CA278" s="126"/>
      <c r="CB278" s="126"/>
    </row>
    <row r="279" spans="1:80" ht="13.95" customHeight="1">
      <c r="A279" s="14"/>
      <c r="B279" s="14"/>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c r="AA279" s="126"/>
      <c r="AB279" s="126"/>
      <c r="AC279" s="126"/>
      <c r="AD279" s="126"/>
      <c r="AE279" s="126"/>
      <c r="AF279" s="126"/>
      <c r="AG279" s="126"/>
      <c r="AH279" s="126"/>
      <c r="AI279" s="126"/>
      <c r="AJ279" s="126"/>
      <c r="AK279" s="126"/>
      <c r="AL279" s="126"/>
      <c r="AM279" s="126"/>
      <c r="AN279" s="126"/>
      <c r="AO279" s="126"/>
      <c r="AP279" s="126"/>
      <c r="AQ279" s="126"/>
      <c r="AR279" s="126"/>
      <c r="AS279" s="126"/>
      <c r="AT279" s="126"/>
      <c r="AU279" s="126"/>
      <c r="AV279" s="126"/>
      <c r="AW279" s="126"/>
      <c r="AX279" s="126"/>
      <c r="AY279" s="126"/>
      <c r="AZ279" s="126"/>
      <c r="BA279" s="126"/>
      <c r="BB279" s="126"/>
      <c r="BC279" s="126"/>
      <c r="BD279" s="126"/>
      <c r="BE279" s="126"/>
      <c r="BF279" s="126"/>
      <c r="BG279" s="126"/>
      <c r="BH279" s="126"/>
      <c r="BI279" s="126"/>
      <c r="BJ279" s="126"/>
      <c r="BK279" s="126"/>
      <c r="BL279" s="126"/>
      <c r="BM279" s="126"/>
      <c r="BN279" s="126"/>
      <c r="BO279" s="126"/>
      <c r="BP279" s="126"/>
      <c r="BQ279" s="134"/>
      <c r="BR279" s="134"/>
      <c r="BS279" s="134"/>
      <c r="BT279" s="134"/>
      <c r="BU279" s="126"/>
      <c r="BV279" s="126"/>
      <c r="BW279" s="126"/>
      <c r="BX279" s="126"/>
      <c r="BY279" s="126"/>
      <c r="BZ279" s="126"/>
      <c r="CA279" s="126"/>
      <c r="CB279" s="126"/>
    </row>
    <row r="280" spans="1:80" ht="13.95" customHeight="1">
      <c r="A280" s="14"/>
      <c r="B280" s="14"/>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c r="AA280" s="126"/>
      <c r="AB280" s="126"/>
      <c r="AC280" s="126"/>
      <c r="AD280" s="126"/>
      <c r="AE280" s="126"/>
      <c r="AF280" s="126"/>
      <c r="AG280" s="126"/>
      <c r="AH280" s="126"/>
      <c r="AI280" s="126"/>
      <c r="AJ280" s="126"/>
      <c r="AK280" s="126"/>
      <c r="AL280" s="126"/>
      <c r="AM280" s="126"/>
      <c r="AN280" s="126"/>
      <c r="AO280" s="126"/>
      <c r="AP280" s="126"/>
      <c r="AQ280" s="126"/>
      <c r="AR280" s="126"/>
      <c r="AS280" s="126"/>
      <c r="AT280" s="126"/>
      <c r="AU280" s="126"/>
      <c r="AV280" s="126"/>
      <c r="AW280" s="126"/>
      <c r="AX280" s="126"/>
      <c r="AY280" s="126"/>
      <c r="AZ280" s="126"/>
      <c r="BA280" s="126"/>
      <c r="BB280" s="126"/>
      <c r="BC280" s="126"/>
      <c r="BD280" s="126"/>
      <c r="BE280" s="126"/>
      <c r="BF280" s="126"/>
      <c r="BG280" s="126"/>
      <c r="BH280" s="126"/>
      <c r="BI280" s="126"/>
      <c r="BJ280" s="126"/>
      <c r="BK280" s="126"/>
      <c r="BL280" s="126"/>
      <c r="BM280" s="126"/>
      <c r="BN280" s="126"/>
      <c r="BO280" s="126"/>
      <c r="BP280" s="126"/>
      <c r="BQ280" s="134"/>
      <c r="BR280" s="134"/>
      <c r="BS280" s="134"/>
      <c r="BT280" s="134"/>
      <c r="BU280" s="126"/>
      <c r="BV280" s="126"/>
      <c r="BW280" s="126"/>
      <c r="BX280" s="126"/>
      <c r="BY280" s="126"/>
      <c r="BZ280" s="126"/>
      <c r="CA280" s="126"/>
      <c r="CB280" s="126"/>
    </row>
    <row r="281" spans="1:80" ht="13.95" customHeight="1">
      <c r="A281" s="14"/>
      <c r="B281" s="14"/>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c r="AA281" s="126"/>
      <c r="AB281" s="126"/>
      <c r="AC281" s="126"/>
      <c r="AD281" s="126"/>
      <c r="AE281" s="126"/>
      <c r="AF281" s="126"/>
      <c r="AG281" s="126"/>
      <c r="AH281" s="126"/>
      <c r="AI281" s="126"/>
      <c r="AJ281" s="126"/>
      <c r="AK281" s="126"/>
      <c r="AL281" s="126"/>
      <c r="AM281" s="126"/>
      <c r="AN281" s="126"/>
      <c r="AO281" s="126"/>
      <c r="AP281" s="126"/>
      <c r="AQ281" s="126"/>
      <c r="AR281" s="126"/>
      <c r="AS281" s="126"/>
      <c r="AT281" s="126"/>
      <c r="AU281" s="126"/>
      <c r="AV281" s="126"/>
      <c r="AW281" s="126"/>
      <c r="AX281" s="126"/>
      <c r="AY281" s="126"/>
      <c r="AZ281" s="126"/>
      <c r="BA281" s="126"/>
      <c r="BB281" s="126"/>
      <c r="BC281" s="126"/>
      <c r="BD281" s="126"/>
      <c r="BE281" s="126"/>
      <c r="BF281" s="126"/>
      <c r="BG281" s="126"/>
      <c r="BH281" s="126"/>
      <c r="BI281" s="126"/>
      <c r="BJ281" s="126"/>
      <c r="BK281" s="126"/>
      <c r="BL281" s="126"/>
      <c r="BM281" s="126"/>
      <c r="BN281" s="126"/>
      <c r="BO281" s="126"/>
      <c r="BP281" s="126"/>
      <c r="BQ281" s="134"/>
      <c r="BR281" s="134"/>
      <c r="BS281" s="134"/>
      <c r="BT281" s="134"/>
      <c r="BU281" s="126"/>
      <c r="BV281" s="126"/>
      <c r="BW281" s="126"/>
      <c r="BX281" s="126"/>
      <c r="BY281" s="126"/>
      <c r="BZ281" s="126"/>
      <c r="CA281" s="126"/>
      <c r="CB281" s="126"/>
    </row>
    <row r="282" spans="1:80" ht="13.95" customHeight="1">
      <c r="A282" s="14"/>
      <c r="B282" s="14"/>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c r="AA282" s="126"/>
      <c r="AB282" s="126"/>
      <c r="AC282" s="126"/>
      <c r="AD282" s="126"/>
      <c r="AE282" s="126"/>
      <c r="AF282" s="126"/>
      <c r="AG282" s="126"/>
      <c r="AH282" s="126"/>
      <c r="AI282" s="126"/>
      <c r="AJ282" s="126"/>
      <c r="AK282" s="126"/>
      <c r="AL282" s="126"/>
      <c r="AM282" s="126"/>
      <c r="AN282" s="126"/>
      <c r="AO282" s="126"/>
      <c r="AP282" s="126"/>
      <c r="AQ282" s="126"/>
      <c r="AR282" s="126"/>
      <c r="AS282" s="126"/>
      <c r="AT282" s="126"/>
      <c r="AU282" s="126"/>
      <c r="AV282" s="126"/>
      <c r="AW282" s="126"/>
      <c r="AX282" s="126"/>
      <c r="AY282" s="126"/>
      <c r="AZ282" s="126"/>
      <c r="BA282" s="126"/>
      <c r="BB282" s="126"/>
      <c r="BC282" s="126"/>
      <c r="BD282" s="126"/>
      <c r="BE282" s="126"/>
      <c r="BF282" s="126"/>
      <c r="BG282" s="126"/>
      <c r="BH282" s="126"/>
      <c r="BI282" s="126"/>
      <c r="BJ282" s="126"/>
      <c r="BK282" s="126"/>
      <c r="BL282" s="126"/>
      <c r="BM282" s="126"/>
      <c r="BN282" s="126"/>
      <c r="BO282" s="126"/>
      <c r="BP282" s="126"/>
      <c r="BQ282" s="134"/>
      <c r="BR282" s="134"/>
      <c r="BS282" s="134"/>
      <c r="BT282" s="134"/>
      <c r="BU282" s="126"/>
      <c r="BV282" s="126"/>
      <c r="BW282" s="126"/>
      <c r="BX282" s="126"/>
      <c r="BY282" s="126"/>
      <c r="BZ282" s="126"/>
      <c r="CA282" s="126"/>
      <c r="CB282" s="126"/>
    </row>
    <row r="283" spans="1:80" ht="13.95" customHeight="1">
      <c r="A283" s="14"/>
      <c r="B283" s="14"/>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c r="AA283" s="126"/>
      <c r="AB283" s="126"/>
      <c r="AC283" s="126"/>
      <c r="AD283" s="126"/>
      <c r="AE283" s="126"/>
      <c r="AF283" s="126"/>
      <c r="AG283" s="126"/>
      <c r="AH283" s="126"/>
      <c r="AI283" s="126"/>
      <c r="AJ283" s="126"/>
      <c r="AK283" s="126"/>
      <c r="AL283" s="126"/>
      <c r="AM283" s="126"/>
      <c r="AN283" s="126"/>
      <c r="AO283" s="126"/>
      <c r="AP283" s="126"/>
      <c r="AQ283" s="126"/>
      <c r="AR283" s="126"/>
      <c r="AS283" s="126"/>
      <c r="AT283" s="126"/>
      <c r="AU283" s="126"/>
      <c r="AV283" s="126"/>
      <c r="AW283" s="126"/>
      <c r="AX283" s="126"/>
      <c r="AY283" s="126"/>
      <c r="AZ283" s="126"/>
      <c r="BA283" s="126"/>
      <c r="BB283" s="126"/>
      <c r="BC283" s="126"/>
      <c r="BD283" s="126"/>
      <c r="BE283" s="126"/>
      <c r="BF283" s="126"/>
      <c r="BG283" s="126"/>
      <c r="BH283" s="126"/>
      <c r="BI283" s="126"/>
      <c r="BJ283" s="126"/>
      <c r="BK283" s="126"/>
      <c r="BL283" s="126"/>
      <c r="BM283" s="126"/>
      <c r="BN283" s="126"/>
      <c r="BO283" s="126"/>
      <c r="BP283" s="126"/>
      <c r="BQ283" s="134"/>
      <c r="BR283" s="134"/>
      <c r="BS283" s="134"/>
      <c r="BT283" s="134"/>
      <c r="BU283" s="126"/>
      <c r="BV283" s="126"/>
      <c r="BW283" s="126"/>
      <c r="BX283" s="126"/>
      <c r="BY283" s="126"/>
      <c r="BZ283" s="126"/>
      <c r="CA283" s="126"/>
      <c r="CB283" s="126"/>
    </row>
    <row r="284" spans="1:80" ht="13.95" customHeight="1">
      <c r="A284" s="14"/>
      <c r="B284" s="14"/>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c r="AA284" s="126"/>
      <c r="AB284" s="126"/>
      <c r="AC284" s="126"/>
      <c r="AD284" s="126"/>
      <c r="AE284" s="126"/>
      <c r="AF284" s="126"/>
      <c r="AG284" s="126"/>
      <c r="AH284" s="126"/>
      <c r="AI284" s="126"/>
      <c r="AJ284" s="126"/>
      <c r="AK284" s="126"/>
      <c r="AL284" s="126"/>
      <c r="AM284" s="126"/>
      <c r="AN284" s="126"/>
      <c r="AO284" s="126"/>
      <c r="AP284" s="126"/>
      <c r="AQ284" s="126"/>
      <c r="AR284" s="126"/>
      <c r="AS284" s="126"/>
      <c r="AT284" s="126"/>
      <c r="AU284" s="126"/>
      <c r="AV284" s="126"/>
      <c r="AW284" s="126"/>
      <c r="AX284" s="126"/>
      <c r="AY284" s="126"/>
      <c r="AZ284" s="126"/>
      <c r="BA284" s="126"/>
      <c r="BB284" s="126"/>
      <c r="BC284" s="126"/>
      <c r="BD284" s="126"/>
      <c r="BE284" s="126"/>
      <c r="BF284" s="126"/>
      <c r="BG284" s="126"/>
      <c r="BH284" s="126"/>
      <c r="BI284" s="126"/>
      <c r="BJ284" s="126"/>
      <c r="BK284" s="126"/>
      <c r="BL284" s="126"/>
      <c r="BM284" s="126"/>
      <c r="BN284" s="126"/>
      <c r="BO284" s="126"/>
      <c r="BP284" s="126"/>
      <c r="BQ284" s="134"/>
      <c r="BR284" s="134"/>
      <c r="BS284" s="134"/>
      <c r="BT284" s="134"/>
      <c r="BU284" s="126"/>
      <c r="BV284" s="126"/>
      <c r="BW284" s="126"/>
      <c r="BX284" s="126"/>
      <c r="BY284" s="126"/>
      <c r="BZ284" s="126"/>
      <c r="CA284" s="126"/>
      <c r="CB284" s="126"/>
    </row>
    <row r="285" spans="1:80" ht="13.95" customHeight="1">
      <c r="A285" s="14"/>
      <c r="B285" s="14"/>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c r="AA285" s="126"/>
      <c r="AB285" s="126"/>
      <c r="AC285" s="126"/>
      <c r="AD285" s="126"/>
      <c r="AE285" s="126"/>
      <c r="AF285" s="126"/>
      <c r="AG285" s="126"/>
      <c r="AH285" s="126"/>
      <c r="AI285" s="126"/>
      <c r="AJ285" s="126"/>
      <c r="AK285" s="126"/>
      <c r="AL285" s="126"/>
      <c r="AM285" s="126"/>
      <c r="AN285" s="126"/>
      <c r="AO285" s="126"/>
      <c r="AP285" s="126"/>
      <c r="AQ285" s="126"/>
      <c r="AR285" s="126"/>
      <c r="AS285" s="126"/>
      <c r="AT285" s="126"/>
      <c r="AU285" s="126"/>
      <c r="AV285" s="126"/>
      <c r="AW285" s="126"/>
      <c r="AX285" s="126"/>
      <c r="AY285" s="126"/>
      <c r="AZ285" s="126"/>
      <c r="BA285" s="126"/>
      <c r="BB285" s="126"/>
      <c r="BC285" s="126"/>
      <c r="BD285" s="126"/>
      <c r="BE285" s="126"/>
      <c r="BF285" s="126"/>
      <c r="BG285" s="126"/>
      <c r="BH285" s="126"/>
      <c r="BI285" s="126"/>
      <c r="BJ285" s="126"/>
      <c r="BK285" s="126"/>
      <c r="BL285" s="126"/>
      <c r="BM285" s="126"/>
      <c r="BN285" s="126"/>
      <c r="BO285" s="126"/>
      <c r="BP285" s="126"/>
      <c r="BQ285" s="134"/>
      <c r="BR285" s="134"/>
      <c r="BS285" s="134"/>
      <c r="BT285" s="134"/>
      <c r="BU285" s="126"/>
      <c r="BV285" s="126"/>
      <c r="BW285" s="126"/>
      <c r="BX285" s="126"/>
      <c r="BY285" s="126"/>
      <c r="BZ285" s="126"/>
      <c r="CA285" s="126"/>
      <c r="CB285" s="126"/>
    </row>
    <row r="286" spans="1:80" s="118" customFormat="1" ht="13.95" customHeight="1">
      <c r="A286" s="14"/>
      <c r="B286" s="14"/>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c r="AA286" s="126"/>
      <c r="AB286" s="126"/>
      <c r="AC286" s="126"/>
      <c r="AD286" s="126"/>
      <c r="AE286" s="126"/>
      <c r="AF286" s="126"/>
      <c r="AG286" s="126"/>
      <c r="AH286" s="126"/>
      <c r="AI286" s="126"/>
      <c r="AJ286" s="126"/>
      <c r="AK286" s="126"/>
      <c r="AL286" s="126"/>
      <c r="AM286" s="126"/>
      <c r="AN286" s="126"/>
      <c r="AO286" s="126"/>
      <c r="AP286" s="126"/>
      <c r="AQ286" s="126"/>
      <c r="AR286" s="126"/>
      <c r="AS286" s="126"/>
      <c r="AT286" s="126"/>
      <c r="AU286" s="126"/>
      <c r="AV286" s="126"/>
      <c r="AW286" s="126"/>
      <c r="AX286" s="126"/>
      <c r="AY286" s="126"/>
      <c r="AZ286" s="126"/>
      <c r="BA286" s="126"/>
      <c r="BB286" s="126"/>
      <c r="BC286" s="126"/>
      <c r="BD286" s="126"/>
      <c r="BE286" s="126"/>
      <c r="BF286" s="126"/>
      <c r="BG286" s="126"/>
      <c r="BH286" s="126"/>
      <c r="BI286" s="126"/>
      <c r="BJ286" s="126"/>
      <c r="BK286" s="126"/>
      <c r="BL286" s="126"/>
      <c r="BM286" s="126"/>
      <c r="BN286" s="126"/>
      <c r="BO286" s="126"/>
      <c r="BP286" s="126"/>
      <c r="BQ286" s="134"/>
      <c r="BR286" s="134"/>
      <c r="BS286" s="134"/>
      <c r="BT286" s="134"/>
      <c r="BU286" s="126"/>
      <c r="BV286" s="126"/>
      <c r="BW286" s="126"/>
      <c r="BX286" s="126"/>
      <c r="BY286" s="126"/>
      <c r="BZ286" s="126"/>
      <c r="CA286" s="126"/>
      <c r="CB286" s="126"/>
    </row>
    <row r="287" spans="1:80" ht="13.95" customHeight="1">
      <c r="A287" s="14"/>
      <c r="B287" s="14"/>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c r="AA287" s="126"/>
      <c r="AB287" s="126"/>
      <c r="AC287" s="126"/>
      <c r="AD287" s="126"/>
      <c r="AE287" s="126"/>
      <c r="AF287" s="126"/>
      <c r="AG287" s="126"/>
      <c r="AH287" s="126"/>
      <c r="AI287" s="126"/>
      <c r="AJ287" s="126"/>
      <c r="AK287" s="126"/>
      <c r="AL287" s="126"/>
      <c r="AM287" s="126"/>
      <c r="AN287" s="126"/>
      <c r="AO287" s="126"/>
      <c r="AP287" s="126"/>
      <c r="AQ287" s="126"/>
      <c r="AR287" s="126"/>
      <c r="AS287" s="126"/>
      <c r="AT287" s="126"/>
      <c r="AU287" s="126"/>
      <c r="AV287" s="126"/>
      <c r="AW287" s="126"/>
      <c r="AX287" s="126"/>
      <c r="AY287" s="126"/>
      <c r="AZ287" s="126"/>
      <c r="BA287" s="126"/>
      <c r="BB287" s="126"/>
      <c r="BC287" s="126"/>
      <c r="BD287" s="126"/>
      <c r="BE287" s="126"/>
      <c r="BF287" s="126"/>
      <c r="BG287" s="126"/>
      <c r="BH287" s="126"/>
      <c r="BI287" s="126"/>
      <c r="BJ287" s="126"/>
      <c r="BK287" s="126"/>
      <c r="BL287" s="126"/>
      <c r="BM287" s="126"/>
      <c r="BN287" s="126"/>
      <c r="BO287" s="126"/>
      <c r="BP287" s="126"/>
      <c r="BQ287" s="134"/>
      <c r="BR287" s="134"/>
      <c r="BS287" s="134"/>
      <c r="BT287" s="134"/>
      <c r="BU287" s="126"/>
      <c r="BV287" s="126"/>
      <c r="BW287" s="126"/>
      <c r="BX287" s="126"/>
      <c r="BY287" s="126"/>
      <c r="BZ287" s="126"/>
      <c r="CA287" s="126"/>
      <c r="CB287" s="126"/>
    </row>
    <row r="288" spans="1:80" ht="13.95" customHeight="1">
      <c r="A288" s="14"/>
      <c r="B288" s="14"/>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c r="AA288" s="126"/>
      <c r="AB288" s="126"/>
      <c r="AC288" s="126"/>
      <c r="AD288" s="126"/>
      <c r="AE288" s="126"/>
      <c r="AF288" s="126"/>
      <c r="AG288" s="126"/>
      <c r="AH288" s="126"/>
      <c r="AI288" s="126"/>
      <c r="AJ288" s="126"/>
      <c r="AK288" s="126"/>
      <c r="AL288" s="126"/>
      <c r="AM288" s="126"/>
      <c r="AN288" s="126"/>
      <c r="AO288" s="126"/>
      <c r="AP288" s="126"/>
      <c r="AQ288" s="126"/>
      <c r="AR288" s="126"/>
      <c r="AS288" s="126"/>
      <c r="AT288" s="126"/>
      <c r="AU288" s="126"/>
      <c r="AV288" s="126"/>
      <c r="AW288" s="126"/>
      <c r="AX288" s="126"/>
      <c r="AY288" s="126"/>
      <c r="AZ288" s="126"/>
      <c r="BA288" s="126"/>
      <c r="BB288" s="126"/>
      <c r="BC288" s="126"/>
      <c r="BD288" s="126"/>
      <c r="BE288" s="126"/>
      <c r="BF288" s="126"/>
      <c r="BG288" s="126"/>
      <c r="BH288" s="126"/>
      <c r="BI288" s="126"/>
      <c r="BJ288" s="126"/>
      <c r="BK288" s="126"/>
      <c r="BL288" s="126"/>
      <c r="BM288" s="126"/>
      <c r="BN288" s="126"/>
      <c r="BO288" s="126"/>
      <c r="BP288" s="126"/>
      <c r="BQ288" s="134"/>
      <c r="BR288" s="134"/>
      <c r="BS288" s="134"/>
      <c r="BT288" s="134"/>
      <c r="BU288" s="126"/>
      <c r="BV288" s="126"/>
      <c r="BW288" s="126"/>
      <c r="BX288" s="126"/>
      <c r="BY288" s="126"/>
      <c r="BZ288" s="126"/>
      <c r="CA288" s="126"/>
      <c r="CB288" s="126"/>
    </row>
    <row r="289" spans="1:80" ht="13.95" customHeight="1">
      <c r="A289" s="14"/>
      <c r="B289" s="14"/>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c r="AA289" s="126"/>
      <c r="AB289" s="126"/>
      <c r="AC289" s="126"/>
      <c r="AD289" s="126"/>
      <c r="AE289" s="126"/>
      <c r="AF289" s="126"/>
      <c r="AG289" s="126"/>
      <c r="AH289" s="126"/>
      <c r="AI289" s="126"/>
      <c r="AJ289" s="126"/>
      <c r="AK289" s="126"/>
      <c r="AL289" s="126"/>
      <c r="AM289" s="126"/>
      <c r="AN289" s="126"/>
      <c r="AO289" s="126"/>
      <c r="AP289" s="126"/>
      <c r="AQ289" s="126"/>
      <c r="AR289" s="126"/>
      <c r="AS289" s="126"/>
      <c r="AT289" s="126"/>
      <c r="AU289" s="126"/>
      <c r="AV289" s="126"/>
      <c r="AW289" s="126"/>
      <c r="AX289" s="126"/>
      <c r="AY289" s="126"/>
      <c r="AZ289" s="126"/>
      <c r="BA289" s="126"/>
      <c r="BB289" s="126"/>
      <c r="BC289" s="126"/>
      <c r="BD289" s="126"/>
      <c r="BE289" s="126"/>
      <c r="BF289" s="126"/>
      <c r="BG289" s="126"/>
      <c r="BH289" s="126"/>
      <c r="BI289" s="126"/>
      <c r="BJ289" s="126"/>
      <c r="BK289" s="126"/>
      <c r="BL289" s="126"/>
      <c r="BM289" s="126"/>
      <c r="BN289" s="126"/>
      <c r="BO289" s="126"/>
      <c r="BP289" s="126"/>
      <c r="BQ289" s="134"/>
      <c r="BR289" s="134"/>
      <c r="BS289" s="134"/>
      <c r="BT289" s="134"/>
      <c r="BU289" s="126"/>
      <c r="BV289" s="126"/>
      <c r="BW289" s="126"/>
      <c r="BX289" s="126"/>
      <c r="BY289" s="126"/>
      <c r="BZ289" s="126"/>
      <c r="CA289" s="126"/>
      <c r="CB289" s="126"/>
    </row>
    <row r="290" spans="1:80" ht="13.95" customHeight="1">
      <c r="A290" s="14"/>
      <c r="B290" s="14"/>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c r="AA290" s="126"/>
      <c r="AB290" s="126"/>
      <c r="AC290" s="126"/>
      <c r="AD290" s="126"/>
      <c r="AE290" s="126"/>
      <c r="AF290" s="126"/>
      <c r="AG290" s="126"/>
      <c r="AH290" s="126"/>
      <c r="AI290" s="126"/>
      <c r="AJ290" s="126"/>
      <c r="AK290" s="126"/>
      <c r="AL290" s="126"/>
      <c r="AM290" s="126"/>
      <c r="AN290" s="126"/>
      <c r="AO290" s="126"/>
      <c r="AP290" s="126"/>
      <c r="AQ290" s="126"/>
      <c r="AR290" s="126"/>
      <c r="AS290" s="126"/>
      <c r="AT290" s="126"/>
      <c r="AU290" s="126"/>
      <c r="AV290" s="126"/>
      <c r="AW290" s="126"/>
      <c r="AX290" s="126"/>
      <c r="AY290" s="126"/>
      <c r="AZ290" s="126"/>
      <c r="BA290" s="126"/>
      <c r="BB290" s="126"/>
      <c r="BC290" s="126"/>
      <c r="BD290" s="126"/>
      <c r="BE290" s="126"/>
      <c r="BF290" s="126"/>
      <c r="BG290" s="126"/>
      <c r="BH290" s="126"/>
      <c r="BI290" s="126"/>
      <c r="BJ290" s="126"/>
      <c r="BK290" s="126"/>
      <c r="BL290" s="126"/>
      <c r="BM290" s="126"/>
      <c r="BN290" s="126"/>
      <c r="BO290" s="126"/>
      <c r="BP290" s="126"/>
      <c r="BQ290" s="134"/>
      <c r="BR290" s="134"/>
      <c r="BS290" s="134"/>
      <c r="BT290" s="134"/>
      <c r="BU290" s="126"/>
      <c r="BV290" s="126"/>
      <c r="BW290" s="126"/>
      <c r="BX290" s="126"/>
      <c r="BY290" s="126"/>
      <c r="BZ290" s="126"/>
      <c r="CA290" s="126"/>
      <c r="CB290" s="126"/>
    </row>
    <row r="291" spans="1:80" ht="13.95" customHeight="1">
      <c r="A291" s="14"/>
      <c r="B291" s="14"/>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c r="AA291" s="126"/>
      <c r="AB291" s="126"/>
      <c r="AC291" s="126"/>
      <c r="AD291" s="126"/>
      <c r="AE291" s="126"/>
      <c r="AF291" s="126"/>
      <c r="AG291" s="126"/>
      <c r="AH291" s="126"/>
      <c r="AI291" s="126"/>
      <c r="AJ291" s="126"/>
      <c r="AK291" s="126"/>
      <c r="AL291" s="126"/>
      <c r="AM291" s="126"/>
      <c r="AN291" s="126"/>
      <c r="AO291" s="126"/>
      <c r="AP291" s="126"/>
      <c r="AQ291" s="126"/>
      <c r="AR291" s="126"/>
      <c r="AS291" s="126"/>
      <c r="AT291" s="126"/>
      <c r="AU291" s="126"/>
      <c r="AV291" s="126"/>
      <c r="AW291" s="126"/>
      <c r="AX291" s="126"/>
      <c r="AY291" s="126"/>
      <c r="AZ291" s="126"/>
      <c r="BA291" s="126"/>
      <c r="BB291" s="126"/>
      <c r="BC291" s="126"/>
      <c r="BD291" s="126"/>
      <c r="BE291" s="126"/>
      <c r="BF291" s="126"/>
      <c r="BG291" s="126"/>
      <c r="BH291" s="126"/>
      <c r="BI291" s="126"/>
      <c r="BJ291" s="126"/>
      <c r="BK291" s="126"/>
      <c r="BL291" s="126"/>
      <c r="BM291" s="126"/>
      <c r="BN291" s="126"/>
      <c r="BO291" s="126"/>
      <c r="BP291" s="126"/>
      <c r="BQ291" s="134"/>
      <c r="BR291" s="134"/>
      <c r="BS291" s="134"/>
      <c r="BT291" s="134"/>
      <c r="BU291" s="126"/>
      <c r="BV291" s="126"/>
      <c r="BW291" s="126"/>
      <c r="BX291" s="126"/>
      <c r="BY291" s="126"/>
      <c r="BZ291" s="126"/>
      <c r="CA291" s="126"/>
      <c r="CB291" s="126"/>
    </row>
    <row r="292" spans="1:80" ht="13.95" customHeight="1">
      <c r="A292" s="14"/>
      <c r="B292" s="14"/>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c r="AA292" s="126"/>
      <c r="AB292" s="126"/>
      <c r="AC292" s="126"/>
      <c r="AD292" s="126"/>
      <c r="AE292" s="126"/>
      <c r="AF292" s="126"/>
      <c r="AG292" s="126"/>
      <c r="AH292" s="126"/>
      <c r="AI292" s="126"/>
      <c r="AJ292" s="126"/>
      <c r="AK292" s="126"/>
      <c r="AL292" s="126"/>
      <c r="AM292" s="126"/>
      <c r="AN292" s="126"/>
      <c r="AO292" s="126"/>
      <c r="AP292" s="126"/>
      <c r="AQ292" s="126"/>
      <c r="AR292" s="126"/>
      <c r="AS292" s="126"/>
      <c r="AT292" s="126"/>
      <c r="AU292" s="126"/>
      <c r="AV292" s="126"/>
      <c r="AW292" s="126"/>
      <c r="AX292" s="126"/>
      <c r="AY292" s="126"/>
      <c r="AZ292" s="126"/>
      <c r="BA292" s="126"/>
      <c r="BB292" s="126"/>
      <c r="BC292" s="126"/>
      <c r="BD292" s="126"/>
      <c r="BE292" s="126"/>
      <c r="BF292" s="126"/>
      <c r="BG292" s="126"/>
      <c r="BH292" s="126"/>
      <c r="BI292" s="126"/>
      <c r="BJ292" s="126"/>
      <c r="BK292" s="126"/>
      <c r="BL292" s="126"/>
      <c r="BM292" s="126"/>
      <c r="BN292" s="126"/>
      <c r="BO292" s="126"/>
      <c r="BP292" s="126"/>
      <c r="BQ292" s="134"/>
      <c r="BR292" s="134"/>
      <c r="BS292" s="134"/>
      <c r="BT292" s="134"/>
      <c r="BU292" s="126"/>
      <c r="BV292" s="126"/>
      <c r="BW292" s="126"/>
      <c r="BX292" s="126"/>
      <c r="BY292" s="126"/>
      <c r="BZ292" s="126"/>
      <c r="CA292" s="126"/>
      <c r="CB292" s="126"/>
    </row>
    <row r="293" spans="1:80" ht="13.95" customHeight="1">
      <c r="A293" s="14"/>
      <c r="B293" s="14"/>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c r="AA293" s="126"/>
      <c r="AB293" s="126"/>
      <c r="AC293" s="126"/>
      <c r="AD293" s="126"/>
      <c r="AE293" s="126"/>
      <c r="AF293" s="126"/>
      <c r="AG293" s="126"/>
      <c r="AH293" s="126"/>
      <c r="AI293" s="126"/>
      <c r="AJ293" s="126"/>
      <c r="AK293" s="126"/>
      <c r="AL293" s="126"/>
      <c r="AM293" s="126"/>
      <c r="AN293" s="126"/>
      <c r="AO293" s="126"/>
      <c r="AP293" s="126"/>
      <c r="AQ293" s="126"/>
      <c r="AR293" s="126"/>
      <c r="AS293" s="126"/>
      <c r="AT293" s="126"/>
      <c r="AU293" s="126"/>
      <c r="AV293" s="126"/>
      <c r="AW293" s="126"/>
      <c r="AX293" s="126"/>
      <c r="AY293" s="126"/>
      <c r="AZ293" s="126"/>
      <c r="BA293" s="126"/>
      <c r="BB293" s="126"/>
      <c r="BC293" s="126"/>
      <c r="BD293" s="126"/>
      <c r="BE293" s="126"/>
      <c r="BF293" s="126"/>
      <c r="BG293" s="126"/>
      <c r="BH293" s="126"/>
      <c r="BI293" s="126"/>
      <c r="BJ293" s="126"/>
      <c r="BK293" s="126"/>
      <c r="BL293" s="126"/>
      <c r="BM293" s="126"/>
      <c r="BN293" s="126"/>
      <c r="BO293" s="126"/>
      <c r="BP293" s="126"/>
      <c r="BQ293" s="134"/>
      <c r="BR293" s="134"/>
      <c r="BS293" s="134"/>
      <c r="BT293" s="134"/>
      <c r="BU293" s="126"/>
      <c r="BV293" s="126"/>
      <c r="BW293" s="126"/>
      <c r="BX293" s="126"/>
      <c r="BY293" s="126"/>
      <c r="BZ293" s="126"/>
      <c r="CA293" s="126"/>
      <c r="CB293" s="126"/>
    </row>
    <row r="294" spans="1:80" ht="13.95" customHeight="1">
      <c r="A294" s="14"/>
      <c r="B294" s="14"/>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c r="AA294" s="126"/>
      <c r="AB294" s="126"/>
      <c r="AC294" s="126"/>
      <c r="AD294" s="126"/>
      <c r="AE294" s="126"/>
      <c r="AF294" s="126"/>
      <c r="AG294" s="126"/>
      <c r="AH294" s="126"/>
      <c r="AI294" s="126"/>
      <c r="AJ294" s="126"/>
      <c r="AK294" s="126"/>
      <c r="AL294" s="126"/>
      <c r="AM294" s="126"/>
      <c r="AN294" s="126"/>
      <c r="AO294" s="126"/>
      <c r="AP294" s="126"/>
      <c r="AQ294" s="126"/>
      <c r="AR294" s="126"/>
      <c r="AS294" s="126"/>
      <c r="AT294" s="126"/>
      <c r="AU294" s="126"/>
      <c r="AV294" s="126"/>
      <c r="AW294" s="126"/>
      <c r="AX294" s="126"/>
      <c r="AY294" s="126"/>
      <c r="AZ294" s="126"/>
      <c r="BA294" s="126"/>
      <c r="BB294" s="126"/>
      <c r="BC294" s="126"/>
      <c r="BD294" s="126"/>
      <c r="BE294" s="126"/>
      <c r="BF294" s="126"/>
      <c r="BG294" s="126"/>
      <c r="BH294" s="126"/>
      <c r="BI294" s="126"/>
      <c r="BJ294" s="126"/>
      <c r="BK294" s="126"/>
      <c r="BL294" s="126"/>
      <c r="BM294" s="126"/>
      <c r="BN294" s="126"/>
      <c r="BO294" s="126"/>
      <c r="BP294" s="126"/>
      <c r="BQ294" s="134"/>
      <c r="BR294" s="134"/>
      <c r="BS294" s="134"/>
      <c r="BT294" s="134"/>
      <c r="BU294" s="126"/>
      <c r="BV294" s="126"/>
      <c r="BW294" s="126"/>
      <c r="BX294" s="126"/>
      <c r="BY294" s="126"/>
      <c r="BZ294" s="126"/>
      <c r="CA294" s="126"/>
      <c r="CB294" s="126"/>
    </row>
    <row r="295" spans="1:80" ht="13.95" customHeight="1">
      <c r="A295" s="14"/>
      <c r="B295" s="14"/>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c r="AA295" s="126"/>
      <c r="AB295" s="126"/>
      <c r="AC295" s="126"/>
      <c r="AD295" s="126"/>
      <c r="AE295" s="126"/>
      <c r="AF295" s="126"/>
      <c r="AG295" s="126"/>
      <c r="AH295" s="126"/>
      <c r="AI295" s="126"/>
      <c r="AJ295" s="126"/>
      <c r="AK295" s="126"/>
      <c r="AL295" s="126"/>
      <c r="AM295" s="126"/>
      <c r="AN295" s="126"/>
      <c r="AO295" s="126"/>
      <c r="AP295" s="126"/>
      <c r="AQ295" s="126"/>
      <c r="AR295" s="126"/>
      <c r="AS295" s="126"/>
      <c r="AT295" s="126"/>
      <c r="AU295" s="126"/>
      <c r="AV295" s="126"/>
      <c r="AW295" s="126"/>
      <c r="AX295" s="126"/>
      <c r="AY295" s="126"/>
      <c r="AZ295" s="126"/>
      <c r="BA295" s="126"/>
      <c r="BB295" s="126"/>
      <c r="BC295" s="126"/>
      <c r="BD295" s="126"/>
      <c r="BE295" s="126"/>
      <c r="BF295" s="126"/>
      <c r="BG295" s="126"/>
      <c r="BH295" s="126"/>
      <c r="BI295" s="126"/>
      <c r="BJ295" s="126"/>
      <c r="BK295" s="126"/>
      <c r="BL295" s="126"/>
      <c r="BM295" s="126"/>
      <c r="BN295" s="126"/>
      <c r="BO295" s="126"/>
      <c r="BP295" s="126"/>
      <c r="BQ295" s="134"/>
      <c r="BR295" s="134"/>
      <c r="BS295" s="134"/>
      <c r="BT295" s="134"/>
      <c r="BU295" s="126"/>
      <c r="BV295" s="126"/>
      <c r="BW295" s="126"/>
      <c r="BX295" s="126"/>
      <c r="BY295" s="126"/>
      <c r="BZ295" s="126"/>
      <c r="CA295" s="126"/>
      <c r="CB295" s="126"/>
    </row>
    <row r="296" spans="1:80" ht="13.95" customHeight="1">
      <c r="A296" s="14"/>
      <c r="B296" s="14"/>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c r="AA296" s="126"/>
      <c r="AB296" s="126"/>
      <c r="AC296" s="126"/>
      <c r="AD296" s="126"/>
      <c r="AE296" s="126"/>
      <c r="AF296" s="126"/>
      <c r="AG296" s="126"/>
      <c r="AH296" s="126"/>
      <c r="AI296" s="126"/>
      <c r="AJ296" s="126"/>
      <c r="AK296" s="126"/>
      <c r="AL296" s="126"/>
      <c r="AM296" s="126"/>
      <c r="AN296" s="126"/>
      <c r="AO296" s="126"/>
      <c r="AP296" s="126"/>
      <c r="AQ296" s="126"/>
      <c r="AR296" s="126"/>
      <c r="AS296" s="126"/>
      <c r="AT296" s="126"/>
      <c r="AU296" s="126"/>
      <c r="AV296" s="126"/>
      <c r="AW296" s="126"/>
      <c r="AX296" s="126"/>
      <c r="AY296" s="126"/>
      <c r="AZ296" s="126"/>
      <c r="BA296" s="126"/>
      <c r="BB296" s="126"/>
      <c r="BC296" s="126"/>
      <c r="BD296" s="126"/>
      <c r="BE296" s="126"/>
      <c r="BF296" s="126"/>
      <c r="BG296" s="126"/>
      <c r="BH296" s="126"/>
      <c r="BI296" s="126"/>
      <c r="BJ296" s="126"/>
      <c r="BK296" s="126"/>
      <c r="BL296" s="126"/>
      <c r="BM296" s="126"/>
      <c r="BN296" s="126"/>
      <c r="BO296" s="126"/>
      <c r="BP296" s="126"/>
      <c r="BQ296" s="134"/>
      <c r="BR296" s="134"/>
      <c r="BS296" s="134"/>
      <c r="BT296" s="134"/>
      <c r="BU296" s="126"/>
      <c r="BV296" s="126"/>
      <c r="BW296" s="126"/>
      <c r="BX296" s="126"/>
      <c r="BY296" s="126"/>
      <c r="BZ296" s="126"/>
      <c r="CA296" s="126"/>
      <c r="CB296" s="126"/>
    </row>
    <row r="297" spans="1:80" ht="13.95" customHeight="1">
      <c r="A297" s="14"/>
      <c r="B297" s="14"/>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c r="AA297" s="126"/>
      <c r="AB297" s="126"/>
      <c r="AC297" s="126"/>
      <c r="AD297" s="126"/>
      <c r="AE297" s="126"/>
      <c r="AF297" s="126"/>
      <c r="AG297" s="126"/>
      <c r="AH297" s="126"/>
      <c r="AI297" s="126"/>
      <c r="AJ297" s="126"/>
      <c r="AK297" s="126"/>
      <c r="AL297" s="126"/>
      <c r="AM297" s="126"/>
      <c r="AN297" s="126"/>
      <c r="AO297" s="126"/>
      <c r="AP297" s="126"/>
      <c r="AQ297" s="126"/>
      <c r="AR297" s="126"/>
      <c r="AS297" s="126"/>
      <c r="AT297" s="126"/>
      <c r="AU297" s="126"/>
      <c r="AV297" s="126"/>
      <c r="AW297" s="126"/>
      <c r="AX297" s="126"/>
      <c r="AY297" s="126"/>
      <c r="AZ297" s="126"/>
      <c r="BA297" s="126"/>
      <c r="BB297" s="126"/>
      <c r="BC297" s="126"/>
      <c r="BD297" s="126"/>
      <c r="BE297" s="126"/>
      <c r="BF297" s="126"/>
      <c r="BG297" s="126"/>
      <c r="BH297" s="126"/>
      <c r="BI297" s="126"/>
      <c r="BJ297" s="126"/>
      <c r="BK297" s="126"/>
      <c r="BL297" s="126"/>
      <c r="BM297" s="126"/>
      <c r="BN297" s="126"/>
      <c r="BO297" s="126"/>
      <c r="BP297" s="126"/>
      <c r="BQ297" s="134"/>
      <c r="BR297" s="134"/>
      <c r="BS297" s="134"/>
      <c r="BT297" s="134"/>
      <c r="BU297" s="126"/>
      <c r="BV297" s="126"/>
      <c r="BW297" s="126"/>
      <c r="BX297" s="126"/>
      <c r="BY297" s="126"/>
      <c r="BZ297" s="126"/>
      <c r="CA297" s="126"/>
      <c r="CB297" s="126"/>
    </row>
    <row r="298" spans="1:80" ht="13.95" customHeight="1">
      <c r="A298" s="14"/>
      <c r="B298" s="14"/>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c r="AA298" s="126"/>
      <c r="AB298" s="126"/>
      <c r="AC298" s="126"/>
      <c r="AD298" s="126"/>
      <c r="AE298" s="126"/>
      <c r="AF298" s="126"/>
      <c r="AG298" s="126"/>
      <c r="AH298" s="126"/>
      <c r="AI298" s="126"/>
      <c r="AJ298" s="126"/>
      <c r="AK298" s="126"/>
      <c r="AL298" s="126"/>
      <c r="AM298" s="126"/>
      <c r="AN298" s="126"/>
      <c r="AO298" s="126"/>
      <c r="AP298" s="126"/>
      <c r="AQ298" s="126"/>
      <c r="AR298" s="126"/>
      <c r="AS298" s="126"/>
      <c r="AT298" s="126"/>
      <c r="AU298" s="126"/>
      <c r="AV298" s="126"/>
      <c r="AW298" s="126"/>
      <c r="AX298" s="126"/>
      <c r="AY298" s="126"/>
      <c r="AZ298" s="126"/>
      <c r="BA298" s="126"/>
      <c r="BB298" s="126"/>
      <c r="BC298" s="126"/>
      <c r="BD298" s="126"/>
      <c r="BE298" s="126"/>
      <c r="BF298" s="126"/>
      <c r="BG298" s="126"/>
      <c r="BH298" s="126"/>
      <c r="BI298" s="126"/>
      <c r="BJ298" s="126"/>
      <c r="BK298" s="126"/>
      <c r="BL298" s="126"/>
      <c r="BM298" s="126"/>
      <c r="BN298" s="126"/>
      <c r="BO298" s="126"/>
      <c r="BP298" s="126"/>
      <c r="BQ298" s="134"/>
      <c r="BR298" s="134"/>
      <c r="BS298" s="134"/>
      <c r="BT298" s="134"/>
      <c r="BU298" s="126"/>
      <c r="BV298" s="126"/>
      <c r="BW298" s="126"/>
      <c r="BX298" s="126"/>
      <c r="BY298" s="126"/>
      <c r="BZ298" s="126"/>
      <c r="CA298" s="126"/>
      <c r="CB298" s="126"/>
    </row>
    <row r="299" spans="1:80" ht="13.95" customHeight="1">
      <c r="A299" s="14"/>
      <c r="B299" s="14"/>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c r="AA299" s="126"/>
      <c r="AB299" s="126"/>
      <c r="AC299" s="126"/>
      <c r="AD299" s="126"/>
      <c r="AE299" s="126"/>
      <c r="AF299" s="126"/>
      <c r="AG299" s="126"/>
      <c r="AH299" s="126"/>
      <c r="AI299" s="126"/>
      <c r="AJ299" s="126"/>
      <c r="AK299" s="126"/>
      <c r="AL299" s="126"/>
      <c r="AM299" s="126"/>
      <c r="AN299" s="126"/>
      <c r="AO299" s="126"/>
      <c r="AP299" s="126"/>
      <c r="AQ299" s="126"/>
      <c r="AR299" s="126"/>
      <c r="AS299" s="126"/>
      <c r="AT299" s="126"/>
      <c r="AU299" s="126"/>
      <c r="AV299" s="126"/>
      <c r="AW299" s="126"/>
      <c r="AX299" s="126"/>
      <c r="AY299" s="126"/>
      <c r="AZ299" s="126"/>
      <c r="BA299" s="126"/>
      <c r="BB299" s="126"/>
      <c r="BC299" s="126"/>
      <c r="BD299" s="126"/>
      <c r="BE299" s="126"/>
      <c r="BF299" s="126"/>
      <c r="BG299" s="126"/>
      <c r="BH299" s="126"/>
      <c r="BI299" s="126"/>
      <c r="BJ299" s="126"/>
      <c r="BK299" s="126"/>
      <c r="BL299" s="126"/>
      <c r="BM299" s="126"/>
      <c r="BN299" s="126"/>
      <c r="BO299" s="126"/>
      <c r="BP299" s="126"/>
      <c r="BQ299" s="134"/>
      <c r="BR299" s="134"/>
      <c r="BS299" s="134"/>
      <c r="BT299" s="134"/>
      <c r="BU299" s="126"/>
      <c r="BV299" s="126"/>
      <c r="BW299" s="126"/>
      <c r="BX299" s="126"/>
      <c r="BY299" s="126"/>
      <c r="BZ299" s="126"/>
      <c r="CA299" s="126"/>
      <c r="CB299" s="126"/>
    </row>
    <row r="300" spans="1:80" ht="13.95" customHeight="1">
      <c r="A300" s="14"/>
      <c r="B300" s="14"/>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c r="AA300" s="126"/>
      <c r="AB300" s="126"/>
      <c r="AC300" s="126"/>
      <c r="AD300" s="126"/>
      <c r="AE300" s="126"/>
      <c r="AF300" s="126"/>
      <c r="AG300" s="126"/>
      <c r="AH300" s="126"/>
      <c r="AI300" s="126"/>
      <c r="AJ300" s="126"/>
      <c r="AK300" s="126"/>
      <c r="AL300" s="126"/>
      <c r="AM300" s="126"/>
      <c r="AN300" s="126"/>
      <c r="AO300" s="126"/>
      <c r="AP300" s="126"/>
      <c r="AQ300" s="126"/>
      <c r="AR300" s="126"/>
      <c r="AS300" s="126"/>
      <c r="AT300" s="126"/>
      <c r="AU300" s="126"/>
      <c r="AV300" s="126"/>
      <c r="AW300" s="126"/>
      <c r="AX300" s="126"/>
      <c r="AY300" s="126"/>
      <c r="AZ300" s="126"/>
      <c r="BA300" s="126"/>
      <c r="BB300" s="126"/>
      <c r="BC300" s="126"/>
      <c r="BD300" s="126"/>
      <c r="BE300" s="126"/>
      <c r="BF300" s="126"/>
      <c r="BG300" s="126"/>
      <c r="BH300" s="126"/>
      <c r="BI300" s="126"/>
      <c r="BJ300" s="126"/>
      <c r="BK300" s="126"/>
      <c r="BL300" s="126"/>
      <c r="BM300" s="126"/>
      <c r="BN300" s="126"/>
      <c r="BO300" s="126"/>
      <c r="BP300" s="126"/>
      <c r="BQ300" s="134"/>
      <c r="BR300" s="134"/>
      <c r="BS300" s="134"/>
      <c r="BT300" s="134"/>
      <c r="BU300" s="126"/>
      <c r="BV300" s="126"/>
      <c r="BW300" s="126"/>
      <c r="BX300" s="126"/>
      <c r="BY300" s="126"/>
      <c r="BZ300" s="126"/>
      <c r="CA300" s="126"/>
      <c r="CB300" s="126"/>
    </row>
    <row r="301" spans="1:80" ht="13.95" customHeight="1">
      <c r="A301" s="14"/>
      <c r="B301" s="14"/>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c r="AA301" s="126"/>
      <c r="AB301" s="126"/>
      <c r="AC301" s="126"/>
      <c r="AD301" s="126"/>
      <c r="AE301" s="126"/>
      <c r="AF301" s="126"/>
      <c r="AG301" s="126"/>
      <c r="AH301" s="126"/>
      <c r="AI301" s="126"/>
      <c r="AJ301" s="126"/>
      <c r="AK301" s="126"/>
      <c r="AL301" s="126"/>
      <c r="AM301" s="126"/>
      <c r="AN301" s="126"/>
      <c r="AO301" s="126"/>
      <c r="AP301" s="126"/>
      <c r="AQ301" s="126"/>
      <c r="AR301" s="126"/>
      <c r="AS301" s="126"/>
      <c r="AT301" s="126"/>
      <c r="AU301" s="126"/>
      <c r="AV301" s="126"/>
      <c r="AW301" s="126"/>
      <c r="AX301" s="126"/>
      <c r="AY301" s="126"/>
      <c r="AZ301" s="126"/>
      <c r="BA301" s="126"/>
      <c r="BB301" s="126"/>
      <c r="BC301" s="126"/>
      <c r="BD301" s="126"/>
      <c r="BE301" s="126"/>
      <c r="BF301" s="126"/>
      <c r="BG301" s="126"/>
      <c r="BH301" s="126"/>
      <c r="BI301" s="126"/>
      <c r="BJ301" s="126"/>
      <c r="BK301" s="126"/>
      <c r="BL301" s="126"/>
      <c r="BM301" s="126"/>
      <c r="BN301" s="126"/>
      <c r="BO301" s="126"/>
      <c r="BP301" s="126"/>
      <c r="BQ301" s="134"/>
      <c r="BR301" s="134"/>
      <c r="BS301" s="134"/>
      <c r="BT301" s="134"/>
      <c r="BU301" s="126"/>
      <c r="BV301" s="126"/>
      <c r="BW301" s="126"/>
      <c r="BX301" s="126"/>
      <c r="BY301" s="126"/>
      <c r="BZ301" s="126"/>
      <c r="CA301" s="126"/>
      <c r="CB301" s="126"/>
    </row>
    <row r="302" spans="1:80" ht="13.95" customHeight="1">
      <c r="A302" s="14"/>
      <c r="B302" s="14"/>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c r="AA302" s="126"/>
      <c r="AB302" s="126"/>
      <c r="AC302" s="126"/>
      <c r="AD302" s="126"/>
      <c r="AE302" s="126"/>
      <c r="AF302" s="126"/>
      <c r="AG302" s="126"/>
      <c r="AH302" s="126"/>
      <c r="AI302" s="126"/>
      <c r="AJ302" s="126"/>
      <c r="AK302" s="126"/>
      <c r="AL302" s="126"/>
      <c r="AM302" s="126"/>
      <c r="AN302" s="126"/>
      <c r="AO302" s="126"/>
      <c r="AP302" s="126"/>
      <c r="AQ302" s="126"/>
      <c r="AR302" s="126"/>
      <c r="AS302" s="126"/>
      <c r="AT302" s="126"/>
      <c r="AU302" s="126"/>
      <c r="AV302" s="126"/>
      <c r="AW302" s="126"/>
      <c r="AX302" s="126"/>
      <c r="AY302" s="126"/>
      <c r="AZ302" s="126"/>
      <c r="BA302" s="126"/>
      <c r="BB302" s="126"/>
      <c r="BC302" s="126"/>
      <c r="BD302" s="126"/>
      <c r="BE302" s="126"/>
      <c r="BF302" s="126"/>
      <c r="BG302" s="126"/>
      <c r="BH302" s="126"/>
      <c r="BI302" s="126"/>
      <c r="BJ302" s="126"/>
      <c r="BK302" s="126"/>
      <c r="BL302" s="126"/>
      <c r="BM302" s="126"/>
      <c r="BN302" s="126"/>
      <c r="BO302" s="126"/>
      <c r="BP302" s="126"/>
      <c r="BQ302" s="134"/>
      <c r="BR302" s="134"/>
      <c r="BS302" s="134"/>
      <c r="BT302" s="134"/>
      <c r="BU302" s="126"/>
      <c r="BV302" s="126"/>
      <c r="BW302" s="126"/>
      <c r="BX302" s="126"/>
      <c r="BY302" s="126"/>
      <c r="BZ302" s="126"/>
      <c r="CA302" s="126"/>
      <c r="CB302" s="126"/>
    </row>
    <row r="303" spans="1:80" ht="13.95" customHeight="1">
      <c r="A303" s="14"/>
      <c r="B303" s="14"/>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c r="AA303" s="126"/>
      <c r="AB303" s="126"/>
      <c r="AC303" s="126"/>
      <c r="AD303" s="126"/>
      <c r="AE303" s="126"/>
      <c r="AF303" s="126"/>
      <c r="AG303" s="126"/>
      <c r="AH303" s="126"/>
      <c r="AI303" s="126"/>
      <c r="AJ303" s="126"/>
      <c r="AK303" s="126"/>
      <c r="AL303" s="126"/>
      <c r="AM303" s="126"/>
      <c r="AN303" s="126"/>
      <c r="AO303" s="126"/>
      <c r="AP303" s="126"/>
      <c r="AQ303" s="126"/>
      <c r="AR303" s="126"/>
      <c r="AS303" s="126"/>
      <c r="AT303" s="126"/>
      <c r="AU303" s="126"/>
      <c r="AV303" s="126"/>
      <c r="AW303" s="126"/>
      <c r="AX303" s="126"/>
      <c r="AY303" s="126"/>
      <c r="AZ303" s="126"/>
      <c r="BA303" s="126"/>
      <c r="BB303" s="126"/>
      <c r="BC303" s="126"/>
      <c r="BD303" s="126"/>
      <c r="BE303" s="126"/>
      <c r="BF303" s="126"/>
      <c r="BG303" s="126"/>
      <c r="BH303" s="126"/>
      <c r="BI303" s="126"/>
      <c r="BJ303" s="126"/>
      <c r="BK303" s="126"/>
      <c r="BL303" s="126"/>
      <c r="BM303" s="126"/>
      <c r="BN303" s="126"/>
      <c r="BO303" s="126"/>
      <c r="BP303" s="126"/>
      <c r="BQ303" s="134"/>
      <c r="BR303" s="134"/>
      <c r="BS303" s="134"/>
      <c r="BT303" s="134"/>
      <c r="BU303" s="126"/>
      <c r="BV303" s="126"/>
      <c r="BW303" s="126"/>
      <c r="BX303" s="126"/>
      <c r="BY303" s="126"/>
      <c r="BZ303" s="126"/>
      <c r="CA303" s="126"/>
      <c r="CB303" s="126"/>
    </row>
    <row r="304" spans="1:80" ht="13.95" customHeight="1">
      <c r="A304" s="14"/>
      <c r="B304" s="14"/>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c r="AA304" s="126"/>
      <c r="AB304" s="126"/>
      <c r="AC304" s="126"/>
      <c r="AD304" s="126"/>
      <c r="AE304" s="126"/>
      <c r="AF304" s="126"/>
      <c r="AG304" s="126"/>
      <c r="AH304" s="126"/>
      <c r="AI304" s="126"/>
      <c r="AJ304" s="126"/>
      <c r="AK304" s="126"/>
      <c r="AL304" s="126"/>
      <c r="AM304" s="126"/>
      <c r="AN304" s="126"/>
      <c r="AO304" s="126"/>
      <c r="AP304" s="126"/>
      <c r="AQ304" s="126"/>
      <c r="AR304" s="126"/>
      <c r="AS304" s="126"/>
      <c r="AT304" s="126"/>
      <c r="AU304" s="126"/>
      <c r="AV304" s="126"/>
      <c r="AW304" s="126"/>
      <c r="AX304" s="126"/>
      <c r="AY304" s="126"/>
      <c r="AZ304" s="126"/>
      <c r="BA304" s="126"/>
      <c r="BB304" s="126"/>
      <c r="BC304" s="126"/>
      <c r="BD304" s="126"/>
      <c r="BE304" s="126"/>
      <c r="BF304" s="126"/>
      <c r="BG304" s="126"/>
      <c r="BH304" s="126"/>
      <c r="BI304" s="126"/>
      <c r="BJ304" s="126"/>
      <c r="BK304" s="126"/>
      <c r="BL304" s="126"/>
      <c r="BM304" s="126"/>
      <c r="BN304" s="126"/>
      <c r="BO304" s="126"/>
      <c r="BP304" s="126"/>
      <c r="BQ304" s="134"/>
      <c r="BR304" s="134"/>
      <c r="BS304" s="134"/>
      <c r="BT304" s="134"/>
      <c r="BU304" s="126"/>
      <c r="BV304" s="126"/>
      <c r="BW304" s="126"/>
      <c r="BX304" s="126"/>
      <c r="BY304" s="126"/>
      <c r="BZ304" s="126"/>
      <c r="CA304" s="126"/>
      <c r="CB304" s="126"/>
    </row>
    <row r="305" spans="1:80" ht="13.95" customHeight="1">
      <c r="A305" s="14"/>
      <c r="B305" s="14"/>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c r="AA305" s="126"/>
      <c r="AB305" s="126"/>
      <c r="AC305" s="126"/>
      <c r="AD305" s="126"/>
      <c r="AE305" s="126"/>
      <c r="AF305" s="126"/>
      <c r="AG305" s="126"/>
      <c r="AH305" s="126"/>
      <c r="AI305" s="126"/>
      <c r="AJ305" s="126"/>
      <c r="AK305" s="126"/>
      <c r="AL305" s="126"/>
      <c r="AM305" s="126"/>
      <c r="AN305" s="126"/>
      <c r="AO305" s="126"/>
      <c r="AP305" s="126"/>
      <c r="AQ305" s="126"/>
      <c r="AR305" s="126"/>
      <c r="AS305" s="126"/>
      <c r="AT305" s="126"/>
      <c r="AU305" s="126"/>
      <c r="AV305" s="126"/>
      <c r="AW305" s="126"/>
      <c r="AX305" s="126"/>
      <c r="AY305" s="126"/>
      <c r="AZ305" s="126"/>
      <c r="BA305" s="126"/>
      <c r="BB305" s="126"/>
      <c r="BC305" s="126"/>
      <c r="BD305" s="126"/>
      <c r="BE305" s="126"/>
      <c r="BF305" s="126"/>
      <c r="BG305" s="126"/>
      <c r="BH305" s="126"/>
      <c r="BI305" s="126"/>
      <c r="BJ305" s="126"/>
      <c r="BK305" s="126"/>
      <c r="BL305" s="126"/>
      <c r="BM305" s="126"/>
      <c r="BN305" s="126"/>
      <c r="BO305" s="126"/>
      <c r="BP305" s="126"/>
      <c r="BQ305" s="134"/>
      <c r="BR305" s="134"/>
      <c r="BS305" s="134"/>
      <c r="BT305" s="134"/>
      <c r="BU305" s="126"/>
      <c r="BV305" s="126"/>
      <c r="BW305" s="126"/>
      <c r="BX305" s="126"/>
      <c r="BY305" s="126"/>
      <c r="BZ305" s="126"/>
      <c r="CA305" s="126"/>
      <c r="CB305" s="126"/>
    </row>
    <row r="306" spans="1:80" s="118" customFormat="1" ht="13.95" customHeight="1">
      <c r="A306" s="14"/>
      <c r="B306" s="14"/>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c r="AA306" s="126"/>
      <c r="AB306" s="126"/>
      <c r="AC306" s="126"/>
      <c r="AD306" s="126"/>
      <c r="AE306" s="126"/>
      <c r="AF306" s="126"/>
      <c r="AG306" s="126"/>
      <c r="AH306" s="126"/>
      <c r="AI306" s="126"/>
      <c r="AJ306" s="126"/>
      <c r="AK306" s="126"/>
      <c r="AL306" s="126"/>
      <c r="AM306" s="126"/>
      <c r="AN306" s="126"/>
      <c r="AO306" s="126"/>
      <c r="AP306" s="126"/>
      <c r="AQ306" s="126"/>
      <c r="AR306" s="126"/>
      <c r="AS306" s="126"/>
      <c r="AT306" s="126"/>
      <c r="AU306" s="126"/>
      <c r="AV306" s="126"/>
      <c r="AW306" s="126"/>
      <c r="AX306" s="126"/>
      <c r="AY306" s="126"/>
      <c r="AZ306" s="126"/>
      <c r="BA306" s="126"/>
      <c r="BB306" s="126"/>
      <c r="BC306" s="126"/>
      <c r="BD306" s="126"/>
      <c r="BE306" s="126"/>
      <c r="BF306" s="126"/>
      <c r="BG306" s="126"/>
      <c r="BH306" s="126"/>
      <c r="BI306" s="126"/>
      <c r="BJ306" s="126"/>
      <c r="BK306" s="126"/>
      <c r="BL306" s="126"/>
      <c r="BM306" s="126"/>
      <c r="BN306" s="126"/>
      <c r="BO306" s="126"/>
      <c r="BP306" s="126"/>
      <c r="BQ306" s="134"/>
      <c r="BR306" s="134"/>
      <c r="BS306" s="134"/>
      <c r="BT306" s="134"/>
      <c r="BU306" s="126"/>
      <c r="BV306" s="126"/>
      <c r="BW306" s="126"/>
      <c r="BX306" s="126"/>
      <c r="BY306" s="126"/>
      <c r="BZ306" s="126"/>
      <c r="CA306" s="126"/>
      <c r="CB306" s="126"/>
    </row>
  </sheetData>
  <printOptions horizontalCentered="1" verticalCentered="1"/>
  <pageMargins left="0.78740157480314998" right="0.78740157480314998" top="0.98425196850394003" bottom="0.98425196850394003" header="0.51181102362205" footer="0.51181102362205"/>
  <pageSetup paperSize="9" orientation="portrait" r:id="rId1"/>
  <headerFooter scaleWithDoc="0" alignWithMargins="0">
    <oddFooter>&amp;C&amp;D&amp;T</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48082-1FC5-403C-BFB6-75B020B26ABD}">
  <sheetPr>
    <tabColor rgb="FFFFFF00"/>
  </sheetPr>
  <dimension ref="A1:BO1201"/>
  <sheetViews>
    <sheetView zoomScaleNormal="100" workbookViewId="0">
      <pane xSplit="1" ySplit="4" topLeftCell="B5" activePane="bottomRight" state="frozen"/>
      <selection activeCell="H80" sqref="H80"/>
      <selection pane="topRight" activeCell="H80" sqref="H80"/>
      <selection pane="bottomLeft" activeCell="H80" sqref="H80"/>
      <selection pane="bottomRight" activeCell="H80" sqref="H80"/>
    </sheetView>
  </sheetViews>
  <sheetFormatPr defaultColWidth="9.59765625" defaultRowHeight="13.2"/>
  <cols>
    <col min="1" max="1" width="8.3984375" style="21" customWidth="1"/>
    <col min="2" max="2" width="13" style="21" customWidth="1"/>
    <col min="3" max="10" width="11.3984375" style="21" customWidth="1"/>
    <col min="11" max="67" width="11.5" style="21" customWidth="1"/>
    <col min="68" max="100" width="5.69921875" style="21" customWidth="1"/>
    <col min="101" max="281" width="9.59765625" style="21"/>
    <col min="282" max="356" width="5.69921875" style="21" customWidth="1"/>
    <col min="357" max="537" width="9.59765625" style="21"/>
    <col min="538" max="612" width="5.69921875" style="21" customWidth="1"/>
    <col min="613" max="793" width="9.59765625" style="21"/>
    <col min="794" max="868" width="5.69921875" style="21" customWidth="1"/>
    <col min="869" max="1049" width="9.59765625" style="21"/>
    <col min="1050" max="1124" width="5.69921875" style="21" customWidth="1"/>
    <col min="1125" max="1305" width="9.59765625" style="21"/>
    <col min="1306" max="1380" width="5.69921875" style="21" customWidth="1"/>
    <col min="1381" max="1561" width="9.59765625" style="21"/>
    <col min="1562" max="1636" width="5.69921875" style="21" customWidth="1"/>
    <col min="1637" max="1817" width="9.59765625" style="21"/>
    <col min="1818" max="1892" width="5.69921875" style="21" customWidth="1"/>
    <col min="1893" max="2073" width="9.59765625" style="21"/>
    <col min="2074" max="2148" width="5.69921875" style="21" customWidth="1"/>
    <col min="2149" max="2329" width="9.59765625" style="21"/>
    <col min="2330" max="2404" width="5.69921875" style="21" customWidth="1"/>
    <col min="2405" max="2585" width="9.59765625" style="21"/>
    <col min="2586" max="2660" width="5.69921875" style="21" customWidth="1"/>
    <col min="2661" max="2841" width="9.59765625" style="21"/>
    <col min="2842" max="2916" width="5.69921875" style="21" customWidth="1"/>
    <col min="2917" max="3097" width="9.59765625" style="21"/>
    <col min="3098" max="3172" width="5.69921875" style="21" customWidth="1"/>
    <col min="3173" max="3353" width="9.59765625" style="21"/>
    <col min="3354" max="3428" width="5.69921875" style="21" customWidth="1"/>
    <col min="3429" max="3609" width="9.59765625" style="21"/>
    <col min="3610" max="3684" width="5.69921875" style="21" customWidth="1"/>
    <col min="3685" max="3865" width="9.59765625" style="21"/>
    <col min="3866" max="3940" width="5.69921875" style="21" customWidth="1"/>
    <col min="3941" max="4121" width="9.59765625" style="21"/>
    <col min="4122" max="4196" width="5.69921875" style="21" customWidth="1"/>
    <col min="4197" max="4377" width="9.59765625" style="21"/>
    <col min="4378" max="4452" width="5.69921875" style="21" customWidth="1"/>
    <col min="4453" max="4633" width="9.59765625" style="21"/>
    <col min="4634" max="4708" width="5.69921875" style="21" customWidth="1"/>
    <col min="4709" max="4889" width="9.59765625" style="21"/>
    <col min="4890" max="4964" width="5.69921875" style="21" customWidth="1"/>
    <col min="4965" max="5145" width="9.59765625" style="21"/>
    <col min="5146" max="5220" width="5.69921875" style="21" customWidth="1"/>
    <col min="5221" max="5401" width="9.59765625" style="21"/>
    <col min="5402" max="5476" width="5.69921875" style="21" customWidth="1"/>
    <col min="5477" max="5657" width="9.59765625" style="21"/>
    <col min="5658" max="5732" width="5.69921875" style="21" customWidth="1"/>
    <col min="5733" max="5913" width="9.59765625" style="21"/>
    <col min="5914" max="5988" width="5.69921875" style="21" customWidth="1"/>
    <col min="5989" max="6169" width="9.59765625" style="21"/>
    <col min="6170" max="6244" width="5.69921875" style="21" customWidth="1"/>
    <col min="6245" max="6425" width="9.59765625" style="21"/>
    <col min="6426" max="6500" width="5.69921875" style="21" customWidth="1"/>
    <col min="6501" max="6681" width="9.59765625" style="21"/>
    <col min="6682" max="6756" width="5.69921875" style="21" customWidth="1"/>
    <col min="6757" max="6937" width="9.59765625" style="21"/>
    <col min="6938" max="7012" width="5.69921875" style="21" customWidth="1"/>
    <col min="7013" max="7193" width="9.59765625" style="21"/>
    <col min="7194" max="7268" width="5.69921875" style="21" customWidth="1"/>
    <col min="7269" max="7449" width="9.59765625" style="21"/>
    <col min="7450" max="7524" width="5.69921875" style="21" customWidth="1"/>
    <col min="7525" max="7705" width="9.59765625" style="21"/>
    <col min="7706" max="7780" width="5.69921875" style="21" customWidth="1"/>
    <col min="7781" max="7961" width="9.59765625" style="21"/>
    <col min="7962" max="8036" width="5.69921875" style="21" customWidth="1"/>
    <col min="8037" max="8217" width="9.59765625" style="21"/>
    <col min="8218" max="8292" width="5.69921875" style="21" customWidth="1"/>
    <col min="8293" max="8473" width="9.59765625" style="21"/>
    <col min="8474" max="8548" width="5.69921875" style="21" customWidth="1"/>
    <col min="8549" max="8729" width="9.59765625" style="21"/>
    <col min="8730" max="8804" width="5.69921875" style="21" customWidth="1"/>
    <col min="8805" max="8985" width="9.59765625" style="21"/>
    <col min="8986" max="9060" width="5.69921875" style="21" customWidth="1"/>
    <col min="9061" max="9241" width="9.59765625" style="21"/>
    <col min="9242" max="9316" width="5.69921875" style="21" customWidth="1"/>
    <col min="9317" max="9497" width="9.59765625" style="21"/>
    <col min="9498" max="9572" width="5.69921875" style="21" customWidth="1"/>
    <col min="9573" max="9753" width="9.59765625" style="21"/>
    <col min="9754" max="9828" width="5.69921875" style="21" customWidth="1"/>
    <col min="9829" max="10009" width="9.59765625" style="21"/>
    <col min="10010" max="10084" width="5.69921875" style="21" customWidth="1"/>
    <col min="10085" max="10265" width="9.59765625" style="21"/>
    <col min="10266" max="10340" width="5.69921875" style="21" customWidth="1"/>
    <col min="10341" max="10521" width="9.59765625" style="21"/>
    <col min="10522" max="10596" width="5.69921875" style="21" customWidth="1"/>
    <col min="10597" max="10777" width="9.59765625" style="21"/>
    <col min="10778" max="10852" width="5.69921875" style="21" customWidth="1"/>
    <col min="10853" max="11033" width="9.59765625" style="21"/>
    <col min="11034" max="11108" width="5.69921875" style="21" customWidth="1"/>
    <col min="11109" max="11289" width="9.59765625" style="21"/>
    <col min="11290" max="11364" width="5.69921875" style="21" customWidth="1"/>
    <col min="11365" max="11545" width="9.59765625" style="21"/>
    <col min="11546" max="11620" width="5.69921875" style="21" customWidth="1"/>
    <col min="11621" max="11801" width="9.59765625" style="21"/>
    <col min="11802" max="11876" width="5.69921875" style="21" customWidth="1"/>
    <col min="11877" max="12057" width="9.59765625" style="21"/>
    <col min="12058" max="12132" width="5.69921875" style="21" customWidth="1"/>
    <col min="12133" max="12313" width="9.59765625" style="21"/>
    <col min="12314" max="12388" width="5.69921875" style="21" customWidth="1"/>
    <col min="12389" max="12569" width="9.59765625" style="21"/>
    <col min="12570" max="12644" width="5.69921875" style="21" customWidth="1"/>
    <col min="12645" max="12825" width="9.59765625" style="21"/>
    <col min="12826" max="12900" width="5.69921875" style="21" customWidth="1"/>
    <col min="12901" max="13081" width="9.59765625" style="21"/>
    <col min="13082" max="13156" width="5.69921875" style="21" customWidth="1"/>
    <col min="13157" max="13337" width="9.59765625" style="21"/>
    <col min="13338" max="13412" width="5.69921875" style="21" customWidth="1"/>
    <col min="13413" max="13593" width="9.59765625" style="21"/>
    <col min="13594" max="13668" width="5.69921875" style="21" customWidth="1"/>
    <col min="13669" max="13849" width="9.59765625" style="21"/>
    <col min="13850" max="13924" width="5.69921875" style="21" customWidth="1"/>
    <col min="13925" max="14105" width="9.59765625" style="21"/>
    <col min="14106" max="14180" width="5.69921875" style="21" customWidth="1"/>
    <col min="14181" max="14361" width="9.59765625" style="21"/>
    <col min="14362" max="14436" width="5.69921875" style="21" customWidth="1"/>
    <col min="14437" max="14617" width="9.59765625" style="21"/>
    <col min="14618" max="14692" width="5.69921875" style="21" customWidth="1"/>
    <col min="14693" max="14873" width="9.59765625" style="21"/>
    <col min="14874" max="14948" width="5.69921875" style="21" customWidth="1"/>
    <col min="14949" max="15129" width="9.59765625" style="21"/>
    <col min="15130" max="15204" width="5.69921875" style="21" customWidth="1"/>
    <col min="15205" max="15385" width="9.59765625" style="21"/>
    <col min="15386" max="15460" width="5.69921875" style="21" customWidth="1"/>
    <col min="15461" max="15641" width="9.59765625" style="21"/>
    <col min="15642" max="15716" width="5.69921875" style="21" customWidth="1"/>
    <col min="15717" max="16384" width="9.59765625" style="21"/>
  </cols>
  <sheetData>
    <row r="1" spans="1:67" ht="13.95" customHeight="1">
      <c r="A1" s="19" t="s">
        <v>180</v>
      </c>
      <c r="B1" s="20"/>
    </row>
    <row r="2" spans="1:67" ht="13.95" customHeight="1">
      <c r="A2" s="9" t="s">
        <v>181</v>
      </c>
      <c r="B2" s="20"/>
    </row>
    <row r="3" spans="1:67" ht="13.95" customHeight="1">
      <c r="B3" s="20"/>
    </row>
    <row r="4" spans="1:67" ht="73.95" customHeight="1">
      <c r="A4" s="14"/>
      <c r="B4" s="29" t="s">
        <v>6</v>
      </c>
      <c r="C4" s="29" t="s">
        <v>7</v>
      </c>
      <c r="D4" s="29" t="s">
        <v>75</v>
      </c>
      <c r="E4" s="29" t="s">
        <v>9</v>
      </c>
      <c r="F4" s="29" t="s">
        <v>76</v>
      </c>
      <c r="G4" s="29" t="s">
        <v>77</v>
      </c>
      <c r="H4" s="29" t="s">
        <v>78</v>
      </c>
      <c r="I4" s="29" t="s">
        <v>13</v>
      </c>
      <c r="J4" s="29" t="s">
        <v>14</v>
      </c>
      <c r="K4" s="30" t="s">
        <v>79</v>
      </c>
      <c r="L4" s="30" t="s">
        <v>16</v>
      </c>
      <c r="M4" s="30" t="s">
        <v>17</v>
      </c>
      <c r="N4" s="30" t="s">
        <v>18</v>
      </c>
      <c r="O4" s="30" t="s">
        <v>19</v>
      </c>
      <c r="P4" s="30" t="s">
        <v>20</v>
      </c>
      <c r="Q4" s="30" t="s">
        <v>21</v>
      </c>
      <c r="R4" s="30" t="s">
        <v>22</v>
      </c>
      <c r="S4" s="30" t="s">
        <v>23</v>
      </c>
      <c r="T4" s="30" t="s">
        <v>24</v>
      </c>
      <c r="U4" s="30" t="s">
        <v>25</v>
      </c>
      <c r="V4" s="30" t="s">
        <v>26</v>
      </c>
      <c r="W4" s="30" t="s">
        <v>27</v>
      </c>
      <c r="X4" s="30" t="s">
        <v>28</v>
      </c>
      <c r="Y4" s="30" t="s">
        <v>29</v>
      </c>
      <c r="Z4" s="30" t="s">
        <v>30</v>
      </c>
      <c r="AA4" s="30" t="s">
        <v>31</v>
      </c>
      <c r="AB4" s="30" t="s">
        <v>32</v>
      </c>
      <c r="AC4" s="30" t="s">
        <v>33</v>
      </c>
      <c r="AD4" s="30" t="s">
        <v>34</v>
      </c>
      <c r="AE4" s="30" t="s">
        <v>35</v>
      </c>
      <c r="AF4" s="30" t="s">
        <v>36</v>
      </c>
      <c r="AG4" s="30" t="s">
        <v>37</v>
      </c>
      <c r="AH4" s="30" t="s">
        <v>38</v>
      </c>
      <c r="AI4" s="30" t="s">
        <v>39</v>
      </c>
      <c r="AJ4" s="30" t="s">
        <v>40</v>
      </c>
      <c r="AK4" s="30" t="s">
        <v>41</v>
      </c>
      <c r="AL4" s="30" t="s">
        <v>42</v>
      </c>
      <c r="AM4" s="30" t="s">
        <v>43</v>
      </c>
      <c r="AN4" s="30" t="s">
        <v>44</v>
      </c>
      <c r="AO4" s="30" t="s">
        <v>45</v>
      </c>
      <c r="AP4" s="30" t="s">
        <v>46</v>
      </c>
      <c r="AQ4" s="30" t="s">
        <v>47</v>
      </c>
      <c r="AR4" s="30" t="s">
        <v>48</v>
      </c>
      <c r="AS4" s="30" t="s">
        <v>49</v>
      </c>
      <c r="AT4" s="30" t="s">
        <v>50</v>
      </c>
      <c r="AU4" s="30" t="s">
        <v>51</v>
      </c>
      <c r="AV4" s="30" t="s">
        <v>52</v>
      </c>
      <c r="AW4" s="30" t="s">
        <v>53</v>
      </c>
      <c r="AX4" s="30" t="s">
        <v>54</v>
      </c>
      <c r="AY4" s="30" t="s">
        <v>55</v>
      </c>
      <c r="AZ4" s="30" t="s">
        <v>56</v>
      </c>
      <c r="BA4" s="30" t="s">
        <v>57</v>
      </c>
      <c r="BB4" s="30" t="s">
        <v>58</v>
      </c>
      <c r="BC4" s="30" t="s">
        <v>59</v>
      </c>
      <c r="BD4" s="30" t="s">
        <v>60</v>
      </c>
      <c r="BE4" s="30" t="s">
        <v>61</v>
      </c>
      <c r="BF4" s="30" t="s">
        <v>62</v>
      </c>
      <c r="BG4" s="30" t="s">
        <v>63</v>
      </c>
      <c r="BH4" s="30" t="s">
        <v>64</v>
      </c>
      <c r="BI4" s="30" t="s">
        <v>65</v>
      </c>
      <c r="BJ4" s="30" t="s">
        <v>66</v>
      </c>
      <c r="BK4" s="30" t="s">
        <v>67</v>
      </c>
      <c r="BL4" s="30" t="s">
        <v>68</v>
      </c>
      <c r="BM4" s="30" t="s">
        <v>69</v>
      </c>
      <c r="BN4" s="30" t="s">
        <v>70</v>
      </c>
      <c r="BO4" s="30" t="s">
        <v>71</v>
      </c>
    </row>
    <row r="5" spans="1:67" ht="13.95" customHeight="1">
      <c r="A5" s="14">
        <v>1945</v>
      </c>
      <c r="B5" s="138"/>
      <c r="C5" s="138"/>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row>
    <row r="6" spans="1:67" ht="13.95" customHeight="1">
      <c r="A6" s="14">
        <v>1946</v>
      </c>
      <c r="B6" s="138">
        <v>1.0000000025611371</v>
      </c>
      <c r="C6" s="138">
        <v>2.2022020429777069</v>
      </c>
      <c r="D6" s="138">
        <v>5.2312612927159137</v>
      </c>
      <c r="E6" s="138">
        <v>1.6821030175330827</v>
      </c>
      <c r="F6" s="138">
        <v>0.46110345363393213</v>
      </c>
      <c r="G6" s="138">
        <v>0.2612553080220909</v>
      </c>
      <c r="H6" s="138" t="s">
        <v>170</v>
      </c>
      <c r="I6" s="138">
        <v>0.25285506894004051</v>
      </c>
      <c r="J6" s="138">
        <v>0.22726403348383886</v>
      </c>
      <c r="K6" s="138" t="s">
        <v>170</v>
      </c>
      <c r="L6" s="138" t="s">
        <v>170</v>
      </c>
      <c r="M6" s="138" t="s">
        <v>170</v>
      </c>
      <c r="N6" s="138">
        <v>3.7277049368685171</v>
      </c>
      <c r="O6" s="138">
        <v>7.7802020847397353</v>
      </c>
      <c r="P6" s="138" t="s">
        <v>170</v>
      </c>
      <c r="Q6" s="138">
        <v>8.9924071727984671</v>
      </c>
      <c r="R6" s="138">
        <v>6.9575494648030016</v>
      </c>
      <c r="S6" s="138" t="s">
        <v>170</v>
      </c>
      <c r="T6" s="138">
        <v>2.5160547684143717</v>
      </c>
      <c r="U6" s="138">
        <v>1.1243586631028673</v>
      </c>
      <c r="V6" s="138">
        <v>5.4816634164368407</v>
      </c>
      <c r="W6" s="138">
        <v>7.2339790778334354</v>
      </c>
      <c r="X6" s="138" t="s">
        <v>170</v>
      </c>
      <c r="Y6" s="138" t="s">
        <v>170</v>
      </c>
      <c r="Z6" s="138" t="s">
        <v>170</v>
      </c>
      <c r="AA6" s="138" t="s">
        <v>170</v>
      </c>
      <c r="AB6" s="138">
        <v>1.0345348770262941</v>
      </c>
      <c r="AC6" s="138">
        <v>3.5872553320324996</v>
      </c>
      <c r="AD6" s="138">
        <v>2.0160899261985787</v>
      </c>
      <c r="AE6" s="138">
        <v>1.3155281015068914</v>
      </c>
      <c r="AF6" s="138">
        <v>2.804682824803602</v>
      </c>
      <c r="AG6" s="138" t="s">
        <v>170</v>
      </c>
      <c r="AH6" s="138" t="s">
        <v>170</v>
      </c>
      <c r="AI6" s="138">
        <v>1.0387164876860007</v>
      </c>
      <c r="AJ6" s="138">
        <v>0.92544718907335832</v>
      </c>
      <c r="AK6" s="138" t="s">
        <v>170</v>
      </c>
      <c r="AL6" s="138" t="s">
        <v>170</v>
      </c>
      <c r="AM6" s="138" t="s">
        <v>170</v>
      </c>
      <c r="AN6" s="138">
        <v>0.43309265820933518</v>
      </c>
      <c r="AO6" s="138" t="s">
        <v>170</v>
      </c>
      <c r="AP6" s="138" t="s">
        <v>170</v>
      </c>
      <c r="AQ6" s="138">
        <v>0.4995851466917608</v>
      </c>
      <c r="AR6" s="138" t="s">
        <v>170</v>
      </c>
      <c r="AS6" s="138" t="s">
        <v>170</v>
      </c>
      <c r="AT6" s="138" t="s">
        <v>170</v>
      </c>
      <c r="AU6" s="138" t="s">
        <v>170</v>
      </c>
      <c r="AV6" s="138" t="s">
        <v>170</v>
      </c>
      <c r="AW6" s="138" t="s">
        <v>170</v>
      </c>
      <c r="AX6" s="138">
        <v>3.0038288642469855</v>
      </c>
      <c r="AY6" s="138" t="s">
        <v>170</v>
      </c>
      <c r="AZ6" s="138" t="s">
        <v>170</v>
      </c>
      <c r="BA6" s="138" t="s">
        <v>170</v>
      </c>
      <c r="BB6" s="138">
        <v>0.3089008217917717</v>
      </c>
      <c r="BC6" s="138" t="s">
        <v>170</v>
      </c>
      <c r="BD6" s="138" t="s">
        <v>170</v>
      </c>
      <c r="BE6" s="138" t="s">
        <v>170</v>
      </c>
      <c r="BF6" s="138" t="s">
        <v>170</v>
      </c>
      <c r="BG6" s="138" t="s">
        <v>170</v>
      </c>
      <c r="BH6" s="138">
        <v>0.36516954072987134</v>
      </c>
      <c r="BI6" s="138" t="s">
        <v>170</v>
      </c>
      <c r="BJ6" s="138" t="s">
        <v>170</v>
      </c>
      <c r="BK6" s="138" t="s">
        <v>170</v>
      </c>
      <c r="BL6" s="138">
        <v>0.64778409036742768</v>
      </c>
      <c r="BM6" s="138" t="s">
        <v>170</v>
      </c>
      <c r="BN6" s="138" t="s">
        <v>170</v>
      </c>
      <c r="BO6" s="138" t="s">
        <v>170</v>
      </c>
    </row>
    <row r="7" spans="1:67" ht="13.95" customHeight="1">
      <c r="A7" s="14">
        <v>1947</v>
      </c>
      <c r="B7" s="138">
        <v>0.99999998067505658</v>
      </c>
      <c r="C7" s="138">
        <v>2.3003905403814775</v>
      </c>
      <c r="D7" s="138">
        <v>4.9281614091312171</v>
      </c>
      <c r="E7" s="138">
        <v>1.6414616632162182</v>
      </c>
      <c r="F7" s="138">
        <v>0.79907882880119974</v>
      </c>
      <c r="G7" s="138">
        <v>0.24548731171698746</v>
      </c>
      <c r="H7" s="138" t="s">
        <v>170</v>
      </c>
      <c r="I7" s="138">
        <v>0.24006412748357073</v>
      </c>
      <c r="J7" s="138">
        <v>0.21508458684505263</v>
      </c>
      <c r="K7" s="138" t="s">
        <v>170</v>
      </c>
      <c r="L7" s="138">
        <v>6.1877909274857821</v>
      </c>
      <c r="M7" s="138" t="s">
        <v>170</v>
      </c>
      <c r="N7" s="138">
        <v>3.5593007097804548</v>
      </c>
      <c r="O7" s="138">
        <v>7.3940771866282304</v>
      </c>
      <c r="P7" s="138">
        <v>1.2399675772198575</v>
      </c>
      <c r="Q7" s="138">
        <v>8.4814394134030806</v>
      </c>
      <c r="R7" s="138">
        <v>6.5860754752011719</v>
      </c>
      <c r="S7" s="138" t="s">
        <v>170</v>
      </c>
      <c r="T7" s="138">
        <v>2.3881306793511126</v>
      </c>
      <c r="U7" s="138">
        <v>1.0806928746298863</v>
      </c>
      <c r="V7" s="138">
        <v>5.1637770087125725</v>
      </c>
      <c r="W7" s="138">
        <v>6.8071438165467422</v>
      </c>
      <c r="X7" s="138" t="s">
        <v>170</v>
      </c>
      <c r="Y7" s="138" t="s">
        <v>170</v>
      </c>
      <c r="Z7" s="138" t="s">
        <v>170</v>
      </c>
      <c r="AA7" s="138" t="s">
        <v>170</v>
      </c>
      <c r="AB7" s="138">
        <v>0.96537287622896306</v>
      </c>
      <c r="AC7" s="138">
        <v>3.3437200731557684</v>
      </c>
      <c r="AD7" s="138">
        <v>1.8803866197176811</v>
      </c>
      <c r="AE7" s="138">
        <v>1.2277289718713371</v>
      </c>
      <c r="AF7" s="138">
        <v>2.8519450376984592</v>
      </c>
      <c r="AG7" s="138" t="s">
        <v>170</v>
      </c>
      <c r="AH7" s="138" t="s">
        <v>170</v>
      </c>
      <c r="AI7" s="138">
        <v>0.97084984925367313</v>
      </c>
      <c r="AJ7" s="138">
        <v>0.87104725509832048</v>
      </c>
      <c r="AK7" s="138" t="s">
        <v>170</v>
      </c>
      <c r="AL7" s="138" t="s">
        <v>170</v>
      </c>
      <c r="AM7" s="138">
        <v>0.93615191586446533</v>
      </c>
      <c r="AN7" s="138">
        <v>1.1596843603109577</v>
      </c>
      <c r="AO7" s="138" t="s">
        <v>170</v>
      </c>
      <c r="AP7" s="138" t="s">
        <v>170</v>
      </c>
      <c r="AQ7" s="138">
        <v>0.478722196729095</v>
      </c>
      <c r="AR7" s="138" t="s">
        <v>170</v>
      </c>
      <c r="AS7" s="138" t="s">
        <v>170</v>
      </c>
      <c r="AT7" s="138" t="s">
        <v>170</v>
      </c>
      <c r="AU7" s="138" t="s">
        <v>170</v>
      </c>
      <c r="AV7" s="138" t="s">
        <v>170</v>
      </c>
      <c r="AW7" s="138" t="s">
        <v>170</v>
      </c>
      <c r="AX7" s="138">
        <v>2.8087342424534691</v>
      </c>
      <c r="AY7" s="138" t="s">
        <v>170</v>
      </c>
      <c r="AZ7" s="138" t="s">
        <v>170</v>
      </c>
      <c r="BA7" s="138" t="s">
        <v>170</v>
      </c>
      <c r="BB7" s="138">
        <v>0.29408514812350733</v>
      </c>
      <c r="BC7" s="138" t="s">
        <v>170</v>
      </c>
      <c r="BD7" s="138" t="s">
        <v>170</v>
      </c>
      <c r="BE7" s="138" t="s">
        <v>170</v>
      </c>
      <c r="BF7" s="138" t="s">
        <v>170</v>
      </c>
      <c r="BG7" s="138" t="s">
        <v>170</v>
      </c>
      <c r="BH7" s="138">
        <v>0.34608437009014087</v>
      </c>
      <c r="BI7" s="138" t="s">
        <v>170</v>
      </c>
      <c r="BJ7" s="138" t="s">
        <v>170</v>
      </c>
      <c r="BK7" s="138" t="s">
        <v>170</v>
      </c>
      <c r="BL7" s="138">
        <v>0.60987871769501101</v>
      </c>
      <c r="BM7" s="138" t="s">
        <v>170</v>
      </c>
      <c r="BN7" s="138" t="s">
        <v>170</v>
      </c>
      <c r="BO7" s="138" t="s">
        <v>170</v>
      </c>
    </row>
    <row r="8" spans="1:67" ht="13.95" customHeight="1">
      <c r="A8" s="14">
        <v>1948</v>
      </c>
      <c r="B8" s="138">
        <v>0.99999999348074198</v>
      </c>
      <c r="C8" s="138">
        <v>2.2745504479021008</v>
      </c>
      <c r="D8" s="138">
        <v>5.0838958528768545</v>
      </c>
      <c r="E8" s="138">
        <v>1.5658167155540212</v>
      </c>
      <c r="F8" s="138">
        <v>0.80790009808425878</v>
      </c>
      <c r="G8" s="138">
        <v>0.23552033589136084</v>
      </c>
      <c r="H8" s="138" t="s">
        <v>170</v>
      </c>
      <c r="I8" s="138">
        <v>0.23266035030907165</v>
      </c>
      <c r="J8" s="138">
        <v>0.2078007711519847</v>
      </c>
      <c r="K8" s="138" t="s">
        <v>170</v>
      </c>
      <c r="L8" s="138">
        <v>5.9720274795370072</v>
      </c>
      <c r="M8" s="138" t="s">
        <v>170</v>
      </c>
      <c r="N8" s="138">
        <v>3.4690717812988376</v>
      </c>
      <c r="O8" s="138">
        <v>7.1731857634796983</v>
      </c>
      <c r="P8" s="138">
        <v>1.2016113884948088</v>
      </c>
      <c r="Q8" s="138">
        <v>8.1668275970385658</v>
      </c>
      <c r="R8" s="138">
        <v>6.3643597454005159</v>
      </c>
      <c r="S8" s="138" t="s">
        <v>170</v>
      </c>
      <c r="T8" s="138">
        <v>2.7015537759023478</v>
      </c>
      <c r="U8" s="138">
        <v>1.0603377920373915</v>
      </c>
      <c r="V8" s="138">
        <v>4.9662257120092343</v>
      </c>
      <c r="W8" s="138">
        <v>6.5398741260952269</v>
      </c>
      <c r="X8" s="138">
        <v>7.5779891705923639</v>
      </c>
      <c r="Y8" s="138" t="s">
        <v>170</v>
      </c>
      <c r="Z8" s="138" t="s">
        <v>170</v>
      </c>
      <c r="AA8" s="138" t="s">
        <v>170</v>
      </c>
      <c r="AB8" s="138">
        <v>0.92001450034109333</v>
      </c>
      <c r="AC8" s="138">
        <v>3.1832382415657703</v>
      </c>
      <c r="AD8" s="138">
        <v>1.7911979926907715</v>
      </c>
      <c r="AE8" s="138">
        <v>1.1701786993086332</v>
      </c>
      <c r="AF8" s="138">
        <v>2.7219919100338479</v>
      </c>
      <c r="AG8" s="138" t="s">
        <v>170</v>
      </c>
      <c r="AH8" s="138" t="s">
        <v>170</v>
      </c>
      <c r="AI8" s="138">
        <v>1.1252456887299491</v>
      </c>
      <c r="AJ8" s="138">
        <v>0.83703885836492242</v>
      </c>
      <c r="AK8" s="138" t="s">
        <v>170</v>
      </c>
      <c r="AL8" s="138" t="s">
        <v>170</v>
      </c>
      <c r="AM8" s="138">
        <v>0.8977112482281383</v>
      </c>
      <c r="AN8" s="138">
        <v>1.1130500714869271</v>
      </c>
      <c r="AO8" s="138" t="s">
        <v>170</v>
      </c>
      <c r="AP8" s="138" t="s">
        <v>170</v>
      </c>
      <c r="AQ8" s="138">
        <v>0.46826166914493272</v>
      </c>
      <c r="AR8" s="138" t="s">
        <v>170</v>
      </c>
      <c r="AS8" s="138" t="s">
        <v>170</v>
      </c>
      <c r="AT8" s="138" t="s">
        <v>170</v>
      </c>
      <c r="AU8" s="138" t="s">
        <v>170</v>
      </c>
      <c r="AV8" s="138" t="s">
        <v>170</v>
      </c>
      <c r="AW8" s="138" t="s">
        <v>170</v>
      </c>
      <c r="AX8" s="138">
        <v>2.6819957722688614</v>
      </c>
      <c r="AY8" s="138" t="s">
        <v>170</v>
      </c>
      <c r="AZ8" s="138" t="s">
        <v>170</v>
      </c>
      <c r="BA8" s="138" t="s">
        <v>170</v>
      </c>
      <c r="BB8" s="138">
        <v>0.28579613156353778</v>
      </c>
      <c r="BC8" s="138" t="s">
        <v>170</v>
      </c>
      <c r="BD8" s="138" t="s">
        <v>170</v>
      </c>
      <c r="BE8" s="138" t="s">
        <v>170</v>
      </c>
      <c r="BF8" s="138" t="s">
        <v>170</v>
      </c>
      <c r="BG8" s="138" t="s">
        <v>170</v>
      </c>
      <c r="BH8" s="138">
        <v>0.3348257776807031</v>
      </c>
      <c r="BI8" s="138" t="s">
        <v>170</v>
      </c>
      <c r="BJ8" s="138" t="s">
        <v>170</v>
      </c>
      <c r="BK8" s="138" t="s">
        <v>170</v>
      </c>
      <c r="BL8" s="138">
        <v>0.58622870151895634</v>
      </c>
      <c r="BM8" s="138" t="s">
        <v>170</v>
      </c>
      <c r="BN8" s="138" t="s">
        <v>170</v>
      </c>
      <c r="BO8" s="138" t="s">
        <v>170</v>
      </c>
    </row>
    <row r="9" spans="1:67" ht="13.95" customHeight="1">
      <c r="A9" s="14">
        <v>1949</v>
      </c>
      <c r="B9" s="138">
        <v>0.99999998928979039</v>
      </c>
      <c r="C9" s="138">
        <v>2.3563952973957916</v>
      </c>
      <c r="D9" s="138">
        <v>5.1093711208672792</v>
      </c>
      <c r="E9" s="138">
        <v>1.2680129390103492</v>
      </c>
      <c r="F9" s="138">
        <v>0.83774569573351598</v>
      </c>
      <c r="G9" s="138">
        <v>0.23612806572830317</v>
      </c>
      <c r="H9" s="138" t="s">
        <v>170</v>
      </c>
      <c r="I9" s="138">
        <v>0.23558335913113831</v>
      </c>
      <c r="J9" s="138">
        <v>0.20976429764207588</v>
      </c>
      <c r="K9" s="138" t="s">
        <v>170</v>
      </c>
      <c r="L9" s="138">
        <v>6.0223036878476979</v>
      </c>
      <c r="M9" s="138" t="s">
        <v>170</v>
      </c>
      <c r="N9" s="138">
        <v>3.5324432870267013</v>
      </c>
      <c r="O9" s="138">
        <v>7.2704758930134155</v>
      </c>
      <c r="P9" s="138">
        <v>1.2165930555593121</v>
      </c>
      <c r="Q9" s="138">
        <v>8.2170080580474103</v>
      </c>
      <c r="R9" s="138">
        <v>6.341259015196445</v>
      </c>
      <c r="S9" s="138" t="s">
        <v>170</v>
      </c>
      <c r="T9" s="138">
        <v>3.2019869170044308</v>
      </c>
      <c r="U9" s="138">
        <v>1.0869730439469645</v>
      </c>
      <c r="V9" s="138">
        <v>4.9908562477252456</v>
      </c>
      <c r="W9" s="138">
        <v>6.5656208764276851</v>
      </c>
      <c r="X9" s="138">
        <v>7.6235956967729459</v>
      </c>
      <c r="Y9" s="138" t="s">
        <v>170</v>
      </c>
      <c r="Z9" s="138" t="s">
        <v>170</v>
      </c>
      <c r="AA9" s="138" t="s">
        <v>170</v>
      </c>
      <c r="AB9" s="138" t="s">
        <v>170</v>
      </c>
      <c r="AC9" s="138">
        <v>3.1677902196658101</v>
      </c>
      <c r="AD9" s="138">
        <v>1.7835140252595019</v>
      </c>
      <c r="AE9" s="138">
        <v>1.1658087839619278</v>
      </c>
      <c r="AF9" s="138">
        <v>2.7126485603188977</v>
      </c>
      <c r="AG9" s="138" t="s">
        <v>170</v>
      </c>
      <c r="AH9" s="138" t="s">
        <v>170</v>
      </c>
      <c r="AI9" s="138">
        <v>1.1225896245394145</v>
      </c>
      <c r="AJ9" s="138">
        <v>1.0086255025144344</v>
      </c>
      <c r="AK9" s="138" t="s">
        <v>170</v>
      </c>
      <c r="AL9" s="138" t="s">
        <v>170</v>
      </c>
      <c r="AM9" s="138">
        <v>0.89960816169112712</v>
      </c>
      <c r="AN9" s="138">
        <v>1.1163595827306958</v>
      </c>
      <c r="AO9" s="138" t="s">
        <v>170</v>
      </c>
      <c r="AP9" s="138" t="s">
        <v>170</v>
      </c>
      <c r="AQ9" s="138">
        <v>0.47853368715028194</v>
      </c>
      <c r="AR9" s="138" t="s">
        <v>170</v>
      </c>
      <c r="AS9" s="138" t="s">
        <v>170</v>
      </c>
      <c r="AT9" s="138" t="s">
        <v>170</v>
      </c>
      <c r="AU9" s="138" t="s">
        <v>170</v>
      </c>
      <c r="AV9" s="138" t="s">
        <v>170</v>
      </c>
      <c r="AW9" s="138" t="s">
        <v>170</v>
      </c>
      <c r="AX9" s="138">
        <v>2.676688856248266</v>
      </c>
      <c r="AY9" s="138" t="s">
        <v>170</v>
      </c>
      <c r="AZ9" s="138" t="s">
        <v>170</v>
      </c>
      <c r="BA9" s="138" t="s">
        <v>170</v>
      </c>
      <c r="BB9" s="138">
        <v>0.29017272031580255</v>
      </c>
      <c r="BC9" s="138" t="s">
        <v>170</v>
      </c>
      <c r="BD9" s="138" t="s">
        <v>170</v>
      </c>
      <c r="BE9" s="138" t="s">
        <v>170</v>
      </c>
      <c r="BF9" s="138" t="s">
        <v>170</v>
      </c>
      <c r="BG9" s="138" t="s">
        <v>170</v>
      </c>
      <c r="BH9" s="138">
        <v>0.33844862311767659</v>
      </c>
      <c r="BI9" s="138" t="s">
        <v>170</v>
      </c>
      <c r="BJ9" s="138" t="s">
        <v>170</v>
      </c>
      <c r="BK9" s="138" t="s">
        <v>170</v>
      </c>
      <c r="BL9" s="138">
        <v>0.58882547108810079</v>
      </c>
      <c r="BM9" s="138" t="s">
        <v>170</v>
      </c>
      <c r="BN9" s="138" t="s">
        <v>170</v>
      </c>
      <c r="BO9" s="138" t="s">
        <v>170</v>
      </c>
    </row>
    <row r="10" spans="1:67" ht="13.95" customHeight="1">
      <c r="A10" s="14">
        <v>1950</v>
      </c>
      <c r="B10" s="138">
        <v>0.99999997275881469</v>
      </c>
      <c r="C10" s="138">
        <v>2.2507311484729287</v>
      </c>
      <c r="D10" s="138">
        <v>5.0591035740799573</v>
      </c>
      <c r="E10" s="138">
        <v>1.5332019557164358</v>
      </c>
      <c r="F10" s="138">
        <v>0.82802243903082906</v>
      </c>
      <c r="G10" s="138">
        <v>0.23325535162178268</v>
      </c>
      <c r="H10" s="138" t="s">
        <v>170</v>
      </c>
      <c r="I10" s="138">
        <v>0.22762996405638841</v>
      </c>
      <c r="J10" s="138">
        <v>0.22542047578261268</v>
      </c>
      <c r="K10" s="138" t="s">
        <v>170</v>
      </c>
      <c r="L10" s="138">
        <v>5.9828201409680917</v>
      </c>
      <c r="M10" s="138" t="s">
        <v>170</v>
      </c>
      <c r="N10" s="138">
        <v>3.5432241079737783</v>
      </c>
      <c r="O10" s="138">
        <v>7.2591288250070383</v>
      </c>
      <c r="P10" s="138">
        <v>1.2133954063592247</v>
      </c>
      <c r="Q10" s="138">
        <v>8.1451154715170482</v>
      </c>
      <c r="R10" s="138">
        <v>6.3072664520899258</v>
      </c>
      <c r="S10" s="138" t="s">
        <v>170</v>
      </c>
      <c r="T10" s="138">
        <v>3.1930331045945217</v>
      </c>
      <c r="U10" s="138">
        <v>0.67001041523021942</v>
      </c>
      <c r="V10" s="138">
        <v>4.9415086901644525</v>
      </c>
      <c r="W10" s="138">
        <v>6.4942640221715093</v>
      </c>
      <c r="X10" s="138">
        <v>7.5559713776130959</v>
      </c>
      <c r="Y10" s="138" t="s">
        <v>170</v>
      </c>
      <c r="Z10" s="138" t="s">
        <v>170</v>
      </c>
      <c r="AA10" s="138" t="s">
        <v>170</v>
      </c>
      <c r="AB10" s="138">
        <v>0.89973736963182616</v>
      </c>
      <c r="AC10" s="138">
        <v>3.1069156553459303</v>
      </c>
      <c r="AD10" s="138">
        <v>1.7501870193091009</v>
      </c>
      <c r="AE10" s="138">
        <v>1.1446352117165148</v>
      </c>
      <c r="AF10" s="138">
        <v>2.6667407776717145</v>
      </c>
      <c r="AG10" s="138" t="s">
        <v>170</v>
      </c>
      <c r="AH10" s="138" t="s">
        <v>170</v>
      </c>
      <c r="AI10" s="138">
        <v>1.1036586911675796</v>
      </c>
      <c r="AJ10" s="138">
        <v>0.99787959587670816</v>
      </c>
      <c r="AK10" s="138" t="s">
        <v>170</v>
      </c>
      <c r="AL10" s="138" t="s">
        <v>170</v>
      </c>
      <c r="AM10" s="138">
        <v>0.88826217495023818</v>
      </c>
      <c r="AN10" s="138">
        <v>1.1031973847897651</v>
      </c>
      <c r="AO10" s="138" t="s">
        <v>170</v>
      </c>
      <c r="AP10" s="138" t="s">
        <v>170</v>
      </c>
      <c r="AQ10" s="138">
        <v>0.48172981366758272</v>
      </c>
      <c r="AR10" s="138" t="s">
        <v>170</v>
      </c>
      <c r="AS10" s="138" t="s">
        <v>170</v>
      </c>
      <c r="AT10" s="138" t="s">
        <v>170</v>
      </c>
      <c r="AU10" s="138" t="s">
        <v>170</v>
      </c>
      <c r="AV10" s="138" t="s">
        <v>170</v>
      </c>
      <c r="AW10" s="138" t="s">
        <v>170</v>
      </c>
      <c r="AX10" s="138">
        <v>2.6325170162158025</v>
      </c>
      <c r="AY10" s="138" t="s">
        <v>170</v>
      </c>
      <c r="AZ10" s="138" t="s">
        <v>170</v>
      </c>
      <c r="BA10" s="138" t="s">
        <v>170</v>
      </c>
      <c r="BB10" s="138">
        <v>0.28113142550360132</v>
      </c>
      <c r="BC10" s="138" t="s">
        <v>170</v>
      </c>
      <c r="BD10" s="138" t="s">
        <v>170</v>
      </c>
      <c r="BE10" s="138" t="s">
        <v>170</v>
      </c>
      <c r="BF10" s="138" t="s">
        <v>170</v>
      </c>
      <c r="BG10" s="138" t="s">
        <v>170</v>
      </c>
      <c r="BH10" s="138">
        <v>0.33701677840269811</v>
      </c>
      <c r="BI10" s="138" t="s">
        <v>170</v>
      </c>
      <c r="BJ10" s="138" t="s">
        <v>170</v>
      </c>
      <c r="BK10" s="138" t="s">
        <v>170</v>
      </c>
      <c r="BL10" s="138">
        <v>0.58270401164847774</v>
      </c>
      <c r="BM10" s="138">
        <v>0.50406364761095757</v>
      </c>
      <c r="BN10" s="138" t="s">
        <v>170</v>
      </c>
      <c r="BO10" s="138" t="s">
        <v>170</v>
      </c>
    </row>
    <row r="11" spans="1:67" ht="13.95" customHeight="1">
      <c r="A11" s="14">
        <v>1951</v>
      </c>
      <c r="B11" s="138">
        <v>0.99999999743886292</v>
      </c>
      <c r="C11" s="138">
        <v>2.2285238779450611</v>
      </c>
      <c r="D11" s="138">
        <v>4.9651016402293697</v>
      </c>
      <c r="E11" s="138">
        <v>1.4902577350682367</v>
      </c>
      <c r="F11" s="138">
        <v>0.80585988553746635</v>
      </c>
      <c r="G11" s="138">
        <v>0.22801120591553564</v>
      </c>
      <c r="H11" s="138" t="s">
        <v>170</v>
      </c>
      <c r="I11" s="138">
        <v>0.23059285858896142</v>
      </c>
      <c r="J11" s="138">
        <v>0.29223488446983759</v>
      </c>
      <c r="K11" s="138" t="s">
        <v>170</v>
      </c>
      <c r="L11" s="138">
        <v>5.9235092424460234</v>
      </c>
      <c r="M11" s="138" t="s">
        <v>170</v>
      </c>
      <c r="N11" s="138">
        <v>3.4957332618123305</v>
      </c>
      <c r="O11" s="138">
        <v>7.2083289334478469</v>
      </c>
      <c r="P11" s="138">
        <v>1.2010063896219239</v>
      </c>
      <c r="Q11" s="138">
        <v>8.005208237025391</v>
      </c>
      <c r="R11" s="138">
        <v>6.2326098626206363</v>
      </c>
      <c r="S11" s="138" t="s">
        <v>170</v>
      </c>
      <c r="T11" s="138">
        <v>3.1648566211792564</v>
      </c>
      <c r="U11" s="138">
        <v>0.65939139182946205</v>
      </c>
      <c r="V11" s="138">
        <v>4.8572581741766747</v>
      </c>
      <c r="W11" s="138">
        <v>6.3207656020524441</v>
      </c>
      <c r="X11" s="138">
        <v>7.3203669897687327</v>
      </c>
      <c r="Y11" s="138" t="s">
        <v>170</v>
      </c>
      <c r="Z11" s="138" t="s">
        <v>170</v>
      </c>
      <c r="AA11" s="138" t="s">
        <v>170</v>
      </c>
      <c r="AB11" s="138">
        <v>0.87119874262357178</v>
      </c>
      <c r="AC11" s="138">
        <v>3.0403213648701315</v>
      </c>
      <c r="AD11" s="138">
        <v>1.7007009910343776</v>
      </c>
      <c r="AE11" s="138">
        <v>1.1122128834518157</v>
      </c>
      <c r="AF11" s="138">
        <v>2.5954768473095311</v>
      </c>
      <c r="AG11" s="138" t="s">
        <v>170</v>
      </c>
      <c r="AH11" s="138" t="s">
        <v>170</v>
      </c>
      <c r="AI11" s="138">
        <v>1.0775487221510354</v>
      </c>
      <c r="AJ11" s="138">
        <v>0.97120051640788918</v>
      </c>
      <c r="AK11" s="138" t="s">
        <v>170</v>
      </c>
      <c r="AL11" s="138" t="s">
        <v>170</v>
      </c>
      <c r="AM11" s="138">
        <v>0.86052701574024804</v>
      </c>
      <c r="AN11" s="138">
        <v>1.0772096447520736</v>
      </c>
      <c r="AO11" s="138" t="s">
        <v>170</v>
      </c>
      <c r="AP11" s="138" t="s">
        <v>170</v>
      </c>
      <c r="AQ11" s="138">
        <v>0.47200207132425659</v>
      </c>
      <c r="AR11" s="138" t="s">
        <v>170</v>
      </c>
      <c r="AS11" s="138" t="s">
        <v>170</v>
      </c>
      <c r="AT11" s="138" t="s">
        <v>170</v>
      </c>
      <c r="AU11" s="138" t="s">
        <v>170</v>
      </c>
      <c r="AV11" s="138" t="s">
        <v>170</v>
      </c>
      <c r="AW11" s="138" t="s">
        <v>170</v>
      </c>
      <c r="AX11" s="138">
        <v>2.5724957663940922</v>
      </c>
      <c r="AY11" s="138" t="s">
        <v>170</v>
      </c>
      <c r="AZ11" s="138" t="s">
        <v>170</v>
      </c>
      <c r="BA11" s="138" t="s">
        <v>170</v>
      </c>
      <c r="BB11" s="138">
        <v>0.28440574554969689</v>
      </c>
      <c r="BC11" s="138" t="s">
        <v>170</v>
      </c>
      <c r="BD11" s="138" t="s">
        <v>170</v>
      </c>
      <c r="BE11" s="138" t="s">
        <v>170</v>
      </c>
      <c r="BF11" s="138" t="s">
        <v>170</v>
      </c>
      <c r="BG11" s="138" t="s">
        <v>170</v>
      </c>
      <c r="BH11" s="138">
        <v>0.32895449047981551</v>
      </c>
      <c r="BI11" s="138" t="s">
        <v>170</v>
      </c>
      <c r="BJ11" s="138" t="s">
        <v>170</v>
      </c>
      <c r="BK11" s="138">
        <v>0.93591091432309759</v>
      </c>
      <c r="BL11" s="138">
        <v>0.55988970465746013</v>
      </c>
      <c r="BM11" s="138">
        <v>0.48991797532244125</v>
      </c>
      <c r="BN11" s="138" t="s">
        <v>170</v>
      </c>
      <c r="BO11" s="138">
        <v>0.28343325554425947</v>
      </c>
    </row>
    <row r="12" spans="1:67" ht="13.95" customHeight="1">
      <c r="A12" s="14">
        <v>1952</v>
      </c>
      <c r="B12" s="138">
        <v>0.9999999909196049</v>
      </c>
      <c r="C12" s="138">
        <v>2.2976752881230902</v>
      </c>
      <c r="D12" s="138">
        <v>4.8871980978386418</v>
      </c>
      <c r="E12" s="138">
        <v>1.4556688388898869</v>
      </c>
      <c r="F12" s="138">
        <v>0.78617112519968502</v>
      </c>
      <c r="G12" s="138">
        <v>0.22349437373597969</v>
      </c>
      <c r="H12" s="138" t="s">
        <v>170</v>
      </c>
      <c r="I12" s="138">
        <v>0.22638238229043636</v>
      </c>
      <c r="J12" s="138">
        <v>0.30299428961003599</v>
      </c>
      <c r="K12" s="138" t="s">
        <v>170</v>
      </c>
      <c r="L12" s="138">
        <v>5.8830112230761689</v>
      </c>
      <c r="M12" s="138" t="s">
        <v>170</v>
      </c>
      <c r="N12" s="138">
        <v>3.4600364943947239</v>
      </c>
      <c r="O12" s="138">
        <v>7.190935749575365</v>
      </c>
      <c r="P12" s="138">
        <v>1.1948588713176762</v>
      </c>
      <c r="Q12" s="138">
        <v>7.9187464534373699</v>
      </c>
      <c r="R12" s="138">
        <v>6.1762893588713261</v>
      </c>
      <c r="S12" s="138">
        <v>4.8081019179736675</v>
      </c>
      <c r="T12" s="138">
        <v>3.1474722528023791</v>
      </c>
      <c r="U12" s="138">
        <v>0.65104972426234664</v>
      </c>
      <c r="V12" s="138">
        <v>4.7891321545195362</v>
      </c>
      <c r="W12" s="138">
        <v>6.149777473962966</v>
      </c>
      <c r="X12" s="138">
        <v>7.1443846151975263</v>
      </c>
      <c r="Y12" s="138" t="s">
        <v>170</v>
      </c>
      <c r="Z12" s="138" t="s">
        <v>170</v>
      </c>
      <c r="AA12" s="138" t="s">
        <v>170</v>
      </c>
      <c r="AB12" s="138">
        <v>0.84590737227942059</v>
      </c>
      <c r="AC12" s="138">
        <v>2.9822581590666553</v>
      </c>
      <c r="AD12" s="138">
        <v>1.6567751247716707</v>
      </c>
      <c r="AE12" s="138">
        <v>1.0833781846483914</v>
      </c>
      <c r="AF12" s="138">
        <v>2.5439124951598</v>
      </c>
      <c r="AG12" s="138" t="s">
        <v>170</v>
      </c>
      <c r="AH12" s="138" t="s">
        <v>170</v>
      </c>
      <c r="AI12" s="138">
        <v>1.0537996419422182</v>
      </c>
      <c r="AJ12" s="138">
        <v>0.94802479750130908</v>
      </c>
      <c r="AK12" s="138" t="s">
        <v>170</v>
      </c>
      <c r="AL12" s="138" t="s">
        <v>170</v>
      </c>
      <c r="AM12" s="138">
        <v>0.83603719624118678</v>
      </c>
      <c r="AN12" s="138">
        <v>1.0536279707400167</v>
      </c>
      <c r="AO12" s="138" t="s">
        <v>170</v>
      </c>
      <c r="AP12" s="138" t="s">
        <v>170</v>
      </c>
      <c r="AQ12" s="138">
        <v>0.46357334510203385</v>
      </c>
      <c r="AR12" s="138" t="s">
        <v>170</v>
      </c>
      <c r="AS12" s="138" t="s">
        <v>170</v>
      </c>
      <c r="AT12" s="138" t="s">
        <v>170</v>
      </c>
      <c r="AU12" s="138" t="s">
        <v>170</v>
      </c>
      <c r="AV12" s="138" t="s">
        <v>170</v>
      </c>
      <c r="AW12" s="138" t="s">
        <v>170</v>
      </c>
      <c r="AX12" s="138">
        <v>2.5196602377803736</v>
      </c>
      <c r="AY12" s="138" t="s">
        <v>170</v>
      </c>
      <c r="AZ12" s="138" t="s">
        <v>170</v>
      </c>
      <c r="BA12" s="138" t="s">
        <v>170</v>
      </c>
      <c r="BB12" s="138">
        <v>0.27883476919441569</v>
      </c>
      <c r="BC12" s="138" t="s">
        <v>170</v>
      </c>
      <c r="BD12" s="138" t="s">
        <v>170</v>
      </c>
      <c r="BE12" s="138" t="s">
        <v>170</v>
      </c>
      <c r="BF12" s="138" t="s">
        <v>170</v>
      </c>
      <c r="BG12" s="138" t="s">
        <v>170</v>
      </c>
      <c r="BH12" s="138">
        <v>0.32185406461167237</v>
      </c>
      <c r="BI12" s="138" t="s">
        <v>170</v>
      </c>
      <c r="BJ12" s="138">
        <v>0.59517662242428127</v>
      </c>
      <c r="BK12" s="138">
        <v>0.91650346535668348</v>
      </c>
      <c r="BL12" s="138">
        <v>0.53923469519427536</v>
      </c>
      <c r="BM12" s="138">
        <v>0.47738037712381348</v>
      </c>
      <c r="BN12" s="138" t="s">
        <v>170</v>
      </c>
      <c r="BO12" s="138">
        <v>0.27770934247373502</v>
      </c>
    </row>
    <row r="13" spans="1:67" ht="13.95" customHeight="1">
      <c r="A13" s="14">
        <v>1953</v>
      </c>
      <c r="B13" s="138">
        <v>0.9999999925494194</v>
      </c>
      <c r="C13" s="138">
        <v>2.3972545957586839</v>
      </c>
      <c r="D13" s="138">
        <v>4.5809664001099488</v>
      </c>
      <c r="E13" s="138">
        <v>1.3509428341247218</v>
      </c>
      <c r="F13" s="138">
        <v>0.79663710235639662</v>
      </c>
      <c r="G13" s="138">
        <v>0.20859853729952482</v>
      </c>
      <c r="H13" s="138" t="s">
        <v>170</v>
      </c>
      <c r="I13" s="138">
        <v>0.31236998093713514</v>
      </c>
      <c r="J13" s="138">
        <v>0.2821544970734014</v>
      </c>
      <c r="K13" s="138">
        <v>1.3255315005841699</v>
      </c>
      <c r="L13" s="138">
        <v>5.5583690931500263</v>
      </c>
      <c r="M13" s="138" t="s">
        <v>170</v>
      </c>
      <c r="N13" s="138">
        <v>3.2616845651680326</v>
      </c>
      <c r="O13" s="138">
        <v>6.8207696165231102</v>
      </c>
      <c r="P13" s="138">
        <v>1.1291009553239642</v>
      </c>
      <c r="Q13" s="138">
        <v>7.4654604114256848</v>
      </c>
      <c r="R13" s="138">
        <v>5.8270148490705962</v>
      </c>
      <c r="S13" s="138">
        <v>4.5515726960816547</v>
      </c>
      <c r="T13" s="138">
        <v>2.9807426576613594</v>
      </c>
      <c r="U13" s="138">
        <v>0.6120579133196572</v>
      </c>
      <c r="V13" s="138">
        <v>4.4961449019508066</v>
      </c>
      <c r="W13" s="138">
        <v>5.6966042819719585</v>
      </c>
      <c r="X13" s="138">
        <v>6.6644442346237671</v>
      </c>
      <c r="Y13" s="138" t="s">
        <v>170</v>
      </c>
      <c r="Z13" s="138" t="s">
        <v>170</v>
      </c>
      <c r="AA13" s="138" t="s">
        <v>170</v>
      </c>
      <c r="AB13" s="138">
        <v>0.78204407570435874</v>
      </c>
      <c r="AC13" s="138">
        <v>2.7844855781702256</v>
      </c>
      <c r="AD13" s="138">
        <v>1.536537445891373</v>
      </c>
      <c r="AE13" s="138">
        <v>1.0043724014754596</v>
      </c>
      <c r="AF13" s="138">
        <v>2.3648076415837003</v>
      </c>
      <c r="AG13" s="138" t="s">
        <v>170</v>
      </c>
      <c r="AH13" s="138" t="s">
        <v>170</v>
      </c>
      <c r="AI13" s="138">
        <v>0.98021211787259643</v>
      </c>
      <c r="AJ13" s="138">
        <v>0.88129752154888863</v>
      </c>
      <c r="AK13" s="138" t="s">
        <v>170</v>
      </c>
      <c r="AL13" s="138" t="s">
        <v>170</v>
      </c>
      <c r="AM13" s="138">
        <v>0.77343084475037926</v>
      </c>
      <c r="AN13" s="138">
        <v>1.2725579655532597</v>
      </c>
      <c r="AO13" s="138" t="s">
        <v>170</v>
      </c>
      <c r="AP13" s="138" t="s">
        <v>170</v>
      </c>
      <c r="AQ13" s="138">
        <v>0.43347424250847316</v>
      </c>
      <c r="AR13" s="138" t="s">
        <v>170</v>
      </c>
      <c r="AS13" s="138" t="s">
        <v>170</v>
      </c>
      <c r="AT13" s="138" t="s">
        <v>170</v>
      </c>
      <c r="AU13" s="138" t="s">
        <v>170</v>
      </c>
      <c r="AV13" s="138" t="s">
        <v>170</v>
      </c>
      <c r="AW13" s="138" t="s">
        <v>170</v>
      </c>
      <c r="AX13" s="138">
        <v>2.3494909830676276</v>
      </c>
      <c r="AY13" s="138" t="s">
        <v>170</v>
      </c>
      <c r="AZ13" s="138" t="s">
        <v>170</v>
      </c>
      <c r="BA13" s="138" t="s">
        <v>170</v>
      </c>
      <c r="BB13" s="138">
        <v>0.2599739873086343</v>
      </c>
      <c r="BC13" s="138">
        <v>0.79503388485473803</v>
      </c>
      <c r="BD13" s="138" t="s">
        <v>170</v>
      </c>
      <c r="BE13" s="138" t="s">
        <v>170</v>
      </c>
      <c r="BF13" s="138" t="s">
        <v>170</v>
      </c>
      <c r="BG13" s="138" t="s">
        <v>170</v>
      </c>
      <c r="BH13" s="138">
        <v>0.29986203908952797</v>
      </c>
      <c r="BI13" s="138" t="s">
        <v>170</v>
      </c>
      <c r="BJ13" s="138">
        <v>0.55619069392501896</v>
      </c>
      <c r="BK13" s="138">
        <v>0.85382061719863012</v>
      </c>
      <c r="BL13" s="138">
        <v>0.49427212174813506</v>
      </c>
      <c r="BM13" s="138">
        <v>0.44290727635898319</v>
      </c>
      <c r="BN13" s="138" t="s">
        <v>170</v>
      </c>
      <c r="BO13" s="138">
        <v>0.25914020270449378</v>
      </c>
    </row>
    <row r="14" spans="1:67" ht="13.95" customHeight="1">
      <c r="A14" s="14">
        <v>1954</v>
      </c>
      <c r="B14" s="138">
        <v>0.99999999604187906</v>
      </c>
      <c r="C14" s="138">
        <v>2.3859743800005249</v>
      </c>
      <c r="D14" s="138">
        <v>4.5211948083937719</v>
      </c>
      <c r="E14" s="138">
        <v>1.3582523773013537</v>
      </c>
      <c r="F14" s="138">
        <v>0.77905060950784721</v>
      </c>
      <c r="G14" s="138">
        <v>0.20499498813286127</v>
      </c>
      <c r="H14" s="138" t="s">
        <v>170</v>
      </c>
      <c r="I14" s="138">
        <v>0.30708979588215796</v>
      </c>
      <c r="J14" s="138">
        <v>0.32933991772638654</v>
      </c>
      <c r="K14" s="138">
        <v>1.3270115943999363</v>
      </c>
      <c r="L14" s="138">
        <v>5.5308418768632288</v>
      </c>
      <c r="M14" s="138" t="s">
        <v>170</v>
      </c>
      <c r="N14" s="138">
        <v>3.2384063553383045</v>
      </c>
      <c r="O14" s="138">
        <v>6.8138783312539593</v>
      </c>
      <c r="P14" s="138">
        <v>1.1231200666846852</v>
      </c>
      <c r="Q14" s="138">
        <v>7.4056670449868749</v>
      </c>
      <c r="R14" s="138">
        <v>5.7901860752457557</v>
      </c>
      <c r="S14" s="138">
        <v>4.5410835926011623</v>
      </c>
      <c r="T14" s="138">
        <v>2.9731160877263441</v>
      </c>
      <c r="U14" s="138">
        <v>0.60589607155335745</v>
      </c>
      <c r="V14" s="138">
        <v>4.444022937342992</v>
      </c>
      <c r="W14" s="138">
        <v>5.559635405526687</v>
      </c>
      <c r="X14" s="138">
        <v>6.5518322628613426</v>
      </c>
      <c r="Y14" s="138" t="s">
        <v>170</v>
      </c>
      <c r="Z14" s="138" t="s">
        <v>170</v>
      </c>
      <c r="AA14" s="138" t="s">
        <v>170</v>
      </c>
      <c r="AB14" s="138">
        <v>0.76134452880941006</v>
      </c>
      <c r="AC14" s="138">
        <v>2.7371298447175199</v>
      </c>
      <c r="AD14" s="138">
        <v>1.5002206890683443</v>
      </c>
      <c r="AE14" s="138">
        <v>0.97994857115697831</v>
      </c>
      <c r="AF14" s="138">
        <v>2.441032463364929</v>
      </c>
      <c r="AG14" s="138" t="s">
        <v>170</v>
      </c>
      <c r="AH14" s="138" t="s">
        <v>170</v>
      </c>
      <c r="AI14" s="138">
        <v>0.95959702091247312</v>
      </c>
      <c r="AJ14" s="138">
        <v>0.86267684060525995</v>
      </c>
      <c r="AK14" s="138" t="s">
        <v>170</v>
      </c>
      <c r="AL14" s="138" t="s">
        <v>170</v>
      </c>
      <c r="AM14" s="138">
        <v>0.75392113984395059</v>
      </c>
      <c r="AN14" s="138">
        <v>1.246533665246766</v>
      </c>
      <c r="AO14" s="138" t="s">
        <v>170</v>
      </c>
      <c r="AP14" s="138" t="s">
        <v>170</v>
      </c>
      <c r="AQ14" s="138">
        <v>0.42670973557811553</v>
      </c>
      <c r="AR14" s="138" t="s">
        <v>170</v>
      </c>
      <c r="AS14" s="138" t="s">
        <v>170</v>
      </c>
      <c r="AT14" s="138" t="s">
        <v>170</v>
      </c>
      <c r="AU14" s="138" t="s">
        <v>170</v>
      </c>
      <c r="AV14" s="138" t="s">
        <v>170</v>
      </c>
      <c r="AW14" s="138" t="s">
        <v>170</v>
      </c>
      <c r="AX14" s="138">
        <v>2.3062113096604495</v>
      </c>
      <c r="AY14" s="138" t="s">
        <v>170</v>
      </c>
      <c r="AZ14" s="138" t="s">
        <v>170</v>
      </c>
      <c r="BA14" s="138" t="s">
        <v>170</v>
      </c>
      <c r="BB14" s="138">
        <v>0.25534362055090143</v>
      </c>
      <c r="BC14" s="138">
        <v>0.78839349945627069</v>
      </c>
      <c r="BD14" s="138" t="s">
        <v>170</v>
      </c>
      <c r="BE14" s="138" t="s">
        <v>170</v>
      </c>
      <c r="BF14" s="138" t="s">
        <v>170</v>
      </c>
      <c r="BG14" s="138" t="s">
        <v>170</v>
      </c>
      <c r="BH14" s="138">
        <v>0.29410430390366255</v>
      </c>
      <c r="BI14" s="138">
        <v>0.4694003346581167</v>
      </c>
      <c r="BJ14" s="138">
        <v>0.54718388838097065</v>
      </c>
      <c r="BK14" s="138">
        <v>0.8369794708574837</v>
      </c>
      <c r="BL14" s="138">
        <v>0.47684346824712198</v>
      </c>
      <c r="BM14" s="138">
        <v>0.43265656751890541</v>
      </c>
      <c r="BN14" s="138" t="s">
        <v>170</v>
      </c>
      <c r="BO14" s="138">
        <v>0.2546522770065075</v>
      </c>
    </row>
    <row r="15" spans="1:67" ht="13.95" customHeight="1">
      <c r="A15" s="14">
        <v>1955</v>
      </c>
      <c r="B15" s="138">
        <v>0.99999999883584678</v>
      </c>
      <c r="C15" s="138">
        <v>2.3462295839589693</v>
      </c>
      <c r="D15" s="138">
        <v>4.5890808730430148</v>
      </c>
      <c r="E15" s="138">
        <v>1.3651604381442533</v>
      </c>
      <c r="F15" s="138">
        <v>0.85277741033547394</v>
      </c>
      <c r="G15" s="138">
        <v>0.2071426892420411</v>
      </c>
      <c r="H15" s="138" t="s">
        <v>170</v>
      </c>
      <c r="I15" s="138">
        <v>0.31027817921979051</v>
      </c>
      <c r="J15" s="138">
        <v>0.33185228205485179</v>
      </c>
      <c r="K15" s="138">
        <v>1.3654859986181769</v>
      </c>
      <c r="L15" s="138">
        <v>5.6681170510161998</v>
      </c>
      <c r="M15" s="138" t="s">
        <v>170</v>
      </c>
      <c r="N15" s="138">
        <v>3.3072427342389923</v>
      </c>
      <c r="O15" s="138">
        <v>7.0043582366151478</v>
      </c>
      <c r="P15" s="138">
        <v>1.152274030295807</v>
      </c>
      <c r="Q15" s="138">
        <v>7.5489796316121378</v>
      </c>
      <c r="R15" s="138">
        <v>5.9180546016551547</v>
      </c>
      <c r="S15" s="138">
        <v>4.6564961165108194</v>
      </c>
      <c r="T15" s="138">
        <v>3.0504766745689342</v>
      </c>
      <c r="U15" s="138">
        <v>0.22319370833767299</v>
      </c>
      <c r="V15" s="138">
        <v>4.5170726558244683</v>
      </c>
      <c r="W15" s="138">
        <v>5.5902011301448802</v>
      </c>
      <c r="X15" s="138">
        <v>6.6126472434813444</v>
      </c>
      <c r="Y15" s="138" t="s">
        <v>170</v>
      </c>
      <c r="Z15" s="138" t="s">
        <v>170</v>
      </c>
      <c r="AA15" s="138" t="s">
        <v>170</v>
      </c>
      <c r="AB15" s="138">
        <v>0.76236318665320801</v>
      </c>
      <c r="AC15" s="138">
        <v>2.7672355610052484</v>
      </c>
      <c r="AD15" s="138">
        <v>1.5059833527939712</v>
      </c>
      <c r="AE15" s="138">
        <v>0.98297181644538445</v>
      </c>
      <c r="AF15" s="138">
        <v>2.45788507758621</v>
      </c>
      <c r="AG15" s="138" t="s">
        <v>170</v>
      </c>
      <c r="AH15" s="138" t="s">
        <v>170</v>
      </c>
      <c r="AI15" s="138">
        <v>0.96639396219913598</v>
      </c>
      <c r="AJ15" s="138">
        <v>0.86799294905539359</v>
      </c>
      <c r="AK15" s="138" t="s">
        <v>170</v>
      </c>
      <c r="AL15" s="138" t="s">
        <v>170</v>
      </c>
      <c r="AM15" s="138">
        <v>0.7567283138323937</v>
      </c>
      <c r="AN15" s="138">
        <v>1.5590584123988271</v>
      </c>
      <c r="AO15" s="138" t="s">
        <v>170</v>
      </c>
      <c r="AP15" s="138" t="s">
        <v>170</v>
      </c>
      <c r="AQ15" s="138">
        <v>0.431859789525462</v>
      </c>
      <c r="AR15" s="138" t="s">
        <v>170</v>
      </c>
      <c r="AS15" s="138" t="s">
        <v>170</v>
      </c>
      <c r="AT15" s="138" t="s">
        <v>170</v>
      </c>
      <c r="AU15" s="138" t="s">
        <v>170</v>
      </c>
      <c r="AV15" s="138" t="s">
        <v>170</v>
      </c>
      <c r="AW15" s="138" t="s">
        <v>170</v>
      </c>
      <c r="AX15" s="138">
        <v>2.3268531950669304</v>
      </c>
      <c r="AY15" s="138" t="s">
        <v>170</v>
      </c>
      <c r="AZ15" s="138" t="s">
        <v>170</v>
      </c>
      <c r="BA15" s="138" t="s">
        <v>170</v>
      </c>
      <c r="BB15" s="138">
        <v>0.25774004669085165</v>
      </c>
      <c r="BC15" s="138">
        <v>0.80494490360684323</v>
      </c>
      <c r="BD15" s="138" t="s">
        <v>170</v>
      </c>
      <c r="BE15" s="138" t="s">
        <v>170</v>
      </c>
      <c r="BF15" s="138" t="s">
        <v>170</v>
      </c>
      <c r="BG15" s="138" t="s">
        <v>170</v>
      </c>
      <c r="BH15" s="138">
        <v>0.29656323877727608</v>
      </c>
      <c r="BI15" s="138">
        <v>0.47263764473476466</v>
      </c>
      <c r="BJ15" s="138">
        <v>0.55351282011794045</v>
      </c>
      <c r="BK15" s="138">
        <v>0.84335748899339524</v>
      </c>
      <c r="BL15" s="138">
        <v>0.47295329651425394</v>
      </c>
      <c r="BM15" s="138">
        <v>0.43460666460141706</v>
      </c>
      <c r="BN15" s="138" t="s">
        <v>170</v>
      </c>
      <c r="BO15" s="138">
        <v>0.25734228266863168</v>
      </c>
    </row>
    <row r="16" spans="1:67" ht="13.95" customHeight="1">
      <c r="A16" s="14">
        <v>1956</v>
      </c>
      <c r="B16" s="138">
        <v>1.00000000721775</v>
      </c>
      <c r="C16" s="138">
        <v>2.3577815387332497</v>
      </c>
      <c r="D16" s="138">
        <v>4.5690923106214205</v>
      </c>
      <c r="E16" s="138">
        <v>1.3459877868047716</v>
      </c>
      <c r="F16" s="138">
        <v>0.84125831198287226</v>
      </c>
      <c r="G16" s="138">
        <v>0.20528105376324049</v>
      </c>
      <c r="H16" s="138" t="s">
        <v>170</v>
      </c>
      <c r="I16" s="138">
        <v>0.321477253084056</v>
      </c>
      <c r="J16" s="138">
        <v>0.34159863383859346</v>
      </c>
      <c r="K16" s="138">
        <v>1.3776113182880148</v>
      </c>
      <c r="L16" s="138">
        <v>5.7058467080453656</v>
      </c>
      <c r="M16" s="138" t="s">
        <v>170</v>
      </c>
      <c r="N16" s="138">
        <v>3.3147481185026204</v>
      </c>
      <c r="O16" s="138">
        <v>7.0637845289631862</v>
      </c>
      <c r="P16" s="138">
        <v>1.1605919189872245</v>
      </c>
      <c r="Q16" s="138">
        <v>7.5490297440962904</v>
      </c>
      <c r="R16" s="138">
        <v>5.9379964212859351</v>
      </c>
      <c r="S16" s="138">
        <v>4.6822386310623454</v>
      </c>
      <c r="T16" s="138">
        <v>3.0712916836176474</v>
      </c>
      <c r="U16" s="138">
        <v>0.22324456917323507</v>
      </c>
      <c r="V16" s="138">
        <v>4.5041711842984835</v>
      </c>
      <c r="W16" s="138">
        <v>5.511130534129923</v>
      </c>
      <c r="X16" s="138">
        <v>6.5419206825555642</v>
      </c>
      <c r="Y16" s="138" t="s">
        <v>170</v>
      </c>
      <c r="Z16" s="138" t="s">
        <v>170</v>
      </c>
      <c r="AA16" s="138" t="s">
        <v>170</v>
      </c>
      <c r="AB16" s="138">
        <v>0.74888649042972244</v>
      </c>
      <c r="AC16" s="138">
        <v>2.7440692926827919</v>
      </c>
      <c r="AD16" s="138">
        <v>1.4826210188585471</v>
      </c>
      <c r="AE16" s="138">
        <v>0.96700684509897861</v>
      </c>
      <c r="AF16" s="138">
        <v>2.4278305990677285</v>
      </c>
      <c r="AG16" s="138" t="s">
        <v>170</v>
      </c>
      <c r="AH16" s="138" t="s">
        <v>170</v>
      </c>
      <c r="AI16" s="138">
        <v>0.95508712360285419</v>
      </c>
      <c r="AJ16" s="138">
        <v>0.85612935181112593</v>
      </c>
      <c r="AK16" s="138" t="s">
        <v>170</v>
      </c>
      <c r="AL16" s="138" t="s">
        <v>170</v>
      </c>
      <c r="AM16" s="138">
        <v>0.74363180573100984</v>
      </c>
      <c r="AN16" s="138">
        <v>1.5404174704228752</v>
      </c>
      <c r="AO16" s="138" t="s">
        <v>170</v>
      </c>
      <c r="AP16" s="138" t="s">
        <v>170</v>
      </c>
      <c r="AQ16" s="138">
        <v>0.4286186056485099</v>
      </c>
      <c r="AR16" s="138" t="s">
        <v>170</v>
      </c>
      <c r="AS16" s="138" t="s">
        <v>170</v>
      </c>
      <c r="AT16" s="138" t="s">
        <v>170</v>
      </c>
      <c r="AU16" s="138" t="s">
        <v>170</v>
      </c>
      <c r="AV16" s="138" t="s">
        <v>170</v>
      </c>
      <c r="AW16" s="138" t="s">
        <v>170</v>
      </c>
      <c r="AX16" s="138">
        <v>2.3018425564247047</v>
      </c>
      <c r="AY16" s="138" t="s">
        <v>170</v>
      </c>
      <c r="AZ16" s="138" t="s">
        <v>170</v>
      </c>
      <c r="BA16" s="138" t="s">
        <v>170</v>
      </c>
      <c r="BB16" s="138">
        <v>0.25555362162784828</v>
      </c>
      <c r="BC16" s="138">
        <v>0.80731698791016537</v>
      </c>
      <c r="BD16" s="138">
        <v>0.44923073335572866</v>
      </c>
      <c r="BE16" s="138" t="s">
        <v>170</v>
      </c>
      <c r="BF16" s="138" t="s">
        <v>170</v>
      </c>
      <c r="BG16" s="138" t="s">
        <v>170</v>
      </c>
      <c r="BH16" s="138">
        <v>0.2933587823347793</v>
      </c>
      <c r="BI16" s="138">
        <v>0.46659996714204144</v>
      </c>
      <c r="BJ16" s="138">
        <v>0.54916767670477262</v>
      </c>
      <c r="BK16" s="138">
        <v>0.83312388615530553</v>
      </c>
      <c r="BL16" s="138">
        <v>0.46004559867669165</v>
      </c>
      <c r="BM16" s="138">
        <v>0.42821124661152909</v>
      </c>
      <c r="BN16" s="138" t="s">
        <v>170</v>
      </c>
      <c r="BO16" s="138">
        <v>0.47828806378241828</v>
      </c>
    </row>
    <row r="17" spans="1:67" ht="13.95" customHeight="1">
      <c r="A17" s="14">
        <v>1957</v>
      </c>
      <c r="B17" s="138">
        <v>1.00000000721775</v>
      </c>
      <c r="C17" s="138">
        <v>2.333177836910115</v>
      </c>
      <c r="D17" s="138">
        <v>4.4807726362792559</v>
      </c>
      <c r="E17" s="138">
        <v>1.5657997049761856</v>
      </c>
      <c r="F17" s="138">
        <v>0.82416411732627681</v>
      </c>
      <c r="G17" s="138">
        <v>0.20040269592806501</v>
      </c>
      <c r="H17" s="138" t="s">
        <v>170</v>
      </c>
      <c r="I17" s="138">
        <v>0.31409308423812121</v>
      </c>
      <c r="J17" s="138">
        <v>0.34683282256777909</v>
      </c>
      <c r="K17" s="138">
        <v>1.365502934740277</v>
      </c>
      <c r="L17" s="138">
        <v>5.6641078636372075</v>
      </c>
      <c r="M17" s="138" t="s">
        <v>170</v>
      </c>
      <c r="N17" s="138">
        <v>3.2736027523135678</v>
      </c>
      <c r="O17" s="138">
        <v>7.013863266059964</v>
      </c>
      <c r="P17" s="138">
        <v>1.1520457037247254</v>
      </c>
      <c r="Q17" s="138">
        <v>7.4392670368815859</v>
      </c>
      <c r="R17" s="138">
        <v>5.8728779965173601</v>
      </c>
      <c r="S17" s="138">
        <v>4.6396777926955988</v>
      </c>
      <c r="T17" s="138">
        <v>3.0460332601400704</v>
      </c>
      <c r="U17" s="138">
        <v>0.22001029851752849</v>
      </c>
      <c r="V17" s="138">
        <v>4.4244805708818511</v>
      </c>
      <c r="W17" s="138">
        <v>5.3401910100058698</v>
      </c>
      <c r="X17" s="138">
        <v>6.3829602328964059</v>
      </c>
      <c r="Y17" s="138" t="s">
        <v>170</v>
      </c>
      <c r="Z17" s="138" t="s">
        <v>170</v>
      </c>
      <c r="AA17" s="138">
        <v>2.4687535181143514</v>
      </c>
      <c r="AB17" s="138">
        <v>0.72468354717751349</v>
      </c>
      <c r="AC17" s="138">
        <v>2.6803238384305064</v>
      </c>
      <c r="AD17" s="138">
        <v>1.4371116362316239</v>
      </c>
      <c r="AE17" s="138">
        <v>0.93691907275065167</v>
      </c>
      <c r="AF17" s="138">
        <v>2.4322367822145434</v>
      </c>
      <c r="AG17" s="138" t="s">
        <v>170</v>
      </c>
      <c r="AH17" s="138" t="s">
        <v>170</v>
      </c>
      <c r="AI17" s="138">
        <v>0.92990271175267569</v>
      </c>
      <c r="AJ17" s="138">
        <v>0.83167788694571843</v>
      </c>
      <c r="AK17" s="138" t="s">
        <v>170</v>
      </c>
      <c r="AL17" s="138" t="s">
        <v>170</v>
      </c>
      <c r="AM17" s="138">
        <v>0.71844043140167013</v>
      </c>
      <c r="AN17" s="138">
        <v>1.5311155738434854</v>
      </c>
      <c r="AO17" s="138" t="s">
        <v>170</v>
      </c>
      <c r="AP17" s="138" t="s">
        <v>170</v>
      </c>
      <c r="AQ17" s="138">
        <v>0.42018132567514294</v>
      </c>
      <c r="AR17" s="138" t="s">
        <v>170</v>
      </c>
      <c r="AS17" s="138" t="s">
        <v>170</v>
      </c>
      <c r="AT17" s="138" t="s">
        <v>170</v>
      </c>
      <c r="AU17" s="138" t="s">
        <v>170</v>
      </c>
      <c r="AV17" s="138" t="s">
        <v>170</v>
      </c>
      <c r="AW17" s="138" t="s">
        <v>170</v>
      </c>
      <c r="AX17" s="138">
        <v>2.2420672449955781</v>
      </c>
      <c r="AY17" s="138" t="s">
        <v>170</v>
      </c>
      <c r="AZ17" s="138" t="s">
        <v>170</v>
      </c>
      <c r="BA17" s="138" t="s">
        <v>170</v>
      </c>
      <c r="BB17" s="138">
        <v>0.24942689104888338</v>
      </c>
      <c r="BC17" s="138">
        <v>0.7990300350378744</v>
      </c>
      <c r="BD17" s="138">
        <v>0.43337461765920438</v>
      </c>
      <c r="BE17" s="138" t="s">
        <v>170</v>
      </c>
      <c r="BF17" s="138" t="s">
        <v>170</v>
      </c>
      <c r="BG17" s="138" t="s">
        <v>170</v>
      </c>
      <c r="BH17" s="138">
        <v>0.28605718649084261</v>
      </c>
      <c r="BI17" s="138">
        <v>0.45354430756545921</v>
      </c>
      <c r="BJ17" s="138">
        <v>0.53661109296552922</v>
      </c>
      <c r="BK17" s="138">
        <v>0.81023688928949433</v>
      </c>
      <c r="BL17" s="138">
        <v>0.4407498782948589</v>
      </c>
      <c r="BM17" s="138">
        <v>0.41556461597260624</v>
      </c>
      <c r="BN17" s="138">
        <v>0.34462051339516064</v>
      </c>
      <c r="BO17" s="138">
        <v>0.46699481687315375</v>
      </c>
    </row>
    <row r="18" spans="1:67" ht="13.95" customHeight="1">
      <c r="A18" s="14">
        <v>1958</v>
      </c>
      <c r="B18" s="138">
        <v>0.99999999441206455</v>
      </c>
      <c r="C18" s="138">
        <v>2.3217667939622006</v>
      </c>
      <c r="D18" s="138">
        <v>4.3564562745470559</v>
      </c>
      <c r="E18" s="138">
        <v>1.5327286013749866</v>
      </c>
      <c r="F18" s="138">
        <v>1.0794940463890232</v>
      </c>
      <c r="G18" s="138">
        <v>0.28721764687947388</v>
      </c>
      <c r="H18" s="138" t="s">
        <v>170</v>
      </c>
      <c r="I18" s="138">
        <v>0.30426906277224208</v>
      </c>
      <c r="J18" s="138">
        <v>0.35298250456221375</v>
      </c>
      <c r="K18" s="138">
        <v>1.3392207469095561</v>
      </c>
      <c r="L18" s="138">
        <v>5.5697152662122678</v>
      </c>
      <c r="M18" s="138" t="s">
        <v>170</v>
      </c>
      <c r="N18" s="138">
        <v>3.2042863327831039</v>
      </c>
      <c r="O18" s="138">
        <v>6.9001900011399018</v>
      </c>
      <c r="P18" s="138">
        <v>1.133222274408261</v>
      </c>
      <c r="Q18" s="138">
        <v>7.2527785587121167</v>
      </c>
      <c r="R18" s="138">
        <v>5.7578314743867987</v>
      </c>
      <c r="S18" s="138">
        <v>4.5598198748937406</v>
      </c>
      <c r="T18" s="138">
        <v>3.3137527144053598</v>
      </c>
      <c r="U18" s="138">
        <v>0.21484182969064899</v>
      </c>
      <c r="V18" s="138">
        <v>4.3081154577808149</v>
      </c>
      <c r="W18" s="138">
        <v>5.1391842520527646</v>
      </c>
      <c r="X18" s="138">
        <v>6.1796116848414844</v>
      </c>
      <c r="Y18" s="138" t="s">
        <v>170</v>
      </c>
      <c r="Z18" s="138" t="s">
        <v>170</v>
      </c>
      <c r="AA18" s="138">
        <v>2.4008687674566183</v>
      </c>
      <c r="AB18" s="138">
        <v>0.69510715342961438</v>
      </c>
      <c r="AC18" s="138">
        <v>2.5953037221099318</v>
      </c>
      <c r="AD18" s="138">
        <v>1.3805527352565232</v>
      </c>
      <c r="AE18" s="138">
        <v>0.89959183297770862</v>
      </c>
      <c r="AF18" s="138">
        <v>2.4304022586712799</v>
      </c>
      <c r="AG18" s="138" t="s">
        <v>170</v>
      </c>
      <c r="AH18" s="138" t="s">
        <v>170</v>
      </c>
      <c r="AI18" s="138">
        <v>0.89801626666746548</v>
      </c>
      <c r="AJ18" s="138">
        <v>0.8007241850355501</v>
      </c>
      <c r="AK18" s="138">
        <v>1.4734214793271472</v>
      </c>
      <c r="AL18" s="138">
        <v>4.181037596951235</v>
      </c>
      <c r="AM18" s="138">
        <v>0.68869611126268726</v>
      </c>
      <c r="AN18" s="138">
        <v>1.8349393401632337</v>
      </c>
      <c r="AO18" s="138" t="s">
        <v>170</v>
      </c>
      <c r="AP18" s="138" t="s">
        <v>170</v>
      </c>
      <c r="AQ18" s="138">
        <v>0.40938919207691188</v>
      </c>
      <c r="AR18" s="138" t="s">
        <v>170</v>
      </c>
      <c r="AS18" s="138" t="s">
        <v>170</v>
      </c>
      <c r="AT18" s="138" t="s">
        <v>170</v>
      </c>
      <c r="AU18" s="138" t="s">
        <v>170</v>
      </c>
      <c r="AV18" s="138" t="s">
        <v>170</v>
      </c>
      <c r="AW18" s="138">
        <v>1.2038948729039334</v>
      </c>
      <c r="AX18" s="138">
        <v>2.1643528316334764</v>
      </c>
      <c r="AY18" s="138">
        <v>0.11550016246239476</v>
      </c>
      <c r="AZ18" s="138" t="s">
        <v>170</v>
      </c>
      <c r="BA18" s="138" t="s">
        <v>170</v>
      </c>
      <c r="BB18" s="138">
        <v>0.2414041191293603</v>
      </c>
      <c r="BC18" s="138">
        <v>0.78418763656399371</v>
      </c>
      <c r="BD18" s="138">
        <v>0.41441770987057197</v>
      </c>
      <c r="BE18" s="138" t="s">
        <v>170</v>
      </c>
      <c r="BF18" s="138" t="s">
        <v>170</v>
      </c>
      <c r="BG18" s="138" t="s">
        <v>170</v>
      </c>
      <c r="BH18" s="138">
        <v>0.27646406256559775</v>
      </c>
      <c r="BI18" s="138">
        <v>0.43679311686995254</v>
      </c>
      <c r="BJ18" s="138">
        <v>0.51971432173955001</v>
      </c>
      <c r="BK18" s="138">
        <v>0.78057010107297897</v>
      </c>
      <c r="BL18" s="138">
        <v>0.41863521387914582</v>
      </c>
      <c r="BM18" s="138">
        <v>0.3998276019924133</v>
      </c>
      <c r="BN18" s="138">
        <v>0.33082005457418023</v>
      </c>
      <c r="BO18" s="138">
        <v>0.75366180791931803</v>
      </c>
    </row>
    <row r="19" spans="1:67" ht="13.95" customHeight="1">
      <c r="A19" s="14">
        <v>1959</v>
      </c>
      <c r="B19" s="138">
        <v>1.0000000128056854</v>
      </c>
      <c r="C19" s="138">
        <v>2.3877344714366657</v>
      </c>
      <c r="D19" s="138">
        <v>4.2946101207350527</v>
      </c>
      <c r="E19" s="138">
        <v>1.4965483900562626</v>
      </c>
      <c r="F19" s="138">
        <v>1.0655596896702133</v>
      </c>
      <c r="G19" s="138">
        <v>0.28178220920127506</v>
      </c>
      <c r="H19" s="138" t="s">
        <v>170</v>
      </c>
      <c r="I19" s="138">
        <v>0.30113414825471158</v>
      </c>
      <c r="J19" s="138">
        <v>0.35789848482269815</v>
      </c>
      <c r="K19" s="138">
        <v>1.3336073766153473</v>
      </c>
      <c r="L19" s="138">
        <v>5.5488662229867156</v>
      </c>
      <c r="M19" s="138">
        <v>1.1254968394466709</v>
      </c>
      <c r="N19" s="138">
        <v>3.1811511674631898</v>
      </c>
      <c r="O19" s="138">
        <v>6.8851419714841651</v>
      </c>
      <c r="P19" s="138">
        <v>1.1303288749962817</v>
      </c>
      <c r="Q19" s="138">
        <v>7.1744018653052581</v>
      </c>
      <c r="R19" s="138">
        <v>5.7289646026572854</v>
      </c>
      <c r="S19" s="138">
        <v>4.5512848918467208</v>
      </c>
      <c r="T19" s="138">
        <v>3.3029005837611827</v>
      </c>
      <c r="U19" s="138">
        <v>0.21301300954671532</v>
      </c>
      <c r="V19" s="138">
        <v>4.2512822456358004</v>
      </c>
      <c r="W19" s="138">
        <v>5.035562961710264</v>
      </c>
      <c r="X19" s="138">
        <v>6.0697485076750368</v>
      </c>
      <c r="Y19" s="138" t="s">
        <v>170</v>
      </c>
      <c r="Z19" s="138" t="s">
        <v>170</v>
      </c>
      <c r="AA19" s="138">
        <v>2.3687533308832731</v>
      </c>
      <c r="AB19" s="138">
        <v>0.67639302983640326</v>
      </c>
      <c r="AC19" s="138">
        <v>2.5495266986461265</v>
      </c>
      <c r="AD19" s="138">
        <v>1.3447194581154567</v>
      </c>
      <c r="AE19" s="138">
        <v>0.87599788018256819</v>
      </c>
      <c r="AF19" s="138">
        <v>2.3771998115239508</v>
      </c>
      <c r="AG19" s="138" t="s">
        <v>170</v>
      </c>
      <c r="AH19" s="138" t="s">
        <v>170</v>
      </c>
      <c r="AI19" s="138">
        <v>0.94680935045414283</v>
      </c>
      <c r="AJ19" s="138">
        <v>0.78108820141111324</v>
      </c>
      <c r="AK19" s="138">
        <v>1.4388230024044484</v>
      </c>
      <c r="AL19" s="138">
        <v>4.0453453932838945</v>
      </c>
      <c r="AM19" s="138">
        <v>0.67042178869913338</v>
      </c>
      <c r="AN19" s="138">
        <v>1.7835226885989692</v>
      </c>
      <c r="AO19" s="138" t="s">
        <v>170</v>
      </c>
      <c r="AP19" s="138" t="s">
        <v>170</v>
      </c>
      <c r="AQ19" s="138">
        <v>0.40295664249388752</v>
      </c>
      <c r="AR19" s="138" t="s">
        <v>170</v>
      </c>
      <c r="AS19" s="138" t="s">
        <v>170</v>
      </c>
      <c r="AT19" s="138" t="s">
        <v>170</v>
      </c>
      <c r="AU19" s="138" t="s">
        <v>170</v>
      </c>
      <c r="AV19" s="138" t="s">
        <v>170</v>
      </c>
      <c r="AW19" s="138">
        <v>1.1717182791244527</v>
      </c>
      <c r="AX19" s="138">
        <v>2.1182220131726814</v>
      </c>
      <c r="AY19" s="138">
        <v>0.11332605209025076</v>
      </c>
      <c r="AZ19" s="138" t="s">
        <v>170</v>
      </c>
      <c r="BA19" s="138" t="s">
        <v>170</v>
      </c>
      <c r="BB19" s="138">
        <v>0.23907625967180074</v>
      </c>
      <c r="BC19" s="138">
        <v>0.78047342732408365</v>
      </c>
      <c r="BD19" s="138">
        <v>0.40228032591681501</v>
      </c>
      <c r="BE19" s="138" t="s">
        <v>170</v>
      </c>
      <c r="BF19" s="138" t="s">
        <v>170</v>
      </c>
      <c r="BG19" s="138" t="s">
        <v>170</v>
      </c>
      <c r="BH19" s="138">
        <v>0.27088856284354224</v>
      </c>
      <c r="BI19" s="138">
        <v>0.42654450675848082</v>
      </c>
      <c r="BJ19" s="138">
        <v>0.5105079738008701</v>
      </c>
      <c r="BK19" s="138">
        <v>0.76240357248700774</v>
      </c>
      <c r="BL19" s="138">
        <v>0.75643898146420263</v>
      </c>
      <c r="BM19" s="138">
        <v>0.39010182248680736</v>
      </c>
      <c r="BN19" s="138">
        <v>0.32220374136181734</v>
      </c>
      <c r="BO19" s="138">
        <v>0.74033889274571973</v>
      </c>
    </row>
    <row r="20" spans="1:67" ht="13.95" customHeight="1">
      <c r="A20" s="14">
        <v>1960</v>
      </c>
      <c r="B20" s="138">
        <v>1.0000000089639798</v>
      </c>
      <c r="C20" s="138">
        <v>2.5604565348292638</v>
      </c>
      <c r="D20" s="138">
        <v>3.7493763928153538</v>
      </c>
      <c r="E20" s="138">
        <v>1.6216408160848992</v>
      </c>
      <c r="F20" s="138">
        <v>1.0306865636730336</v>
      </c>
      <c r="G20" s="138">
        <v>0.24706567412633551</v>
      </c>
      <c r="H20" s="138" t="s">
        <v>170</v>
      </c>
      <c r="I20" s="138">
        <v>0.31041941371899573</v>
      </c>
      <c r="J20" s="138">
        <v>0.38458995489995068</v>
      </c>
      <c r="K20" s="138">
        <v>2.4360979621173189</v>
      </c>
      <c r="L20" s="138">
        <v>7.3892571899089985</v>
      </c>
      <c r="M20" s="138">
        <v>0.89750739907380361</v>
      </c>
      <c r="N20" s="138">
        <v>3.7410925801310349</v>
      </c>
      <c r="O20" s="138">
        <v>5.5056678549280385</v>
      </c>
      <c r="P20" s="138">
        <v>1.3006525567739062</v>
      </c>
      <c r="Q20" s="138">
        <v>8.3147076037520886</v>
      </c>
      <c r="R20" s="138">
        <v>7.6201440054350735</v>
      </c>
      <c r="S20" s="138">
        <v>5.1043667628497644</v>
      </c>
      <c r="T20" s="138">
        <v>3.5754517843296214</v>
      </c>
      <c r="U20" s="138">
        <v>0.169440054845025</v>
      </c>
      <c r="V20" s="138">
        <v>3.3604755758950113</v>
      </c>
      <c r="W20" s="138">
        <v>7.0132021043881192</v>
      </c>
      <c r="X20" s="138">
        <v>6.901254855616652</v>
      </c>
      <c r="Y20" s="138" t="s">
        <v>170</v>
      </c>
      <c r="Z20" s="138" t="s">
        <v>170</v>
      </c>
      <c r="AA20" s="138">
        <v>3.2661719816187835</v>
      </c>
      <c r="AB20" s="138">
        <v>0.91982390862031282</v>
      </c>
      <c r="AC20" s="138">
        <v>2.6775406989181838</v>
      </c>
      <c r="AD20" s="138">
        <v>1.3988615978117795</v>
      </c>
      <c r="AE20" s="138">
        <v>1.2186213833262212</v>
      </c>
      <c r="AF20" s="138">
        <v>2.0338587023977954</v>
      </c>
      <c r="AG20" s="138" t="s">
        <v>170</v>
      </c>
      <c r="AH20" s="138" t="s">
        <v>170</v>
      </c>
      <c r="AI20" s="138">
        <v>0.74267338038262753</v>
      </c>
      <c r="AJ20" s="138">
        <v>0.96595071377203146</v>
      </c>
      <c r="AK20" s="138">
        <v>1.4554034762416372</v>
      </c>
      <c r="AL20" s="138">
        <v>7.1711917939096717</v>
      </c>
      <c r="AM20" s="138">
        <v>0.52400580680564413</v>
      </c>
      <c r="AN20" s="138">
        <v>1.5538835608348787</v>
      </c>
      <c r="AO20" s="138" t="s">
        <v>170</v>
      </c>
      <c r="AP20" s="138" t="s">
        <v>170</v>
      </c>
      <c r="AQ20" s="138">
        <v>0.3349696996668598</v>
      </c>
      <c r="AR20" s="138" t="s">
        <v>170</v>
      </c>
      <c r="AS20" s="138" t="s">
        <v>170</v>
      </c>
      <c r="AT20" s="138" t="s">
        <v>170</v>
      </c>
      <c r="AU20" s="138" t="s">
        <v>170</v>
      </c>
      <c r="AV20" s="138" t="s">
        <v>170</v>
      </c>
      <c r="AW20" s="138">
        <v>1.0439814080969558</v>
      </c>
      <c r="AX20" s="138">
        <v>1.6598766558456721</v>
      </c>
      <c r="AY20" s="138">
        <v>0.13366506763850172</v>
      </c>
      <c r="AZ20" s="138" t="s">
        <v>170</v>
      </c>
      <c r="BA20" s="138" t="s">
        <v>170</v>
      </c>
      <c r="BB20" s="138">
        <v>0.19170347443419739</v>
      </c>
      <c r="BC20" s="138">
        <v>1.1889280544784309</v>
      </c>
      <c r="BD20" s="138">
        <v>0.36530638917288072</v>
      </c>
      <c r="BE20" s="138" t="s">
        <v>170</v>
      </c>
      <c r="BF20" s="138" t="s">
        <v>170</v>
      </c>
      <c r="BG20" s="138" t="s">
        <v>170</v>
      </c>
      <c r="BH20" s="138">
        <v>0.31295026407806026</v>
      </c>
      <c r="BI20" s="138">
        <v>0.46976906327303797</v>
      </c>
      <c r="BJ20" s="138">
        <v>0.40185322323634093</v>
      </c>
      <c r="BK20" s="138">
        <v>0.83580616412188879</v>
      </c>
      <c r="BL20" s="138">
        <v>0.58702336360131724</v>
      </c>
      <c r="BM20" s="138">
        <v>0.56911188608547436</v>
      </c>
      <c r="BN20" s="138">
        <v>0.25164805291713666</v>
      </c>
      <c r="BO20" s="138">
        <v>0.7340856167406371</v>
      </c>
    </row>
    <row r="21" spans="1:67" ht="13.95" customHeight="1">
      <c r="A21" s="14">
        <v>1961</v>
      </c>
      <c r="B21" s="138">
        <v>1.0000000060535967</v>
      </c>
      <c r="C21" s="138">
        <v>2.5017762681888529</v>
      </c>
      <c r="D21" s="138">
        <v>4.3629869397256114</v>
      </c>
      <c r="E21" s="138">
        <v>1.489559779605762</v>
      </c>
      <c r="F21" s="138">
        <v>0.9749578260320253</v>
      </c>
      <c r="G21" s="138">
        <v>0.30427743545908092</v>
      </c>
      <c r="H21" s="138" t="s">
        <v>170</v>
      </c>
      <c r="I21" s="138">
        <v>0.26145749492520015</v>
      </c>
      <c r="J21" s="138">
        <v>0.33077409510605432</v>
      </c>
      <c r="K21" s="138">
        <v>2.0442109615287425</v>
      </c>
      <c r="L21" s="138">
        <v>6.205256356026247</v>
      </c>
      <c r="M21" s="138">
        <v>1.0523564543128077</v>
      </c>
      <c r="N21" s="138">
        <v>3.1310547466761895</v>
      </c>
      <c r="O21" s="138">
        <v>6.894330270631829</v>
      </c>
      <c r="P21" s="138">
        <v>1.0932431167297567</v>
      </c>
      <c r="Q21" s="138">
        <v>6.9391426775800547</v>
      </c>
      <c r="R21" s="138">
        <v>6.3929474701604123</v>
      </c>
      <c r="S21" s="138">
        <v>4.2961297964518712</v>
      </c>
      <c r="T21" s="138">
        <v>3.3385560551264541</v>
      </c>
      <c r="U21" s="138">
        <v>0.24186702133207794</v>
      </c>
      <c r="V21" s="138">
        <v>4.1753605094544843</v>
      </c>
      <c r="W21" s="138">
        <v>5.8123401373023214</v>
      </c>
      <c r="X21" s="138">
        <v>7.4720259563955649</v>
      </c>
      <c r="Y21" s="138" t="s">
        <v>170</v>
      </c>
      <c r="Z21" s="138" t="s">
        <v>170</v>
      </c>
      <c r="AA21" s="138">
        <v>2.7166621343428323</v>
      </c>
      <c r="AB21" s="138">
        <v>0.75472088780781132</v>
      </c>
      <c r="AC21" s="138">
        <v>2.7719995726381028</v>
      </c>
      <c r="AD21" s="138">
        <v>1.4337406981630998</v>
      </c>
      <c r="AE21" s="138">
        <v>0.99881476784039869</v>
      </c>
      <c r="AF21" s="138">
        <v>2.0590223320972818</v>
      </c>
      <c r="AG21" s="138" t="s">
        <v>170</v>
      </c>
      <c r="AH21" s="138" t="s">
        <v>170</v>
      </c>
      <c r="AI21" s="138">
        <v>0.8695152497603571</v>
      </c>
      <c r="AJ21" s="138">
        <v>0.7926530511436527</v>
      </c>
      <c r="AK21" s="138">
        <v>1.1991646589528613</v>
      </c>
      <c r="AL21" s="138">
        <v>5.8459355849843631</v>
      </c>
      <c r="AM21" s="138">
        <v>0.70372023036957398</v>
      </c>
      <c r="AN21" s="138">
        <v>1.3473981608932499</v>
      </c>
      <c r="AO21" s="138" t="s">
        <v>170</v>
      </c>
      <c r="AP21" s="138" t="s">
        <v>170</v>
      </c>
      <c r="AQ21" s="138">
        <v>0.29158692701599825</v>
      </c>
      <c r="AR21" s="138" t="s">
        <v>170</v>
      </c>
      <c r="AS21" s="138" t="s">
        <v>170</v>
      </c>
      <c r="AT21" s="138" t="s">
        <v>170</v>
      </c>
      <c r="AU21" s="138">
        <v>0.30106581556902484</v>
      </c>
      <c r="AV21" s="138" t="s">
        <v>170</v>
      </c>
      <c r="AW21" s="138">
        <v>0.85518023964022971</v>
      </c>
      <c r="AX21" s="138">
        <v>1.9107416963034716</v>
      </c>
      <c r="AY21" s="138">
        <v>0.11049236775096402</v>
      </c>
      <c r="AZ21" s="138" t="s">
        <v>170</v>
      </c>
      <c r="BA21" s="138" t="s">
        <v>170</v>
      </c>
      <c r="BB21" s="138">
        <v>0.16187174429422183</v>
      </c>
      <c r="BC21" s="138">
        <v>0.99694567196378403</v>
      </c>
      <c r="BD21" s="138">
        <v>0.30043218925968984</v>
      </c>
      <c r="BE21" s="138" t="s">
        <v>170</v>
      </c>
      <c r="BF21" s="138" t="s">
        <v>170</v>
      </c>
      <c r="BG21" s="138" t="s">
        <v>170</v>
      </c>
      <c r="BH21" s="138">
        <v>0.2583762868213727</v>
      </c>
      <c r="BI21" s="138">
        <v>0.38633732690842149</v>
      </c>
      <c r="BJ21" s="138">
        <v>0.45715114771078846</v>
      </c>
      <c r="BK21" s="138">
        <v>0.68853384951689345</v>
      </c>
      <c r="BL21" s="138">
        <v>0.64117394364520564</v>
      </c>
      <c r="BM21" s="138">
        <v>0.46736343187837764</v>
      </c>
      <c r="BN21" s="138">
        <v>0.22931947062689961</v>
      </c>
      <c r="BO21" s="138">
        <v>0.66483589965646772</v>
      </c>
    </row>
    <row r="22" spans="1:67" ht="13.95" customHeight="1">
      <c r="A22" s="14">
        <v>1962</v>
      </c>
      <c r="B22" s="138">
        <v>0.99999999755527824</v>
      </c>
      <c r="C22" s="138">
        <v>2.489907957992628</v>
      </c>
      <c r="D22" s="138">
        <v>4.4003654041014499</v>
      </c>
      <c r="E22" s="138">
        <v>1.4681446966082843</v>
      </c>
      <c r="F22" s="138">
        <v>0.99074890000103255</v>
      </c>
      <c r="G22" s="138">
        <v>0.32550431327107221</v>
      </c>
      <c r="H22" s="138" t="s">
        <v>170</v>
      </c>
      <c r="I22" s="138">
        <v>0.25723858834652819</v>
      </c>
      <c r="J22" s="138">
        <v>0.33745242914067825</v>
      </c>
      <c r="K22" s="138">
        <v>2.0223795122039814</v>
      </c>
      <c r="L22" s="138">
        <v>6.1428341170018337</v>
      </c>
      <c r="M22" s="138">
        <v>1.0384085725230341</v>
      </c>
      <c r="N22" s="138">
        <v>3.0926125161428888</v>
      </c>
      <c r="O22" s="138">
        <v>6.8283336619014809</v>
      </c>
      <c r="P22" s="138">
        <v>1.0829943647918434</v>
      </c>
      <c r="Q22" s="138">
        <v>6.824512339386704</v>
      </c>
      <c r="R22" s="138">
        <v>6.3270366371533058</v>
      </c>
      <c r="S22" s="138">
        <v>4.2626791274531186</v>
      </c>
      <c r="T22" s="138">
        <v>3.3121080463190933</v>
      </c>
      <c r="U22" s="138">
        <v>0.29874008994105195</v>
      </c>
      <c r="V22" s="138">
        <v>4.093555862115557</v>
      </c>
      <c r="W22" s="138">
        <v>5.6897190959645974</v>
      </c>
      <c r="X22" s="138">
        <v>7.3108008361218024</v>
      </c>
      <c r="Y22" s="138">
        <v>11.120448143621894</v>
      </c>
      <c r="Z22" s="138" t="s">
        <v>170</v>
      </c>
      <c r="AA22" s="138">
        <v>2.6658542893834198</v>
      </c>
      <c r="AB22" s="138">
        <v>0.73084082162115049</v>
      </c>
      <c r="AC22" s="138">
        <v>2.7095351843238431</v>
      </c>
      <c r="AD22" s="138">
        <v>1.3870136815699021</v>
      </c>
      <c r="AE22" s="138">
        <v>0.96495333761484858</v>
      </c>
      <c r="AF22" s="138">
        <v>2.0769462149859299</v>
      </c>
      <c r="AG22" s="138" t="s">
        <v>170</v>
      </c>
      <c r="AH22" s="138" t="s">
        <v>170</v>
      </c>
      <c r="AI22" s="138">
        <v>0.74747587775690461</v>
      </c>
      <c r="AJ22" s="138">
        <v>0.76716992699068409</v>
      </c>
      <c r="AK22" s="138">
        <v>1.1649557044556655</v>
      </c>
      <c r="AL22" s="138">
        <v>5.6220054714250702</v>
      </c>
      <c r="AM22" s="138">
        <v>0.68339329994677622</v>
      </c>
      <c r="AN22" s="138">
        <v>1.5896913940247441</v>
      </c>
      <c r="AO22" s="138" t="s">
        <v>170</v>
      </c>
      <c r="AP22" s="138" t="s">
        <v>170</v>
      </c>
      <c r="AQ22" s="138">
        <v>0.29843236074290447</v>
      </c>
      <c r="AR22" s="138" t="s">
        <v>170</v>
      </c>
      <c r="AS22" s="138" t="s">
        <v>170</v>
      </c>
      <c r="AT22" s="138" t="s">
        <v>170</v>
      </c>
      <c r="AU22" s="138">
        <v>0.29412887468319115</v>
      </c>
      <c r="AV22" s="138" t="s">
        <v>170</v>
      </c>
      <c r="AW22" s="138">
        <v>0.82603005395389939</v>
      </c>
      <c r="AX22" s="138">
        <v>1.8504619486328213</v>
      </c>
      <c r="AY22" s="138">
        <v>0.17276079738570058</v>
      </c>
      <c r="AZ22" s="138" t="s">
        <v>170</v>
      </c>
      <c r="BA22" s="138" t="s">
        <v>170</v>
      </c>
      <c r="BB22" s="138">
        <v>0.15923973912593953</v>
      </c>
      <c r="BC22" s="138">
        <v>0.98593475655302631</v>
      </c>
      <c r="BD22" s="138">
        <v>0.29258785397256093</v>
      </c>
      <c r="BE22" s="138" t="s">
        <v>170</v>
      </c>
      <c r="BF22" s="138" t="s">
        <v>170</v>
      </c>
      <c r="BG22" s="138" t="s">
        <v>170</v>
      </c>
      <c r="BH22" s="138">
        <v>0.25173772131654498</v>
      </c>
      <c r="BI22" s="138">
        <v>0.37477656905935119</v>
      </c>
      <c r="BJ22" s="138">
        <v>0.44616959002857381</v>
      </c>
      <c r="BK22" s="138">
        <v>0.66932939796205515</v>
      </c>
      <c r="BL22" s="138">
        <v>0.6196592382984375</v>
      </c>
      <c r="BM22" s="138">
        <v>0.45268449311652953</v>
      </c>
      <c r="BN22" s="138">
        <v>0.23366486244959025</v>
      </c>
      <c r="BO22" s="138">
        <v>0.90211002306950594</v>
      </c>
    </row>
    <row r="23" spans="1:67" ht="13.95" customHeight="1">
      <c r="A23" s="14">
        <v>1963</v>
      </c>
      <c r="B23" s="138">
        <v>0.99999999429564923</v>
      </c>
      <c r="C23" s="138">
        <v>2.526847569143138</v>
      </c>
      <c r="D23" s="138">
        <v>4.4279419769551591</v>
      </c>
      <c r="E23" s="138">
        <v>1.4638400456993379</v>
      </c>
      <c r="F23" s="138">
        <v>1.0932074885655874</v>
      </c>
      <c r="G23" s="138">
        <v>0.24085109441935301</v>
      </c>
      <c r="H23" s="138" t="s">
        <v>170</v>
      </c>
      <c r="I23" s="138">
        <v>0.25653413398028496</v>
      </c>
      <c r="J23" s="138">
        <v>0.3377975936615345</v>
      </c>
      <c r="K23" s="138">
        <v>2.0504371957787959</v>
      </c>
      <c r="L23" s="138">
        <v>6.2376686244561297</v>
      </c>
      <c r="M23" s="138">
        <v>1.0512830474093617</v>
      </c>
      <c r="N23" s="138">
        <v>3.1336170030934531</v>
      </c>
      <c r="O23" s="138">
        <v>6.9391416448737262</v>
      </c>
      <c r="P23" s="138">
        <v>1.0996458477695377</v>
      </c>
      <c r="Q23" s="138">
        <v>6.8904353765153026</v>
      </c>
      <c r="R23" s="138">
        <v>6.4267394686724728</v>
      </c>
      <c r="S23" s="138">
        <v>4.3382715465150987</v>
      </c>
      <c r="T23" s="138">
        <v>3.3729465920760746</v>
      </c>
      <c r="U23" s="138">
        <v>0.30308950785241212</v>
      </c>
      <c r="V23" s="138">
        <v>4.1212247546312986</v>
      </c>
      <c r="W23" s="138">
        <v>5.7156293882960263</v>
      </c>
      <c r="X23" s="138">
        <v>7.3411881778073358</v>
      </c>
      <c r="Y23" s="138">
        <v>11.140689959058179</v>
      </c>
      <c r="Z23" s="138" t="s">
        <v>170</v>
      </c>
      <c r="AA23" s="138">
        <v>2.683971763790117</v>
      </c>
      <c r="AB23" s="138">
        <v>0.72627811476030257</v>
      </c>
      <c r="AC23" s="138">
        <v>2.7177896247638658</v>
      </c>
      <c r="AD23" s="138">
        <v>1.3768768911778906</v>
      </c>
      <c r="AE23" s="138">
        <v>0.95597384456162804</v>
      </c>
      <c r="AF23" s="138">
        <v>2.0779198096777498</v>
      </c>
      <c r="AG23" s="138" t="s">
        <v>170</v>
      </c>
      <c r="AH23" s="138" t="s">
        <v>170</v>
      </c>
      <c r="AI23" s="138">
        <v>0.74517511607599729</v>
      </c>
      <c r="AJ23" s="138">
        <v>0.7614419592431495</v>
      </c>
      <c r="AK23" s="138">
        <v>1.1615541407509462</v>
      </c>
      <c r="AL23" s="138">
        <v>5.5457264912530144</v>
      </c>
      <c r="AM23" s="138">
        <v>0.68098447961075004</v>
      </c>
      <c r="AN23" s="138">
        <v>2.0510913139428419</v>
      </c>
      <c r="AO23" s="138" t="s">
        <v>170</v>
      </c>
      <c r="AP23" s="138" t="s">
        <v>170</v>
      </c>
      <c r="AQ23" s="138">
        <v>0.31238754769805754</v>
      </c>
      <c r="AR23" s="138" t="s">
        <v>170</v>
      </c>
      <c r="AS23" s="138" t="s">
        <v>170</v>
      </c>
      <c r="AT23" s="138" t="s">
        <v>170</v>
      </c>
      <c r="AU23" s="138" t="s">
        <v>170</v>
      </c>
      <c r="AV23" s="138" t="s">
        <v>170</v>
      </c>
      <c r="AW23" s="138">
        <v>0.81799714964685499</v>
      </c>
      <c r="AX23" s="138">
        <v>1.8373645918518862</v>
      </c>
      <c r="AY23" s="138">
        <v>0.10776036714552011</v>
      </c>
      <c r="AZ23" s="138" t="s">
        <v>170</v>
      </c>
      <c r="BA23" s="138" t="s">
        <v>170</v>
      </c>
      <c r="BB23" s="138">
        <v>0.15834091651862012</v>
      </c>
      <c r="BC23" s="138">
        <v>1.0000910130854941</v>
      </c>
      <c r="BD23" s="138">
        <v>0.29268736739100504</v>
      </c>
      <c r="BE23" s="138" t="s">
        <v>170</v>
      </c>
      <c r="BF23" s="138" t="s">
        <v>170</v>
      </c>
      <c r="BG23" s="138" t="s">
        <v>170</v>
      </c>
      <c r="BH23" s="138">
        <v>0.25167363540174703</v>
      </c>
      <c r="BI23" s="138">
        <v>0.37289103067643076</v>
      </c>
      <c r="BJ23" s="138">
        <v>0.4466382762679309</v>
      </c>
      <c r="BK23" s="138">
        <v>0.66714992714209376</v>
      </c>
      <c r="BL23" s="138">
        <v>0.61454173865069639</v>
      </c>
      <c r="BM23" s="138">
        <v>0.44971324604046287</v>
      </c>
      <c r="BN23" s="138">
        <v>0.24332990406670657</v>
      </c>
      <c r="BO23" s="138">
        <v>0.911857967998563</v>
      </c>
    </row>
    <row r="24" spans="1:67" ht="13.95" customHeight="1">
      <c r="A24" s="14">
        <v>1964</v>
      </c>
      <c r="B24" s="138">
        <v>0.99999999697320163</v>
      </c>
      <c r="C24" s="138">
        <v>2.4175686905552798</v>
      </c>
      <c r="D24" s="138">
        <v>4.2030807819623348</v>
      </c>
      <c r="E24" s="138">
        <v>1.3743535431199028</v>
      </c>
      <c r="F24" s="138">
        <v>1.1141180999450888</v>
      </c>
      <c r="G24" s="138">
        <v>0.90357911405167812</v>
      </c>
      <c r="H24" s="138" t="s">
        <v>170</v>
      </c>
      <c r="I24" s="138">
        <v>0.24088914450909277</v>
      </c>
      <c r="J24" s="138">
        <v>0.31874837161723707</v>
      </c>
      <c r="K24" s="138">
        <v>1.9620675885657866</v>
      </c>
      <c r="L24" s="138">
        <v>5.9700649760761015</v>
      </c>
      <c r="M24" s="138">
        <v>1.0027040208270539</v>
      </c>
      <c r="N24" s="138">
        <v>2.991208198740952</v>
      </c>
      <c r="O24" s="138">
        <v>6.6506365565774477</v>
      </c>
      <c r="P24" s="138">
        <v>1.0515948947295535</v>
      </c>
      <c r="Q24" s="138">
        <v>6.5586295760361493</v>
      </c>
      <c r="R24" s="138">
        <v>6.1537354250425267</v>
      </c>
      <c r="S24" s="138">
        <v>4.1543691978998734</v>
      </c>
      <c r="T24" s="138">
        <v>3.239877846601082</v>
      </c>
      <c r="U24" s="138">
        <v>0.28990546044781956</v>
      </c>
      <c r="V24" s="138">
        <v>3.9143582726121715</v>
      </c>
      <c r="W24" s="138">
        <v>5.4123587574180361</v>
      </c>
      <c r="X24" s="138">
        <v>6.94584932174324</v>
      </c>
      <c r="Y24" s="138">
        <v>10.538075294683136</v>
      </c>
      <c r="Z24" s="138" t="s">
        <v>170</v>
      </c>
      <c r="AA24" s="138">
        <v>2.5480950615739375</v>
      </c>
      <c r="AB24" s="138">
        <v>0.68071655527335972</v>
      </c>
      <c r="AC24" s="138">
        <v>2.5709701533717015</v>
      </c>
      <c r="AD24" s="138">
        <v>1.2889571975979415</v>
      </c>
      <c r="AE24" s="138">
        <v>0.89254761273791672</v>
      </c>
      <c r="AF24" s="138">
        <v>1.95379239872091</v>
      </c>
      <c r="AG24" s="138" t="s">
        <v>170</v>
      </c>
      <c r="AH24" s="138" t="s">
        <v>170</v>
      </c>
      <c r="AI24" s="138">
        <v>0.88319619057612253</v>
      </c>
      <c r="AJ24" s="138">
        <v>0.71210650117272878</v>
      </c>
      <c r="AK24" s="138">
        <v>1.0927298713993192</v>
      </c>
      <c r="AL24" s="138">
        <v>5.1558615401345715</v>
      </c>
      <c r="AM24" s="138">
        <v>0.64000346873888092</v>
      </c>
      <c r="AN24" s="138">
        <v>2.1441145324800521</v>
      </c>
      <c r="AO24" s="138">
        <v>0.75085348479867664</v>
      </c>
      <c r="AP24" s="138">
        <v>1.7021337954533033</v>
      </c>
      <c r="AQ24" s="138">
        <v>0.30738906828935247</v>
      </c>
      <c r="AR24" s="138" t="s">
        <v>170</v>
      </c>
      <c r="AS24" s="138">
        <v>1.206098672607903</v>
      </c>
      <c r="AT24" s="138">
        <v>1.5018000604743262</v>
      </c>
      <c r="AU24" s="138">
        <v>0.27830565715294758</v>
      </c>
      <c r="AV24" s="138">
        <v>1.9742296221352584</v>
      </c>
      <c r="AW24" s="138">
        <v>0.7632729978584063</v>
      </c>
      <c r="AX24" s="138">
        <v>1.7193449962770282</v>
      </c>
      <c r="AY24" s="138">
        <v>1.1884757324928419</v>
      </c>
      <c r="AZ24" s="138" t="s">
        <v>170</v>
      </c>
      <c r="BA24" s="138" t="s">
        <v>170</v>
      </c>
      <c r="BB24" s="138">
        <v>0.1483769092181382</v>
      </c>
      <c r="BC24" s="138">
        <v>0.95587223529507759</v>
      </c>
      <c r="BD24" s="138">
        <v>0.27649215039668845</v>
      </c>
      <c r="BE24" s="138" t="s">
        <v>170</v>
      </c>
      <c r="BF24" s="138" t="s">
        <v>170</v>
      </c>
      <c r="BG24" s="138" t="s">
        <v>170</v>
      </c>
      <c r="BH24" s="138">
        <v>0.237191820521127</v>
      </c>
      <c r="BI24" s="138">
        <v>0.34963238379103184</v>
      </c>
      <c r="BJ24" s="138">
        <v>0.42139990355262019</v>
      </c>
      <c r="BK24" s="138">
        <v>0.62652394756204088</v>
      </c>
      <c r="BL24" s="138">
        <v>0.57475827816869585</v>
      </c>
      <c r="BM24" s="138">
        <v>0.421107005416887</v>
      </c>
      <c r="BN24" s="138">
        <v>0.238632509194938</v>
      </c>
      <c r="BO24" s="138">
        <v>0.86873323727931095</v>
      </c>
    </row>
    <row r="25" spans="1:67" ht="13.95" customHeight="1">
      <c r="A25" s="14">
        <v>1965</v>
      </c>
      <c r="B25" s="138">
        <v>0.99999999511055648</v>
      </c>
      <c r="C25" s="138">
        <v>2.4728210304736136</v>
      </c>
      <c r="D25" s="138">
        <v>4.1105816885318003</v>
      </c>
      <c r="E25" s="138">
        <v>1.3724160980913949</v>
      </c>
      <c r="F25" s="138">
        <v>1.2312062260147487</v>
      </c>
      <c r="G25" s="138">
        <v>0.97011491452217813</v>
      </c>
      <c r="H25" s="138" t="s">
        <v>170</v>
      </c>
      <c r="I25" s="138">
        <v>0.23337425083985866</v>
      </c>
      <c r="J25" s="138">
        <v>0.29965321238005466</v>
      </c>
      <c r="K25" s="138">
        <v>1.931910299439437</v>
      </c>
      <c r="L25" s="138">
        <v>5.8832771677983047</v>
      </c>
      <c r="M25" s="138">
        <v>0.98441233400384165</v>
      </c>
      <c r="N25" s="138">
        <v>2.9424229575660856</v>
      </c>
      <c r="O25" s="138">
        <v>6.5627192946376445</v>
      </c>
      <c r="P25" s="138">
        <v>1.8420566236390057</v>
      </c>
      <c r="Q25" s="138">
        <v>6.4242375180019771</v>
      </c>
      <c r="R25" s="138">
        <v>6.0643639238698936</v>
      </c>
      <c r="S25" s="138">
        <v>4.0876902907630202</v>
      </c>
      <c r="T25" s="138">
        <v>3.2063296593043016</v>
      </c>
      <c r="U25" s="138">
        <v>0.28560697636019311</v>
      </c>
      <c r="V25" s="138">
        <v>3.8313182147319611</v>
      </c>
      <c r="W25" s="138">
        <v>5.2760553277121112</v>
      </c>
      <c r="X25" s="138">
        <v>6.7592016739833607</v>
      </c>
      <c r="Y25" s="138">
        <v>10.276679777024013</v>
      </c>
      <c r="Z25" s="138" t="s">
        <v>170</v>
      </c>
      <c r="AA25" s="138">
        <v>2.4914250974586678</v>
      </c>
      <c r="AB25" s="138">
        <v>0.65728403145903602</v>
      </c>
      <c r="AC25" s="138">
        <v>2.5051398288951416</v>
      </c>
      <c r="AD25" s="138">
        <v>1.24269953350134</v>
      </c>
      <c r="AE25" s="138">
        <v>0.85765996447071868</v>
      </c>
      <c r="AF25" s="138">
        <v>2.0385510849649582</v>
      </c>
      <c r="AG25" s="138" t="s">
        <v>170</v>
      </c>
      <c r="AH25" s="138">
        <v>1.2415918897243132</v>
      </c>
      <c r="AI25" s="138">
        <v>0.85510820370127139</v>
      </c>
      <c r="AJ25" s="138">
        <v>0.68537785538069862</v>
      </c>
      <c r="AK25" s="138">
        <v>1.0573755405114342</v>
      </c>
      <c r="AL25" s="138">
        <v>4.9339292481638335</v>
      </c>
      <c r="AM25" s="138">
        <v>0.61987086331205732</v>
      </c>
      <c r="AN25" s="138">
        <v>2.2971214401082749</v>
      </c>
      <c r="AO25" s="138">
        <v>0.72551063375468161</v>
      </c>
      <c r="AP25" s="138">
        <v>1.6264208213388958</v>
      </c>
      <c r="AQ25" s="138">
        <v>0.29720249120166203</v>
      </c>
      <c r="AR25" s="138">
        <v>0.96716566829411799</v>
      </c>
      <c r="AS25" s="138">
        <v>1.1802822023704005</v>
      </c>
      <c r="AT25" s="138">
        <v>1.4496041136332052</v>
      </c>
      <c r="AU25" s="138">
        <v>0.27047469638930099</v>
      </c>
      <c r="AV25" s="138">
        <v>1.9101319722177066</v>
      </c>
      <c r="AW25" s="138">
        <v>1.2826148504286463</v>
      </c>
      <c r="AX25" s="138">
        <v>1.6559017439174279</v>
      </c>
      <c r="AY25" s="138">
        <v>1.2446820858609675</v>
      </c>
      <c r="AZ25" s="138" t="s">
        <v>170</v>
      </c>
      <c r="BA25" s="138" t="s">
        <v>170</v>
      </c>
      <c r="BB25" s="138">
        <v>0.14357150029341792</v>
      </c>
      <c r="BC25" s="138">
        <v>0.93969636279605928</v>
      </c>
      <c r="BD25" s="138">
        <v>0.26954693539615693</v>
      </c>
      <c r="BE25" s="138" t="s">
        <v>170</v>
      </c>
      <c r="BF25" s="138" t="s">
        <v>170</v>
      </c>
      <c r="BG25" s="138" t="s">
        <v>170</v>
      </c>
      <c r="BH25" s="138">
        <v>0.23032871141958511</v>
      </c>
      <c r="BI25" s="138">
        <v>0.33857383277373071</v>
      </c>
      <c r="BJ25" s="138">
        <v>0.40917824892618215</v>
      </c>
      <c r="BK25" s="138">
        <v>0.60545368763557228</v>
      </c>
      <c r="BL25" s="138">
        <v>0.5536478757448724</v>
      </c>
      <c r="BM25" s="138">
        <v>0.40591732896180449</v>
      </c>
      <c r="BN25" s="138">
        <v>0.23107930607886235</v>
      </c>
      <c r="BO25" s="138">
        <v>0.68658413216134118</v>
      </c>
    </row>
    <row r="26" spans="1:67" ht="13.95" customHeight="1">
      <c r="A26" s="14">
        <v>1966</v>
      </c>
      <c r="B26" s="138">
        <v>0.99999998672865331</v>
      </c>
      <c r="C26" s="138">
        <v>2.5049554046620686</v>
      </c>
      <c r="D26" s="138">
        <v>4.2808152127050247</v>
      </c>
      <c r="E26" s="138">
        <v>1.3737979942749994</v>
      </c>
      <c r="F26" s="138">
        <v>1.2745794032084823</v>
      </c>
      <c r="G26" s="138">
        <v>0.89197783864808466</v>
      </c>
      <c r="H26" s="138" t="s">
        <v>170</v>
      </c>
      <c r="I26" s="138">
        <v>0.23698094476773979</v>
      </c>
      <c r="J26" s="138">
        <v>0.26630528702747425</v>
      </c>
      <c r="K26" s="138">
        <v>1.6584985323810173</v>
      </c>
      <c r="L26" s="138">
        <v>6.1284749623400909</v>
      </c>
      <c r="M26" s="138">
        <v>1.3246113765641616</v>
      </c>
      <c r="N26" s="138">
        <v>2.525445256395491</v>
      </c>
      <c r="O26" s="138">
        <v>7.0501844681089851</v>
      </c>
      <c r="P26" s="138">
        <v>1.9578053521290586</v>
      </c>
      <c r="Q26" s="138">
        <v>5.4890044425427362</v>
      </c>
      <c r="R26" s="138">
        <v>5.2088147378331859</v>
      </c>
      <c r="S26" s="138">
        <v>5.0086098917745803</v>
      </c>
      <c r="T26" s="138">
        <v>3.601551168141039</v>
      </c>
      <c r="U26" s="138">
        <v>0.29111405713657468</v>
      </c>
      <c r="V26" s="138">
        <v>4.0896377425257979</v>
      </c>
      <c r="W26" s="138">
        <v>4.4839109885394741</v>
      </c>
      <c r="X26" s="138">
        <v>7.0821612250474049</v>
      </c>
      <c r="Y26" s="138">
        <v>10.609658529001635</v>
      </c>
      <c r="Z26" s="138" t="s">
        <v>170</v>
      </c>
      <c r="AA26" s="138">
        <v>2.1241795024005041</v>
      </c>
      <c r="AB26" s="138">
        <v>0.68078919397995585</v>
      </c>
      <c r="AC26" s="138">
        <v>2.128966946633569</v>
      </c>
      <c r="AD26" s="138">
        <v>1.2542099953986026</v>
      </c>
      <c r="AE26" s="138">
        <v>1.0336817784786416</v>
      </c>
      <c r="AF26" s="138">
        <v>2.072423335775325</v>
      </c>
      <c r="AG26" s="138" t="s">
        <v>170</v>
      </c>
      <c r="AH26" s="138">
        <v>1.093043850809313</v>
      </c>
      <c r="AI26" s="138">
        <v>0.8713666942712579</v>
      </c>
      <c r="AJ26" s="138">
        <v>0.90815955040237273</v>
      </c>
      <c r="AK26" s="138">
        <v>1.1570065723162923</v>
      </c>
      <c r="AL26" s="138">
        <v>5.9159355161848293</v>
      </c>
      <c r="AM26" s="138">
        <v>0.52319078561073218</v>
      </c>
      <c r="AN26" s="138">
        <v>2.324118162414385</v>
      </c>
      <c r="AO26" s="138">
        <v>0.61045559104988512</v>
      </c>
      <c r="AP26" s="138">
        <v>1.3817659645895628</v>
      </c>
      <c r="AQ26" s="138">
        <v>0.2757517937588802</v>
      </c>
      <c r="AR26" s="138">
        <v>0.91725312944407311</v>
      </c>
      <c r="AS26" s="138">
        <v>1.1128025314048176</v>
      </c>
      <c r="AT26" s="138">
        <v>1.2200978701719054</v>
      </c>
      <c r="AU26" s="138">
        <v>0.2291258791075064</v>
      </c>
      <c r="AV26" s="138">
        <v>1.6430150041400267</v>
      </c>
      <c r="AW26" s="138">
        <v>1.2574763840098697</v>
      </c>
      <c r="AX26" s="138">
        <v>1.7869727105891371</v>
      </c>
      <c r="AY26" s="138">
        <v>1.1153127831472829</v>
      </c>
      <c r="AZ26" s="138" t="s">
        <v>170</v>
      </c>
      <c r="BA26" s="138" t="s">
        <v>170</v>
      </c>
      <c r="BB26" s="138">
        <v>0.12111881428006382</v>
      </c>
      <c r="BC26" s="138">
        <v>1.1511235818007137</v>
      </c>
      <c r="BD26" s="138">
        <v>0.25674018259978248</v>
      </c>
      <c r="BE26" s="138" t="s">
        <v>170</v>
      </c>
      <c r="BF26" s="138" t="s">
        <v>170</v>
      </c>
      <c r="BG26" s="138" t="s">
        <v>170</v>
      </c>
      <c r="BH26" s="138">
        <v>0.24203168700228467</v>
      </c>
      <c r="BI26" s="138" t="s">
        <v>170</v>
      </c>
      <c r="BJ26" s="138">
        <v>0.34630232601324634</v>
      </c>
      <c r="BK26" s="138">
        <v>0.62052733449758024</v>
      </c>
      <c r="BL26" s="138">
        <v>0.46518090270381668</v>
      </c>
      <c r="BM26" s="138">
        <v>0.58485435213740333</v>
      </c>
      <c r="BN26" s="138">
        <v>0.20069450888497781</v>
      </c>
      <c r="BO26" s="138">
        <v>0.65370899275636651</v>
      </c>
    </row>
    <row r="27" spans="1:67" ht="13.95" customHeight="1">
      <c r="A27" s="14">
        <v>1967</v>
      </c>
      <c r="B27" s="138">
        <v>0.99999999941792339</v>
      </c>
      <c r="C27" s="138">
        <v>2.6142582488465647</v>
      </c>
      <c r="D27" s="138">
        <v>4.160661099507533</v>
      </c>
      <c r="E27" s="138">
        <v>1.3464003348358347</v>
      </c>
      <c r="F27" s="138">
        <v>1.2222067601764626</v>
      </c>
      <c r="G27" s="138">
        <v>0.9114286013650138</v>
      </c>
      <c r="H27" s="138" t="s">
        <v>170</v>
      </c>
      <c r="I27" s="138">
        <v>0.22168944988732092</v>
      </c>
      <c r="J27" s="138">
        <v>0.28610169251933182</v>
      </c>
      <c r="K27" s="138">
        <v>2.3811058835198446</v>
      </c>
      <c r="L27" s="138">
        <v>5.8171522148939827</v>
      </c>
      <c r="M27" s="138">
        <v>1.2535819749996489</v>
      </c>
      <c r="N27" s="138">
        <v>2.9791116380902549</v>
      </c>
      <c r="O27" s="138">
        <v>6.708583667612368</v>
      </c>
      <c r="P27" s="138">
        <v>1.8580697760550187</v>
      </c>
      <c r="Q27" s="138">
        <v>6.4673237515086548</v>
      </c>
      <c r="R27" s="138">
        <v>6.9189925885300196</v>
      </c>
      <c r="S27" s="138">
        <v>4.7548009577178201</v>
      </c>
      <c r="T27" s="138">
        <v>3.3049428481196403</v>
      </c>
      <c r="U27" s="138">
        <v>0.27605556340532383</v>
      </c>
      <c r="V27" s="138">
        <v>3.8651837789676491</v>
      </c>
      <c r="W27" s="138">
        <v>5.608064130474653</v>
      </c>
      <c r="X27" s="138">
        <v>6.6505703206224043</v>
      </c>
      <c r="Y27" s="138">
        <v>9.9982847749395614</v>
      </c>
      <c r="Z27" s="138" t="s">
        <v>170</v>
      </c>
      <c r="AA27" s="138">
        <v>2.4608372948603305</v>
      </c>
      <c r="AB27" s="138">
        <v>0.63433842137526653</v>
      </c>
      <c r="AC27" s="138">
        <v>2.0003973324136193</v>
      </c>
      <c r="AD27" s="138">
        <v>1.1666852003580022</v>
      </c>
      <c r="AE27" s="138">
        <v>0.95677716957211523</v>
      </c>
      <c r="AF27" s="138">
        <v>2.0219667628399289</v>
      </c>
      <c r="AG27" s="138" t="s">
        <v>170</v>
      </c>
      <c r="AH27" s="138">
        <v>1.0573652215474076</v>
      </c>
      <c r="AI27" s="138">
        <v>0.81320463071547022</v>
      </c>
      <c r="AJ27" s="138">
        <v>0.84278003452625339</v>
      </c>
      <c r="AK27" s="138">
        <v>1.1160832838182975</v>
      </c>
      <c r="AL27" s="138">
        <v>5.449523369172196</v>
      </c>
      <c r="AM27" s="138">
        <v>0.58438320639152885</v>
      </c>
      <c r="AN27" s="138">
        <v>2.1956879949183929</v>
      </c>
      <c r="AO27" s="138">
        <v>0.58669174364702381</v>
      </c>
      <c r="AP27" s="138">
        <v>1.2967129091656941</v>
      </c>
      <c r="AQ27" s="138">
        <v>0.25694337691119468</v>
      </c>
      <c r="AR27" s="138">
        <v>0.84342577506817307</v>
      </c>
      <c r="AS27" s="138">
        <v>1.0488788909759033</v>
      </c>
      <c r="AT27" s="138">
        <v>1.1525893408630672</v>
      </c>
      <c r="AU27" s="138">
        <v>0.25177182606668153</v>
      </c>
      <c r="AV27" s="138">
        <v>1.5540103792014579</v>
      </c>
      <c r="AW27" s="138">
        <v>1.1628009572184228</v>
      </c>
      <c r="AX27" s="138">
        <v>1.6571210043261166</v>
      </c>
      <c r="AY27" s="138">
        <v>1.2065701234516502</v>
      </c>
      <c r="AZ27" s="138" t="s">
        <v>170</v>
      </c>
      <c r="BA27" s="138" t="s">
        <v>170</v>
      </c>
      <c r="BB27" s="138">
        <v>0.11304123297572982</v>
      </c>
      <c r="BC27" s="138">
        <v>1.0897778374877074</v>
      </c>
      <c r="BD27" s="138">
        <v>0.24039510425449462</v>
      </c>
      <c r="BE27" s="138" t="s">
        <v>170</v>
      </c>
      <c r="BF27" s="138" t="s">
        <v>170</v>
      </c>
      <c r="BG27" s="138" t="s">
        <v>170</v>
      </c>
      <c r="BH27" s="138">
        <v>0.22663882289644066</v>
      </c>
      <c r="BI27" s="138" t="s">
        <v>170</v>
      </c>
      <c r="BJ27" s="138">
        <v>0.32388261630028869</v>
      </c>
      <c r="BK27" s="138">
        <v>0.57715560992978043</v>
      </c>
      <c r="BL27" s="138">
        <v>0.58338964529883319</v>
      </c>
      <c r="BM27" s="138">
        <v>0.54342382983706472</v>
      </c>
      <c r="BN27" s="138">
        <v>0.2077149089180316</v>
      </c>
      <c r="BO27" s="138">
        <v>1.1286341500081023</v>
      </c>
    </row>
    <row r="28" spans="1:67" ht="13.95" customHeight="1">
      <c r="A28" s="14">
        <v>1968</v>
      </c>
      <c r="B28" s="138">
        <v>1.0000000053551048</v>
      </c>
      <c r="C28" s="138">
        <v>2.6539621372701849</v>
      </c>
      <c r="D28" s="138">
        <v>4.1377818455341755</v>
      </c>
      <c r="E28" s="138">
        <v>1.3710073847990132</v>
      </c>
      <c r="F28" s="138">
        <v>1.205067425681571</v>
      </c>
      <c r="G28" s="138">
        <v>0.92245276622471029</v>
      </c>
      <c r="H28" s="138" t="s">
        <v>170</v>
      </c>
      <c r="I28" s="138">
        <v>0.22209702290961919</v>
      </c>
      <c r="J28" s="138">
        <v>0.28369236407896758</v>
      </c>
      <c r="K28" s="138">
        <v>2.3865654209417269</v>
      </c>
      <c r="L28" s="138">
        <v>5.8214278428002606</v>
      </c>
      <c r="M28" s="138">
        <v>1.2488835606920707</v>
      </c>
      <c r="N28" s="138">
        <v>2.9766410671853212</v>
      </c>
      <c r="O28" s="138">
        <v>6.7219376148295051</v>
      </c>
      <c r="P28" s="138">
        <v>1.8575429827643082</v>
      </c>
      <c r="Q28" s="138">
        <v>6.4436887161181637</v>
      </c>
      <c r="R28" s="138">
        <v>6.9080575677681537</v>
      </c>
      <c r="S28" s="138">
        <v>4.7597373095490223</v>
      </c>
      <c r="T28" s="138">
        <v>3.6967181281041182</v>
      </c>
      <c r="U28" s="138">
        <v>0.27524979339331052</v>
      </c>
      <c r="V28" s="138">
        <v>3.8473831605625906</v>
      </c>
      <c r="W28" s="138">
        <v>5.5579039848489931</v>
      </c>
      <c r="X28" s="138">
        <v>6.5739969203450359</v>
      </c>
      <c r="Y28" s="138">
        <v>9.953155765965171</v>
      </c>
      <c r="Z28" s="138" t="s">
        <v>170</v>
      </c>
      <c r="AA28" s="138">
        <v>2.4400886409032632</v>
      </c>
      <c r="AB28" s="138">
        <v>0.62253364190954619</v>
      </c>
      <c r="AC28" s="138">
        <v>2.3748255338064204</v>
      </c>
      <c r="AD28" s="138">
        <v>1.1431185157026202</v>
      </c>
      <c r="AE28" s="138">
        <v>0.9322418782305516</v>
      </c>
      <c r="AF28" s="138">
        <v>2.1065491552122904</v>
      </c>
      <c r="AG28" s="138" t="s">
        <v>170</v>
      </c>
      <c r="AH28" s="138">
        <v>1.0749597188509183</v>
      </c>
      <c r="AI28" s="138">
        <v>0.79888177296756346</v>
      </c>
      <c r="AJ28" s="138">
        <v>0.82354005538341768</v>
      </c>
      <c r="AK28" s="138">
        <v>1.1317923490802</v>
      </c>
      <c r="AL28" s="138">
        <v>5.2771748857769865</v>
      </c>
      <c r="AM28" s="138">
        <v>0.57371043099424601</v>
      </c>
      <c r="AN28" s="138">
        <v>2.1502295634202016</v>
      </c>
      <c r="AO28" s="138">
        <v>0.64970772190356341</v>
      </c>
      <c r="AP28" s="138">
        <v>1.2799699283832142</v>
      </c>
      <c r="AQ28" s="138">
        <v>0.2516560127813634</v>
      </c>
      <c r="AR28" s="138">
        <v>0.81628905575136301</v>
      </c>
      <c r="AS28" s="138">
        <v>1.040085985663336</v>
      </c>
      <c r="AT28" s="138">
        <v>1.1459602929279959</v>
      </c>
      <c r="AU28" s="138">
        <v>0.35240210901542862</v>
      </c>
      <c r="AV28" s="138">
        <v>1.6093825555834127</v>
      </c>
      <c r="AW28" s="138">
        <v>1.1313763633418528</v>
      </c>
      <c r="AX28" s="138">
        <v>1.6172745740552092</v>
      </c>
      <c r="AY28" s="138">
        <v>1.188520475826536</v>
      </c>
      <c r="AZ28" s="138" t="s">
        <v>170</v>
      </c>
      <c r="BA28" s="138" t="s">
        <v>170</v>
      </c>
      <c r="BB28" s="138">
        <v>0.11090393414127561</v>
      </c>
      <c r="BC28" s="138">
        <v>1.083861188623584</v>
      </c>
      <c r="BD28" s="138">
        <v>0.36239904269882478</v>
      </c>
      <c r="BE28" s="138" t="s">
        <v>170</v>
      </c>
      <c r="BF28" s="138" t="s">
        <v>170</v>
      </c>
      <c r="BG28" s="138" t="s">
        <v>170</v>
      </c>
      <c r="BH28" s="138">
        <v>0.22334253667444087</v>
      </c>
      <c r="BI28" s="138" t="s">
        <v>170</v>
      </c>
      <c r="BJ28" s="138">
        <v>0.31878535703569205</v>
      </c>
      <c r="BK28" s="138">
        <v>0.56479028284667576</v>
      </c>
      <c r="BL28" s="138">
        <v>0.57062734410502769</v>
      </c>
      <c r="BM28" s="138">
        <v>0.53162564033748627</v>
      </c>
      <c r="BN28" s="138">
        <v>0.24263157707220576</v>
      </c>
      <c r="BO28" s="138">
        <v>1.1241720529363708</v>
      </c>
    </row>
    <row r="29" spans="1:67" ht="13.95" customHeight="1">
      <c r="A29" s="14">
        <v>1969</v>
      </c>
      <c r="B29" s="138">
        <v>0.99999999906867743</v>
      </c>
      <c r="C29" s="138">
        <v>2.534448233559111</v>
      </c>
      <c r="D29" s="138">
        <v>4.1845180822620316</v>
      </c>
      <c r="E29" s="138">
        <v>1.3898944791562633</v>
      </c>
      <c r="F29" s="138">
        <v>1.2057670018162234</v>
      </c>
      <c r="G29" s="138">
        <v>0.99082333574701331</v>
      </c>
      <c r="H29" s="138" t="s">
        <v>170</v>
      </c>
      <c r="I29" s="138">
        <v>0.22171436836472605</v>
      </c>
      <c r="J29" s="138">
        <v>0.3242519953915573</v>
      </c>
      <c r="K29" s="138">
        <v>2.423438764414847</v>
      </c>
      <c r="L29" s="138">
        <v>5.9260864205847632</v>
      </c>
      <c r="M29" s="138" t="s">
        <v>170</v>
      </c>
      <c r="N29" s="138">
        <v>3.0219638705847047</v>
      </c>
      <c r="O29" s="138">
        <v>6.8540222438802507</v>
      </c>
      <c r="P29" s="138">
        <v>1.8889642136124551</v>
      </c>
      <c r="Q29" s="138">
        <v>6.5192990683186967</v>
      </c>
      <c r="R29" s="138">
        <v>7.0139117257335553</v>
      </c>
      <c r="S29" s="138">
        <v>4.838032912727555</v>
      </c>
      <c r="T29" s="138">
        <v>3.0738649307984365</v>
      </c>
      <c r="U29" s="138">
        <v>0.28565690534972915</v>
      </c>
      <c r="V29" s="138">
        <v>3.8943815920827944</v>
      </c>
      <c r="W29" s="138">
        <v>5.6071685101368072</v>
      </c>
      <c r="X29" s="138">
        <v>6.59643445109152</v>
      </c>
      <c r="Y29" s="138">
        <v>10.079028544631617</v>
      </c>
      <c r="Z29" s="138" t="s">
        <v>170</v>
      </c>
      <c r="AA29" s="138">
        <v>2.4596945872728959</v>
      </c>
      <c r="AB29" s="138">
        <v>0.62146022167629156</v>
      </c>
      <c r="AC29" s="138">
        <v>2.3893623169680125</v>
      </c>
      <c r="AD29" s="138">
        <v>1.1398465966650084</v>
      </c>
      <c r="AE29" s="138">
        <v>0.92393785781723337</v>
      </c>
      <c r="AF29" s="138">
        <v>2.176282120304625</v>
      </c>
      <c r="AG29" s="138" t="s">
        <v>170</v>
      </c>
      <c r="AH29" s="138">
        <v>1.1099176584419512</v>
      </c>
      <c r="AI29" s="138">
        <v>0.79808819064281922</v>
      </c>
      <c r="AJ29" s="138">
        <v>0.81807048132323235</v>
      </c>
      <c r="AK29" s="138">
        <v>1.1658314071679434</v>
      </c>
      <c r="AL29" s="138">
        <v>5.1893998563733676</v>
      </c>
      <c r="AM29" s="138">
        <v>0.57305419856141837</v>
      </c>
      <c r="AN29" s="138">
        <v>2.1307233508884309</v>
      </c>
      <c r="AO29" s="138">
        <v>0.64608832523454895</v>
      </c>
      <c r="AP29" s="138">
        <v>1.2829488219572551</v>
      </c>
      <c r="AQ29" s="138">
        <v>0.25061203727066644</v>
      </c>
      <c r="AR29" s="138">
        <v>0.80343066461240364</v>
      </c>
      <c r="AS29" s="138">
        <v>1.0483370632309141</v>
      </c>
      <c r="AT29" s="138">
        <v>1.1584292187030532</v>
      </c>
      <c r="AU29" s="138">
        <v>0.35281117431630893</v>
      </c>
      <c r="AV29" s="138">
        <v>1.5973807498295201</v>
      </c>
      <c r="AW29" s="138">
        <v>1.1190643113780672</v>
      </c>
      <c r="AX29" s="138">
        <v>1.6051386355564903</v>
      </c>
      <c r="AY29" s="138">
        <v>1.3527638781512201</v>
      </c>
      <c r="AZ29" s="138" t="s">
        <v>170</v>
      </c>
      <c r="BA29" s="138" t="s">
        <v>170</v>
      </c>
      <c r="BB29" s="138">
        <v>0.11053409145715271</v>
      </c>
      <c r="BC29" s="138">
        <v>1.0964523536764681</v>
      </c>
      <c r="BD29" s="138">
        <v>0.36307215296695544</v>
      </c>
      <c r="BE29" s="138" t="s">
        <v>170</v>
      </c>
      <c r="BF29" s="138" t="s">
        <v>170</v>
      </c>
      <c r="BG29" s="138" t="s">
        <v>170</v>
      </c>
      <c r="BH29" s="138">
        <v>0.22383930457645923</v>
      </c>
      <c r="BI29" s="138">
        <v>0.31794070888047815</v>
      </c>
      <c r="BJ29" s="138">
        <v>0.42341196119907193</v>
      </c>
      <c r="BK29" s="138">
        <v>0.56181401604011638</v>
      </c>
      <c r="BL29" s="138">
        <v>0.56781987352381647</v>
      </c>
      <c r="BM29" s="138">
        <v>0.52907521296377535</v>
      </c>
      <c r="BN29" s="138">
        <v>0.24317797544118885</v>
      </c>
      <c r="BO29" s="138">
        <v>1.1383375770942596</v>
      </c>
    </row>
    <row r="30" spans="1:67" ht="13.95" customHeight="1">
      <c r="A30" s="14">
        <v>1970</v>
      </c>
      <c r="B30" s="138">
        <v>0.99999999790452421</v>
      </c>
      <c r="C30" s="138">
        <v>2.5644330577258385</v>
      </c>
      <c r="D30" s="138">
        <v>4.2020465429334779</v>
      </c>
      <c r="E30" s="138">
        <v>1.3846981146354422</v>
      </c>
      <c r="F30" s="138">
        <v>1.2000236179848567</v>
      </c>
      <c r="G30" s="138">
        <v>1.0041388743366977</v>
      </c>
      <c r="H30" s="138" t="s">
        <v>170</v>
      </c>
      <c r="I30" s="138">
        <v>0.22022361859218129</v>
      </c>
      <c r="J30" s="138">
        <v>0.3235171046079709</v>
      </c>
      <c r="K30" s="138">
        <v>2.4586674441823049</v>
      </c>
      <c r="L30" s="138">
        <v>5.9872458236115067</v>
      </c>
      <c r="M30" s="138" t="s">
        <v>170</v>
      </c>
      <c r="N30" s="138">
        <v>3.048294878693417</v>
      </c>
      <c r="O30" s="138">
        <v>6.9509289576510813</v>
      </c>
      <c r="P30" s="138">
        <v>1.9109542873566092</v>
      </c>
      <c r="Q30" s="138">
        <v>6.5541388494406352</v>
      </c>
      <c r="R30" s="138">
        <v>7.0880450635145564</v>
      </c>
      <c r="S30" s="138">
        <v>4.879019970081993</v>
      </c>
      <c r="T30" s="138">
        <v>3.1315651275044587</v>
      </c>
      <c r="U30" s="138">
        <v>0.28834686899541556</v>
      </c>
      <c r="V30" s="138">
        <v>3.9166040402242315</v>
      </c>
      <c r="W30" s="138">
        <v>5.6006060170309935</v>
      </c>
      <c r="X30" s="138">
        <v>6.5404532219556257</v>
      </c>
      <c r="Y30" s="138">
        <v>10.122456738218736</v>
      </c>
      <c r="Z30" s="138" t="s">
        <v>170</v>
      </c>
      <c r="AA30" s="138">
        <v>2.4650523611835995</v>
      </c>
      <c r="AB30" s="138">
        <v>0.61715255136202518</v>
      </c>
      <c r="AC30" s="138">
        <v>2.3914382186370604</v>
      </c>
      <c r="AD30" s="138">
        <v>1.131307829249272</v>
      </c>
      <c r="AE30" s="138">
        <v>0.91123264071787646</v>
      </c>
      <c r="AF30" s="138">
        <v>2.1779174349957535</v>
      </c>
      <c r="AG30" s="138" t="s">
        <v>170</v>
      </c>
      <c r="AH30" s="138">
        <v>1.1387604490523409</v>
      </c>
      <c r="AI30" s="138">
        <v>0.79334068652012146</v>
      </c>
      <c r="AJ30" s="138">
        <v>0.80783843312354642</v>
      </c>
      <c r="AK30" s="138">
        <v>1.1930908541199479</v>
      </c>
      <c r="AL30" s="138">
        <v>5.0669359264145912</v>
      </c>
      <c r="AM30" s="138">
        <v>0.56978780949968344</v>
      </c>
      <c r="AN30" s="138">
        <v>2.0998455963306517</v>
      </c>
      <c r="AO30" s="138">
        <v>0.89638061319098361</v>
      </c>
      <c r="AP30" s="138">
        <v>1.2762284935919896</v>
      </c>
      <c r="AQ30" s="138">
        <v>0.24817148422265056</v>
      </c>
      <c r="AR30" s="138">
        <v>0.78697212504440961</v>
      </c>
      <c r="AS30" s="138">
        <v>1.0503462535655261</v>
      </c>
      <c r="AT30" s="138">
        <v>1.1813761180366182</v>
      </c>
      <c r="AU30" s="138">
        <v>0.35103050389003571</v>
      </c>
      <c r="AV30" s="138">
        <v>1.5772579185146336</v>
      </c>
      <c r="AW30" s="138">
        <v>1.1004841452559777</v>
      </c>
      <c r="AX30" s="138">
        <v>1.5851356929090976</v>
      </c>
      <c r="AY30" s="138">
        <v>1.3509212176010572</v>
      </c>
      <c r="AZ30" s="138" t="s">
        <v>170</v>
      </c>
      <c r="BA30" s="138" t="s">
        <v>170</v>
      </c>
      <c r="BB30" s="138">
        <v>0.10962353318954589</v>
      </c>
      <c r="BC30" s="138">
        <v>1.1031772128318638</v>
      </c>
      <c r="BD30" s="138">
        <v>0.36175387785325425</v>
      </c>
      <c r="BE30" s="138" t="s">
        <v>170</v>
      </c>
      <c r="BF30" s="138" t="s">
        <v>170</v>
      </c>
      <c r="BG30" s="138" t="s">
        <v>170</v>
      </c>
      <c r="BH30" s="138">
        <v>0.22285164374577895</v>
      </c>
      <c r="BI30" s="138">
        <v>0.31485674550770554</v>
      </c>
      <c r="BJ30" s="138">
        <v>0.42137064932559665</v>
      </c>
      <c r="BK30" s="138">
        <v>0.55567652372900911</v>
      </c>
      <c r="BL30" s="138">
        <v>0.56323331630188822</v>
      </c>
      <c r="BM30" s="138">
        <v>0.52387527931994482</v>
      </c>
      <c r="BN30" s="138">
        <v>0.24220883322498812</v>
      </c>
      <c r="BO30" s="138">
        <v>1.1549176779322414</v>
      </c>
    </row>
    <row r="31" spans="1:67" ht="13.95" customHeight="1">
      <c r="A31" s="14">
        <v>1971</v>
      </c>
      <c r="B31" s="138">
        <v>0.99999999173451215</v>
      </c>
      <c r="C31" s="138">
        <v>2.8361449718338214</v>
      </c>
      <c r="D31" s="138">
        <v>4.2725376884246469</v>
      </c>
      <c r="E31" s="138">
        <v>1.3116111678229281</v>
      </c>
      <c r="F31" s="138">
        <v>1.2369371308008024</v>
      </c>
      <c r="G31" s="138">
        <v>0.91933661195058447</v>
      </c>
      <c r="H31" s="138" t="s">
        <v>170</v>
      </c>
      <c r="I31" s="138">
        <v>0.22567506378370566</v>
      </c>
      <c r="J31" s="138">
        <v>0.22890323783381852</v>
      </c>
      <c r="K31" s="138">
        <v>2.5501991829531523</v>
      </c>
      <c r="L31" s="138">
        <v>7.0604441006843421</v>
      </c>
      <c r="M31" s="138">
        <v>1.5118221868081094</v>
      </c>
      <c r="N31" s="138">
        <v>3.5715037948332644</v>
      </c>
      <c r="O31" s="138">
        <v>6.2146735724307085</v>
      </c>
      <c r="P31" s="138">
        <v>2.3465154969544111</v>
      </c>
      <c r="Q31" s="138">
        <v>6.7487942486897614</v>
      </c>
      <c r="R31" s="138">
        <v>8.3485664101577157</v>
      </c>
      <c r="S31" s="138">
        <v>5.3140012991248122</v>
      </c>
      <c r="T31" s="138">
        <v>4.0433277399401923</v>
      </c>
      <c r="U31" s="138">
        <v>0.28819303817515296</v>
      </c>
      <c r="V31" s="138">
        <v>3.9294236363660833</v>
      </c>
      <c r="W31" s="138">
        <v>6.3172887689115012</v>
      </c>
      <c r="X31" s="138">
        <v>6.5269550015817765</v>
      </c>
      <c r="Y31" s="138">
        <v>9.7344190204515684</v>
      </c>
      <c r="Z31" s="138" t="s">
        <v>170</v>
      </c>
      <c r="AA31" s="138">
        <v>2.3569425455645412</v>
      </c>
      <c r="AB31" s="138">
        <v>0.58495263794123531</v>
      </c>
      <c r="AC31" s="138">
        <v>2.2478475674577476</v>
      </c>
      <c r="AD31" s="138">
        <v>1.0496377845936626</v>
      </c>
      <c r="AE31" s="138">
        <v>0.92661345329183598</v>
      </c>
      <c r="AF31" s="138">
        <v>2.030990248993136</v>
      </c>
      <c r="AG31" s="138" t="s">
        <v>170</v>
      </c>
      <c r="AH31" s="138">
        <v>1.3517059982967097</v>
      </c>
      <c r="AI31" s="138">
        <v>0.73910142183658745</v>
      </c>
      <c r="AJ31" s="138">
        <v>0.88849443774209391</v>
      </c>
      <c r="AK31" s="138">
        <v>1.0927532271887588</v>
      </c>
      <c r="AL31" s="138">
        <v>5.24953323168012</v>
      </c>
      <c r="AM31" s="138">
        <v>0.57677016942531245</v>
      </c>
      <c r="AN31" s="138">
        <v>2.1767409139724379</v>
      </c>
      <c r="AO31" s="138">
        <v>0.81985787527929166</v>
      </c>
      <c r="AP31" s="138">
        <v>1.6753765095868147</v>
      </c>
      <c r="AQ31" s="138">
        <v>0.22354891963428156</v>
      </c>
      <c r="AR31" s="138">
        <v>0.76135343021042234</v>
      </c>
      <c r="AS31" s="138">
        <v>0.90605387575465857</v>
      </c>
      <c r="AT31" s="138">
        <v>0.97821805241325299</v>
      </c>
      <c r="AU31" s="138">
        <v>0.34383442263102809</v>
      </c>
      <c r="AV31" s="138">
        <v>1.3194745972892239</v>
      </c>
      <c r="AW31" s="138">
        <v>0.9852001777611783</v>
      </c>
      <c r="AX31" s="138">
        <v>1.2058280941048674</v>
      </c>
      <c r="AY31" s="138">
        <v>1.257369530894769</v>
      </c>
      <c r="AZ31" s="138" t="s">
        <v>170</v>
      </c>
      <c r="BA31" s="138" t="s">
        <v>170</v>
      </c>
      <c r="BB31" s="138">
        <v>8.3758001417691366E-2</v>
      </c>
      <c r="BC31" s="138">
        <v>1.3952182877093231</v>
      </c>
      <c r="BD31" s="138">
        <v>0.27742079856893864</v>
      </c>
      <c r="BE31" s="138" t="s">
        <v>170</v>
      </c>
      <c r="BF31" s="138" t="s">
        <v>170</v>
      </c>
      <c r="BG31" s="138" t="s">
        <v>170</v>
      </c>
      <c r="BH31" s="138">
        <v>0.212595931914005</v>
      </c>
      <c r="BI31" s="138">
        <v>0.29487781016222686</v>
      </c>
      <c r="BJ31" s="138" t="s">
        <v>170</v>
      </c>
      <c r="BK31" s="138">
        <v>0.5168747030105928</v>
      </c>
      <c r="BL31" s="138">
        <v>0.57456375903106527</v>
      </c>
      <c r="BM31" s="138" t="s">
        <v>170</v>
      </c>
      <c r="BN31" s="138">
        <v>0.25199146718863596</v>
      </c>
      <c r="BO31" s="138">
        <v>0.22995501479540109</v>
      </c>
    </row>
    <row r="32" spans="1:67" ht="13.95" customHeight="1">
      <c r="A32" s="14">
        <v>1972</v>
      </c>
      <c r="B32" s="138">
        <v>0.99999999639112502</v>
      </c>
      <c r="C32" s="138">
        <v>2.8817822496386332</v>
      </c>
      <c r="D32" s="138">
        <v>4.2638479082795522</v>
      </c>
      <c r="E32" s="138">
        <v>1.2939330224198222</v>
      </c>
      <c r="F32" s="138">
        <v>1.2251792619307587</v>
      </c>
      <c r="G32" s="138">
        <v>0.944555574341851</v>
      </c>
      <c r="H32" s="138" t="s">
        <v>170</v>
      </c>
      <c r="I32" s="138">
        <v>0.22673420120129301</v>
      </c>
      <c r="J32" s="138">
        <v>0.22611728138198209</v>
      </c>
      <c r="K32" s="138">
        <v>2.5651117956345586</v>
      </c>
      <c r="L32" s="138">
        <v>7.0948786564094286</v>
      </c>
      <c r="M32" s="138">
        <v>1.5110059727321175</v>
      </c>
      <c r="N32" s="138">
        <v>3.5779979235555919</v>
      </c>
      <c r="O32" s="138">
        <v>6.2597054445400699</v>
      </c>
      <c r="P32" s="138">
        <v>2.3557251750331596</v>
      </c>
      <c r="Q32" s="138">
        <v>6.7519540812879413</v>
      </c>
      <c r="R32" s="138">
        <v>8.3727772375352849</v>
      </c>
      <c r="S32" s="138">
        <v>5.3545117275292444</v>
      </c>
      <c r="T32" s="138">
        <v>4.3967763895408458</v>
      </c>
      <c r="U32" s="138">
        <v>0.28881291973085116</v>
      </c>
      <c r="V32" s="138">
        <v>3.9261901523055869</v>
      </c>
      <c r="W32" s="138">
        <v>6.2883023707723451</v>
      </c>
      <c r="X32" s="138">
        <v>6.4442913739348091</v>
      </c>
      <c r="Y32" s="138">
        <v>9.6625315269778458</v>
      </c>
      <c r="Z32" s="138" t="s">
        <v>170</v>
      </c>
      <c r="AA32" s="138">
        <v>2.3446257786427847</v>
      </c>
      <c r="AB32" s="138">
        <v>0.57697029218146823</v>
      </c>
      <c r="AC32" s="138">
        <v>2.2349507463709002</v>
      </c>
      <c r="AD32" s="138">
        <v>1.0364846838994077</v>
      </c>
      <c r="AE32" s="138">
        <v>0.90844435853377203</v>
      </c>
      <c r="AF32" s="138">
        <v>2.0046558669681698</v>
      </c>
      <c r="AG32" s="138" t="s">
        <v>170</v>
      </c>
      <c r="AH32" s="138">
        <v>1.3350300311716268</v>
      </c>
      <c r="AI32" s="138">
        <v>0.72997735723924517</v>
      </c>
      <c r="AJ32" s="138">
        <v>0.87204972251628365</v>
      </c>
      <c r="AK32" s="138">
        <v>1.0768261382185285</v>
      </c>
      <c r="AL32" s="138">
        <v>5.0586348688790235</v>
      </c>
      <c r="AM32" s="138">
        <v>0.56908528006630144</v>
      </c>
      <c r="AN32" s="138">
        <v>2.1679182456051929</v>
      </c>
      <c r="AO32" s="138">
        <v>0.80692652018428623</v>
      </c>
      <c r="AP32" s="138">
        <v>1.6190552177608819</v>
      </c>
      <c r="AQ32" s="138">
        <v>0.21997270750238276</v>
      </c>
      <c r="AR32" s="138">
        <v>0.74316441257968224</v>
      </c>
      <c r="AS32" s="138">
        <v>0.90076348180092336</v>
      </c>
      <c r="AT32" s="138">
        <v>0.9627108699642497</v>
      </c>
      <c r="AU32" s="138">
        <v>0.33927118725032607</v>
      </c>
      <c r="AV32" s="138">
        <v>1.2955175999532538</v>
      </c>
      <c r="AW32" s="138">
        <v>0.96212728679576298</v>
      </c>
      <c r="AX32" s="138">
        <v>1.8158111420250371</v>
      </c>
      <c r="AY32" s="138">
        <v>1.2191409521152561</v>
      </c>
      <c r="AZ32" s="138" t="s">
        <v>170</v>
      </c>
      <c r="BA32" s="138" t="s">
        <v>170</v>
      </c>
      <c r="BB32" s="138">
        <v>8.2728210170567459E-2</v>
      </c>
      <c r="BC32" s="138">
        <v>1.3934651013909793</v>
      </c>
      <c r="BD32" s="138">
        <v>0.38446804443518917</v>
      </c>
      <c r="BE32" s="138" t="s">
        <v>170</v>
      </c>
      <c r="BF32" s="138" t="s">
        <v>170</v>
      </c>
      <c r="BG32" s="138" t="s">
        <v>170</v>
      </c>
      <c r="BH32" s="138">
        <v>0.21019520500512198</v>
      </c>
      <c r="BI32" s="138">
        <v>0.29018887970863205</v>
      </c>
      <c r="BJ32" s="138" t="s">
        <v>170</v>
      </c>
      <c r="BK32" s="138">
        <v>0.50812264504152693</v>
      </c>
      <c r="BL32" s="138">
        <v>0.56757009635133771</v>
      </c>
      <c r="BM32" s="138" t="s">
        <v>170</v>
      </c>
      <c r="BN32" s="138">
        <v>0.24892888378535125</v>
      </c>
      <c r="BO32" s="138">
        <v>0.22761136523541259</v>
      </c>
    </row>
    <row r="33" spans="1:67" ht="13.95" customHeight="1">
      <c r="A33" s="14">
        <v>1973</v>
      </c>
      <c r="B33" s="138">
        <v>1.0000000111758709</v>
      </c>
      <c r="C33" s="138">
        <v>2.8670242608235248</v>
      </c>
      <c r="D33" s="138">
        <v>4.2547518063590051</v>
      </c>
      <c r="E33" s="138">
        <v>1.2805916939489772</v>
      </c>
      <c r="F33" s="138">
        <v>1.2945139282479998</v>
      </c>
      <c r="G33" s="138">
        <v>0.92797689449248022</v>
      </c>
      <c r="H33" s="138" t="s">
        <v>170</v>
      </c>
      <c r="I33" s="138">
        <v>0.15528473695929282</v>
      </c>
      <c r="J33" s="138">
        <v>0.32242493330395333</v>
      </c>
      <c r="K33" s="138">
        <v>2.5607591862627195</v>
      </c>
      <c r="L33" s="138">
        <v>7.0623639084707479</v>
      </c>
      <c r="M33" s="138">
        <v>1.4964243531207073</v>
      </c>
      <c r="N33" s="138">
        <v>3.5542928527303093</v>
      </c>
      <c r="O33" s="138">
        <v>6.2564737447613048</v>
      </c>
      <c r="P33" s="138">
        <v>2.3425147084517919</v>
      </c>
      <c r="Q33" s="138">
        <v>6.7058787218949218</v>
      </c>
      <c r="R33" s="138">
        <v>8.3261940265756618</v>
      </c>
      <c r="S33" s="138">
        <v>5.3524859836578704</v>
      </c>
      <c r="T33" s="138">
        <v>4.3711930475309178</v>
      </c>
      <c r="U33" s="138">
        <v>0.2867562094851831</v>
      </c>
      <c r="V33" s="138">
        <v>3.8922564518355203</v>
      </c>
      <c r="W33" s="138">
        <v>6.2186330033362953</v>
      </c>
      <c r="X33" s="138">
        <v>6.3514880764861168</v>
      </c>
      <c r="Y33" s="138">
        <v>9.4823931651847797</v>
      </c>
      <c r="Z33" s="138">
        <v>1.8827360012546155</v>
      </c>
      <c r="AA33" s="138">
        <v>2.3103370464796567</v>
      </c>
      <c r="AB33" s="138">
        <v>0.56397819468905164</v>
      </c>
      <c r="AC33" s="138">
        <v>2.2022985613523836</v>
      </c>
      <c r="AD33" s="138">
        <v>1.014456614075429</v>
      </c>
      <c r="AE33" s="138">
        <v>0.88299431230586334</v>
      </c>
      <c r="AF33" s="138">
        <v>2.0136789460973641</v>
      </c>
      <c r="AG33" s="138">
        <v>11.406097792300219</v>
      </c>
      <c r="AH33" s="138">
        <v>1.3058049676672399</v>
      </c>
      <c r="AI33" s="138">
        <v>0.71440194917319166</v>
      </c>
      <c r="AJ33" s="138">
        <v>0.84810520543971923</v>
      </c>
      <c r="AK33" s="138">
        <v>1.0518480399709556</v>
      </c>
      <c r="AL33" s="138">
        <v>4.8183974945578978</v>
      </c>
      <c r="AM33" s="138">
        <v>0.55687115710305801</v>
      </c>
      <c r="AN33" s="138">
        <v>2.4177228431295688</v>
      </c>
      <c r="AO33" s="138">
        <v>0.78674260612340219</v>
      </c>
      <c r="AP33" s="138">
        <v>1.5492297032821463</v>
      </c>
      <c r="AQ33" s="138">
        <v>0.21450388470632953</v>
      </c>
      <c r="AR33" s="138">
        <v>0.71897555721891859</v>
      </c>
      <c r="AS33" s="138">
        <v>0.88655411583381794</v>
      </c>
      <c r="AT33" s="138">
        <v>0.93863758062931801</v>
      </c>
      <c r="AU33" s="138">
        <v>0.33138698144298917</v>
      </c>
      <c r="AV33" s="138">
        <v>1.2601407159711335</v>
      </c>
      <c r="AW33" s="138">
        <v>0.92500666408706578</v>
      </c>
      <c r="AX33" s="138">
        <v>1.7671613785376348</v>
      </c>
      <c r="AY33" s="138">
        <v>1.2071970152388332</v>
      </c>
      <c r="AZ33" s="138" t="s">
        <v>170</v>
      </c>
      <c r="BA33" s="138" t="s">
        <v>170</v>
      </c>
      <c r="BB33" s="138" t="s">
        <v>170</v>
      </c>
      <c r="BC33" s="138">
        <v>1.3781102503427491</v>
      </c>
      <c r="BD33" s="138">
        <v>0.37735465405812035</v>
      </c>
      <c r="BE33" s="138" t="s">
        <v>170</v>
      </c>
      <c r="BF33" s="138" t="s">
        <v>170</v>
      </c>
      <c r="BG33" s="138">
        <v>0.25319390603387898</v>
      </c>
      <c r="BH33" s="138">
        <v>0.20581305201095881</v>
      </c>
      <c r="BI33" s="138">
        <v>0.28307038623250041</v>
      </c>
      <c r="BJ33" s="138">
        <v>0.36440706615060386</v>
      </c>
      <c r="BK33" s="138">
        <v>0.49424866175016036</v>
      </c>
      <c r="BL33" s="138">
        <v>0.55589345298391379</v>
      </c>
      <c r="BM33" s="138">
        <v>0.50801339858906125</v>
      </c>
      <c r="BN33" s="138">
        <v>0.24378146888039123</v>
      </c>
      <c r="BO33" s="138">
        <v>1.1625591531156962</v>
      </c>
    </row>
    <row r="34" spans="1:67" ht="13.95" customHeight="1">
      <c r="A34" s="14">
        <v>1974</v>
      </c>
      <c r="B34" s="138">
        <v>1.0000000111758709</v>
      </c>
      <c r="C34" s="138">
        <v>2.9053844134000881</v>
      </c>
      <c r="D34" s="138">
        <v>4.2912529722182358</v>
      </c>
      <c r="E34" s="138">
        <v>1.27480044739375</v>
      </c>
      <c r="F34" s="138">
        <v>1.2839681984977285</v>
      </c>
      <c r="G34" s="138">
        <v>0.91954795274818057</v>
      </c>
      <c r="H34" s="138" t="s">
        <v>170</v>
      </c>
      <c r="I34" s="138">
        <v>0.15528692012172271</v>
      </c>
      <c r="J34" s="138">
        <v>0.32089571479597018</v>
      </c>
      <c r="K34" s="138">
        <v>2.6091613556079554</v>
      </c>
      <c r="L34" s="138">
        <v>7.16449784411141</v>
      </c>
      <c r="M34" s="138">
        <v>1.5065094679272266</v>
      </c>
      <c r="N34" s="138">
        <v>3.5989478916952238</v>
      </c>
      <c r="O34" s="138">
        <v>6.3730739119640836</v>
      </c>
      <c r="P34" s="138">
        <v>2.3715512475886067</v>
      </c>
      <c r="Q34" s="138">
        <v>6.7818065214304513</v>
      </c>
      <c r="R34" s="138">
        <v>8.4341929542952894</v>
      </c>
      <c r="S34" s="138">
        <v>5.4400180107378482</v>
      </c>
      <c r="T34" s="138">
        <v>4.4288148548339237</v>
      </c>
      <c r="U34" s="138">
        <v>0.2896919800755508</v>
      </c>
      <c r="V34" s="138">
        <v>3.9294883593894006</v>
      </c>
      <c r="W34" s="138">
        <v>6.2519528952150578</v>
      </c>
      <c r="X34" s="138">
        <v>6.3792179372789279</v>
      </c>
      <c r="Y34" s="138">
        <v>9.4674480974563746</v>
      </c>
      <c r="Z34" s="138">
        <v>1.8766053935800258</v>
      </c>
      <c r="AA34" s="138">
        <v>2.3164769897423652</v>
      </c>
      <c r="AB34" s="138">
        <v>0.56124099460059951</v>
      </c>
      <c r="AC34" s="138">
        <v>2.2094172272438275</v>
      </c>
      <c r="AD34" s="138">
        <v>1.0110111687895869</v>
      </c>
      <c r="AE34" s="138">
        <v>0.87407008664255648</v>
      </c>
      <c r="AF34" s="138">
        <v>2.0059852441924031</v>
      </c>
      <c r="AG34" s="138">
        <v>10.373620297720372</v>
      </c>
      <c r="AH34" s="138">
        <v>1.2991183811577296</v>
      </c>
      <c r="AI34" s="138">
        <v>0.7115399621909626</v>
      </c>
      <c r="AJ34" s="138">
        <v>0.839245843048397</v>
      </c>
      <c r="AK34" s="138">
        <v>1.0460198239709986</v>
      </c>
      <c r="AL34" s="138">
        <v>4.6644974496775822</v>
      </c>
      <c r="AM34" s="138">
        <v>0.55517837708741302</v>
      </c>
      <c r="AN34" s="138">
        <v>2.3856733295431751</v>
      </c>
      <c r="AO34" s="138">
        <v>0.78076746138671638</v>
      </c>
      <c r="AP34" s="138">
        <v>1.5085881693209504</v>
      </c>
      <c r="AQ34" s="138">
        <v>0.21305764495847268</v>
      </c>
      <c r="AR34" s="138">
        <v>0.70843686238570069</v>
      </c>
      <c r="AS34" s="138">
        <v>0.88772842778892014</v>
      </c>
      <c r="AT34" s="138">
        <v>0.93139453085324664</v>
      </c>
      <c r="AU34" s="138">
        <v>0.32903198725009308</v>
      </c>
      <c r="AV34" s="138">
        <v>1.247357781857849</v>
      </c>
      <c r="AW34" s="138">
        <v>0.90595226393963502</v>
      </c>
      <c r="AX34" s="138">
        <v>1.7511559154974352</v>
      </c>
      <c r="AY34" s="138">
        <v>1.1965770216554001</v>
      </c>
      <c r="AZ34" s="138" t="s">
        <v>170</v>
      </c>
      <c r="BA34" s="138" t="s">
        <v>170</v>
      </c>
      <c r="BB34" s="138" t="s">
        <v>170</v>
      </c>
      <c r="BC34" s="138">
        <v>1.3871932562524973</v>
      </c>
      <c r="BD34" s="138">
        <v>0.37741636909899873</v>
      </c>
      <c r="BE34" s="138" t="s">
        <v>170</v>
      </c>
      <c r="BF34" s="138" t="s">
        <v>170</v>
      </c>
      <c r="BG34" s="138">
        <v>0.25087254068652953</v>
      </c>
      <c r="BH34" s="138">
        <v>0.20501203491390313</v>
      </c>
      <c r="BI34" s="138">
        <v>0.28119798477126701</v>
      </c>
      <c r="BJ34" s="138">
        <v>0.36425925848109841</v>
      </c>
      <c r="BK34" s="138">
        <v>0.48918163171297074</v>
      </c>
      <c r="BL34" s="138">
        <v>0.55450097603947668</v>
      </c>
      <c r="BM34" s="138">
        <v>0.50478375738427494</v>
      </c>
      <c r="BN34" s="138">
        <v>0.24299112118812236</v>
      </c>
      <c r="BO34" s="138">
        <v>1.1609750018171634</v>
      </c>
    </row>
    <row r="35" spans="1:67" ht="13.95" customHeight="1">
      <c r="A35" s="14">
        <v>1975</v>
      </c>
      <c r="B35" s="138">
        <v>0.99999999685678631</v>
      </c>
      <c r="C35" s="138">
        <v>3.0104729527148582</v>
      </c>
      <c r="D35" s="138">
        <v>4.3379607160641873</v>
      </c>
      <c r="E35" s="138">
        <v>1.2901961342952206</v>
      </c>
      <c r="F35" s="138">
        <v>1.2749518448720705</v>
      </c>
      <c r="G35" s="138">
        <v>0.78068582345437454</v>
      </c>
      <c r="H35" s="138" t="s">
        <v>170</v>
      </c>
      <c r="I35" s="138">
        <v>0.15595554082623705</v>
      </c>
      <c r="J35" s="138">
        <v>0.32003305822116346</v>
      </c>
      <c r="K35" s="138">
        <v>2.6748624416873343</v>
      </c>
      <c r="L35" s="138">
        <v>7.2961390076021297</v>
      </c>
      <c r="M35" s="138">
        <v>1.5200248899212829</v>
      </c>
      <c r="N35" s="138">
        <v>3.6583585169983679</v>
      </c>
      <c r="O35" s="138">
        <v>6.5096794331631518</v>
      </c>
      <c r="P35" s="138">
        <v>2.4070500663763466</v>
      </c>
      <c r="Q35" s="138">
        <v>6.8656854334679895</v>
      </c>
      <c r="R35" s="138">
        <v>8.5668288922976004</v>
      </c>
      <c r="S35" s="138">
        <v>5.5344851387434835</v>
      </c>
      <c r="T35" s="138">
        <v>4.4984991370949938</v>
      </c>
      <c r="U35" s="138">
        <v>0.51600341187812582</v>
      </c>
      <c r="V35" s="138">
        <v>3.9758036236348278</v>
      </c>
      <c r="W35" s="138">
        <v>6.2958395457068894</v>
      </c>
      <c r="X35" s="138">
        <v>6.4336173183866832</v>
      </c>
      <c r="Y35" s="138">
        <v>9.5046066357075745</v>
      </c>
      <c r="Z35" s="138">
        <v>1.8744933716616696</v>
      </c>
      <c r="AA35" s="138">
        <v>2.3282021868609268</v>
      </c>
      <c r="AB35" s="138">
        <v>0.55975093841415935</v>
      </c>
      <c r="AC35" s="138">
        <v>2.2215512349354198</v>
      </c>
      <c r="AD35" s="138">
        <v>1.0099903989579668</v>
      </c>
      <c r="AE35" s="138">
        <v>0.86757647244197444</v>
      </c>
      <c r="AF35" s="138">
        <v>2.0646914501761704</v>
      </c>
      <c r="AG35" s="138">
        <v>9.5457144298455479</v>
      </c>
      <c r="AH35" s="138">
        <v>1.2807300838602187</v>
      </c>
      <c r="AI35" s="138">
        <v>0.70980435022629662</v>
      </c>
      <c r="AJ35" s="138">
        <v>0.83164493529157213</v>
      </c>
      <c r="AK35" s="138">
        <v>1.0423850200530311</v>
      </c>
      <c r="AL35" s="138">
        <v>4.5208400265541764</v>
      </c>
      <c r="AM35" s="138">
        <v>0.55539190118737281</v>
      </c>
      <c r="AN35" s="138">
        <v>2.3580698556136284</v>
      </c>
      <c r="AO35" s="138">
        <v>0.7765798172961077</v>
      </c>
      <c r="AP35" s="138">
        <v>1.4720798691266044</v>
      </c>
      <c r="AQ35" s="138">
        <v>0.21235316906387275</v>
      </c>
      <c r="AR35" s="138">
        <v>0.69991759542143828</v>
      </c>
      <c r="AS35" s="138">
        <v>0.89053047046023137</v>
      </c>
      <c r="AT35" s="138">
        <v>0.92586678555963864</v>
      </c>
      <c r="AU35" s="138">
        <v>0.32688104403188856</v>
      </c>
      <c r="AV35" s="138">
        <v>1.2370833140988775</v>
      </c>
      <c r="AW35" s="138">
        <v>0.89345220700021799</v>
      </c>
      <c r="AX35" s="138" t="s">
        <v>170</v>
      </c>
      <c r="AY35" s="138">
        <v>1.1881000675583007</v>
      </c>
      <c r="AZ35" s="138" t="s">
        <v>170</v>
      </c>
      <c r="BA35" s="138" t="s">
        <v>170</v>
      </c>
      <c r="BB35" s="138" t="s">
        <v>170</v>
      </c>
      <c r="BC35" s="138">
        <v>1.4004191301039552</v>
      </c>
      <c r="BD35" s="138">
        <v>0.37915911479431008</v>
      </c>
      <c r="BE35" s="138" t="s">
        <v>170</v>
      </c>
      <c r="BF35" s="138" t="s">
        <v>170</v>
      </c>
      <c r="BG35" s="138">
        <v>0.24959822252026889</v>
      </c>
      <c r="BH35" s="138">
        <v>0.2045027912026616</v>
      </c>
      <c r="BI35" s="138">
        <v>0.2800387154512497</v>
      </c>
      <c r="BJ35" s="138">
        <v>0.36490702454964363</v>
      </c>
      <c r="BK35" s="138">
        <v>0.48491354383738339</v>
      </c>
      <c r="BL35" s="138">
        <v>0.553616132100608</v>
      </c>
      <c r="BM35" s="138">
        <v>0.50313244080132502</v>
      </c>
      <c r="BN35" s="138">
        <v>0.24247061508546261</v>
      </c>
      <c r="BO35" s="138">
        <v>1.1665877776432427</v>
      </c>
    </row>
    <row r="36" spans="1:67" ht="13.95" customHeight="1">
      <c r="A36" s="14">
        <v>1976</v>
      </c>
      <c r="B36" s="138">
        <v>0.99999999685678631</v>
      </c>
      <c r="C36" s="138">
        <v>3.0514255643655743</v>
      </c>
      <c r="D36" s="138">
        <v>4.3726822337290274</v>
      </c>
      <c r="E36" s="138">
        <v>1.2836445520995226</v>
      </c>
      <c r="F36" s="138">
        <v>1.260976230686176</v>
      </c>
      <c r="G36" s="138">
        <v>0.77264952836756973</v>
      </c>
      <c r="H36" s="138" t="s">
        <v>170</v>
      </c>
      <c r="I36" s="138">
        <v>0.15641140499598938</v>
      </c>
      <c r="J36" s="138">
        <v>0.31820416351475722</v>
      </c>
      <c r="K36" s="138">
        <v>2.7348916933820138</v>
      </c>
      <c r="L36" s="138">
        <v>7.4097375990182996</v>
      </c>
      <c r="M36" s="138">
        <v>1.5311986584329471</v>
      </c>
      <c r="N36" s="138">
        <v>3.7086625117059024</v>
      </c>
      <c r="O36" s="138">
        <v>6.6294803683261536</v>
      </c>
      <c r="P36" s="138">
        <v>2.4375567248656762</v>
      </c>
      <c r="Q36" s="138">
        <v>6.9356284459827293</v>
      </c>
      <c r="R36" s="138">
        <v>8.6806958866365633</v>
      </c>
      <c r="S36" s="138">
        <v>5.6140446714019721</v>
      </c>
      <c r="T36" s="138">
        <v>4.5525037909214303</v>
      </c>
      <c r="U36" s="138">
        <v>0.52065585960026284</v>
      </c>
      <c r="V36" s="138">
        <v>4.0102795678207119</v>
      </c>
      <c r="W36" s="138">
        <v>6.3257026805961969</v>
      </c>
      <c r="X36" s="138">
        <v>6.4785709303526415</v>
      </c>
      <c r="Y36" s="138">
        <v>9.5753595699715213</v>
      </c>
      <c r="Z36" s="138">
        <v>1.8670138118610209</v>
      </c>
      <c r="AA36" s="138">
        <v>2.3334367067907889</v>
      </c>
      <c r="AB36" s="138">
        <v>0.55644841978682225</v>
      </c>
      <c r="AC36" s="138">
        <v>2.2268863288899876</v>
      </c>
      <c r="AD36" s="138">
        <v>1.0060713279748852</v>
      </c>
      <c r="AE36" s="138">
        <v>0.8590225987915</v>
      </c>
      <c r="AF36" s="138">
        <v>2.0558798958530842</v>
      </c>
      <c r="AG36" s="138">
        <v>8.5660361232352589</v>
      </c>
      <c r="AH36" s="138">
        <v>1.2458082895357165</v>
      </c>
      <c r="AI36" s="138">
        <v>0.70591299080650205</v>
      </c>
      <c r="AJ36" s="138">
        <v>0.82152686254304164</v>
      </c>
      <c r="AK36" s="138">
        <v>1.0356431095119734</v>
      </c>
      <c r="AL36" s="138">
        <v>4.3615901660675922</v>
      </c>
      <c r="AM36" s="138">
        <v>0.55399388072162203</v>
      </c>
      <c r="AN36" s="138">
        <v>2.3240842448877035</v>
      </c>
      <c r="AO36" s="138">
        <v>0.77042654124562215</v>
      </c>
      <c r="AP36" s="138">
        <v>1.4388575059544864</v>
      </c>
      <c r="AQ36" s="138">
        <v>0.21079798523514232</v>
      </c>
      <c r="AR36" s="138">
        <v>0.68979105742544711</v>
      </c>
      <c r="AS36" s="138">
        <v>0.89049947763225845</v>
      </c>
      <c r="AT36" s="138">
        <v>0.91707028241450139</v>
      </c>
      <c r="AU36" s="138">
        <v>0.32336447181969075</v>
      </c>
      <c r="AV36" s="138">
        <v>1.2227433482464154</v>
      </c>
      <c r="AW36" s="138">
        <v>0.87806524765146687</v>
      </c>
      <c r="AX36" s="138" t="s">
        <v>170</v>
      </c>
      <c r="AY36" s="138">
        <v>1.1760539078757415</v>
      </c>
      <c r="AZ36" s="138" t="s">
        <v>170</v>
      </c>
      <c r="BA36" s="138" t="s">
        <v>170</v>
      </c>
      <c r="BB36" s="138" t="s">
        <v>170</v>
      </c>
      <c r="BC36" s="138">
        <v>1.4109971819153551</v>
      </c>
      <c r="BD36" s="138">
        <v>0.38065685541610284</v>
      </c>
      <c r="BE36" s="138" t="s">
        <v>170</v>
      </c>
      <c r="BF36" s="138" t="s">
        <v>170</v>
      </c>
      <c r="BG36" s="138">
        <v>0.24773854557992672</v>
      </c>
      <c r="BH36" s="138">
        <v>0.20335504791439285</v>
      </c>
      <c r="BI36" s="138">
        <v>0.27807307526742564</v>
      </c>
      <c r="BJ36" s="138">
        <v>0.36446475151570845</v>
      </c>
      <c r="BK36" s="138">
        <v>0.47878841453388943</v>
      </c>
      <c r="BL36" s="138">
        <v>0.54951551714711622</v>
      </c>
      <c r="BM36" s="138">
        <v>0.50052465694779347</v>
      </c>
      <c r="BN36" s="138">
        <v>0.2406269403805821</v>
      </c>
      <c r="BO36" s="138">
        <v>1.1732389254302349</v>
      </c>
    </row>
    <row r="37" spans="1:67" ht="13.95" customHeight="1">
      <c r="A37" s="14">
        <v>1977</v>
      </c>
      <c r="B37" s="138">
        <v>1.0000000026775524</v>
      </c>
      <c r="C37" s="138">
        <v>3.0893399364477196</v>
      </c>
      <c r="D37" s="138">
        <v>4.4261130759268186</v>
      </c>
      <c r="E37" s="138">
        <v>1.2867991721745484</v>
      </c>
      <c r="F37" s="138">
        <v>1.2461607546264242</v>
      </c>
      <c r="G37" s="138">
        <v>0.76421659532174213</v>
      </c>
      <c r="H37" s="138" t="s">
        <v>170</v>
      </c>
      <c r="I37" s="138">
        <v>0.15691471542761612</v>
      </c>
      <c r="J37" s="138">
        <v>0.31031560680113729</v>
      </c>
      <c r="K37" s="138">
        <v>2.7878837031775507</v>
      </c>
      <c r="L37" s="138">
        <v>7.5127124199345756</v>
      </c>
      <c r="M37" s="138">
        <v>1.5413265929902131</v>
      </c>
      <c r="N37" s="138">
        <v>3.7543004977308914</v>
      </c>
      <c r="O37" s="138">
        <v>6.7455412280598441</v>
      </c>
      <c r="P37" s="138">
        <v>2.4677605945146732</v>
      </c>
      <c r="Q37" s="138">
        <v>7.0121808965434385</v>
      </c>
      <c r="R37" s="138">
        <v>8.7914769025866928</v>
      </c>
      <c r="S37" s="138">
        <v>5.6894821048005149</v>
      </c>
      <c r="T37" s="138">
        <v>4.6014325086873473</v>
      </c>
      <c r="U37" s="138">
        <v>0.52499905982253914</v>
      </c>
      <c r="V37" s="138">
        <v>4.040455698696408</v>
      </c>
      <c r="W37" s="138">
        <v>6.3591112014857964</v>
      </c>
      <c r="X37" s="138">
        <v>6.5163038116801264</v>
      </c>
      <c r="Y37" s="138">
        <v>9.6967378010659004</v>
      </c>
      <c r="Z37" s="138">
        <v>3.1454378518669648</v>
      </c>
      <c r="AA37" s="138">
        <v>2.3359318216716956</v>
      </c>
      <c r="AB37" s="138">
        <v>0.5525885682366376</v>
      </c>
      <c r="AC37" s="138">
        <v>2.2304290550201511</v>
      </c>
      <c r="AD37" s="138">
        <v>1.0007952473132915</v>
      </c>
      <c r="AE37" s="138">
        <v>0.85034992860088743</v>
      </c>
      <c r="AF37" s="138">
        <v>2.0820801350813856</v>
      </c>
      <c r="AG37" s="138">
        <v>7.5547769697068192</v>
      </c>
      <c r="AH37" s="138">
        <v>1.2218622064899012</v>
      </c>
      <c r="AI37" s="138">
        <v>0.7011515086704434</v>
      </c>
      <c r="AJ37" s="138">
        <v>0.81005017539254454</v>
      </c>
      <c r="AK37" s="138">
        <v>1.0275395280604946</v>
      </c>
      <c r="AL37" s="138">
        <v>4.1958576635323954</v>
      </c>
      <c r="AM37" s="138">
        <v>0.55193480757544044</v>
      </c>
      <c r="AN37" s="138">
        <v>2.2874435459961084</v>
      </c>
      <c r="AO37" s="138">
        <v>0.76399468713892638</v>
      </c>
      <c r="AP37" s="138">
        <v>1.4106256890545357</v>
      </c>
      <c r="AQ37" s="138">
        <v>0.21030104088872967</v>
      </c>
      <c r="AR37" s="138">
        <v>0.67864070174957969</v>
      </c>
      <c r="AS37" s="138">
        <v>0.88907722601602124</v>
      </c>
      <c r="AT37" s="138">
        <v>0.90702041538770217</v>
      </c>
      <c r="AU37" s="138">
        <v>0.31920894271109623</v>
      </c>
      <c r="AV37" s="138">
        <v>1.2073912083386336</v>
      </c>
      <c r="AW37" s="138">
        <v>0.8624378079733388</v>
      </c>
      <c r="AX37" s="138" t="s">
        <v>170</v>
      </c>
      <c r="AY37" s="138">
        <v>1.1628076550854201</v>
      </c>
      <c r="AZ37" s="138" t="s">
        <v>170</v>
      </c>
      <c r="BA37" s="138" t="s">
        <v>170</v>
      </c>
      <c r="BB37" s="138" t="s">
        <v>170</v>
      </c>
      <c r="BC37" s="138">
        <v>1.4217483942122786</v>
      </c>
      <c r="BD37" s="138">
        <v>0.38227390837232894</v>
      </c>
      <c r="BE37" s="138" t="s">
        <v>170</v>
      </c>
      <c r="BF37" s="138" t="s">
        <v>170</v>
      </c>
      <c r="BG37" s="138">
        <v>0.24576997708756471</v>
      </c>
      <c r="BH37" s="138">
        <v>0.20200024328304181</v>
      </c>
      <c r="BI37" s="138">
        <v>0.27595467341826857</v>
      </c>
      <c r="BJ37" s="138">
        <v>0.36361901817071496</v>
      </c>
      <c r="BK37" s="138">
        <v>0.47191742779443296</v>
      </c>
      <c r="BL37" s="138">
        <v>0.54419037618723765</v>
      </c>
      <c r="BM37" s="138">
        <v>0.49780036522529431</v>
      </c>
      <c r="BN37" s="138">
        <v>0.23838073840610532</v>
      </c>
      <c r="BO37" s="138">
        <v>1.0779411301843274</v>
      </c>
    </row>
    <row r="38" spans="1:67" ht="13.95" customHeight="1">
      <c r="A38" s="14">
        <v>1978</v>
      </c>
      <c r="B38" s="138">
        <v>0.99999999668216333</v>
      </c>
      <c r="C38" s="138">
        <v>2.9681163296849449</v>
      </c>
      <c r="D38" s="138">
        <v>4.2044828318000249</v>
      </c>
      <c r="E38" s="138">
        <v>1.3355228576127647</v>
      </c>
      <c r="F38" s="138">
        <v>1.8132694191007039</v>
      </c>
      <c r="G38" s="138">
        <v>0.74134196119494589</v>
      </c>
      <c r="H38" s="138" t="s">
        <v>170</v>
      </c>
      <c r="I38" s="138">
        <v>0.17028988360278338</v>
      </c>
      <c r="J38" s="138">
        <v>0.30402946823807803</v>
      </c>
      <c r="K38" s="138">
        <v>2.9299025350830799</v>
      </c>
      <c r="L38" s="138">
        <v>6.8871398415181195</v>
      </c>
      <c r="M38" s="138">
        <v>1.6549013219046835</v>
      </c>
      <c r="N38" s="138">
        <v>3.7271147169637522</v>
      </c>
      <c r="O38" s="138">
        <v>5.5107230528309392</v>
      </c>
      <c r="P38" s="138">
        <v>2.3730672838046245</v>
      </c>
      <c r="Q38" s="138">
        <v>7.3172940600530296</v>
      </c>
      <c r="R38" s="138">
        <v>8.2737014673330318</v>
      </c>
      <c r="S38" s="138">
        <v>6.0230742218978657</v>
      </c>
      <c r="T38" s="138">
        <v>4.6473415443552568</v>
      </c>
      <c r="U38" s="138">
        <v>0.51647431406450028</v>
      </c>
      <c r="V38" s="138">
        <v>3.9247782108746438</v>
      </c>
      <c r="W38" s="138">
        <v>6.048053928524558</v>
      </c>
      <c r="X38" s="138">
        <v>5.039807978355392</v>
      </c>
      <c r="Y38" s="138">
        <v>8.5827638325054885</v>
      </c>
      <c r="Z38" s="138">
        <v>2.7598661037296162</v>
      </c>
      <c r="AA38" s="138">
        <v>2.1658961782777841</v>
      </c>
      <c r="AB38" s="138">
        <v>0.62635661849722468</v>
      </c>
      <c r="AC38" s="138">
        <v>2.2729578557383454</v>
      </c>
      <c r="AD38" s="138">
        <v>0.91688321541003626</v>
      </c>
      <c r="AE38" s="138">
        <v>0.91851068427355109</v>
      </c>
      <c r="AF38" s="138">
        <v>2.1872912760851864</v>
      </c>
      <c r="AG38" s="138">
        <v>18.802100514379109</v>
      </c>
      <c r="AH38" s="138">
        <v>1.8581661931383746</v>
      </c>
      <c r="AI38" s="138">
        <v>0.63573936310464052</v>
      </c>
      <c r="AJ38" s="138">
        <v>1.9361549189736509</v>
      </c>
      <c r="AK38" s="138">
        <v>0.99387438548861984</v>
      </c>
      <c r="AL38" s="138">
        <v>12.18647723860847</v>
      </c>
      <c r="AM38" s="138">
        <v>0.54097715068270757</v>
      </c>
      <c r="AN38" s="138">
        <v>2.6757807075132258</v>
      </c>
      <c r="AO38" s="138">
        <v>0.74318037435772255</v>
      </c>
      <c r="AP38" s="138">
        <v>1.3940004166933717</v>
      </c>
      <c r="AQ38" s="138">
        <v>0.18975285943085529</v>
      </c>
      <c r="AR38" s="138">
        <v>0.66051393444403761</v>
      </c>
      <c r="AS38" s="138">
        <v>0.75477923108222045</v>
      </c>
      <c r="AT38" s="138">
        <v>0.74399452501135177</v>
      </c>
      <c r="AU38" s="138">
        <v>0.58276732576666834</v>
      </c>
      <c r="AV38" s="138">
        <v>1.0003706554015233</v>
      </c>
      <c r="AW38" s="138">
        <v>0.75552876390792301</v>
      </c>
      <c r="AX38" s="138" t="s">
        <v>170</v>
      </c>
      <c r="AY38" s="138">
        <v>1.0294931156803568</v>
      </c>
      <c r="AZ38" s="138" t="s">
        <v>170</v>
      </c>
      <c r="BA38" s="138" t="s">
        <v>170</v>
      </c>
      <c r="BB38" s="138" t="s">
        <v>170</v>
      </c>
      <c r="BC38" s="138">
        <v>1.5158748763803187</v>
      </c>
      <c r="BD38" s="138">
        <v>0.52072354041935043</v>
      </c>
      <c r="BE38" s="138" t="s">
        <v>170</v>
      </c>
      <c r="BF38" s="138" t="s">
        <v>170</v>
      </c>
      <c r="BG38" s="138">
        <v>0.22141080407621339</v>
      </c>
      <c r="BH38" s="138">
        <v>0.18723883893737611</v>
      </c>
      <c r="BI38" s="138">
        <v>0.37331913443076559</v>
      </c>
      <c r="BJ38" s="138">
        <v>0.32164512714744292</v>
      </c>
      <c r="BK38" s="138">
        <v>0.42631351852554789</v>
      </c>
      <c r="BL38" s="138">
        <v>0.54109368636888178</v>
      </c>
      <c r="BM38" s="138">
        <v>0.49366957990012678</v>
      </c>
      <c r="BN38" s="138">
        <v>0.2401594052228691</v>
      </c>
      <c r="BO38" s="138">
        <v>1.0166126337265826</v>
      </c>
    </row>
    <row r="39" spans="1:67" ht="13.95" customHeight="1">
      <c r="A39" s="14">
        <v>1979</v>
      </c>
      <c r="B39" s="138">
        <v>1.0000000057625584</v>
      </c>
      <c r="C39" s="138">
        <v>2.9959848222482632</v>
      </c>
      <c r="D39" s="138">
        <v>4.2802101021501802</v>
      </c>
      <c r="E39" s="138">
        <v>1.3388577842801859</v>
      </c>
      <c r="F39" s="138">
        <v>1.6962699293752921</v>
      </c>
      <c r="G39" s="138">
        <v>0.76183449177291795</v>
      </c>
      <c r="H39" s="138" t="s">
        <v>170</v>
      </c>
      <c r="I39" s="138">
        <v>0.17041211076730187</v>
      </c>
      <c r="J39" s="138">
        <v>0.30335265518808324</v>
      </c>
      <c r="K39" s="138">
        <v>2.9696144516607039</v>
      </c>
      <c r="L39" s="138">
        <v>6.9663143695580327</v>
      </c>
      <c r="M39" s="138">
        <v>1.6633641283091976</v>
      </c>
      <c r="N39" s="138">
        <v>3.7623086685396823</v>
      </c>
      <c r="O39" s="138">
        <v>5.5834475727706554</v>
      </c>
      <c r="P39" s="138">
        <v>2.3979425690362048</v>
      </c>
      <c r="Q39" s="138">
        <v>7.3687364137245206</v>
      </c>
      <c r="R39" s="138">
        <v>8.3608532309915464</v>
      </c>
      <c r="S39" s="138">
        <v>6.0940286565250839</v>
      </c>
      <c r="T39" s="138">
        <v>4.6824564307485774</v>
      </c>
      <c r="U39" s="138">
        <v>0.51991992611733284</v>
      </c>
      <c r="V39" s="138">
        <v>3.9415276889979864</v>
      </c>
      <c r="W39" s="138">
        <v>6.0671929551152539</v>
      </c>
      <c r="X39" s="138">
        <v>5.9670957628977854</v>
      </c>
      <c r="Y39" s="138">
        <v>8.7044997997354905</v>
      </c>
      <c r="Z39" s="138">
        <v>3.3296564121644856</v>
      </c>
      <c r="AA39" s="138">
        <v>2.1613762301712849</v>
      </c>
      <c r="AB39" s="138">
        <v>0.62019672592730002</v>
      </c>
      <c r="AC39" s="138">
        <v>2.2707666242754416</v>
      </c>
      <c r="AD39" s="138">
        <v>0.90910067057138966</v>
      </c>
      <c r="AE39" s="138">
        <v>0.90765856112040899</v>
      </c>
      <c r="AF39" s="138">
        <v>2.220809700954093</v>
      </c>
      <c r="AG39" s="138">
        <v>16.917263841533824</v>
      </c>
      <c r="AH39" s="138">
        <v>1.8288050859524156</v>
      </c>
      <c r="AI39" s="138" t="s">
        <v>170</v>
      </c>
      <c r="AJ39" s="138">
        <v>1.8968760816393602</v>
      </c>
      <c r="AK39" s="138">
        <v>0.98234151437441874</v>
      </c>
      <c r="AL39" s="138">
        <v>11.65964221895749</v>
      </c>
      <c r="AM39" s="138">
        <v>0.53787637051155268</v>
      </c>
      <c r="AN39" s="138">
        <v>2.753675027307275</v>
      </c>
      <c r="AO39" s="138">
        <v>0.7275401047552833</v>
      </c>
      <c r="AP39" s="138">
        <v>1.3599764516429564</v>
      </c>
      <c r="AQ39" s="138">
        <v>0.18957231262928845</v>
      </c>
      <c r="AR39" s="138">
        <v>0.64693608657189283</v>
      </c>
      <c r="AS39" s="138">
        <v>0.75021783353321703</v>
      </c>
      <c r="AT39" s="138">
        <v>0.73252633937366585</v>
      </c>
      <c r="AU39" s="138">
        <v>0.57296368782133067</v>
      </c>
      <c r="AV39" s="138">
        <v>0.98417883602550071</v>
      </c>
      <c r="AW39" s="138">
        <v>0.73515730637901333</v>
      </c>
      <c r="AX39" s="138" t="s">
        <v>170</v>
      </c>
      <c r="AY39" s="138">
        <v>1.088272470791984</v>
      </c>
      <c r="AZ39" s="138" t="s">
        <v>170</v>
      </c>
      <c r="BA39" s="138" t="s">
        <v>170</v>
      </c>
      <c r="BB39" s="138" t="s">
        <v>170</v>
      </c>
      <c r="BC39" s="138">
        <v>1.5247066283518176</v>
      </c>
      <c r="BD39" s="138">
        <v>0.5219952563253154</v>
      </c>
      <c r="BE39" s="138" t="s">
        <v>170</v>
      </c>
      <c r="BF39" s="138" t="s">
        <v>170</v>
      </c>
      <c r="BG39" s="138">
        <v>0.21916164901865889</v>
      </c>
      <c r="BH39" s="138">
        <v>0.18549161106807691</v>
      </c>
      <c r="BI39" s="138">
        <v>0.36947465538397872</v>
      </c>
      <c r="BJ39" s="138">
        <v>0.31990139780707072</v>
      </c>
      <c r="BK39" s="138">
        <v>0.41755395917521748</v>
      </c>
      <c r="BL39" s="138">
        <v>0.53421713337132126</v>
      </c>
      <c r="BM39" s="138">
        <v>0.49016506787931519</v>
      </c>
      <c r="BN39" s="138">
        <v>0.23816643962389916</v>
      </c>
      <c r="BO39" s="138">
        <v>1.0567507817270487</v>
      </c>
    </row>
    <row r="40" spans="1:67" ht="13.95" customHeight="1">
      <c r="A40" s="14">
        <v>1980</v>
      </c>
      <c r="B40" s="138">
        <v>1.0000000057625584</v>
      </c>
      <c r="C40" s="138">
        <v>3.0349141392355716</v>
      </c>
      <c r="D40" s="138">
        <v>4.312453143685123</v>
      </c>
      <c r="E40" s="138">
        <v>1.3331470027106929</v>
      </c>
      <c r="F40" s="138">
        <v>1.6760690602431461</v>
      </c>
      <c r="G40" s="138">
        <v>0.75319658264249389</v>
      </c>
      <c r="H40" s="138" t="s">
        <v>170</v>
      </c>
      <c r="I40" s="138">
        <v>0.17116428244038454</v>
      </c>
      <c r="J40" s="138">
        <v>0.30151815961335005</v>
      </c>
      <c r="K40" s="138">
        <v>3.0168884865774426</v>
      </c>
      <c r="L40" s="138">
        <v>7.0837658928131697</v>
      </c>
      <c r="M40" s="138">
        <v>1.6796063717747789</v>
      </c>
      <c r="N40" s="138">
        <v>3.8099962960432463</v>
      </c>
      <c r="O40" s="138">
        <v>5.6780905641675892</v>
      </c>
      <c r="P40" s="138">
        <v>2.4292320028385159</v>
      </c>
      <c r="Q40" s="138">
        <v>7.4424829261953711</v>
      </c>
      <c r="R40" s="138">
        <v>8.4848530755496245</v>
      </c>
      <c r="S40" s="138">
        <v>6.1918253445678673</v>
      </c>
      <c r="T40" s="138">
        <v>4.7365809494886317</v>
      </c>
      <c r="U40" s="138">
        <v>0.52567205331740163</v>
      </c>
      <c r="V40" s="138">
        <v>3.9729887574504845</v>
      </c>
      <c r="W40" s="138">
        <v>6.102310163074276</v>
      </c>
      <c r="X40" s="138">
        <v>5.9973677671386785</v>
      </c>
      <c r="Y40" s="138">
        <v>8.848708585195741</v>
      </c>
      <c r="Z40" s="138">
        <v>3.3196948987515968</v>
      </c>
      <c r="AA40" s="138">
        <v>2.1657123842709511</v>
      </c>
      <c r="AB40" s="138">
        <v>0.61669491386371078</v>
      </c>
      <c r="AC40" s="138">
        <v>2.2779562975085326</v>
      </c>
      <c r="AD40" s="138">
        <v>0.90467328054775908</v>
      </c>
      <c r="AE40" s="138">
        <v>0.90140801322612507</v>
      </c>
      <c r="AF40" s="138">
        <v>2.2134069070099525</v>
      </c>
      <c r="AG40" s="138">
        <v>15.465115726491671</v>
      </c>
      <c r="AH40" s="138">
        <v>1.8048117263339098</v>
      </c>
      <c r="AI40" s="138" t="s">
        <v>170</v>
      </c>
      <c r="AJ40" s="138">
        <v>1.8625010872291274</v>
      </c>
      <c r="AK40" s="138">
        <v>0.97419774851899565</v>
      </c>
      <c r="AL40" s="138">
        <v>11.194870733495705</v>
      </c>
      <c r="AM40" s="138">
        <v>0.5367758655963808</v>
      </c>
      <c r="AN40" s="138">
        <v>2.7124394348133696</v>
      </c>
      <c r="AO40" s="138">
        <v>0.7178474325682952</v>
      </c>
      <c r="AP40" s="138">
        <v>1.3309521814657035</v>
      </c>
      <c r="AQ40" s="138">
        <v>0.19193854205420682</v>
      </c>
      <c r="AR40" s="138">
        <v>0.63570809978131315</v>
      </c>
      <c r="AS40" s="138">
        <v>0.74804771011577598</v>
      </c>
      <c r="AT40" s="138">
        <v>0.72385430764137992</v>
      </c>
      <c r="AU40" s="138">
        <v>0.56540954147933242</v>
      </c>
      <c r="AV40" s="138">
        <v>0.97134524162145386</v>
      </c>
      <c r="AW40" s="138">
        <v>0.71759255849043957</v>
      </c>
      <c r="AX40" s="138" t="s">
        <v>170</v>
      </c>
      <c r="AY40" s="138">
        <v>1.074238903359265</v>
      </c>
      <c r="AZ40" s="138" t="s">
        <v>170</v>
      </c>
      <c r="BA40" s="138" t="s">
        <v>170</v>
      </c>
      <c r="BB40" s="138" t="s">
        <v>170</v>
      </c>
      <c r="BC40" s="138">
        <v>1.5413182939245813</v>
      </c>
      <c r="BD40" s="138">
        <v>0.52544716367698485</v>
      </c>
      <c r="BE40" s="138" t="s">
        <v>170</v>
      </c>
      <c r="BF40" s="138" t="s">
        <v>170</v>
      </c>
      <c r="BG40" s="138">
        <v>0.2178512966559194</v>
      </c>
      <c r="BH40" s="138">
        <v>0.18439791671224826</v>
      </c>
      <c r="BI40" s="138">
        <v>0.36728222776183456</v>
      </c>
      <c r="BJ40" s="138">
        <v>0.31950884159637055</v>
      </c>
      <c r="BK40" s="138">
        <v>0.40809373744635591</v>
      </c>
      <c r="BL40" s="138">
        <v>0.5298850550159776</v>
      </c>
      <c r="BM40" s="138">
        <v>0.4888513925721753</v>
      </c>
      <c r="BN40" s="138">
        <v>0.23734005445878631</v>
      </c>
      <c r="BO40" s="138">
        <v>1.0640034323047374</v>
      </c>
    </row>
    <row r="41" spans="1:67" ht="13.95" customHeight="1">
      <c r="A41" s="14">
        <v>1981</v>
      </c>
      <c r="B41" s="138">
        <v>1.000000002066372</v>
      </c>
      <c r="C41" s="138">
        <v>3.0174628728357464</v>
      </c>
      <c r="D41" s="138">
        <v>4.2889332443433004</v>
      </c>
      <c r="E41" s="138">
        <v>1.2718336049518815</v>
      </c>
      <c r="F41" s="138">
        <v>1.5467083358882849</v>
      </c>
      <c r="G41" s="138">
        <v>0.68017175228315485</v>
      </c>
      <c r="H41" s="138" t="s">
        <v>170</v>
      </c>
      <c r="I41" s="138">
        <v>0.28133347748689469</v>
      </c>
      <c r="J41" s="138">
        <v>0.28829537275329487</v>
      </c>
      <c r="K41" s="138">
        <v>3.0345409817674258</v>
      </c>
      <c r="L41" s="138">
        <v>6.988415148026994</v>
      </c>
      <c r="M41" s="138">
        <v>1.6622784696248045</v>
      </c>
      <c r="N41" s="138">
        <v>3.814271497832558</v>
      </c>
      <c r="O41" s="138">
        <v>5.7244222844860859</v>
      </c>
      <c r="P41" s="138">
        <v>2.430676227031888</v>
      </c>
      <c r="Q41" s="138">
        <v>7.4106765858713226</v>
      </c>
      <c r="R41" s="138">
        <v>8.3295829003863204</v>
      </c>
      <c r="S41" s="138">
        <v>6.1452780752100677</v>
      </c>
      <c r="T41" s="138">
        <v>4.6072997210580207</v>
      </c>
      <c r="U41" s="138">
        <v>0.50740366626400268</v>
      </c>
      <c r="V41" s="138">
        <v>3.9738806102229574</v>
      </c>
      <c r="W41" s="138">
        <v>6.0579381789074365</v>
      </c>
      <c r="X41" s="138">
        <v>5.9123223448768867</v>
      </c>
      <c r="Y41" s="138">
        <v>8.6225257967182873</v>
      </c>
      <c r="Z41" s="138">
        <v>2.5726326060285305</v>
      </c>
      <c r="AA41" s="138">
        <v>2.1235546838949753</v>
      </c>
      <c r="AB41" s="138">
        <v>0.60202065775675617</v>
      </c>
      <c r="AC41" s="138">
        <v>2.1922175104572905</v>
      </c>
      <c r="AD41" s="138">
        <v>0.85997215984555475</v>
      </c>
      <c r="AE41" s="138">
        <v>0.87738313155760228</v>
      </c>
      <c r="AF41" s="138">
        <v>2.0725833038116761</v>
      </c>
      <c r="AG41" s="138">
        <v>15.115676195232588</v>
      </c>
      <c r="AH41" s="138">
        <v>1.7196499403450385</v>
      </c>
      <c r="AI41" s="138" t="s">
        <v>170</v>
      </c>
      <c r="AJ41" s="138">
        <v>1.1916331215512315</v>
      </c>
      <c r="AK41" s="138">
        <v>0.91373000954229511</v>
      </c>
      <c r="AL41" s="138">
        <v>12.117382751430982</v>
      </c>
      <c r="AM41" s="138">
        <v>0.51250063442015714</v>
      </c>
      <c r="AN41" s="138">
        <v>2.5761334843381434</v>
      </c>
      <c r="AO41" s="138">
        <v>0.67200178923878773</v>
      </c>
      <c r="AP41" s="138">
        <v>1.1866005005430842</v>
      </c>
      <c r="AQ41" s="138">
        <v>0.16345332959464171</v>
      </c>
      <c r="AR41" s="138">
        <v>0.5653876935972918</v>
      </c>
      <c r="AS41" s="138">
        <v>0.62194148727804843</v>
      </c>
      <c r="AT41" s="138">
        <v>0.56615055086660249</v>
      </c>
      <c r="AU41" s="138">
        <v>0.54254604327170353</v>
      </c>
      <c r="AV41" s="138" t="s">
        <v>170</v>
      </c>
      <c r="AW41" s="138">
        <v>0.64497768074177164</v>
      </c>
      <c r="AX41" s="138" t="s">
        <v>170</v>
      </c>
      <c r="AY41" s="138">
        <v>0.99051869524796154</v>
      </c>
      <c r="AZ41" s="138" t="s">
        <v>170</v>
      </c>
      <c r="BA41" s="138" t="s">
        <v>170</v>
      </c>
      <c r="BB41" s="138">
        <v>0.13361169047959856</v>
      </c>
      <c r="BC41" s="138">
        <v>1.5429234826028135</v>
      </c>
      <c r="BD41" s="138">
        <v>0.53033813875669689</v>
      </c>
      <c r="BE41" s="138" t="s">
        <v>170</v>
      </c>
      <c r="BF41" s="138" t="s">
        <v>170</v>
      </c>
      <c r="BG41" s="138">
        <v>0.20464850333759974</v>
      </c>
      <c r="BH41" s="138">
        <v>0.1808748956954539</v>
      </c>
      <c r="BI41" s="138">
        <v>0.35687801190431806</v>
      </c>
      <c r="BJ41" s="138">
        <v>0.2901627646922515</v>
      </c>
      <c r="BK41" s="138">
        <v>0.38522253107253468</v>
      </c>
      <c r="BL41" s="138">
        <v>0.50363911536701167</v>
      </c>
      <c r="BM41" s="138">
        <v>0.46500179070392827</v>
      </c>
      <c r="BN41" s="138">
        <v>0.21748438840438503</v>
      </c>
      <c r="BO41" s="138">
        <v>1.0021396356949406</v>
      </c>
    </row>
    <row r="42" spans="1:67" ht="13.95" customHeight="1">
      <c r="A42" s="14">
        <v>1982</v>
      </c>
      <c r="B42" s="138">
        <v>0.99999999930150807</v>
      </c>
      <c r="C42" s="138">
        <v>3.0114311367475386</v>
      </c>
      <c r="D42" s="138">
        <v>4.2486499937091367</v>
      </c>
      <c r="E42" s="138">
        <v>1.2466509756873658</v>
      </c>
      <c r="F42" s="138">
        <v>1.8142182317406073</v>
      </c>
      <c r="G42" s="138">
        <v>0.66040390695451379</v>
      </c>
      <c r="H42" s="138" t="s">
        <v>170</v>
      </c>
      <c r="I42" s="138">
        <v>0.27761888714193755</v>
      </c>
      <c r="J42" s="138">
        <v>0.28198393243258962</v>
      </c>
      <c r="K42" s="138">
        <v>3.0409038253355085</v>
      </c>
      <c r="L42" s="138">
        <v>7.0033222447667605</v>
      </c>
      <c r="M42" s="138">
        <v>1.6543546593439871</v>
      </c>
      <c r="N42" s="138">
        <v>3.7958819752643387</v>
      </c>
      <c r="O42" s="138">
        <v>5.7336546890387927</v>
      </c>
      <c r="P42" s="138">
        <v>2.4309766520450848</v>
      </c>
      <c r="Q42" s="138">
        <v>7.3842006291544653</v>
      </c>
      <c r="R42" s="138">
        <v>8.3107258199460698</v>
      </c>
      <c r="S42" s="138">
        <v>6.1504029223413097</v>
      </c>
      <c r="T42" s="138">
        <v>4.5921648049811123</v>
      </c>
      <c r="U42" s="138">
        <v>0.50510079735745483</v>
      </c>
      <c r="V42" s="138">
        <v>3.9390529880077425</v>
      </c>
      <c r="W42" s="138">
        <v>5.99520233032327</v>
      </c>
      <c r="X42" s="138">
        <v>5.8258040392963206</v>
      </c>
      <c r="Y42" s="138">
        <v>8.5660768871280357</v>
      </c>
      <c r="Z42" s="138">
        <v>2.5225081649191523</v>
      </c>
      <c r="AA42" s="138">
        <v>2.0926906824108107</v>
      </c>
      <c r="AB42" s="138">
        <v>0.58928013567569004</v>
      </c>
      <c r="AC42" s="138">
        <v>2.1635212945406046</v>
      </c>
      <c r="AD42" s="138">
        <v>0.84148813793016275</v>
      </c>
      <c r="AE42" s="138">
        <v>0.85938849888545665</v>
      </c>
      <c r="AF42" s="138">
        <v>2.0322494581275081</v>
      </c>
      <c r="AG42" s="138">
        <v>14.273657004595162</v>
      </c>
      <c r="AH42" s="138">
        <v>1.6655924116197447</v>
      </c>
      <c r="AI42" s="138" t="s">
        <v>170</v>
      </c>
      <c r="AJ42" s="138">
        <v>1.1317731203609824</v>
      </c>
      <c r="AK42" s="138">
        <v>0.89115911449307716</v>
      </c>
      <c r="AL42" s="138">
        <v>22.776569302275988</v>
      </c>
      <c r="AM42" s="138">
        <v>0.5023642295785864</v>
      </c>
      <c r="AN42" s="138">
        <v>2.5025950118902878</v>
      </c>
      <c r="AO42" s="138">
        <v>0.65305194601258632</v>
      </c>
      <c r="AP42" s="138">
        <v>1.1413977801930548</v>
      </c>
      <c r="AQ42" s="138">
        <v>0.15745087589186388</v>
      </c>
      <c r="AR42" s="138">
        <v>0.54628354360420495</v>
      </c>
      <c r="AS42" s="138">
        <v>0.60954721338980633</v>
      </c>
      <c r="AT42" s="138">
        <v>0.55034142308344003</v>
      </c>
      <c r="AU42" s="138">
        <v>0.52729019810682853</v>
      </c>
      <c r="AV42" s="138" t="s">
        <v>170</v>
      </c>
      <c r="AW42" s="138">
        <v>0.6212134716590908</v>
      </c>
      <c r="AX42" s="138" t="s">
        <v>170</v>
      </c>
      <c r="AY42" s="138">
        <v>0.9647432487397104</v>
      </c>
      <c r="AZ42" s="138" t="s">
        <v>170</v>
      </c>
      <c r="BA42" s="138" t="s">
        <v>170</v>
      </c>
      <c r="BB42" s="138">
        <v>0.13170451429175759</v>
      </c>
      <c r="BC42" s="138">
        <v>1.5387285109403863</v>
      </c>
      <c r="BD42" s="138">
        <v>0.52208164261010226</v>
      </c>
      <c r="BE42" s="138" t="s">
        <v>170</v>
      </c>
      <c r="BF42" s="138" t="s">
        <v>170</v>
      </c>
      <c r="BG42" s="138">
        <v>0.19939027555223032</v>
      </c>
      <c r="BH42" s="138">
        <v>0.17695000927725474</v>
      </c>
      <c r="BI42" s="138">
        <v>0.34920932208880795</v>
      </c>
      <c r="BJ42" s="138">
        <v>0.28530999989944184</v>
      </c>
      <c r="BK42" s="138">
        <v>0.37152892763136419</v>
      </c>
      <c r="BL42" s="138">
        <v>0.49057686747288526</v>
      </c>
      <c r="BM42" s="138">
        <v>0.45664638099695198</v>
      </c>
      <c r="BN42" s="138">
        <v>0.21274898142469423</v>
      </c>
      <c r="BO42" s="138">
        <v>0.99754114617022882</v>
      </c>
    </row>
    <row r="43" spans="1:67" ht="13.95" customHeight="1">
      <c r="A43" s="14">
        <v>1983</v>
      </c>
      <c r="B43" s="138">
        <v>1.0000000060535967</v>
      </c>
      <c r="C43" s="138">
        <v>3.0885061368580322</v>
      </c>
      <c r="D43" s="138">
        <v>4.2499076101885693</v>
      </c>
      <c r="E43" s="138">
        <v>1.2431539813164301</v>
      </c>
      <c r="F43" s="138">
        <v>1.7748275947525762</v>
      </c>
      <c r="G43" s="138">
        <v>0.65717063325630198</v>
      </c>
      <c r="H43" s="138" t="s">
        <v>170</v>
      </c>
      <c r="I43" s="138">
        <v>0.27621553638463819</v>
      </c>
      <c r="J43" s="138">
        <v>0.27924906182396836</v>
      </c>
      <c r="K43" s="138">
        <v>3.0751851912287074</v>
      </c>
      <c r="L43" s="138">
        <v>7.07169235676339</v>
      </c>
      <c r="M43" s="138">
        <v>1.6603906330698786</v>
      </c>
      <c r="N43" s="138">
        <v>3.8076997890477795</v>
      </c>
      <c r="O43" s="138">
        <v>5.7817161684310321</v>
      </c>
      <c r="P43" s="138">
        <v>2.4510370433045385</v>
      </c>
      <c r="Q43" s="138">
        <v>7.418689066892183</v>
      </c>
      <c r="R43" s="138">
        <v>8.3586135572445759</v>
      </c>
      <c r="S43" s="138">
        <v>6.2035068288169581</v>
      </c>
      <c r="T43" s="138">
        <v>4.6168411072691802</v>
      </c>
      <c r="U43" s="138">
        <v>0.72982303941266402</v>
      </c>
      <c r="V43" s="138">
        <v>3.9345367739378792</v>
      </c>
      <c r="W43" s="138">
        <v>5.9848195043210648</v>
      </c>
      <c r="X43" s="138">
        <v>5.7939202668118206</v>
      </c>
      <c r="Y43" s="138">
        <v>8.5522033425490491</v>
      </c>
      <c r="Z43" s="138">
        <v>2.9345037984519013</v>
      </c>
      <c r="AA43" s="138">
        <v>2.078147636989347</v>
      </c>
      <c r="AB43" s="138">
        <v>0.58149970277460361</v>
      </c>
      <c r="AC43" s="138">
        <v>2.1512430632942965</v>
      </c>
      <c r="AD43" s="138">
        <v>0.82941856970528838</v>
      </c>
      <c r="AE43" s="138">
        <v>0.84866576070899125</v>
      </c>
      <c r="AF43" s="138">
        <v>2.0470337745901426</v>
      </c>
      <c r="AG43" s="138">
        <v>13.599586953033564</v>
      </c>
      <c r="AH43" s="138">
        <v>1.6246617571625626</v>
      </c>
      <c r="AI43" s="138" t="s">
        <v>170</v>
      </c>
      <c r="AJ43" s="138">
        <v>1.0984534440254963</v>
      </c>
      <c r="AK43" s="138">
        <v>0.87618325953138299</v>
      </c>
      <c r="AL43" s="138">
        <v>21.625814019872784</v>
      </c>
      <c r="AM43" s="138">
        <v>0.49515417181675253</v>
      </c>
      <c r="AN43" s="138">
        <v>2.4529628240190453</v>
      </c>
      <c r="AO43" s="138">
        <v>0.6384222670010935</v>
      </c>
      <c r="AP43" s="138">
        <v>1.1064561619934969</v>
      </c>
      <c r="AQ43" s="138">
        <v>0.15450532535435668</v>
      </c>
      <c r="AR43" s="138">
        <v>0.53147249334443369</v>
      </c>
      <c r="AS43" s="138">
        <v>0.60174917998683219</v>
      </c>
      <c r="AT43" s="138">
        <v>0.5391244071502167</v>
      </c>
      <c r="AU43" s="138">
        <v>0.51845782217014247</v>
      </c>
      <c r="AV43" s="138">
        <v>0.74370698223236265</v>
      </c>
      <c r="AW43" s="138">
        <v>0.60641768601014623</v>
      </c>
      <c r="AX43" s="138" t="s">
        <v>170</v>
      </c>
      <c r="AY43" s="138">
        <v>0.94551282652015312</v>
      </c>
      <c r="AZ43" s="138" t="s">
        <v>170</v>
      </c>
      <c r="BA43" s="138" t="s">
        <v>170</v>
      </c>
      <c r="BB43" s="138">
        <v>0.13090243915651717</v>
      </c>
      <c r="BC43" s="138">
        <v>1.5467143756173825</v>
      </c>
      <c r="BD43" s="138">
        <v>0.51833337143621916</v>
      </c>
      <c r="BE43" s="138" t="s">
        <v>170</v>
      </c>
      <c r="BF43" s="138" t="s">
        <v>170</v>
      </c>
      <c r="BG43" s="138">
        <v>0.19588226515628057</v>
      </c>
      <c r="BH43" s="138">
        <v>0.17442687247451213</v>
      </c>
      <c r="BI43" s="138">
        <v>0.34443814142673457</v>
      </c>
      <c r="BJ43" s="138">
        <v>0.28233682966943546</v>
      </c>
      <c r="BK43" s="138">
        <v>0.36214693911084961</v>
      </c>
      <c r="BL43" s="138">
        <v>0.48081812251583517</v>
      </c>
      <c r="BM43" s="138">
        <v>0.45195778666360481</v>
      </c>
      <c r="BN43" s="138">
        <v>0.20962680272090964</v>
      </c>
      <c r="BO43" s="138">
        <v>1.0165818502168404</v>
      </c>
    </row>
    <row r="44" spans="1:67" ht="13.95" customHeight="1">
      <c r="A44" s="14">
        <v>1984</v>
      </c>
      <c r="B44" s="138">
        <v>1.0000000013387762</v>
      </c>
      <c r="C44" s="138">
        <v>3.3206450671259211</v>
      </c>
      <c r="D44" s="138">
        <v>4.2131531377163149</v>
      </c>
      <c r="E44" s="138">
        <v>1.1666365874515867</v>
      </c>
      <c r="F44" s="138">
        <v>1.7575159263653513</v>
      </c>
      <c r="G44" s="138">
        <v>0.57241077696601794</v>
      </c>
      <c r="H44" s="138" t="s">
        <v>170</v>
      </c>
      <c r="I44" s="138">
        <v>0.29927469152032726</v>
      </c>
      <c r="J44" s="138">
        <v>0.24866785882100526</v>
      </c>
      <c r="K44" s="138">
        <v>3.6432752664693839</v>
      </c>
      <c r="L44" s="138">
        <v>7.5367136620897339</v>
      </c>
      <c r="M44" s="138">
        <v>1.7853709493690331</v>
      </c>
      <c r="N44" s="138">
        <v>4.1689324667809267</v>
      </c>
      <c r="O44" s="138">
        <v>5.7666978996889915</v>
      </c>
      <c r="P44" s="138">
        <v>2.7035109523288328</v>
      </c>
      <c r="Q44" s="138">
        <v>8.2875408032598248</v>
      </c>
      <c r="R44" s="138">
        <v>9.154230815282391</v>
      </c>
      <c r="S44" s="138">
        <v>6.8398274095061655</v>
      </c>
      <c r="T44" s="138">
        <v>4.8492091760558758</v>
      </c>
      <c r="U44" s="138">
        <v>0.72231904139072789</v>
      </c>
      <c r="V44" s="138">
        <v>3.9241211185221911</v>
      </c>
      <c r="W44" s="138">
        <v>6.0481093066381852</v>
      </c>
      <c r="X44" s="138">
        <v>5.5098042529574229</v>
      </c>
      <c r="Y44" s="138">
        <v>7.8377687146720874</v>
      </c>
      <c r="Z44" s="138">
        <v>2.3818480521400707</v>
      </c>
      <c r="AA44" s="138">
        <v>1.9947485900062434</v>
      </c>
      <c r="AB44" s="138">
        <v>0.58647689114056212</v>
      </c>
      <c r="AC44" s="138">
        <v>1.9960221507093412</v>
      </c>
      <c r="AD44" s="138">
        <v>0.76610475474920892</v>
      </c>
      <c r="AE44" s="138">
        <v>0.84777831906092993</v>
      </c>
      <c r="AF44" s="138">
        <v>1.836962846884028</v>
      </c>
      <c r="AG44" s="138">
        <v>9.1224418229420792</v>
      </c>
      <c r="AH44" s="138">
        <v>1.594832311262173</v>
      </c>
      <c r="AI44" s="138" t="s">
        <v>170</v>
      </c>
      <c r="AJ44" s="138">
        <v>0.75023601023766373</v>
      </c>
      <c r="AK44" s="138">
        <v>0.8038344331013656</v>
      </c>
      <c r="AL44" s="138">
        <v>21.947987898992132</v>
      </c>
      <c r="AM44" s="138">
        <v>0.47948786838678259</v>
      </c>
      <c r="AN44" s="138">
        <v>2.6641985842211389</v>
      </c>
      <c r="AO44" s="138">
        <v>0.54690643738831479</v>
      </c>
      <c r="AP44" s="138">
        <v>1.0332969957463047</v>
      </c>
      <c r="AQ44" s="138">
        <v>0.12918941393211872</v>
      </c>
      <c r="AR44" s="138">
        <v>0.47214529553437273</v>
      </c>
      <c r="AS44" s="138">
        <v>0.48337131177251841</v>
      </c>
      <c r="AT44" s="138">
        <v>0.44467485260906181</v>
      </c>
      <c r="AU44" s="138">
        <v>0.55468622151956337</v>
      </c>
      <c r="AV44" s="138">
        <v>0.58965318967978297</v>
      </c>
      <c r="AW44" s="138">
        <v>0.52140723832085478</v>
      </c>
      <c r="AX44" s="138" t="s">
        <v>170</v>
      </c>
      <c r="AY44" s="138">
        <v>0.78125368133698625</v>
      </c>
      <c r="AZ44" s="138" t="s">
        <v>170</v>
      </c>
      <c r="BA44" s="138" t="s">
        <v>170</v>
      </c>
      <c r="BB44" s="138">
        <v>0.12114952808636464</v>
      </c>
      <c r="BC44" s="138">
        <v>1.8472500632489215</v>
      </c>
      <c r="BD44" s="138">
        <v>0.62894789682592833</v>
      </c>
      <c r="BE44" s="138" t="s">
        <v>170</v>
      </c>
      <c r="BF44" s="138" t="s">
        <v>170</v>
      </c>
      <c r="BG44" s="138">
        <v>0.16723432562594401</v>
      </c>
      <c r="BH44" s="138">
        <v>0.15482310364054458</v>
      </c>
      <c r="BI44" s="138">
        <v>0.33177141476880012</v>
      </c>
      <c r="BJ44" s="138">
        <v>0.23621614083565756</v>
      </c>
      <c r="BK44" s="138">
        <v>0.31424470133255</v>
      </c>
      <c r="BL44" s="138">
        <v>0.45344132490309547</v>
      </c>
      <c r="BM44" s="138">
        <v>0.43657000236554028</v>
      </c>
      <c r="BN44" s="138">
        <v>0.183054499499262</v>
      </c>
      <c r="BO44" s="138">
        <v>0.8431884668436751</v>
      </c>
    </row>
    <row r="45" spans="1:67" ht="13.95" customHeight="1">
      <c r="A45" s="14">
        <v>1985</v>
      </c>
      <c r="B45" s="138">
        <v>0.99999999805004336</v>
      </c>
      <c r="C45" s="138">
        <v>3.3645285746651319</v>
      </c>
      <c r="D45" s="138">
        <v>4.238235901208208</v>
      </c>
      <c r="E45" s="138">
        <v>1.1652104434117705</v>
      </c>
      <c r="F45" s="138">
        <v>1.7319334724883799</v>
      </c>
      <c r="G45" s="138">
        <v>0.5751475781458496</v>
      </c>
      <c r="H45" s="138" t="s">
        <v>170</v>
      </c>
      <c r="I45" s="138">
        <v>0.29989074989738784</v>
      </c>
      <c r="J45" s="138">
        <v>0.24907536758052098</v>
      </c>
      <c r="K45" s="138">
        <v>3.7086695007171153</v>
      </c>
      <c r="L45" s="138">
        <v>7.6556677212636925</v>
      </c>
      <c r="M45" s="138">
        <v>1.8065762974773791</v>
      </c>
      <c r="N45" s="138">
        <v>4.2125557446585349</v>
      </c>
      <c r="O45" s="138">
        <v>5.8440064907378595</v>
      </c>
      <c r="P45" s="138">
        <v>2.7451001660721834</v>
      </c>
      <c r="Q45" s="138">
        <v>8.3776081549576578</v>
      </c>
      <c r="R45" s="138">
        <v>9.2745994228053377</v>
      </c>
      <c r="S45" s="138">
        <v>6.9391157449252461</v>
      </c>
      <c r="T45" s="138">
        <v>4.9127853676861619</v>
      </c>
      <c r="U45" s="138">
        <v>0.73036176717685375</v>
      </c>
      <c r="V45" s="138">
        <v>3.9491045023560152</v>
      </c>
      <c r="W45" s="138">
        <v>6.0850883966013978</v>
      </c>
      <c r="X45" s="138">
        <v>5.5229598943716649</v>
      </c>
      <c r="Y45" s="138">
        <v>7.9203091126684573</v>
      </c>
      <c r="Z45" s="138">
        <v>2.3692181312743874</v>
      </c>
      <c r="AA45" s="138">
        <v>1.9954158821027919</v>
      </c>
      <c r="AB45" s="138">
        <v>0.58340885314252333</v>
      </c>
      <c r="AC45" s="138">
        <v>1.9976498170828032</v>
      </c>
      <c r="AD45" s="138">
        <v>0.76186328823154037</v>
      </c>
      <c r="AE45" s="138">
        <v>0.8438643134314433</v>
      </c>
      <c r="AF45" s="138">
        <v>1.8403650737252726</v>
      </c>
      <c r="AG45" s="138">
        <v>8.7863172843346629</v>
      </c>
      <c r="AH45" s="138">
        <v>1.5664137912327709</v>
      </c>
      <c r="AI45" s="138" t="s">
        <v>170</v>
      </c>
      <c r="AJ45" s="138">
        <v>0.73488570453131863</v>
      </c>
      <c r="AK45" s="138">
        <v>0.79763451885004499</v>
      </c>
      <c r="AL45" s="138">
        <v>21.059893902599764</v>
      </c>
      <c r="AM45" s="138">
        <v>0.47655138324602248</v>
      </c>
      <c r="AN45" s="138">
        <v>2.6245807459881738</v>
      </c>
      <c r="AO45" s="138">
        <v>0.53763435157385464</v>
      </c>
      <c r="AP45" s="138">
        <v>1.0092439498651011</v>
      </c>
      <c r="AQ45" s="138">
        <v>0.12763538171490585</v>
      </c>
      <c r="AR45" s="138">
        <v>0.46262708504127431</v>
      </c>
      <c r="AS45" s="138">
        <v>0.48145718323565151</v>
      </c>
      <c r="AT45" s="138">
        <v>0.43863979923476576</v>
      </c>
      <c r="AU45" s="138">
        <v>0.54792141725702725</v>
      </c>
      <c r="AV45" s="138">
        <v>0.57931889168524897</v>
      </c>
      <c r="AW45" s="138">
        <v>0.52028405650724674</v>
      </c>
      <c r="AX45" s="138" t="s">
        <v>170</v>
      </c>
      <c r="AY45" s="138">
        <v>0.79591205283439792</v>
      </c>
      <c r="AZ45" s="138" t="s">
        <v>170</v>
      </c>
      <c r="BA45" s="138" t="s">
        <v>170</v>
      </c>
      <c r="BB45" s="138">
        <v>0.1212572294811121</v>
      </c>
      <c r="BC45" s="138">
        <v>1.8702015834070274</v>
      </c>
      <c r="BD45" s="138">
        <v>0.63057784330008404</v>
      </c>
      <c r="BE45" s="138" t="s">
        <v>170</v>
      </c>
      <c r="BF45" s="138" t="s">
        <v>170</v>
      </c>
      <c r="BG45" s="138">
        <v>0.16580776428877211</v>
      </c>
      <c r="BH45" s="138">
        <v>0.15371087772002501</v>
      </c>
      <c r="BI45" s="138">
        <v>0.33001691321116511</v>
      </c>
      <c r="BJ45" s="138">
        <v>0.23529838661144548</v>
      </c>
      <c r="BK45" s="138">
        <v>0.30937059338063938</v>
      </c>
      <c r="BL45" s="138">
        <v>0.4483743585745259</v>
      </c>
      <c r="BM45" s="138">
        <v>0.43552768639011341</v>
      </c>
      <c r="BN45" s="138">
        <v>0.18175188265377676</v>
      </c>
      <c r="BO45" s="138">
        <v>0.88175092596076832</v>
      </c>
    </row>
    <row r="46" spans="1:67" ht="13.95" customHeight="1">
      <c r="A46" s="14">
        <v>1986</v>
      </c>
      <c r="B46" s="138">
        <v>0.99999999805004336</v>
      </c>
      <c r="C46" s="138">
        <v>3.4154180670054832</v>
      </c>
      <c r="D46" s="138">
        <v>4.273221506650124</v>
      </c>
      <c r="E46" s="138">
        <v>1.1628245162342192</v>
      </c>
      <c r="F46" s="138">
        <v>1.7112035287374887</v>
      </c>
      <c r="G46" s="138">
        <v>0.56898452878309191</v>
      </c>
      <c r="H46" s="138" t="s">
        <v>170</v>
      </c>
      <c r="I46" s="138">
        <v>0.30083320743154401</v>
      </c>
      <c r="J46" s="138">
        <v>0.24784655800906805</v>
      </c>
      <c r="K46" s="138">
        <v>3.7736283180030927</v>
      </c>
      <c r="L46" s="138">
        <v>7.7854361420259695</v>
      </c>
      <c r="M46" s="138">
        <v>1.8332625399714249</v>
      </c>
      <c r="N46" s="138">
        <v>4.2659304004378686</v>
      </c>
      <c r="O46" s="138">
        <v>5.9357199828682736</v>
      </c>
      <c r="P46" s="138">
        <v>2.7943408961120602</v>
      </c>
      <c r="Q46" s="138">
        <v>8.47990079744498</v>
      </c>
      <c r="R46" s="138">
        <v>9.410706604773452</v>
      </c>
      <c r="S46" s="138">
        <v>7.0497212010887047</v>
      </c>
      <c r="T46" s="138">
        <v>4.9889788801548978</v>
      </c>
      <c r="U46" s="138">
        <v>0.74023195418975951</v>
      </c>
      <c r="V46" s="138">
        <v>3.9840809876091852</v>
      </c>
      <c r="W46" s="138">
        <v>6.1294357633346852</v>
      </c>
      <c r="X46" s="138">
        <v>5.5421993063690103</v>
      </c>
      <c r="Y46" s="138">
        <v>8.0321551151096866</v>
      </c>
      <c r="Z46" s="138">
        <v>2.3620031854582662</v>
      </c>
      <c r="AA46" s="138">
        <v>2.0005808171767554</v>
      </c>
      <c r="AB46" s="138">
        <v>0.58197398279205748</v>
      </c>
      <c r="AC46" s="138">
        <v>2.0029258811446335</v>
      </c>
      <c r="AD46" s="138">
        <v>0.75995352695456575</v>
      </c>
      <c r="AE46" s="138">
        <v>0.84200666573676752</v>
      </c>
      <c r="AF46" s="138">
        <v>1.8347639225659127</v>
      </c>
      <c r="AG46" s="138">
        <v>8.4016042338276851</v>
      </c>
      <c r="AH46" s="138">
        <v>1.5434053285450131</v>
      </c>
      <c r="AI46" s="138" t="s">
        <v>170</v>
      </c>
      <c r="AJ46" s="138">
        <v>0.72122709233868088</v>
      </c>
      <c r="AK46" s="138">
        <v>0.79473823371135044</v>
      </c>
      <c r="AL46" s="138">
        <v>20.26020943025534</v>
      </c>
      <c r="AM46" s="138">
        <v>0.47505249394436938</v>
      </c>
      <c r="AN46" s="138">
        <v>2.5910411031738372</v>
      </c>
      <c r="AO46" s="138">
        <v>0.53050103198294474</v>
      </c>
      <c r="AP46" s="138">
        <v>0.98830221862279055</v>
      </c>
      <c r="AQ46" s="138">
        <v>0.12618531098006208</v>
      </c>
      <c r="AR46" s="138">
        <v>0.45452830201189159</v>
      </c>
      <c r="AS46" s="138">
        <v>0.48126981215324494</v>
      </c>
      <c r="AT46" s="138">
        <v>0.43343444361989153</v>
      </c>
      <c r="AU46" s="138">
        <v>0.54299738973506739</v>
      </c>
      <c r="AV46" s="138">
        <v>0.57053676153080179</v>
      </c>
      <c r="AW46" s="138">
        <v>0.51982246908191532</v>
      </c>
      <c r="AX46" s="138" t="s">
        <v>170</v>
      </c>
      <c r="AY46" s="138">
        <v>0.78761543551770508</v>
      </c>
      <c r="AZ46" s="138" t="s">
        <v>170</v>
      </c>
      <c r="BA46" s="138" t="s">
        <v>170</v>
      </c>
      <c r="BB46" s="138">
        <v>0.12147936717704473</v>
      </c>
      <c r="BC46" s="138">
        <v>1.8960463743781282</v>
      </c>
      <c r="BD46" s="138">
        <v>0.63335400153683297</v>
      </c>
      <c r="BE46" s="138" t="s">
        <v>170</v>
      </c>
      <c r="BF46" s="138" t="s">
        <v>170</v>
      </c>
      <c r="BG46" s="138">
        <v>0.1649246463877003</v>
      </c>
      <c r="BH46" s="138">
        <v>0.15295285596792832</v>
      </c>
      <c r="BI46" s="138">
        <v>0.32934567279110444</v>
      </c>
      <c r="BJ46" s="138">
        <v>0.2351616196127472</v>
      </c>
      <c r="BK46" s="138">
        <v>0.30456153103585248</v>
      </c>
      <c r="BL46" s="138">
        <v>0.44503856151706889</v>
      </c>
      <c r="BM46" s="138">
        <v>0.43563915937232589</v>
      </c>
      <c r="BN46" s="138">
        <v>0.18113340780867668</v>
      </c>
      <c r="BO46" s="138">
        <v>0.88027006418509912</v>
      </c>
    </row>
    <row r="47" spans="1:67" ht="13.95" customHeight="1">
      <c r="A47" s="14">
        <v>1987</v>
      </c>
      <c r="B47" s="138">
        <v>1.0000000028230716</v>
      </c>
      <c r="C47" s="138">
        <v>3.4469560687731189</v>
      </c>
      <c r="D47" s="138">
        <v>4.2942910369538483</v>
      </c>
      <c r="E47" s="138">
        <v>1.1542580389393868</v>
      </c>
      <c r="F47" s="138">
        <v>1.7755633714731891</v>
      </c>
      <c r="G47" s="138">
        <v>0.55963484800452201</v>
      </c>
      <c r="H47" s="138" t="s">
        <v>170</v>
      </c>
      <c r="I47" s="138">
        <v>0.29975042121982759</v>
      </c>
      <c r="J47" s="138">
        <v>0.24529760053303482</v>
      </c>
      <c r="K47" s="138">
        <v>3.8139041028608931</v>
      </c>
      <c r="L47" s="138">
        <v>7.8726094226964669</v>
      </c>
      <c r="M47" s="138">
        <v>1.8505660247519637</v>
      </c>
      <c r="N47" s="138">
        <v>4.2945745563120017</v>
      </c>
      <c r="O47" s="138">
        <v>5.9955686817348042</v>
      </c>
      <c r="P47" s="138">
        <v>2.8283924316408569</v>
      </c>
      <c r="Q47" s="138">
        <v>8.5282358709222716</v>
      </c>
      <c r="R47" s="138">
        <v>9.4835127818687628</v>
      </c>
      <c r="S47" s="138">
        <v>7.1138584557012798</v>
      </c>
      <c r="T47" s="138">
        <v>5.0382671313319731</v>
      </c>
      <c r="U47" s="138">
        <v>0.7460973055593485</v>
      </c>
      <c r="V47" s="138">
        <v>3.9975872341217387</v>
      </c>
      <c r="W47" s="138">
        <v>6.128731169606799</v>
      </c>
      <c r="X47" s="138">
        <v>5.5244556905988702</v>
      </c>
      <c r="Y47" s="138">
        <v>8.0881066533955526</v>
      </c>
      <c r="Z47" s="138">
        <v>2.8702335911112282</v>
      </c>
      <c r="AA47" s="138">
        <v>1.994470619348488</v>
      </c>
      <c r="AB47" s="138">
        <v>0.57766977358814042</v>
      </c>
      <c r="AC47" s="138">
        <v>1.995995034430198</v>
      </c>
      <c r="AD47" s="138">
        <v>0.75377964510161843</v>
      </c>
      <c r="AE47" s="138">
        <v>0.83558375727226775</v>
      </c>
      <c r="AF47" s="138">
        <v>1.8191891938457994</v>
      </c>
      <c r="AG47" s="138">
        <v>7.9289484457874213</v>
      </c>
      <c r="AH47" s="138">
        <v>1.5161168001242251</v>
      </c>
      <c r="AI47" s="138">
        <v>0.49902643197564484</v>
      </c>
      <c r="AJ47" s="138">
        <v>0.70451034506880972</v>
      </c>
      <c r="AK47" s="138">
        <v>0.78881696721790029</v>
      </c>
      <c r="AL47" s="138">
        <v>19.385998806484956</v>
      </c>
      <c r="AM47" s="138">
        <v>0.47127446074361368</v>
      </c>
      <c r="AN47" s="138">
        <v>2.5406078186576031</v>
      </c>
      <c r="AO47" s="138">
        <v>0.52044222886744451</v>
      </c>
      <c r="AP47" s="138">
        <v>0.96276792955232204</v>
      </c>
      <c r="AQ47" s="138">
        <v>0.12347894037825198</v>
      </c>
      <c r="AR47" s="138">
        <v>0.44424794656003186</v>
      </c>
      <c r="AS47" s="138">
        <v>0.47885787337006308</v>
      </c>
      <c r="AT47" s="138">
        <v>0.42576075867151619</v>
      </c>
      <c r="AU47" s="138">
        <v>0.53531248506771245</v>
      </c>
      <c r="AV47" s="138">
        <v>0.55902688150497115</v>
      </c>
      <c r="AW47" s="138">
        <v>0.51571305277105994</v>
      </c>
      <c r="AX47" s="138" t="s">
        <v>170</v>
      </c>
      <c r="AY47" s="138">
        <v>0.77530876279109784</v>
      </c>
      <c r="AZ47" s="138" t="s">
        <v>170</v>
      </c>
      <c r="BA47" s="138" t="s">
        <v>170</v>
      </c>
      <c r="BB47" s="138">
        <v>0.12086418438410688</v>
      </c>
      <c r="BC47" s="138">
        <v>1.9106080624561519</v>
      </c>
      <c r="BD47" s="138">
        <v>0.6321062015988933</v>
      </c>
      <c r="BE47" s="138" t="s">
        <v>170</v>
      </c>
      <c r="BF47" s="138" t="s">
        <v>170</v>
      </c>
      <c r="BG47" s="138">
        <v>0.16328433292970551</v>
      </c>
      <c r="BH47" s="138">
        <v>0.15136802776793398</v>
      </c>
      <c r="BI47" s="138">
        <v>0.32704117586345743</v>
      </c>
      <c r="BJ47" s="138">
        <v>0.23397614817258414</v>
      </c>
      <c r="BK47" s="138">
        <v>0.29802314443055805</v>
      </c>
      <c r="BL47" s="138">
        <v>0.43887017681435481</v>
      </c>
      <c r="BM47" s="138">
        <v>0.43347987336013394</v>
      </c>
      <c r="BN47" s="138">
        <v>0.17970661898170268</v>
      </c>
      <c r="BO47" s="138">
        <v>0.87368519833491487</v>
      </c>
    </row>
    <row r="48" spans="1:67" ht="13.95" customHeight="1">
      <c r="A48" s="14">
        <v>1988</v>
      </c>
      <c r="B48" s="138">
        <v>1.0000000028230716</v>
      </c>
      <c r="C48" s="138">
        <v>3.4977458891264388</v>
      </c>
      <c r="D48" s="138">
        <v>4.3288179165921026</v>
      </c>
      <c r="E48" s="138">
        <v>1.1526687722573818</v>
      </c>
      <c r="F48" s="138">
        <v>1.7576597132911282</v>
      </c>
      <c r="G48" s="138">
        <v>0.55386638475584782</v>
      </c>
      <c r="H48" s="138" t="s">
        <v>170</v>
      </c>
      <c r="I48" s="138">
        <v>0.30045874954711377</v>
      </c>
      <c r="J48" s="138">
        <v>0.24422134861855097</v>
      </c>
      <c r="K48" s="138">
        <v>3.8675342399164285</v>
      </c>
      <c r="L48" s="138">
        <v>8.0124936392948047</v>
      </c>
      <c r="M48" s="138">
        <v>1.8795191371666871</v>
      </c>
      <c r="N48" s="138">
        <v>4.3469167226656014</v>
      </c>
      <c r="O48" s="138">
        <v>6.0900418253122304</v>
      </c>
      <c r="P48" s="138">
        <v>2.878193764528735</v>
      </c>
      <c r="Q48" s="138">
        <v>8.6248705225346534</v>
      </c>
      <c r="R48" s="138">
        <v>9.604790595778848</v>
      </c>
      <c r="S48" s="138">
        <v>7.2105739026865452</v>
      </c>
      <c r="T48" s="138">
        <v>5.1174202470205969</v>
      </c>
      <c r="U48" s="138">
        <v>0.756776005145405</v>
      </c>
      <c r="V48" s="138">
        <v>4.0340318937288551</v>
      </c>
      <c r="W48" s="138">
        <v>6.1509858826364132</v>
      </c>
      <c r="X48" s="138">
        <v>5.5332173432749556</v>
      </c>
      <c r="Y48" s="138">
        <v>8.1946602611539152</v>
      </c>
      <c r="Z48" s="138">
        <v>2.8648483743558906</v>
      </c>
      <c r="AA48" s="138">
        <v>1.9996679190209641</v>
      </c>
      <c r="AB48" s="138">
        <v>0.57709162926102942</v>
      </c>
      <c r="AC48" s="138">
        <v>1.9997346218439547</v>
      </c>
      <c r="AD48" s="138">
        <v>0.75198920321990892</v>
      </c>
      <c r="AE48" s="138">
        <v>0.83420385861891344</v>
      </c>
      <c r="AF48" s="138">
        <v>1.8142114400392522</v>
      </c>
      <c r="AG48" s="138">
        <v>7.5574933220687592</v>
      </c>
      <c r="AH48" s="138">
        <v>1.5011702047802928</v>
      </c>
      <c r="AI48" s="138">
        <v>0.4942085635210266</v>
      </c>
      <c r="AJ48" s="138">
        <v>0.69459399503859787</v>
      </c>
      <c r="AK48" s="138">
        <v>0.78797738164082132</v>
      </c>
      <c r="AL48" s="138">
        <v>18.717202514882516</v>
      </c>
      <c r="AM48" s="138">
        <v>0.47039417887029483</v>
      </c>
      <c r="AN48" s="138">
        <v>2.5090349871798159</v>
      </c>
      <c r="AO48" s="138">
        <v>0.51324321104809034</v>
      </c>
      <c r="AP48" s="138">
        <v>0.94351311128513893</v>
      </c>
      <c r="AQ48" s="138">
        <v>0.12091936007884961</v>
      </c>
      <c r="AR48" s="138">
        <v>0.43668560083122387</v>
      </c>
      <c r="AS48" s="138">
        <v>0.47916906857580682</v>
      </c>
      <c r="AT48" s="138">
        <v>0.42059926184019147</v>
      </c>
      <c r="AU48" s="138">
        <v>0.53070594720073105</v>
      </c>
      <c r="AV48" s="138">
        <v>0.55138209186155751</v>
      </c>
      <c r="AW48" s="138">
        <v>0.51436330335925684</v>
      </c>
      <c r="AX48" s="138" t="s">
        <v>170</v>
      </c>
      <c r="AY48" s="138">
        <v>0.76930750927315894</v>
      </c>
      <c r="AZ48" s="138" t="s">
        <v>170</v>
      </c>
      <c r="BA48" s="138" t="s">
        <v>170</v>
      </c>
      <c r="BB48" s="138">
        <v>0.12097224939676138</v>
      </c>
      <c r="BC48" s="138">
        <v>1.937035511327496</v>
      </c>
      <c r="BD48" s="138">
        <v>0.6346418732736584</v>
      </c>
      <c r="BE48" s="138" t="s">
        <v>170</v>
      </c>
      <c r="BF48" s="138" t="s">
        <v>170</v>
      </c>
      <c r="BG48" s="138">
        <v>0.16276729736164944</v>
      </c>
      <c r="BH48" s="138">
        <v>0.15070288463578374</v>
      </c>
      <c r="BI48" s="138">
        <v>0.32671848929723718</v>
      </c>
      <c r="BJ48" s="138">
        <v>0.23436570548205296</v>
      </c>
      <c r="BK48" s="138">
        <v>0.29343548104828854</v>
      </c>
      <c r="BL48" s="138">
        <v>0.4350556601211884</v>
      </c>
      <c r="BM48" s="138">
        <v>0.43393579934117726</v>
      </c>
      <c r="BN48" s="138">
        <v>0.17932442782929822</v>
      </c>
      <c r="BO48" s="138">
        <v>0.87055390709758873</v>
      </c>
    </row>
    <row r="49" spans="1:67" ht="13.95" customHeight="1">
      <c r="A49" s="14">
        <v>1989</v>
      </c>
      <c r="B49" s="138">
        <v>1.0000000031432137</v>
      </c>
      <c r="C49" s="138">
        <v>3.5977469235929087</v>
      </c>
      <c r="D49" s="138">
        <v>4.32810604908091</v>
      </c>
      <c r="E49" s="138">
        <v>1.1424159077913825</v>
      </c>
      <c r="F49" s="138">
        <v>1.7279141046938691</v>
      </c>
      <c r="G49" s="138">
        <v>0.54403651336101555</v>
      </c>
      <c r="H49" s="138" t="s">
        <v>170</v>
      </c>
      <c r="I49" s="138">
        <v>0.29894741819667181</v>
      </c>
      <c r="J49" s="138">
        <v>0.24127279297363347</v>
      </c>
      <c r="K49" s="138">
        <v>3.8764249318648374</v>
      </c>
      <c r="L49" s="138">
        <v>8.0896947408505326</v>
      </c>
      <c r="M49" s="138">
        <v>1.8950057038235979</v>
      </c>
      <c r="N49" s="138">
        <v>4.3646075074765633</v>
      </c>
      <c r="O49" s="138">
        <v>6.1356653895975555</v>
      </c>
      <c r="P49" s="138">
        <v>2.9052175141056495</v>
      </c>
      <c r="Q49" s="138">
        <v>8.657606814328485</v>
      </c>
      <c r="R49" s="138">
        <v>9.6631057835306144</v>
      </c>
      <c r="S49" s="138">
        <v>7.2359783237591895</v>
      </c>
      <c r="T49" s="138">
        <v>5.1541179369492767</v>
      </c>
      <c r="U49" s="138">
        <v>1.0553490097559761</v>
      </c>
      <c r="V49" s="138">
        <v>4.0382451360350728</v>
      </c>
      <c r="W49" s="138">
        <v>6.1144936392468914</v>
      </c>
      <c r="X49" s="138">
        <v>5.4986672674762147</v>
      </c>
      <c r="Y49" s="138">
        <v>8.2343748012473874</v>
      </c>
      <c r="Z49" s="138">
        <v>2.8361888288570674</v>
      </c>
      <c r="AA49" s="138">
        <v>1.9894452709246317</v>
      </c>
      <c r="AB49" s="138">
        <v>0.57234975838347024</v>
      </c>
      <c r="AC49" s="138">
        <v>1.9872560082957864</v>
      </c>
      <c r="AD49" s="138">
        <v>0.74425149691989367</v>
      </c>
      <c r="AE49" s="138">
        <v>0.82665170323207748</v>
      </c>
      <c r="AF49" s="138">
        <v>1.795241205229811</v>
      </c>
      <c r="AG49" s="138">
        <v>7.17392562411223</v>
      </c>
      <c r="AH49" s="138">
        <v>1.4770309615492792</v>
      </c>
      <c r="AI49" s="138">
        <v>0.48586159157221148</v>
      </c>
      <c r="AJ49" s="138">
        <v>0.68150861216962855</v>
      </c>
      <c r="AK49" s="138">
        <v>0.78145230413617839</v>
      </c>
      <c r="AL49" s="138">
        <v>17.976854058846573</v>
      </c>
      <c r="AM49" s="138">
        <v>0.46598735964293703</v>
      </c>
      <c r="AN49" s="138">
        <v>2.4581570580818299</v>
      </c>
      <c r="AO49" s="138">
        <v>0.50236678076978758</v>
      </c>
      <c r="AP49" s="138">
        <v>0.91701683831165393</v>
      </c>
      <c r="AQ49" s="138">
        <v>0.11755440600536388</v>
      </c>
      <c r="AR49" s="138">
        <v>0.425954861409371</v>
      </c>
      <c r="AS49" s="138">
        <v>0.47515045138042578</v>
      </c>
      <c r="AT49" s="138">
        <v>0.4121597529592364</v>
      </c>
      <c r="AU49" s="138">
        <v>0.52189962955710667</v>
      </c>
      <c r="AV49" s="138">
        <v>0.54023274098194329</v>
      </c>
      <c r="AW49" s="138">
        <v>0.50904456640093965</v>
      </c>
      <c r="AX49" s="138" t="s">
        <v>170</v>
      </c>
      <c r="AY49" s="138">
        <v>0.75779307165868637</v>
      </c>
      <c r="AZ49" s="138" t="s">
        <v>170</v>
      </c>
      <c r="BA49" s="138" t="s">
        <v>170</v>
      </c>
      <c r="BB49" s="138">
        <v>0.12019068203418269</v>
      </c>
      <c r="BC49" s="138">
        <v>1.9493834151508851</v>
      </c>
      <c r="BD49" s="138">
        <v>0.6322761656487611</v>
      </c>
      <c r="BE49" s="138" t="s">
        <v>170</v>
      </c>
      <c r="BF49" s="138" t="s">
        <v>170</v>
      </c>
      <c r="BG49" s="138">
        <v>0.16110166467463455</v>
      </c>
      <c r="BH49" s="138">
        <v>0.14888165451017074</v>
      </c>
      <c r="BI49" s="138">
        <v>0.32393449866292306</v>
      </c>
      <c r="BJ49" s="138">
        <v>0.23306040307934103</v>
      </c>
      <c r="BK49" s="138">
        <v>0.28690909301448214</v>
      </c>
      <c r="BL49" s="138">
        <v>0.42856189648801263</v>
      </c>
      <c r="BM49" s="138">
        <v>0.43122065983394481</v>
      </c>
      <c r="BN49" s="138">
        <v>0.17747776271556173</v>
      </c>
      <c r="BO49" s="138">
        <v>0.85791516966100478</v>
      </c>
    </row>
    <row r="50" spans="1:67" ht="13.95" customHeight="1">
      <c r="A50" s="14">
        <v>1990</v>
      </c>
      <c r="B50" s="138">
        <v>1.0000000031432137</v>
      </c>
      <c r="C50" s="138">
        <v>3.648436164328833</v>
      </c>
      <c r="D50" s="138">
        <v>4.3541038054696992</v>
      </c>
      <c r="E50" s="138">
        <v>1.1411006171837323</v>
      </c>
      <c r="F50" s="138">
        <v>1.7152494184110665</v>
      </c>
      <c r="G50" s="138">
        <v>0.53848889922271059</v>
      </c>
      <c r="H50" s="138" t="s">
        <v>170</v>
      </c>
      <c r="I50" s="138">
        <v>0.29958375962994643</v>
      </c>
      <c r="J50" s="138">
        <v>0.24021631940424587</v>
      </c>
      <c r="K50" s="138">
        <v>3.910875320309489</v>
      </c>
      <c r="L50" s="138">
        <v>8.2206833720032488</v>
      </c>
      <c r="M50" s="138">
        <v>1.9260724721646585</v>
      </c>
      <c r="N50" s="138">
        <v>4.4168283124932479</v>
      </c>
      <c r="O50" s="138">
        <v>6.2248906847551257</v>
      </c>
      <c r="P50" s="138">
        <v>2.9542025834472336</v>
      </c>
      <c r="Q50" s="138">
        <v>8.7476827144430995</v>
      </c>
      <c r="R50" s="138">
        <v>9.8017826462949316</v>
      </c>
      <c r="S50" s="138">
        <v>7.3084666590370784</v>
      </c>
      <c r="T50" s="138">
        <v>5.2251027934981664</v>
      </c>
      <c r="U50" s="138">
        <v>1.0730154364895637</v>
      </c>
      <c r="V50" s="138">
        <v>4.0665034942189013</v>
      </c>
      <c r="W50" s="138">
        <v>6.128738965003377</v>
      </c>
      <c r="X50" s="138">
        <v>5.5127837237817454</v>
      </c>
      <c r="Y50" s="138">
        <v>8.2254383299448381</v>
      </c>
      <c r="Z50" s="138">
        <v>2.8229086848343812</v>
      </c>
      <c r="AA50" s="138">
        <v>1.994952330687215</v>
      </c>
      <c r="AB50" s="138">
        <v>0.5722460024389</v>
      </c>
      <c r="AC50" s="138">
        <v>1.989259760216932</v>
      </c>
      <c r="AD50" s="138">
        <v>0.74202637132485372</v>
      </c>
      <c r="AE50" s="138">
        <v>0.82541642501448054</v>
      </c>
      <c r="AF50" s="138">
        <v>1.7902248724081131</v>
      </c>
      <c r="AG50" s="138">
        <v>6.8850255507807097</v>
      </c>
      <c r="AH50" s="138">
        <v>1.466567084298344</v>
      </c>
      <c r="AI50" s="138">
        <v>0.48025045941525241</v>
      </c>
      <c r="AJ50" s="138">
        <v>0.67376061748207206</v>
      </c>
      <c r="AK50" s="138">
        <v>0.78115983051311988</v>
      </c>
      <c r="AL50" s="138">
        <v>17.41657687240285</v>
      </c>
      <c r="AM50" s="138">
        <v>0.465502619124327</v>
      </c>
      <c r="AN50" s="138">
        <v>2.448986147441794</v>
      </c>
      <c r="AO50" s="138">
        <v>0.49464028351674194</v>
      </c>
      <c r="AP50" s="138">
        <v>0.89738538540102941</v>
      </c>
      <c r="AQ50" s="138">
        <v>0.11530331465211667</v>
      </c>
      <c r="AR50" s="138">
        <v>0.41889021898490575</v>
      </c>
      <c r="AS50" s="138">
        <v>0.47420015331127552</v>
      </c>
      <c r="AT50" s="138">
        <v>0.40678965718470017</v>
      </c>
      <c r="AU50" s="138">
        <v>0.51704322007104109</v>
      </c>
      <c r="AV50" s="138">
        <v>0.53565868716692056</v>
      </c>
      <c r="AW50" s="138">
        <v>0.50769076937114954</v>
      </c>
      <c r="AX50" s="138" t="s">
        <v>170</v>
      </c>
      <c r="AY50" s="138">
        <v>0.75207461309795953</v>
      </c>
      <c r="AZ50" s="138" t="s">
        <v>170</v>
      </c>
      <c r="BA50" s="138" t="s">
        <v>170</v>
      </c>
      <c r="BB50" s="138">
        <v>0.12025690424605739</v>
      </c>
      <c r="BC50" s="138">
        <v>1.9768817032444324</v>
      </c>
      <c r="BD50" s="138">
        <v>0.63542745200612261</v>
      </c>
      <c r="BE50" s="138" t="s">
        <v>170</v>
      </c>
      <c r="BF50" s="138" t="s">
        <v>170</v>
      </c>
      <c r="BG50" s="138">
        <v>0.16074388899757086</v>
      </c>
      <c r="BH50" s="138">
        <v>0.14822041803147115</v>
      </c>
      <c r="BI50" s="138">
        <v>0.3237841631386647</v>
      </c>
      <c r="BJ50" s="138">
        <v>0.23362728489678058</v>
      </c>
      <c r="BK50" s="138">
        <v>0.2824255543681603</v>
      </c>
      <c r="BL50" s="138">
        <v>0.42517592563579026</v>
      </c>
      <c r="BM50" s="138">
        <v>0.4317811361055835</v>
      </c>
      <c r="BN50" s="138">
        <v>0.17690068867763564</v>
      </c>
      <c r="BO50" s="138">
        <v>0.85381426844907027</v>
      </c>
    </row>
    <row r="51" spans="1:67" ht="13.95" customHeight="1">
      <c r="A51" s="14">
        <v>1991</v>
      </c>
      <c r="B51" s="138">
        <v>1.0000000019499566</v>
      </c>
      <c r="C51" s="138">
        <v>3.7569345573665429</v>
      </c>
      <c r="D51" s="138">
        <v>4.3171204312134295</v>
      </c>
      <c r="E51" s="138">
        <v>1.1250125138747646</v>
      </c>
      <c r="F51" s="138">
        <v>1.6757465673907945</v>
      </c>
      <c r="G51" s="138">
        <v>0.55475624909615551</v>
      </c>
      <c r="H51" s="138" t="s">
        <v>170</v>
      </c>
      <c r="I51" s="138">
        <v>0.29679500305902651</v>
      </c>
      <c r="J51" s="138">
        <v>0.23605843565406623</v>
      </c>
      <c r="K51" s="138">
        <v>3.8981380768866178</v>
      </c>
      <c r="L51" s="138">
        <v>8.2337665264367228</v>
      </c>
      <c r="M51" s="138">
        <v>1.9283744064633337</v>
      </c>
      <c r="N51" s="138">
        <v>4.411660834319874</v>
      </c>
      <c r="O51" s="138">
        <v>6.230605773338846</v>
      </c>
      <c r="P51" s="138">
        <v>2.9642867514298619</v>
      </c>
      <c r="Q51" s="138">
        <v>8.7123086724875467</v>
      </c>
      <c r="R51" s="138">
        <v>9.7962027375554221</v>
      </c>
      <c r="S51" s="138">
        <v>7.2893315196584476</v>
      </c>
      <c r="T51" s="138">
        <v>5.218912816126811</v>
      </c>
      <c r="U51" s="138">
        <v>1.4799192735142441</v>
      </c>
      <c r="V51" s="138">
        <v>4.0342012015133983</v>
      </c>
      <c r="W51" s="138">
        <v>6.0740247043357805</v>
      </c>
      <c r="X51" s="138">
        <v>5.4634815432313104</v>
      </c>
      <c r="Y51" s="138">
        <v>8.0606793799078424</v>
      </c>
      <c r="Z51" s="138">
        <v>2.7627856024939939</v>
      </c>
      <c r="AA51" s="138">
        <v>1.9747053819865985</v>
      </c>
      <c r="AB51" s="138">
        <v>0.56486630996373377</v>
      </c>
      <c r="AC51" s="138">
        <v>1.9646447215560128</v>
      </c>
      <c r="AD51" s="138">
        <v>0.73031272827243299</v>
      </c>
      <c r="AE51" s="138">
        <v>0.81306243763957842</v>
      </c>
      <c r="AF51" s="138">
        <v>1.7621811423683962</v>
      </c>
      <c r="AG51" s="138">
        <v>6.5403359078171004</v>
      </c>
      <c r="AH51" s="138">
        <v>1.4380188762851582</v>
      </c>
      <c r="AI51" s="138">
        <v>0.46914683068175483</v>
      </c>
      <c r="AJ51" s="138">
        <v>0.65845809355693641</v>
      </c>
      <c r="AK51" s="138">
        <v>0.77103539982980984</v>
      </c>
      <c r="AL51" s="138">
        <v>16.674539491972986</v>
      </c>
      <c r="AM51" s="138">
        <v>0.45929902736820516</v>
      </c>
      <c r="AN51" s="138">
        <v>2.3803502657020132</v>
      </c>
      <c r="AO51" s="138">
        <v>0.48044797206597867</v>
      </c>
      <c r="AP51" s="138">
        <v>0.86603891585016424</v>
      </c>
      <c r="AQ51" s="138">
        <v>0.11087802145327258</v>
      </c>
      <c r="AR51" s="138">
        <v>0.4072335729826152</v>
      </c>
      <c r="AS51" s="138">
        <v>0.46682444061362371</v>
      </c>
      <c r="AT51" s="138">
        <v>0.39602601067533183</v>
      </c>
      <c r="AU51" s="138">
        <v>0.50567450495651112</v>
      </c>
      <c r="AV51" s="138">
        <v>0.52706319958813186</v>
      </c>
      <c r="AW51" s="138">
        <v>0.49962485231283943</v>
      </c>
      <c r="AX51" s="138" t="s">
        <v>170</v>
      </c>
      <c r="AY51" s="138">
        <v>0.80621251345161693</v>
      </c>
      <c r="AZ51" s="138" t="s">
        <v>170</v>
      </c>
      <c r="BA51" s="138" t="s">
        <v>170</v>
      </c>
      <c r="BB51" s="138">
        <v>0.1189856821094864</v>
      </c>
      <c r="BC51" s="138">
        <v>1.9773046781696846</v>
      </c>
      <c r="BD51" s="138">
        <v>0.63295125847077671</v>
      </c>
      <c r="BE51" s="138" t="s">
        <v>170</v>
      </c>
      <c r="BF51" s="138" t="s">
        <v>170</v>
      </c>
      <c r="BG51" s="138">
        <v>0.15836207580954495</v>
      </c>
      <c r="BH51" s="138">
        <v>0.14564913312952016</v>
      </c>
      <c r="BI51" s="138">
        <v>0.31943491777715466</v>
      </c>
      <c r="BJ51" s="138">
        <v>0.23125477180701903</v>
      </c>
      <c r="BK51" s="138">
        <v>0.2743839108874998</v>
      </c>
      <c r="BL51" s="138">
        <v>0.41682565747815481</v>
      </c>
      <c r="BM51" s="138">
        <v>0.42658197380267432</v>
      </c>
      <c r="BN51" s="138">
        <v>0.17395730108014654</v>
      </c>
      <c r="BO51" s="138">
        <v>0.83792419809532659</v>
      </c>
    </row>
    <row r="52" spans="1:67" ht="13.95" customHeight="1">
      <c r="A52" s="14">
        <v>1992</v>
      </c>
      <c r="B52" s="138">
        <v>1.0000000019499566</v>
      </c>
      <c r="C52" s="138">
        <v>3.8061319018350317</v>
      </c>
      <c r="D52" s="138">
        <v>4.3323781735218754</v>
      </c>
      <c r="E52" s="138">
        <v>1.1228142423005252</v>
      </c>
      <c r="F52" s="138">
        <v>1.660650654253323</v>
      </c>
      <c r="G52" s="138">
        <v>0.54870175643355967</v>
      </c>
      <c r="H52" s="138" t="s">
        <v>170</v>
      </c>
      <c r="I52" s="138">
        <v>0.29831198944609877</v>
      </c>
      <c r="J52" s="138">
        <v>0.23472801090473319</v>
      </c>
      <c r="K52" s="138">
        <v>3.9299914730412047</v>
      </c>
      <c r="L52" s="138">
        <v>8.3388095653360903</v>
      </c>
      <c r="M52" s="138">
        <v>1.9485603663749125</v>
      </c>
      <c r="N52" s="138">
        <v>4.458736315762307</v>
      </c>
      <c r="O52" s="138">
        <v>6.3129350148349532</v>
      </c>
      <c r="P52" s="138">
        <v>3.0094031402818144</v>
      </c>
      <c r="Q52" s="138">
        <v>8.7820759848078183</v>
      </c>
      <c r="R52" s="138">
        <v>9.8967263699357506</v>
      </c>
      <c r="S52" s="138">
        <v>7.3634535940407382</v>
      </c>
      <c r="T52" s="138">
        <v>5.2716705205641956</v>
      </c>
      <c r="U52" s="138">
        <v>1.5080141684815365</v>
      </c>
      <c r="V52" s="138">
        <v>4.0496655728623949</v>
      </c>
      <c r="W52" s="138">
        <v>6.0975728265976885</v>
      </c>
      <c r="X52" s="138">
        <v>5.4894237805354713</v>
      </c>
      <c r="Y52" s="138">
        <v>8.071476755086497</v>
      </c>
      <c r="Z52" s="138">
        <v>2.7296762970581225</v>
      </c>
      <c r="AA52" s="138">
        <v>1.9789161918106286</v>
      </c>
      <c r="AB52" s="138">
        <v>0.56447185883484274</v>
      </c>
      <c r="AC52" s="138">
        <v>1.9643489752449026</v>
      </c>
      <c r="AD52" s="138">
        <v>0.72751692728118411</v>
      </c>
      <c r="AE52" s="138">
        <v>0.81065550769309302</v>
      </c>
      <c r="AF52" s="138">
        <v>1.7560515670245598</v>
      </c>
      <c r="AG52" s="138">
        <v>6.3059271055414738</v>
      </c>
      <c r="AH52" s="138">
        <v>1.4260206450221076</v>
      </c>
      <c r="AI52" s="138">
        <v>0.4654453930574125</v>
      </c>
      <c r="AJ52" s="138">
        <v>0.65595994889971088</v>
      </c>
      <c r="AK52" s="138">
        <v>0.7706031056507785</v>
      </c>
      <c r="AL52" s="138">
        <v>16.180553535057417</v>
      </c>
      <c r="AM52" s="138">
        <v>0.458806008516566</v>
      </c>
      <c r="AN52" s="138">
        <v>2.3355948886968347</v>
      </c>
      <c r="AO52" s="138">
        <v>0.4719678891338589</v>
      </c>
      <c r="AP52" s="138">
        <v>0.84555613074738523</v>
      </c>
      <c r="AQ52" s="138">
        <v>0.10802128790317592</v>
      </c>
      <c r="AR52" s="138">
        <v>0.40130129681407711</v>
      </c>
      <c r="AS52" s="138">
        <v>0.46487529913535613</v>
      </c>
      <c r="AT52" s="138">
        <v>0.39004767899805876</v>
      </c>
      <c r="AU52" s="138">
        <v>0.50050331935650316</v>
      </c>
      <c r="AV52" s="138">
        <v>0.52465541875933663</v>
      </c>
      <c r="AW52" s="138">
        <v>0.4975578682934424</v>
      </c>
      <c r="AX52" s="138" t="s">
        <v>170</v>
      </c>
      <c r="AY52" s="138">
        <v>0.79956856398086307</v>
      </c>
      <c r="AZ52" s="138" t="s">
        <v>170</v>
      </c>
      <c r="BA52" s="138" t="s">
        <v>170</v>
      </c>
      <c r="BB52" s="138">
        <v>0.11949459543840632</v>
      </c>
      <c r="BC52" s="138">
        <v>2.0011667508452007</v>
      </c>
      <c r="BD52" s="138">
        <v>0.64005308151656159</v>
      </c>
      <c r="BE52" s="138" t="s">
        <v>170</v>
      </c>
      <c r="BF52" s="138" t="s">
        <v>170</v>
      </c>
      <c r="BG52" s="138">
        <v>0.15790746787612275</v>
      </c>
      <c r="BH52" s="138">
        <v>0.14487547714456936</v>
      </c>
      <c r="BI52" s="138">
        <v>0.31900131055558212</v>
      </c>
      <c r="BJ52" s="138">
        <v>0.23178699757880156</v>
      </c>
      <c r="BK52" s="138">
        <v>0.27093440810010377</v>
      </c>
      <c r="BL52" s="138">
        <v>0.41361894354179435</v>
      </c>
      <c r="BM52" s="138">
        <v>0.42661581130910242</v>
      </c>
      <c r="BN52" s="138">
        <v>0.17321453671677045</v>
      </c>
      <c r="BO52" s="138">
        <v>0.82191332776043491</v>
      </c>
    </row>
    <row r="53" spans="1:67" ht="13.95" customHeight="1">
      <c r="A53" s="14">
        <v>1993</v>
      </c>
      <c r="B53" s="138">
        <v>0.99999999898136593</v>
      </c>
      <c r="C53" s="138">
        <v>3.7763312951318238</v>
      </c>
      <c r="D53" s="138">
        <v>4.0944955370599825</v>
      </c>
      <c r="E53" s="138">
        <v>1.0006636488474732</v>
      </c>
      <c r="F53" s="138">
        <v>1.5826851816143586</v>
      </c>
      <c r="G53" s="138">
        <v>0.43244138811408211</v>
      </c>
      <c r="H53" s="138">
        <v>0.8764937470394073</v>
      </c>
      <c r="I53" s="138">
        <v>0.33750223312130828</v>
      </c>
      <c r="J53" s="138">
        <v>0.21183684996119148</v>
      </c>
      <c r="K53" s="138">
        <v>3.8666774686159671</v>
      </c>
      <c r="L53" s="138">
        <v>8.0431199507641491</v>
      </c>
      <c r="M53" s="138">
        <v>1.8844609627936662</v>
      </c>
      <c r="N53" s="138">
        <v>4.7645334482207993</v>
      </c>
      <c r="O53" s="138">
        <v>4.9007975684412841</v>
      </c>
      <c r="P53" s="138">
        <v>3.0772796686469648</v>
      </c>
      <c r="Q53" s="138">
        <v>8.5921532718775797</v>
      </c>
      <c r="R53" s="138">
        <v>9.9853480734227347</v>
      </c>
      <c r="S53" s="138">
        <v>7.1657834847985962</v>
      </c>
      <c r="T53" s="138">
        <v>6.7893964317693909</v>
      </c>
      <c r="U53" s="138">
        <v>1.29114579094829</v>
      </c>
      <c r="V53" s="138">
        <v>3.8534318267725696</v>
      </c>
      <c r="W53" s="138">
        <v>5.7447207831897593</v>
      </c>
      <c r="X53" s="138">
        <v>5.0716461510343294</v>
      </c>
      <c r="Y53" s="138">
        <v>7.2005283355591789</v>
      </c>
      <c r="Z53" s="138">
        <v>2.199942532374231</v>
      </c>
      <c r="AA53" s="138">
        <v>1.7433594737526557</v>
      </c>
      <c r="AB53" s="138">
        <v>0.53378349380303802</v>
      </c>
      <c r="AC53" s="138">
        <v>1.7479018032522322</v>
      </c>
      <c r="AD53" s="138">
        <v>0.6488458993318853</v>
      </c>
      <c r="AE53" s="138">
        <v>0.77328150986759459</v>
      </c>
      <c r="AF53" s="138">
        <v>1.5028094392284146</v>
      </c>
      <c r="AG53" s="138">
        <v>7.1545336679448495</v>
      </c>
      <c r="AH53" s="138">
        <v>1.3126730713184116</v>
      </c>
      <c r="AI53" s="138">
        <v>0.42613466146781431</v>
      </c>
      <c r="AJ53" s="138">
        <v>0.68498694153446993</v>
      </c>
      <c r="AK53" s="138">
        <v>0.67363793037777797</v>
      </c>
      <c r="AL53" s="138">
        <v>16.086385626101578</v>
      </c>
      <c r="AM53" s="138">
        <v>0.43090679537588877</v>
      </c>
      <c r="AN53" s="138">
        <v>2.0299832777192428</v>
      </c>
      <c r="AO53" s="138">
        <v>0.29625264904701853</v>
      </c>
      <c r="AP53" s="138">
        <v>0.730349164000204</v>
      </c>
      <c r="AQ53" s="138">
        <v>8.7502461226573638E-2</v>
      </c>
      <c r="AR53" s="138">
        <v>0.34052988215889929</v>
      </c>
      <c r="AS53" s="138">
        <v>0.36690299372574836</v>
      </c>
      <c r="AT53" s="138">
        <v>0.30699288786542506</v>
      </c>
      <c r="AU53" s="138">
        <v>0.47375318192530202</v>
      </c>
      <c r="AV53" s="138">
        <v>0.40354838041206692</v>
      </c>
      <c r="AW53" s="138">
        <v>0.3165250751475594</v>
      </c>
      <c r="AX53" s="138" t="s">
        <v>170</v>
      </c>
      <c r="AY53" s="138">
        <v>0.60909095191043028</v>
      </c>
      <c r="AZ53" s="138">
        <v>1.1162051593917242</v>
      </c>
      <c r="BA53" s="138">
        <v>0.60824117174418035</v>
      </c>
      <c r="BB53" s="138">
        <v>0.10856182421893588</v>
      </c>
      <c r="BC53" s="138">
        <v>2.5238959880883969</v>
      </c>
      <c r="BD53" s="138">
        <v>0.70019519121795659</v>
      </c>
      <c r="BE53" s="138" t="s">
        <v>170</v>
      </c>
      <c r="BF53" s="138">
        <v>7.727482411728355E-2</v>
      </c>
      <c r="BG53" s="138">
        <v>0.13470725798058583</v>
      </c>
      <c r="BH53" s="138">
        <v>0.12733210901977879</v>
      </c>
      <c r="BI53" s="138">
        <v>0.30022424056535252</v>
      </c>
      <c r="BJ53" s="138">
        <v>0.18450570681708489</v>
      </c>
      <c r="BK53" s="138">
        <v>0.2350193096178301</v>
      </c>
      <c r="BL53" s="138">
        <v>0.37161433233139718</v>
      </c>
      <c r="BM53" s="138">
        <v>0.39763427490498543</v>
      </c>
      <c r="BN53" s="138">
        <v>0.11053512097134204</v>
      </c>
      <c r="BO53" s="138">
        <v>0.80236686219901665</v>
      </c>
    </row>
    <row r="54" spans="1:67" ht="13.95" customHeight="1">
      <c r="A54" s="14">
        <v>1994</v>
      </c>
      <c r="B54" s="138">
        <v>1.0000000079744495</v>
      </c>
      <c r="C54" s="138">
        <v>3.8185314175322889</v>
      </c>
      <c r="D54" s="138">
        <v>4.1035272197437704</v>
      </c>
      <c r="E54" s="138">
        <v>0.99845134836846716</v>
      </c>
      <c r="F54" s="138">
        <v>1.5792138554654171</v>
      </c>
      <c r="G54" s="138">
        <v>0.41510381691721659</v>
      </c>
      <c r="H54" s="138">
        <v>0.92165222550291626</v>
      </c>
      <c r="I54" s="138">
        <v>0.33890843262859988</v>
      </c>
      <c r="J54" s="138">
        <v>0.21186001510983943</v>
      </c>
      <c r="K54" s="138">
        <v>3.9048053192845393</v>
      </c>
      <c r="L54" s="138">
        <v>8.1235408413985351</v>
      </c>
      <c r="M54" s="138">
        <v>1.8998191230241555</v>
      </c>
      <c r="N54" s="138">
        <v>4.8097005167263642</v>
      </c>
      <c r="O54" s="138">
        <v>4.9543710555174467</v>
      </c>
      <c r="P54" s="138">
        <v>3.1050189946391447</v>
      </c>
      <c r="Q54" s="138">
        <v>8.6535926249934043</v>
      </c>
      <c r="R54" s="138">
        <v>10.061889951985396</v>
      </c>
      <c r="S54" s="138">
        <v>7.2105093242617464</v>
      </c>
      <c r="T54" s="138">
        <v>6.8499575706863105</v>
      </c>
      <c r="U54" s="138">
        <v>1.3124761437686114</v>
      </c>
      <c r="V54" s="138">
        <v>3.8633279686456143</v>
      </c>
      <c r="W54" s="138">
        <v>5.7585235588477772</v>
      </c>
      <c r="X54" s="138">
        <v>5.0895664286793734</v>
      </c>
      <c r="Y54" s="138">
        <v>7.2015654519895609</v>
      </c>
      <c r="Z54" s="138">
        <v>2.1670339989777392</v>
      </c>
      <c r="AA54" s="138">
        <v>1.7432286573502846</v>
      </c>
      <c r="AB54" s="138">
        <v>0.53255360088531345</v>
      </c>
      <c r="AC54" s="138">
        <v>1.7448749486219446</v>
      </c>
      <c r="AD54" s="138">
        <v>0.64471037961971767</v>
      </c>
      <c r="AE54" s="138">
        <v>0.76956080418626494</v>
      </c>
      <c r="AF54" s="138">
        <v>1.5003031842874404</v>
      </c>
      <c r="AG54" s="138">
        <v>6.9201111527728214</v>
      </c>
      <c r="AH54" s="138">
        <v>1.3011738871742469</v>
      </c>
      <c r="AI54" s="138">
        <v>0.42264883369798517</v>
      </c>
      <c r="AJ54" s="138">
        <v>0.692855564906251</v>
      </c>
      <c r="AK54" s="138">
        <v>0.67253414728674643</v>
      </c>
      <c r="AL54" s="138">
        <v>15.619193519574836</v>
      </c>
      <c r="AM54" s="138">
        <v>0.42916139537713482</v>
      </c>
      <c r="AN54" s="138">
        <v>2.0221107253079835</v>
      </c>
      <c r="AO54" s="138">
        <v>0.28634822474223753</v>
      </c>
      <c r="AP54" s="138">
        <v>0.71158968537593825</v>
      </c>
      <c r="AQ54" s="138">
        <v>8.5642498547569113E-2</v>
      </c>
      <c r="AR54" s="138">
        <v>0.33522271451321867</v>
      </c>
      <c r="AS54" s="138">
        <v>0.3639072339503085</v>
      </c>
      <c r="AT54" s="138">
        <v>0.30126419793030207</v>
      </c>
      <c r="AU54" s="138">
        <v>0.46759342859679875</v>
      </c>
      <c r="AV54" s="138">
        <v>0.48053766011339233</v>
      </c>
      <c r="AW54" s="138" t="s">
        <v>170</v>
      </c>
      <c r="AX54" s="138" t="s">
        <v>170</v>
      </c>
      <c r="AY54" s="138">
        <v>0.60335334425550591</v>
      </c>
      <c r="AZ54" s="138">
        <v>1.1306810651339547</v>
      </c>
      <c r="BA54" s="138">
        <v>0.68772051621560848</v>
      </c>
      <c r="BB54" s="138">
        <v>0.10895404418539159</v>
      </c>
      <c r="BC54" s="138">
        <v>2.5486316333471577</v>
      </c>
      <c r="BD54" s="138">
        <v>0.70576614313550246</v>
      </c>
      <c r="BE54" s="138" t="s">
        <v>170</v>
      </c>
      <c r="BF54" s="138">
        <v>7.7050254424759657E-2</v>
      </c>
      <c r="BG54" s="138">
        <v>0.13400652166037769</v>
      </c>
      <c r="BH54" s="138">
        <v>0.12642906136108295</v>
      </c>
      <c r="BI54" s="138">
        <v>0.29916533384753008</v>
      </c>
      <c r="BJ54" s="138">
        <v>0.19278988713060466</v>
      </c>
      <c r="BK54" s="138">
        <v>0.23138130918495389</v>
      </c>
      <c r="BL54" s="138">
        <v>0.36847688336906181</v>
      </c>
      <c r="BM54" s="138">
        <v>0.39707121717853316</v>
      </c>
      <c r="BN54" s="138">
        <v>0.14533971581644037</v>
      </c>
      <c r="BO54" s="138">
        <v>0.78321562173814452</v>
      </c>
    </row>
    <row r="55" spans="1:67" ht="13.95" customHeight="1">
      <c r="A55" s="14">
        <v>1995</v>
      </c>
      <c r="B55" s="138">
        <v>1.0000000013096724</v>
      </c>
      <c r="C55" s="138">
        <v>3.8937858162442076</v>
      </c>
      <c r="D55" s="138">
        <v>4.1074567252068164</v>
      </c>
      <c r="E55" s="138">
        <v>0.9939936853174387</v>
      </c>
      <c r="F55" s="138">
        <v>1.571065098670668</v>
      </c>
      <c r="G55" s="138">
        <v>0.39040471902677482</v>
      </c>
      <c r="H55" s="138">
        <v>0.94361245161192431</v>
      </c>
      <c r="I55" s="138">
        <v>0.33967714497341533</v>
      </c>
      <c r="J55" s="138">
        <v>0.21181318587482462</v>
      </c>
      <c r="K55" s="138">
        <v>3.9356469869121811</v>
      </c>
      <c r="L55" s="138">
        <v>8.1697259869556547</v>
      </c>
      <c r="M55" s="138">
        <v>1.9112879480310414</v>
      </c>
      <c r="N55" s="138">
        <v>4.8439928083824721</v>
      </c>
      <c r="O55" s="138">
        <v>4.99549924447434</v>
      </c>
      <c r="P55" s="138">
        <v>3.1398870922595319</v>
      </c>
      <c r="Q55" s="138">
        <v>8.7034803247486661</v>
      </c>
      <c r="R55" s="138">
        <v>10.119339435624557</v>
      </c>
      <c r="S55" s="138">
        <v>7.2512656159210129</v>
      </c>
      <c r="T55" s="138">
        <v>6.8978728439557822</v>
      </c>
      <c r="U55" s="138">
        <v>1.4856781452841639</v>
      </c>
      <c r="V55" s="138">
        <v>3.8658005532896853</v>
      </c>
      <c r="W55" s="138">
        <v>5.7598805314751891</v>
      </c>
      <c r="X55" s="138">
        <v>5.0889413594177606</v>
      </c>
      <c r="Y55" s="138">
        <v>7.1745062754724565</v>
      </c>
      <c r="Z55" s="138">
        <v>2.2870898885920701</v>
      </c>
      <c r="AA55" s="138">
        <v>1.7393479115396244</v>
      </c>
      <c r="AB55" s="138">
        <v>0.5301542216557803</v>
      </c>
      <c r="AC55" s="138">
        <v>1.7383177130474399</v>
      </c>
      <c r="AD55" s="138">
        <v>0.63943138487120721</v>
      </c>
      <c r="AE55" s="138">
        <v>0.7642477942396384</v>
      </c>
      <c r="AF55" s="138">
        <v>1.4941879221912151</v>
      </c>
      <c r="AG55" s="138">
        <v>6.6898312684257446</v>
      </c>
      <c r="AH55" s="138">
        <v>1.2884684798338384</v>
      </c>
      <c r="AI55" s="138">
        <v>0.41837328339307156</v>
      </c>
      <c r="AJ55" s="138">
        <v>0.69271841244476473</v>
      </c>
      <c r="AK55" s="138">
        <v>0.66962182447845731</v>
      </c>
      <c r="AL55" s="138">
        <v>15.149299180025228</v>
      </c>
      <c r="AM55" s="138">
        <v>0.42681060934991732</v>
      </c>
      <c r="AN55" s="138">
        <v>2.015830218397531</v>
      </c>
      <c r="AO55" s="138" t="s">
        <v>170</v>
      </c>
      <c r="AP55" s="138">
        <v>0.69184746024500543</v>
      </c>
      <c r="AQ55" s="138">
        <v>8.3681020322430064E-2</v>
      </c>
      <c r="AR55" s="138">
        <v>0.32940203578669419</v>
      </c>
      <c r="AS55" s="138">
        <v>0.36000011250035735</v>
      </c>
      <c r="AT55" s="138">
        <v>0.2946428060188826</v>
      </c>
      <c r="AU55" s="138">
        <v>0.46040538687698074</v>
      </c>
      <c r="AV55" s="138">
        <v>0.58152983751300202</v>
      </c>
      <c r="AW55" s="138" t="s">
        <v>170</v>
      </c>
      <c r="AX55" s="138" t="s">
        <v>170</v>
      </c>
      <c r="AY55" s="138">
        <v>0.59828828294373659</v>
      </c>
      <c r="AZ55" s="138">
        <v>1.1423448349921974</v>
      </c>
      <c r="BA55" s="138">
        <v>0.72088771155085973</v>
      </c>
      <c r="BB55" s="138">
        <v>0.10914050933786672</v>
      </c>
      <c r="BC55" s="138">
        <v>2.568588268143821</v>
      </c>
      <c r="BD55" s="138">
        <v>0.70974648508490734</v>
      </c>
      <c r="BE55" s="138" t="s">
        <v>170</v>
      </c>
      <c r="BF55" s="138">
        <v>7.6785975118859512E-2</v>
      </c>
      <c r="BG55" s="138">
        <v>0.13297755060417282</v>
      </c>
      <c r="BH55" s="138">
        <v>0.12526433408383988</v>
      </c>
      <c r="BI55" s="138">
        <v>0.29744907803943121</v>
      </c>
      <c r="BJ55" s="138">
        <v>0.1923809458608513</v>
      </c>
      <c r="BK55" s="138">
        <v>0.22724719230937138</v>
      </c>
      <c r="BL55" s="138">
        <v>0.36444293413335793</v>
      </c>
      <c r="BM55" s="138">
        <v>0.39572497497277775</v>
      </c>
      <c r="BN55" s="138">
        <v>0.14449078687859554</v>
      </c>
      <c r="BO55" s="138">
        <v>0.80192904546655486</v>
      </c>
    </row>
    <row r="56" spans="1:67" ht="13.95" customHeight="1">
      <c r="A56" s="14">
        <v>1996</v>
      </c>
      <c r="B56" s="138">
        <v>1.0000000013096724</v>
      </c>
      <c r="C56" s="138">
        <v>3.9445805396631863</v>
      </c>
      <c r="D56" s="138">
        <v>4.1234589705460811</v>
      </c>
      <c r="E56" s="138">
        <v>0.99204709980765915</v>
      </c>
      <c r="F56" s="138">
        <v>1.5617299925649133</v>
      </c>
      <c r="G56" s="138">
        <v>0.38558852371040286</v>
      </c>
      <c r="H56" s="138">
        <v>0.95836717228947776</v>
      </c>
      <c r="I56" s="138">
        <v>0.34175578893581215</v>
      </c>
      <c r="J56" s="138">
        <v>0.21054304185585079</v>
      </c>
      <c r="K56" s="138">
        <v>3.9806759811319212</v>
      </c>
      <c r="L56" s="138">
        <v>8.2409289561500056</v>
      </c>
      <c r="M56" s="138">
        <v>1.9299931745482861</v>
      </c>
      <c r="N56" s="138">
        <v>4.8958555261203625</v>
      </c>
      <c r="O56" s="138">
        <v>5.0551310322198804</v>
      </c>
      <c r="P56" s="138">
        <v>3.1986753228627238</v>
      </c>
      <c r="Q56" s="138">
        <v>8.786836017238107</v>
      </c>
      <c r="R56" s="138">
        <v>10.213597755376021</v>
      </c>
      <c r="S56" s="138">
        <v>7.3443153691661731</v>
      </c>
      <c r="T56" s="138">
        <v>6.9718815694963912</v>
      </c>
      <c r="U56" s="138">
        <v>1.5091427746104824</v>
      </c>
      <c r="V56" s="138">
        <v>3.8831901847398638</v>
      </c>
      <c r="W56" s="138">
        <v>5.7825897831118995</v>
      </c>
      <c r="X56" s="138">
        <v>5.1032203793516269</v>
      </c>
      <c r="Y56" s="138">
        <v>7.1708792142322224</v>
      </c>
      <c r="Z56" s="138">
        <v>2.2557589233403696</v>
      </c>
      <c r="AA56" s="138">
        <v>1.7424184652811014</v>
      </c>
      <c r="AB56" s="138">
        <v>0.52972880430746094</v>
      </c>
      <c r="AC56" s="138">
        <v>1.7386874166209041</v>
      </c>
      <c r="AD56" s="138">
        <v>0.63695861657533837</v>
      </c>
      <c r="AE56" s="138">
        <v>0.76194934963034344</v>
      </c>
      <c r="AF56" s="138">
        <v>1.48934031228195</v>
      </c>
      <c r="AG56" s="138">
        <v>6.3608423942426047</v>
      </c>
      <c r="AH56" s="138">
        <v>1.2817362212498511</v>
      </c>
      <c r="AI56" s="138">
        <v>0.41570619548907911</v>
      </c>
      <c r="AJ56" s="138">
        <v>0.69517080193474479</v>
      </c>
      <c r="AK56" s="138">
        <v>0.66893671841932356</v>
      </c>
      <c r="AL56" s="138">
        <v>14.766107875972306</v>
      </c>
      <c r="AM56" s="138">
        <v>0.42649824375206197</v>
      </c>
      <c r="AN56" s="138">
        <v>1.9890638540655194</v>
      </c>
      <c r="AO56" s="138" t="s">
        <v>170</v>
      </c>
      <c r="AP56" s="138">
        <v>0.67517173409505882</v>
      </c>
      <c r="AQ56" s="138">
        <v>8.2134022427281725E-2</v>
      </c>
      <c r="AR56" s="138">
        <v>0.32508591749006915</v>
      </c>
      <c r="AS56" s="138">
        <v>0.35741199856012007</v>
      </c>
      <c r="AT56" s="138">
        <v>0.28906871966395975</v>
      </c>
      <c r="AU56" s="138">
        <v>0.45500241290207732</v>
      </c>
      <c r="AV56" s="138">
        <v>0.49894755819216624</v>
      </c>
      <c r="AW56" s="138" t="s">
        <v>170</v>
      </c>
      <c r="AX56" s="138" t="s">
        <v>170</v>
      </c>
      <c r="AY56" s="138">
        <v>0.59165491719494312</v>
      </c>
      <c r="AZ56" s="138">
        <v>1.1604606082671463</v>
      </c>
      <c r="BA56" s="138">
        <v>0.73198054763603215</v>
      </c>
      <c r="BB56" s="138">
        <v>0.10974429361617383</v>
      </c>
      <c r="BC56" s="138">
        <v>2.5994230248689196</v>
      </c>
      <c r="BD56" s="138">
        <v>0.71573249996914778</v>
      </c>
      <c r="BE56" s="138" t="s">
        <v>170</v>
      </c>
      <c r="BF56" s="138">
        <v>7.6949760222881511E-2</v>
      </c>
      <c r="BG56" s="138">
        <v>0.13245435757942767</v>
      </c>
      <c r="BH56" s="138">
        <v>0.12455992174852193</v>
      </c>
      <c r="BI56" s="138">
        <v>0.29682025063289985</v>
      </c>
      <c r="BJ56" s="138">
        <v>0.19267413099210093</v>
      </c>
      <c r="BK56" s="138">
        <v>0.22391573370176932</v>
      </c>
      <c r="BL56" s="138">
        <v>0.36128671768597032</v>
      </c>
      <c r="BM56" s="138">
        <v>0.39593393900324914</v>
      </c>
      <c r="BN56" s="138">
        <v>0.14436044929229794</v>
      </c>
      <c r="BO56" s="138">
        <v>0.78830749182278781</v>
      </c>
    </row>
    <row r="57" spans="1:67" ht="13.95" customHeight="1">
      <c r="A57" s="14">
        <v>1997</v>
      </c>
      <c r="B57" s="138">
        <v>1.0000000015861588</v>
      </c>
      <c r="C57" s="138">
        <v>3.9569816852786341</v>
      </c>
      <c r="D57" s="138">
        <v>4.0896616864284718</v>
      </c>
      <c r="E57" s="138">
        <v>0.97822970907058171</v>
      </c>
      <c r="F57" s="138">
        <v>1.5334838849380146</v>
      </c>
      <c r="G57" s="138">
        <v>0.46983285911463163</v>
      </c>
      <c r="H57" s="138">
        <v>0.96193833561538866</v>
      </c>
      <c r="I57" s="138">
        <v>0.3397612902842459</v>
      </c>
      <c r="J57" s="138">
        <v>0.21054986471703199</v>
      </c>
      <c r="K57" s="138">
        <v>3.9821065802343911</v>
      </c>
      <c r="L57" s="138">
        <v>8.2222444638217738</v>
      </c>
      <c r="M57" s="138">
        <v>1.9247354872585685</v>
      </c>
      <c r="N57" s="138">
        <v>4.8871985216182043</v>
      </c>
      <c r="O57" s="138">
        <v>5.0518506288959868</v>
      </c>
      <c r="P57" s="138">
        <v>3.2032201203255064</v>
      </c>
      <c r="Q57" s="138">
        <v>8.7567011932025665</v>
      </c>
      <c r="R57" s="138">
        <v>10.177566196812114</v>
      </c>
      <c r="S57" s="138">
        <v>7.3539248118548466</v>
      </c>
      <c r="T57" s="138">
        <v>6.9592158870282121</v>
      </c>
      <c r="U57" s="138">
        <v>1.5579797649353666</v>
      </c>
      <c r="V57" s="138">
        <v>3.8534631705979234</v>
      </c>
      <c r="W57" s="138">
        <v>5.7373024585615351</v>
      </c>
      <c r="X57" s="138">
        <v>5.0577503010907643</v>
      </c>
      <c r="Y57" s="138">
        <v>7.0939915682013623</v>
      </c>
      <c r="Z57" s="138">
        <v>2.1963006645097609</v>
      </c>
      <c r="AA57" s="138">
        <v>1.7246478587821747</v>
      </c>
      <c r="AB57" s="138">
        <v>0.5229026755133489</v>
      </c>
      <c r="AC57" s="138">
        <v>1.7188424435568059</v>
      </c>
      <c r="AD57" s="138">
        <v>0.62684803877663642</v>
      </c>
      <c r="AE57" s="138">
        <v>0.75065954712468352</v>
      </c>
      <c r="AF57" s="138">
        <v>1.4666931791987716</v>
      </c>
      <c r="AG57" s="138">
        <v>5.8756230458392977</v>
      </c>
      <c r="AH57" s="138">
        <v>1.2604523391079165</v>
      </c>
      <c r="AI57" s="138">
        <v>0.40795155428797647</v>
      </c>
      <c r="AJ57" s="138">
        <v>0.68819009579536561</v>
      </c>
      <c r="AK57" s="138">
        <v>0.66022579576723806</v>
      </c>
      <c r="AL57" s="138">
        <v>14.234324240578408</v>
      </c>
      <c r="AM57" s="138">
        <v>0.42117622994185905</v>
      </c>
      <c r="AN57" s="138">
        <v>1.9405339507204029</v>
      </c>
      <c r="AO57" s="138" t="s">
        <v>170</v>
      </c>
      <c r="AP57" s="138">
        <v>0.65095536839621981</v>
      </c>
      <c r="AQ57" s="138">
        <v>7.9694141345065819E-2</v>
      </c>
      <c r="AR57" s="138">
        <v>0.31692244484959109</v>
      </c>
      <c r="AS57" s="138">
        <v>0.35004407987227792</v>
      </c>
      <c r="AT57" s="138">
        <v>0.28015888087902618</v>
      </c>
      <c r="AU57" s="138">
        <v>0.44415212001343607</v>
      </c>
      <c r="AV57" s="138">
        <v>0.43243949773802703</v>
      </c>
      <c r="AW57" s="138" t="s">
        <v>170</v>
      </c>
      <c r="AX57" s="138">
        <v>1.2083774610128124</v>
      </c>
      <c r="AY57" s="138">
        <v>0.59207153111116373</v>
      </c>
      <c r="AZ57" s="138">
        <v>1.1644770790445276</v>
      </c>
      <c r="BA57" s="138">
        <v>0.73492570098114895</v>
      </c>
      <c r="BB57" s="138">
        <v>0.10904932546869192</v>
      </c>
      <c r="BC57" s="138">
        <v>2.5983598443482676</v>
      </c>
      <c r="BD57" s="138">
        <v>0.71236338293733603</v>
      </c>
      <c r="BE57" s="138" t="s">
        <v>170</v>
      </c>
      <c r="BF57" s="138">
        <v>7.6230161045078279E-2</v>
      </c>
      <c r="BG57" s="138">
        <v>0.13026860390276093</v>
      </c>
      <c r="BH57" s="138">
        <v>0.12236617287875737</v>
      </c>
      <c r="BI57" s="138">
        <v>0.2925860732903629</v>
      </c>
      <c r="BJ57" s="138">
        <v>0.1905931880846525</v>
      </c>
      <c r="BK57" s="138">
        <v>0.21808444520099268</v>
      </c>
      <c r="BL57" s="138">
        <v>0.35355532987469168</v>
      </c>
      <c r="BM57" s="138">
        <v>0.39142948945888373</v>
      </c>
      <c r="BN57" s="138">
        <v>0.14254851107915958</v>
      </c>
      <c r="BO57" s="138">
        <v>0.83317636203261691</v>
      </c>
    </row>
    <row r="58" spans="1:67" ht="13.95" customHeight="1">
      <c r="A58" s="14">
        <v>1998</v>
      </c>
      <c r="B58" s="138">
        <v>1.0000000015861588</v>
      </c>
      <c r="C58" s="138">
        <v>4.0107467563834467</v>
      </c>
      <c r="D58" s="138">
        <v>4.1049332048168186</v>
      </c>
      <c r="E58" s="138">
        <v>0.97637044184663668</v>
      </c>
      <c r="F58" s="138">
        <v>1.5236968471877734</v>
      </c>
      <c r="G58" s="138">
        <v>0.46384952431724608</v>
      </c>
      <c r="H58" s="138">
        <v>0.97733458715946031</v>
      </c>
      <c r="I58" s="138">
        <v>0.34196694818604478</v>
      </c>
      <c r="J58" s="138">
        <v>0.20932280458027536</v>
      </c>
      <c r="K58" s="138">
        <v>4.0559940960107008</v>
      </c>
      <c r="L58" s="138">
        <v>8.3061965780592963</v>
      </c>
      <c r="M58" s="138">
        <v>1.9421592686354743</v>
      </c>
      <c r="N58" s="138">
        <v>4.9353475616623941</v>
      </c>
      <c r="O58" s="138">
        <v>5.1062958780744561</v>
      </c>
      <c r="P58" s="138">
        <v>3.2462271978009425</v>
      </c>
      <c r="Q58" s="138">
        <v>8.8202421129896003</v>
      </c>
      <c r="R58" s="138">
        <v>10.257581143001527</v>
      </c>
      <c r="S58" s="138">
        <v>7.4517541003934431</v>
      </c>
      <c r="T58" s="138">
        <v>7.0283038362072423</v>
      </c>
      <c r="U58" s="138">
        <v>1.5853355788159647</v>
      </c>
      <c r="V58" s="138">
        <v>3.8694554588688077</v>
      </c>
      <c r="W58" s="138">
        <v>5.7650159513282855</v>
      </c>
      <c r="X58" s="138">
        <v>5.0740161799210437</v>
      </c>
      <c r="Y58" s="138">
        <v>7.1275389318306184</v>
      </c>
      <c r="Z58" s="138">
        <v>2.1640214697821003</v>
      </c>
      <c r="AA58" s="138">
        <v>1.7281606434416528</v>
      </c>
      <c r="AB58" s="138">
        <v>0.5223344782336854</v>
      </c>
      <c r="AC58" s="138">
        <v>1.7202035811151184</v>
      </c>
      <c r="AD58" s="138">
        <v>0.62426764924707367</v>
      </c>
      <c r="AE58" s="138">
        <v>0.7487077601229285</v>
      </c>
      <c r="AF58" s="138">
        <v>1.4622418684990997</v>
      </c>
      <c r="AG58" s="138">
        <v>5.5202554303292883</v>
      </c>
      <c r="AH58" s="138">
        <v>1.2577636846206157</v>
      </c>
      <c r="AI58" s="138">
        <v>0.40467745784918102</v>
      </c>
      <c r="AJ58" s="138">
        <v>0.6882268769943034</v>
      </c>
      <c r="AK58" s="138">
        <v>0.65949821116434415</v>
      </c>
      <c r="AL58" s="138">
        <v>13.902710694701025</v>
      </c>
      <c r="AM58" s="138">
        <v>0.42111892931755129</v>
      </c>
      <c r="AN58" s="138">
        <v>1.916837430962417</v>
      </c>
      <c r="AO58" s="138" t="s">
        <v>170</v>
      </c>
      <c r="AP58" s="138">
        <v>0.63556604129487171</v>
      </c>
      <c r="AQ58" s="138">
        <v>7.8302651411040716E-2</v>
      </c>
      <c r="AR58" s="138">
        <v>0.31257715146725029</v>
      </c>
      <c r="AS58" s="138">
        <v>0.34602912561463528</v>
      </c>
      <c r="AT58" s="138">
        <v>0.2745966795756386</v>
      </c>
      <c r="AU58" s="138">
        <v>0.43870330858775292</v>
      </c>
      <c r="AV58" s="138">
        <v>0.42073408838013032</v>
      </c>
      <c r="AW58" s="138" t="s">
        <v>170</v>
      </c>
      <c r="AX58" s="138">
        <v>1.2103921006867087</v>
      </c>
      <c r="AY58" s="138">
        <v>0.58443498248176162</v>
      </c>
      <c r="AZ58" s="138">
        <v>1.1823917194471223</v>
      </c>
      <c r="BA58" s="138">
        <v>0.74720085239641243</v>
      </c>
      <c r="BB58" s="138">
        <v>0.10970547652778809</v>
      </c>
      <c r="BC58" s="138">
        <v>2.6285428144050154</v>
      </c>
      <c r="BD58" s="138">
        <v>0.71773460629836849</v>
      </c>
      <c r="BE58" s="138" t="s">
        <v>170</v>
      </c>
      <c r="BF58" s="138">
        <v>7.6491857958246784E-2</v>
      </c>
      <c r="BG58" s="138">
        <v>0.12960727107441472</v>
      </c>
      <c r="BH58" s="138">
        <v>0.12168653167120683</v>
      </c>
      <c r="BI58" s="138">
        <v>0.29199646866057288</v>
      </c>
      <c r="BJ58" s="138">
        <v>0.19084263518720607</v>
      </c>
      <c r="BK58" s="138">
        <v>0.21509063380757185</v>
      </c>
      <c r="BL58" s="138">
        <v>0.34956242499926454</v>
      </c>
      <c r="BM58" s="138">
        <v>0.39171672681420955</v>
      </c>
      <c r="BN58" s="138">
        <v>0.14246882707064085</v>
      </c>
      <c r="BO58" s="138">
        <v>0.82268990628160044</v>
      </c>
    </row>
    <row r="59" spans="1:67" ht="13.95" customHeight="1">
      <c r="A59" s="14">
        <v>1999</v>
      </c>
      <c r="B59" s="138">
        <v>0.99999999046849553</v>
      </c>
      <c r="C59" s="138">
        <v>4.1529551658742943</v>
      </c>
      <c r="D59" s="138">
        <v>4.0793474551281728</v>
      </c>
      <c r="E59" s="138">
        <v>0.92699363615341401</v>
      </c>
      <c r="F59" s="138">
        <v>1.4273585398005899</v>
      </c>
      <c r="G59" s="138">
        <v>0.42032665971322669</v>
      </c>
      <c r="H59" s="138">
        <v>0.95411720445676051</v>
      </c>
      <c r="I59" s="138">
        <v>0.38201721037511793</v>
      </c>
      <c r="J59" s="138">
        <v>0.209898799033544</v>
      </c>
      <c r="K59" s="138">
        <v>4.5866292626088034</v>
      </c>
      <c r="L59" s="138">
        <v>9.0081129547544148</v>
      </c>
      <c r="M59" s="138">
        <v>2.1649204374655775</v>
      </c>
      <c r="N59" s="138">
        <v>5.0729991181883882</v>
      </c>
      <c r="O59" s="138">
        <v>5.2582346319847861</v>
      </c>
      <c r="P59" s="138">
        <v>3.5555553444102808</v>
      </c>
      <c r="Q59" s="138">
        <v>9.3541774211608164</v>
      </c>
      <c r="R59" s="138">
        <v>10.93063599361218</v>
      </c>
      <c r="S59" s="138">
        <v>7.8547799728550354</v>
      </c>
      <c r="T59" s="138">
        <v>6.5180163075258211</v>
      </c>
      <c r="U59" s="138">
        <v>1.5399252255323872</v>
      </c>
      <c r="V59" s="138">
        <v>3.8328501460092226</v>
      </c>
      <c r="W59" s="138">
        <v>6.0065033502937624</v>
      </c>
      <c r="X59" s="138">
        <v>4.9574939627209273</v>
      </c>
      <c r="Y59" s="138">
        <v>6.8915979505785474</v>
      </c>
      <c r="Z59" s="138">
        <v>1.856271590604454</v>
      </c>
      <c r="AA59" s="138">
        <v>1.6734159151158685</v>
      </c>
      <c r="AB59" s="138">
        <v>0.51263036389363525</v>
      </c>
      <c r="AC59" s="138">
        <v>1.6532369944077905</v>
      </c>
      <c r="AD59" s="138">
        <v>0.5972342518248136</v>
      </c>
      <c r="AE59" s="138">
        <v>0.77273986966254771</v>
      </c>
      <c r="AF59" s="138">
        <v>1.3196529759042765</v>
      </c>
      <c r="AG59" s="138">
        <v>3.6708953025041597</v>
      </c>
      <c r="AH59" s="138">
        <v>1.2070433324434058</v>
      </c>
      <c r="AI59" s="138">
        <v>0.38931866616585825</v>
      </c>
      <c r="AJ59" s="138">
        <v>0.66856225066991393</v>
      </c>
      <c r="AK59" s="138">
        <v>0.62888605781780504</v>
      </c>
      <c r="AL59" s="138">
        <v>13.024156929540943</v>
      </c>
      <c r="AM59" s="138">
        <v>0.4401161264142528</v>
      </c>
      <c r="AN59" s="138">
        <v>1.734434953563625</v>
      </c>
      <c r="AO59" s="138" t="s">
        <v>170</v>
      </c>
      <c r="AP59" s="138">
        <v>0.58470221279697221</v>
      </c>
      <c r="AQ59" s="138">
        <v>6.9777812561499494E-2</v>
      </c>
      <c r="AR59" s="138">
        <v>0.28653831776649236</v>
      </c>
      <c r="AS59" s="138">
        <v>0.30286853518823975</v>
      </c>
      <c r="AT59" s="138">
        <v>0.23476394800297468</v>
      </c>
      <c r="AU59" s="138">
        <v>0.41539155513714338</v>
      </c>
      <c r="AV59" s="138">
        <v>0.37077086900113271</v>
      </c>
      <c r="AW59" s="138" t="s">
        <v>170</v>
      </c>
      <c r="AX59" s="138">
        <v>1.164704146723198</v>
      </c>
      <c r="AY59" s="138">
        <v>0.51342116259921811</v>
      </c>
      <c r="AZ59" s="138">
        <v>1.1655234472761618</v>
      </c>
      <c r="BA59" s="138">
        <v>0.71711500821784879</v>
      </c>
      <c r="BB59" s="138">
        <v>0.1074834237503048</v>
      </c>
      <c r="BC59" s="138">
        <v>3.0234918715166104</v>
      </c>
      <c r="BD59" s="138">
        <v>1.0252607535117413</v>
      </c>
      <c r="BE59" s="138" t="s">
        <v>170</v>
      </c>
      <c r="BF59" s="138">
        <v>6.6329094047745327E-2</v>
      </c>
      <c r="BG59" s="138">
        <v>0.12147516442340776</v>
      </c>
      <c r="BH59" s="138">
        <v>0.11581531679771702</v>
      </c>
      <c r="BI59" s="138">
        <v>0.28396691668190988</v>
      </c>
      <c r="BJ59" s="138">
        <v>0.18188214959727741</v>
      </c>
      <c r="BK59" s="138">
        <v>0.20211427697408729</v>
      </c>
      <c r="BL59" s="138">
        <v>0.33452704072396999</v>
      </c>
      <c r="BM59" s="138">
        <v>0.51071216408229148</v>
      </c>
      <c r="BN59" s="138">
        <v>0.13342033576408122</v>
      </c>
      <c r="BO59" s="138">
        <v>0.88355297785247855</v>
      </c>
    </row>
    <row r="60" spans="1:67" ht="13.95" customHeight="1">
      <c r="A60" s="14">
        <v>2000</v>
      </c>
      <c r="B60" s="138">
        <v>1.0000000062427716</v>
      </c>
      <c r="C60" s="138">
        <v>4.2488894722496138</v>
      </c>
      <c r="D60" s="138">
        <v>4.0498604484886656</v>
      </c>
      <c r="E60" s="138">
        <v>0.92614585096659507</v>
      </c>
      <c r="F60" s="138">
        <v>1.4290011039146844</v>
      </c>
      <c r="G60" s="138">
        <v>0.41202083235660564</v>
      </c>
      <c r="H60" s="138">
        <v>0.96138957283265669</v>
      </c>
      <c r="I60" s="138">
        <v>0.38046671342075206</v>
      </c>
      <c r="J60" s="138">
        <v>0.20666253253108788</v>
      </c>
      <c r="K60" s="138">
        <v>4.5929625039206545</v>
      </c>
      <c r="L60" s="138">
        <v>9.003494854182911</v>
      </c>
      <c r="M60" s="138">
        <v>2.1601159670501677</v>
      </c>
      <c r="N60" s="138">
        <v>5.052786447984853</v>
      </c>
      <c r="O60" s="138">
        <v>5.2536392279583275</v>
      </c>
      <c r="P60" s="138">
        <v>3.5636964228553127</v>
      </c>
      <c r="Q60" s="138">
        <v>9.3114715730714224</v>
      </c>
      <c r="R60" s="138">
        <v>10.890691876675119</v>
      </c>
      <c r="S60" s="138">
        <v>7.8642845563586707</v>
      </c>
      <c r="T60" s="138">
        <v>7.3400359719748369</v>
      </c>
      <c r="U60" s="138">
        <v>1.5540099966412848</v>
      </c>
      <c r="V60" s="138">
        <v>3.8068826746016473</v>
      </c>
      <c r="W60" s="138">
        <v>5.9665535571439738</v>
      </c>
      <c r="X60" s="138">
        <v>4.9137561174978499</v>
      </c>
      <c r="Y60" s="138">
        <v>6.871717202502885</v>
      </c>
      <c r="Z60" s="138">
        <v>1.8159744139152703</v>
      </c>
      <c r="AA60" s="138">
        <v>1.6592589091788461</v>
      </c>
      <c r="AB60" s="138">
        <v>0.50706453407986951</v>
      </c>
      <c r="AC60" s="138">
        <v>1.6382200915212228</v>
      </c>
      <c r="AD60" s="138">
        <v>0.58919958637005199</v>
      </c>
      <c r="AE60" s="138">
        <v>0.76307067781790106</v>
      </c>
      <c r="AF60" s="138">
        <v>1.3362404422536278</v>
      </c>
      <c r="AG60" s="138">
        <v>5.2534594450101038</v>
      </c>
      <c r="AH60" s="138">
        <v>1.1936461156775968</v>
      </c>
      <c r="AI60" s="138">
        <v>0.38207782485244157</v>
      </c>
      <c r="AJ60" s="138">
        <v>0.66063596919428913</v>
      </c>
      <c r="AK60" s="138">
        <v>0.62187942483010139</v>
      </c>
      <c r="AL60" s="138">
        <v>12.491431889222874</v>
      </c>
      <c r="AM60" s="138">
        <v>0.43573935990109736</v>
      </c>
      <c r="AN60" s="138">
        <v>1.7323321097393125</v>
      </c>
      <c r="AO60" s="138" t="s">
        <v>170</v>
      </c>
      <c r="AP60" s="138">
        <v>0.57035847001394291</v>
      </c>
      <c r="AQ60" s="138">
        <v>6.7861515938584291E-2</v>
      </c>
      <c r="AR60" s="138">
        <v>0.27882329399346134</v>
      </c>
      <c r="AS60" s="138">
        <v>0.29500826629387528</v>
      </c>
      <c r="AT60" s="138">
        <v>0.22740764912579564</v>
      </c>
      <c r="AU60" s="138">
        <v>0.40557787523600974</v>
      </c>
      <c r="AV60" s="138">
        <v>0.3688351266315214</v>
      </c>
      <c r="AW60" s="138" t="s">
        <v>170</v>
      </c>
      <c r="AX60" s="138">
        <v>1.1573766102188805</v>
      </c>
      <c r="AY60" s="138">
        <v>0.50476328137445492</v>
      </c>
      <c r="AZ60" s="138">
        <v>1.173008773060138</v>
      </c>
      <c r="BA60" s="138">
        <v>0.72502461594068368</v>
      </c>
      <c r="BB60" s="138">
        <v>0.10699015594736946</v>
      </c>
      <c r="BC60" s="138">
        <v>3.0266768594260793</v>
      </c>
      <c r="BD60" s="138">
        <v>1.0223177185071473</v>
      </c>
      <c r="BE60" s="138" t="s">
        <v>170</v>
      </c>
      <c r="BF60" s="138">
        <v>6.5948204027720322E-2</v>
      </c>
      <c r="BG60" s="138">
        <v>0.11961424911603089</v>
      </c>
      <c r="BH60" s="138">
        <v>0.11398173401271251</v>
      </c>
      <c r="BI60" s="138">
        <v>0.28072308671686569</v>
      </c>
      <c r="BJ60" s="138">
        <v>0.18037239550148301</v>
      </c>
      <c r="BK60" s="138">
        <v>0.19704281235946158</v>
      </c>
      <c r="BL60" s="138">
        <v>0.32758921011466785</v>
      </c>
      <c r="BM60" s="138">
        <v>0.50640100611783179</v>
      </c>
      <c r="BN60" s="138">
        <v>0.1322963927580578</v>
      </c>
      <c r="BO60" s="138">
        <v>0.87137774647158051</v>
      </c>
    </row>
    <row r="61" spans="1:67" ht="13.95" customHeight="1">
      <c r="A61" s="14">
        <v>2001</v>
      </c>
      <c r="B61" s="138">
        <v>0.9999999979918357</v>
      </c>
      <c r="C61" s="138">
        <v>4.2586711695772266</v>
      </c>
      <c r="D61" s="138">
        <v>4.0262179377757343</v>
      </c>
      <c r="E61" s="138">
        <v>0.91754308593992795</v>
      </c>
      <c r="F61" s="138">
        <v>1.406690062809264</v>
      </c>
      <c r="G61" s="138">
        <v>0.41104558661533269</v>
      </c>
      <c r="H61" s="138">
        <v>0.96772789788201163</v>
      </c>
      <c r="I61" s="138">
        <v>0.41196416331089308</v>
      </c>
      <c r="J61" s="138">
        <v>0.2041126248259853</v>
      </c>
      <c r="K61" s="138">
        <v>4.6064596242804843</v>
      </c>
      <c r="L61" s="138">
        <v>9.0126792167065002</v>
      </c>
      <c r="M61" s="138">
        <v>2.1582009564749671</v>
      </c>
      <c r="N61" s="138">
        <v>5.0400945581802858</v>
      </c>
      <c r="O61" s="138">
        <v>5.2573370276561269</v>
      </c>
      <c r="P61" s="138">
        <v>3.5780418219314862</v>
      </c>
      <c r="Q61" s="138">
        <v>9.2827871468811267</v>
      </c>
      <c r="R61" s="138">
        <v>10.885697808918065</v>
      </c>
      <c r="S61" s="138">
        <v>7.8793249643797401</v>
      </c>
      <c r="T61" s="138">
        <v>7.3320578859237342</v>
      </c>
      <c r="U61" s="138">
        <v>1.5655608732585242</v>
      </c>
      <c r="V61" s="138">
        <v>3.7868386173077164</v>
      </c>
      <c r="W61" s="138">
        <v>5.9322907725454161</v>
      </c>
      <c r="X61" s="138">
        <v>4.8770434369088598</v>
      </c>
      <c r="Y61" s="138">
        <v>6.8427781697227017</v>
      </c>
      <c r="Z61" s="138">
        <v>1.774961422092648</v>
      </c>
      <c r="AA61" s="138">
        <v>1.6487128598335126</v>
      </c>
      <c r="AB61" s="138">
        <v>0.50280779520680607</v>
      </c>
      <c r="AC61" s="138">
        <v>1.6268678814759201</v>
      </c>
      <c r="AD61" s="138">
        <v>0.58268617937745804</v>
      </c>
      <c r="AE61" s="138">
        <v>0.75530643321416358</v>
      </c>
      <c r="AF61" s="138">
        <v>1.3225930565775601</v>
      </c>
      <c r="AG61" s="138">
        <v>4.9516819276836666</v>
      </c>
      <c r="AH61" s="138">
        <v>1.1827980725433744</v>
      </c>
      <c r="AI61" s="138">
        <v>0.37577461574459459</v>
      </c>
      <c r="AJ61" s="138">
        <v>0.65351658591748585</v>
      </c>
      <c r="AK61" s="138">
        <v>0.61626666453307899</v>
      </c>
      <c r="AL61" s="138">
        <v>11.91306696140752</v>
      </c>
      <c r="AM61" s="138">
        <v>0.4323367046117178</v>
      </c>
      <c r="AN61" s="138">
        <v>1.6969855772344364</v>
      </c>
      <c r="AO61" s="138" t="s">
        <v>170</v>
      </c>
      <c r="AP61" s="138">
        <v>0.55786355619639372</v>
      </c>
      <c r="AQ61" s="138">
        <v>6.6137590651745667E-2</v>
      </c>
      <c r="AR61" s="138">
        <v>0.27146102858485249</v>
      </c>
      <c r="AS61" s="138">
        <v>0.28759018441338052</v>
      </c>
      <c r="AT61" s="138">
        <v>0.2205798253869112</v>
      </c>
      <c r="AU61" s="138">
        <v>0.39653020869862066</v>
      </c>
      <c r="AV61" s="138">
        <v>0.36726555476543032</v>
      </c>
      <c r="AW61" s="138">
        <v>0.19771762038142016</v>
      </c>
      <c r="AX61" s="138">
        <v>1.1527659014523239</v>
      </c>
      <c r="AY61" s="138">
        <v>0.49331003453749978</v>
      </c>
      <c r="AZ61" s="138">
        <v>1.1832638778526752</v>
      </c>
      <c r="BA61" s="138">
        <v>0.72807161458864489</v>
      </c>
      <c r="BB61" s="138">
        <v>0.14480674554138759</v>
      </c>
      <c r="BC61" s="138">
        <v>3.0350896776091587</v>
      </c>
      <c r="BD61" s="138">
        <v>1.0209914242541045</v>
      </c>
      <c r="BE61" s="138" t="s">
        <v>170</v>
      </c>
      <c r="BF61" s="138">
        <v>6.5759514754354959E-2</v>
      </c>
      <c r="BG61" s="138">
        <v>0.11817968692686549</v>
      </c>
      <c r="BH61" s="138">
        <v>0.11238555407535458</v>
      </c>
      <c r="BI61" s="138">
        <v>0.27813087641957884</v>
      </c>
      <c r="BJ61" s="138">
        <v>0.17930313095612793</v>
      </c>
      <c r="BK61" s="138">
        <v>0.19249356076842944</v>
      </c>
      <c r="BL61" s="138">
        <v>0.32192003522716689</v>
      </c>
      <c r="BM61" s="138">
        <v>0.50359561153377819</v>
      </c>
      <c r="BN61" s="138">
        <v>0.13151694478397277</v>
      </c>
      <c r="BO61" s="138">
        <v>0.86433822752194733</v>
      </c>
    </row>
    <row r="62" spans="1:67" ht="13.95" customHeight="1">
      <c r="A62" s="14">
        <v>2002</v>
      </c>
      <c r="B62" s="138">
        <v>1.0000000049622031</v>
      </c>
      <c r="C62" s="138">
        <v>4.3019856352418806</v>
      </c>
      <c r="D62" s="138">
        <v>4.0371678569275682</v>
      </c>
      <c r="E62" s="138">
        <v>0.9173132804716021</v>
      </c>
      <c r="F62" s="138">
        <v>1.39873348561309</v>
      </c>
      <c r="G62" s="138">
        <v>0.4054300434895195</v>
      </c>
      <c r="H62" s="138">
        <v>0.98072533504347514</v>
      </c>
      <c r="I62" s="138">
        <v>0.4149534366350946</v>
      </c>
      <c r="J62" s="138">
        <v>0.20321277943790531</v>
      </c>
      <c r="K62" s="138">
        <v>4.6597632384365326</v>
      </c>
      <c r="L62" s="138">
        <v>9.1028290509069567</v>
      </c>
      <c r="M62" s="138">
        <v>2.1600424565292413</v>
      </c>
      <c r="N62" s="138">
        <v>5.0708688149235774</v>
      </c>
      <c r="O62" s="138">
        <v>5.3042928024329647</v>
      </c>
      <c r="P62" s="138">
        <v>3.6181315024234011</v>
      </c>
      <c r="Q62" s="138">
        <v>9.3447779876685981</v>
      </c>
      <c r="R62" s="138">
        <v>10.970529954051294</v>
      </c>
      <c r="S62" s="138">
        <v>7.95761543585194</v>
      </c>
      <c r="T62" s="138">
        <v>7.3859415987625372</v>
      </c>
      <c r="U62" s="138">
        <v>1.5907024594329813</v>
      </c>
      <c r="V62" s="138">
        <v>3.7994582745654193</v>
      </c>
      <c r="W62" s="138">
        <v>5.949408833762952</v>
      </c>
      <c r="X62" s="138">
        <v>4.8835912913929329</v>
      </c>
      <c r="Y62" s="138">
        <v>6.8291586448746866</v>
      </c>
      <c r="Z62" s="138">
        <v>1.7537689179363063</v>
      </c>
      <c r="AA62" s="138">
        <v>1.652757754941091</v>
      </c>
      <c r="AB62" s="138">
        <v>0.50317517098243869</v>
      </c>
      <c r="AC62" s="138">
        <v>1.6302988221254713</v>
      </c>
      <c r="AD62" s="138">
        <v>0.58138554227618033</v>
      </c>
      <c r="AE62" s="138">
        <v>0.75437610084132911</v>
      </c>
      <c r="AF62" s="138">
        <v>1.321141434088267</v>
      </c>
      <c r="AG62" s="138">
        <v>4.7214595433176223</v>
      </c>
      <c r="AH62" s="138">
        <v>1.1826095531973633</v>
      </c>
      <c r="AI62" s="138">
        <v>0.37282040553141915</v>
      </c>
      <c r="AJ62" s="138">
        <v>0.65671797581841984</v>
      </c>
      <c r="AK62" s="138">
        <v>0.61621929495920313</v>
      </c>
      <c r="AL62" s="138">
        <v>11.484701221301316</v>
      </c>
      <c r="AM62" s="138">
        <v>0.4328063883917288</v>
      </c>
      <c r="AN62" s="138">
        <v>1.6771683712145742</v>
      </c>
      <c r="AO62" s="138" t="s">
        <v>170</v>
      </c>
      <c r="AP62" s="138">
        <v>0.55082617933345346</v>
      </c>
      <c r="AQ62" s="138">
        <v>6.500352148504529E-2</v>
      </c>
      <c r="AR62" s="138">
        <v>0.26653364035986676</v>
      </c>
      <c r="AS62" s="138">
        <v>0.28248157343311836</v>
      </c>
      <c r="AT62" s="138">
        <v>0.21574332449073041</v>
      </c>
      <c r="AU62" s="138">
        <v>0.39091184366831078</v>
      </c>
      <c r="AV62" s="138">
        <v>0.36711530528652847</v>
      </c>
      <c r="AW62" s="138">
        <v>0.19545393011262749</v>
      </c>
      <c r="AX62" s="138">
        <v>1.1570092428475058</v>
      </c>
      <c r="AY62" s="138">
        <v>0.48621072921375985</v>
      </c>
      <c r="AZ62" s="138">
        <v>1.2003805347046466</v>
      </c>
      <c r="BA62" s="138">
        <v>0.73701438439774436</v>
      </c>
      <c r="BB62" s="138">
        <v>0.14579444795345434</v>
      </c>
      <c r="BC62" s="138">
        <v>3.0698337851515114</v>
      </c>
      <c r="BD62" s="138">
        <v>1.0289089748561666</v>
      </c>
      <c r="BE62" s="138" t="s">
        <v>170</v>
      </c>
      <c r="BF62" s="138">
        <v>6.6216546803027757E-2</v>
      </c>
      <c r="BG62" s="138">
        <v>0.11790942763582915</v>
      </c>
      <c r="BH62" s="138">
        <v>0.11182856578077699</v>
      </c>
      <c r="BI62" s="138">
        <v>0.278016100576574</v>
      </c>
      <c r="BJ62" s="138">
        <v>0.17986198974494136</v>
      </c>
      <c r="BK62" s="138">
        <v>0.19031855996790137</v>
      </c>
      <c r="BL62" s="138">
        <v>0.3196322122471385</v>
      </c>
      <c r="BM62" s="138">
        <v>0.50537355715168275</v>
      </c>
      <c r="BN62" s="138">
        <v>0.13189890629030976</v>
      </c>
      <c r="BO62" s="138">
        <v>0.85553288426013929</v>
      </c>
    </row>
    <row r="63" spans="1:67" ht="13.95" customHeight="1">
      <c r="A63" s="14">
        <v>2003</v>
      </c>
      <c r="B63" s="138">
        <v>1.0000000019936124</v>
      </c>
      <c r="C63" s="138">
        <v>4.3463120767569228</v>
      </c>
      <c r="D63" s="138">
        <v>4.0253039837230586</v>
      </c>
      <c r="E63" s="138">
        <v>0.91229535282995178</v>
      </c>
      <c r="F63" s="138">
        <v>1.382636685314196</v>
      </c>
      <c r="G63" s="138">
        <v>0.41604279834644414</v>
      </c>
      <c r="H63" s="138">
        <v>0.98765924250823756</v>
      </c>
      <c r="I63" s="138">
        <v>0.41575210169176219</v>
      </c>
      <c r="J63" s="138">
        <v>0.2048115601605745</v>
      </c>
      <c r="K63" s="138">
        <v>4.6919948322891329</v>
      </c>
      <c r="L63" s="138">
        <v>9.1456867417084116</v>
      </c>
      <c r="M63" s="138">
        <v>2.1376914659375656</v>
      </c>
      <c r="N63" s="138">
        <v>5.0737112286964949</v>
      </c>
      <c r="O63" s="138">
        <v>5.3188208781209942</v>
      </c>
      <c r="P63" s="138">
        <v>3.6249370645272814</v>
      </c>
      <c r="Q63" s="138">
        <v>9.369017620383369</v>
      </c>
      <c r="R63" s="138">
        <v>10.987701219130772</v>
      </c>
      <c r="S63" s="138">
        <v>7.9870094106615248</v>
      </c>
      <c r="T63" s="138">
        <v>7.4022936733438787</v>
      </c>
      <c r="U63" s="138">
        <v>1.7186159460688926</v>
      </c>
      <c r="V63" s="138">
        <v>3.7904740560871635</v>
      </c>
      <c r="W63" s="138">
        <v>5.9370703584159594</v>
      </c>
      <c r="X63" s="138">
        <v>4.8643347568162003</v>
      </c>
      <c r="Y63" s="138">
        <v>6.7577896046271952</v>
      </c>
      <c r="Z63" s="138">
        <v>1.7201198125281316</v>
      </c>
      <c r="AA63" s="138">
        <v>1.6479537771802497</v>
      </c>
      <c r="AB63" s="138">
        <v>0.50097525874815352</v>
      </c>
      <c r="AC63" s="138">
        <v>1.625342676157129</v>
      </c>
      <c r="AD63" s="138">
        <v>0.57694881704920842</v>
      </c>
      <c r="AE63" s="138">
        <v>0.74944201488811757</v>
      </c>
      <c r="AF63" s="138">
        <v>1.3128000080954836</v>
      </c>
      <c r="AG63" s="138">
        <v>4.4892861109825652</v>
      </c>
      <c r="AH63" s="138">
        <v>1.1756813674016984</v>
      </c>
      <c r="AI63" s="138">
        <v>0.36780867173715071</v>
      </c>
      <c r="AJ63" s="138">
        <v>0.65431659879515669</v>
      </c>
      <c r="AK63" s="138">
        <v>0.6129726456555028</v>
      </c>
      <c r="AL63" s="138">
        <v>11.03082519346523</v>
      </c>
      <c r="AM63" s="138">
        <v>0.43099721151611542</v>
      </c>
      <c r="AN63" s="138">
        <v>1.6490416465129292</v>
      </c>
      <c r="AO63" s="138">
        <v>0.29804083601005238</v>
      </c>
      <c r="AP63" s="138">
        <v>0.54126935361764761</v>
      </c>
      <c r="AQ63" s="138">
        <v>6.3538863936032433E-2</v>
      </c>
      <c r="AR63" s="138">
        <v>0.2603607441762707</v>
      </c>
      <c r="AS63" s="138">
        <v>0.2756810220890088</v>
      </c>
      <c r="AT63" s="138">
        <v>0.20974387413468179</v>
      </c>
      <c r="AU63" s="138">
        <v>0.38311504443125061</v>
      </c>
      <c r="AV63" s="138">
        <v>0.36180840407469983</v>
      </c>
      <c r="AW63" s="138">
        <v>0.19251449043745553</v>
      </c>
      <c r="AX63" s="138">
        <v>1.1540682932095143</v>
      </c>
      <c r="AY63" s="138">
        <v>0.46707052725999182</v>
      </c>
      <c r="AZ63" s="138">
        <v>1.2105261393842779</v>
      </c>
      <c r="BA63" s="138">
        <v>0.74109852048452063</v>
      </c>
      <c r="BB63" s="138">
        <v>0.14601228566209493</v>
      </c>
      <c r="BC63" s="138">
        <v>3.0881768100736635</v>
      </c>
      <c r="BD63" s="138">
        <v>1.0318811349872334</v>
      </c>
      <c r="BE63" s="138" t="s">
        <v>170</v>
      </c>
      <c r="BF63" s="138">
        <v>6.6279928639397953E-2</v>
      </c>
      <c r="BG63" s="138">
        <v>0.11707142738834064</v>
      </c>
      <c r="BH63" s="138">
        <v>0.11072434247032942</v>
      </c>
      <c r="BI63" s="138">
        <v>0.27640349603464454</v>
      </c>
      <c r="BJ63" s="138">
        <v>0.17951437004812371</v>
      </c>
      <c r="BK63" s="138">
        <v>0.18727546522308222</v>
      </c>
      <c r="BL63" s="138">
        <v>0.31569306990762236</v>
      </c>
      <c r="BM63" s="138">
        <v>0.50441482655114322</v>
      </c>
      <c r="BN63" s="138">
        <v>0.13155931410547059</v>
      </c>
      <c r="BO63" s="138">
        <v>0.90266931163350506</v>
      </c>
    </row>
    <row r="64" spans="1:67" ht="13.95" customHeight="1">
      <c r="A64" s="14">
        <v>2004</v>
      </c>
      <c r="B64" s="138">
        <v>1.0000000105792424</v>
      </c>
      <c r="C64" s="138">
        <v>4.3930035413131847</v>
      </c>
      <c r="D64" s="138">
        <v>4.0410968725755003</v>
      </c>
      <c r="E64" s="138">
        <v>0.915114762580716</v>
      </c>
      <c r="F64" s="138">
        <v>1.3739444522384705</v>
      </c>
      <c r="G64" s="138">
        <v>0.39578768250330904</v>
      </c>
      <c r="H64" s="138">
        <v>1.0029107598207672</v>
      </c>
      <c r="I64" s="138">
        <v>0.41948172510489412</v>
      </c>
      <c r="J64" s="138">
        <v>0.20497928494808637</v>
      </c>
      <c r="K64" s="138">
        <v>4.7606765665751665</v>
      </c>
      <c r="L64" s="138">
        <v>9.2534306128055803</v>
      </c>
      <c r="M64" s="138">
        <v>2.131968712839817</v>
      </c>
      <c r="N64" s="138">
        <v>5.1104019024134306</v>
      </c>
      <c r="O64" s="138">
        <v>5.3640886939907544</v>
      </c>
      <c r="P64" s="138">
        <v>3.6495285986108827</v>
      </c>
      <c r="Q64" s="138">
        <v>9.4700352937424288</v>
      </c>
      <c r="R64" s="138">
        <v>11.080253261392333</v>
      </c>
      <c r="S64" s="138">
        <v>8.0701882503109861</v>
      </c>
      <c r="T64" s="138">
        <v>7.468943443290784</v>
      </c>
      <c r="U64" s="138">
        <v>1.7496366580868332</v>
      </c>
      <c r="V64" s="138">
        <v>3.8072756739042806</v>
      </c>
      <c r="W64" s="138">
        <v>5.9670750403953399</v>
      </c>
      <c r="X64" s="138">
        <v>4.878472705399874</v>
      </c>
      <c r="Y64" s="138">
        <v>6.7521950943945104</v>
      </c>
      <c r="Z64" s="138">
        <v>1.6993118598702082</v>
      </c>
      <c r="AA64" s="138">
        <v>1.6548251592366483</v>
      </c>
      <c r="AB64" s="138">
        <v>0.50248169890095451</v>
      </c>
      <c r="AC64" s="138">
        <v>1.6321963546600746</v>
      </c>
      <c r="AD64" s="138">
        <v>0.57672573732082522</v>
      </c>
      <c r="AE64" s="138">
        <v>0.74992824863251883</v>
      </c>
      <c r="AF64" s="138">
        <v>1.3179879229905247</v>
      </c>
      <c r="AG64" s="138">
        <v>4.3107676588168324</v>
      </c>
      <c r="AH64" s="138">
        <v>1.1760779466611455</v>
      </c>
      <c r="AI64" s="138">
        <v>0.36548338105728834</v>
      </c>
      <c r="AJ64" s="138">
        <v>0.64969354549622083</v>
      </c>
      <c r="AK64" s="138">
        <v>0.61388038832307557</v>
      </c>
      <c r="AL64" s="138">
        <v>10.687554015614113</v>
      </c>
      <c r="AM64" s="138">
        <v>0.43235562800909239</v>
      </c>
      <c r="AN64" s="138">
        <v>1.6326861796864163</v>
      </c>
      <c r="AO64" s="138">
        <v>0.29356126634867313</v>
      </c>
      <c r="AP64" s="138">
        <v>0.53591149866360499</v>
      </c>
      <c r="AQ64" s="138">
        <v>6.2552485729526791E-2</v>
      </c>
      <c r="AR64" s="138">
        <v>0.2560368909680088</v>
      </c>
      <c r="AS64" s="138">
        <v>0.27074210279878363</v>
      </c>
      <c r="AT64" s="138">
        <v>0.20524539550159807</v>
      </c>
      <c r="AU64" s="138">
        <v>0.37801410162650056</v>
      </c>
      <c r="AV64" s="138">
        <v>0.35744707369709083</v>
      </c>
      <c r="AW64" s="138">
        <v>0.191065644791271</v>
      </c>
      <c r="AX64" s="138">
        <v>1.158957404750889</v>
      </c>
      <c r="AY64" s="138">
        <v>0.42474975051504699</v>
      </c>
      <c r="AZ64" s="138">
        <v>1.2331575273831759</v>
      </c>
      <c r="BA64" s="138">
        <v>0.74989307648844561</v>
      </c>
      <c r="BB64" s="138">
        <v>0.14725294089772761</v>
      </c>
      <c r="BC64" s="138">
        <v>3.1291180887497023</v>
      </c>
      <c r="BD64" s="138">
        <v>1.0427306086039798</v>
      </c>
      <c r="BE64" s="138" t="s">
        <v>170</v>
      </c>
      <c r="BF64" s="138">
        <v>6.6786093921339648E-2</v>
      </c>
      <c r="BG64" s="138">
        <v>0.11715178830269458</v>
      </c>
      <c r="BH64" s="138">
        <v>0.11042203454238554</v>
      </c>
      <c r="BI64" s="138">
        <v>0.27684375388160037</v>
      </c>
      <c r="BJ64" s="138">
        <v>0.1805465390801754</v>
      </c>
      <c r="BK64" s="138">
        <v>0.18534175028130945</v>
      </c>
      <c r="BL64" s="138">
        <v>0.31407738549422271</v>
      </c>
      <c r="BM64" s="138">
        <v>0.50711604493018481</v>
      </c>
      <c r="BN64" s="138">
        <v>0.13216664399640546</v>
      </c>
      <c r="BO64" s="138">
        <v>0.90914430892384546</v>
      </c>
    </row>
    <row r="65" spans="1:67" ht="13.95" customHeight="1">
      <c r="A65" s="14">
        <v>2005</v>
      </c>
      <c r="B65" s="138">
        <v>0.99999999196734279</v>
      </c>
      <c r="C65" s="138">
        <v>4.4198945494856003</v>
      </c>
      <c r="D65" s="138">
        <v>4.0375825603699171</v>
      </c>
      <c r="E65" s="138">
        <v>0.91278322625148978</v>
      </c>
      <c r="F65" s="138">
        <v>1.4072134860642518</v>
      </c>
      <c r="G65" s="138">
        <v>0.38884902552642575</v>
      </c>
      <c r="H65" s="138">
        <v>1.0135741742008744</v>
      </c>
      <c r="I65" s="138">
        <v>0.42121615611577695</v>
      </c>
      <c r="J65" s="138">
        <v>0.20370765702964316</v>
      </c>
      <c r="K65" s="138">
        <v>4.8093906102841899</v>
      </c>
      <c r="L65" s="138">
        <v>9.3170970745330024</v>
      </c>
      <c r="M65" s="138">
        <v>2.1171096252756612</v>
      </c>
      <c r="N65" s="138">
        <v>5.1224654491727941</v>
      </c>
      <c r="O65" s="138">
        <v>5.3778545051465692</v>
      </c>
      <c r="P65" s="138">
        <v>3.6632128657620351</v>
      </c>
      <c r="Q65" s="138">
        <v>9.5382684227465937</v>
      </c>
      <c r="R65" s="138">
        <v>11.111425591641439</v>
      </c>
      <c r="S65" s="138">
        <v>8.1157494515152813</v>
      </c>
      <c r="T65" s="138">
        <v>7.4969207128691027</v>
      </c>
      <c r="U65" s="138">
        <v>1.7733557773919788</v>
      </c>
      <c r="V65" s="138">
        <v>3.8059867289007641</v>
      </c>
      <c r="W65" s="138">
        <v>5.9676497115860112</v>
      </c>
      <c r="X65" s="138">
        <v>4.8654855314272139</v>
      </c>
      <c r="Y65" s="138">
        <v>6.7332231027848151</v>
      </c>
      <c r="Z65" s="138">
        <v>1.6716072230264227</v>
      </c>
      <c r="AA65" s="138">
        <v>1.6537428265897298</v>
      </c>
      <c r="AB65" s="138">
        <v>0.50180947976800128</v>
      </c>
      <c r="AC65" s="138">
        <v>1.631699562136099</v>
      </c>
      <c r="AD65" s="138">
        <v>0.57420391554405659</v>
      </c>
      <c r="AE65" s="138">
        <v>0.74703505769408662</v>
      </c>
      <c r="AF65" s="138">
        <v>1.3136906670242983</v>
      </c>
      <c r="AG65" s="138">
        <v>4.132406506605812</v>
      </c>
      <c r="AH65" s="138">
        <v>1.1701973771738443</v>
      </c>
      <c r="AI65" s="138">
        <v>0.36162907655413457</v>
      </c>
      <c r="AJ65" s="138">
        <v>0.64161641780868728</v>
      </c>
      <c r="AK65" s="138">
        <v>0.61154326917157409</v>
      </c>
      <c r="AL65" s="138">
        <v>10.323536334719275</v>
      </c>
      <c r="AM65" s="138">
        <v>0.43189496274161315</v>
      </c>
      <c r="AN65" s="138">
        <v>1.7891863022310932</v>
      </c>
      <c r="AO65" s="138">
        <v>0.2874329018532753</v>
      </c>
      <c r="AP65" s="138">
        <v>0.52832653650563721</v>
      </c>
      <c r="AQ65" s="138">
        <v>6.1311418008249907E-2</v>
      </c>
      <c r="AR65" s="138">
        <v>0.25069063139815478</v>
      </c>
      <c r="AS65" s="138">
        <v>0.26455120668359505</v>
      </c>
      <c r="AT65" s="138">
        <v>0.19984251070404058</v>
      </c>
      <c r="AU65" s="138">
        <v>0.37124550604719514</v>
      </c>
      <c r="AV65" s="138">
        <v>0.35142865075558066</v>
      </c>
      <c r="AW65" s="138">
        <v>0.18855727755058346</v>
      </c>
      <c r="AX65" s="138">
        <v>1.1583713964882238</v>
      </c>
      <c r="AY65" s="138">
        <v>0.41689952249687906</v>
      </c>
      <c r="AZ65" s="138">
        <v>1.2500913888541398</v>
      </c>
      <c r="BA65" s="138">
        <v>0.75532834664254966</v>
      </c>
      <c r="BB65" s="138">
        <v>0.14777677784473797</v>
      </c>
      <c r="BC65" s="138">
        <v>3.1569569355846649</v>
      </c>
      <c r="BD65" s="138">
        <v>1.0494096864639419</v>
      </c>
      <c r="BE65" s="138" t="s">
        <v>170</v>
      </c>
      <c r="BF65" s="138">
        <v>6.7047694011964087E-2</v>
      </c>
      <c r="BG65" s="138">
        <v>0.11680245795666608</v>
      </c>
      <c r="BH65" s="138">
        <v>0.10968535206196291</v>
      </c>
      <c r="BI65" s="138">
        <v>0.27595440161689577</v>
      </c>
      <c r="BJ65" s="138">
        <v>0.18087161159943688</v>
      </c>
      <c r="BK65" s="138">
        <v>0.18268877487274546</v>
      </c>
      <c r="BL65" s="138">
        <v>0.3112715323097851</v>
      </c>
      <c r="BM65" s="138">
        <v>0.50763332763563751</v>
      </c>
      <c r="BN65" s="138">
        <v>0.13221110916599454</v>
      </c>
      <c r="BO65" s="138">
        <v>0.90098084362459763</v>
      </c>
    </row>
    <row r="66" spans="1:67" ht="13.95" customHeight="1">
      <c r="A66" s="14">
        <v>2006</v>
      </c>
      <c r="B66" s="138">
        <v>0.99999999196734279</v>
      </c>
      <c r="C66" s="138">
        <v>4.4637263541833088</v>
      </c>
      <c r="D66" s="138">
        <v>4.0455638129876021</v>
      </c>
      <c r="E66" s="138">
        <v>0.91356813864125819</v>
      </c>
      <c r="F66" s="138">
        <v>1.3952817708827192</v>
      </c>
      <c r="G66" s="138">
        <v>0.38322088266584708</v>
      </c>
      <c r="H66" s="138">
        <v>1.0267644843776857</v>
      </c>
      <c r="I66" s="138">
        <v>0.42426997874767347</v>
      </c>
      <c r="J66" s="138">
        <v>0.20313049191356758</v>
      </c>
      <c r="K66" s="138">
        <v>4.8916272780773484</v>
      </c>
      <c r="L66" s="138">
        <v>9.4055874740467029</v>
      </c>
      <c r="M66" s="138">
        <v>2.1089256972786363</v>
      </c>
      <c r="N66" s="138">
        <v>5.1522911955332891</v>
      </c>
      <c r="O66" s="138">
        <v>5.4062345963032117</v>
      </c>
      <c r="P66" s="138">
        <v>3.6953715764988808</v>
      </c>
      <c r="Q66" s="138">
        <v>9.6441169352385678</v>
      </c>
      <c r="R66" s="138">
        <v>11.163694155321583</v>
      </c>
      <c r="S66" s="138">
        <v>8.1738051524967705</v>
      </c>
      <c r="T66" s="138">
        <v>7.5456976709644827</v>
      </c>
      <c r="U66" s="138">
        <v>1.8029001800441793</v>
      </c>
      <c r="V66" s="138">
        <v>3.8159131689725458</v>
      </c>
      <c r="W66" s="138">
        <v>5.9853305528915213</v>
      </c>
      <c r="X66" s="138">
        <v>4.8570295855017651</v>
      </c>
      <c r="Y66" s="138">
        <v>6.7430443343345079</v>
      </c>
      <c r="Z66" s="138">
        <v>1.6500696286329337</v>
      </c>
      <c r="AA66" s="138">
        <v>1.6578182239214225</v>
      </c>
      <c r="AB66" s="138">
        <v>0.50289476487745488</v>
      </c>
      <c r="AC66" s="138">
        <v>1.6365683762146805</v>
      </c>
      <c r="AD66" s="138">
        <v>0.5739108553109421</v>
      </c>
      <c r="AE66" s="138">
        <v>0.74644237132612656</v>
      </c>
      <c r="AF66" s="138">
        <v>1.3139961807593075</v>
      </c>
      <c r="AG66" s="138">
        <v>3.8977141960107575</v>
      </c>
      <c r="AH66" s="138">
        <v>1.1670783498396267</v>
      </c>
      <c r="AI66" s="138">
        <v>0.35918360565284246</v>
      </c>
      <c r="AJ66" s="138">
        <v>0.63599457155950456</v>
      </c>
      <c r="AK66" s="138">
        <v>0.61107264592266919</v>
      </c>
      <c r="AL66" s="138">
        <v>10.017778893932412</v>
      </c>
      <c r="AM66" s="138">
        <v>0.4329640318208296</v>
      </c>
      <c r="AN66" s="138">
        <v>1.7644199701261036</v>
      </c>
      <c r="AO66" s="138">
        <v>0.28228149605198072</v>
      </c>
      <c r="AP66" s="138">
        <v>0.52264494156869923</v>
      </c>
      <c r="AQ66" s="138">
        <v>6.0300293984345596E-2</v>
      </c>
      <c r="AR66" s="138">
        <v>0.24628587141924418</v>
      </c>
      <c r="AS66" s="138">
        <v>0.2592970290463566</v>
      </c>
      <c r="AT66" s="138">
        <v>0.19513711493018923</v>
      </c>
      <c r="AU66" s="138">
        <v>0.36576641067908711</v>
      </c>
      <c r="AV66" s="138">
        <v>0.34656907184312891</v>
      </c>
      <c r="AW66" s="138">
        <v>0.18661798174486605</v>
      </c>
      <c r="AX66" s="138">
        <v>1.1613017721170893</v>
      </c>
      <c r="AY66" s="138">
        <v>0.4104504322867657</v>
      </c>
      <c r="AZ66" s="138">
        <v>1.2704728668690763</v>
      </c>
      <c r="BA66" s="138">
        <v>0.76246264673258624</v>
      </c>
      <c r="BB66" s="138">
        <v>0.14876056801793969</v>
      </c>
      <c r="BC66" s="138">
        <v>3.1953496872154812</v>
      </c>
      <c r="BD66" s="138">
        <v>1.0594397983016428</v>
      </c>
      <c r="BE66" s="138" t="s">
        <v>170</v>
      </c>
      <c r="BF66" s="138">
        <v>6.7543371443333972E-2</v>
      </c>
      <c r="BG66" s="138">
        <v>0.11693476661868353</v>
      </c>
      <c r="BH66" s="138">
        <v>0.10936800311408711</v>
      </c>
      <c r="BI66" s="138">
        <v>0.27581404331499876</v>
      </c>
      <c r="BJ66" s="138">
        <v>0.1818619577269987</v>
      </c>
      <c r="BK66" s="138">
        <v>0.18067643157951188</v>
      </c>
      <c r="BL66" s="138">
        <v>0.31000504751223767</v>
      </c>
      <c r="BM66" s="138">
        <v>0.5098938415155686</v>
      </c>
      <c r="BN66" s="138">
        <v>0.13214739329463163</v>
      </c>
      <c r="BO66" s="138">
        <v>0.89447586648313115</v>
      </c>
    </row>
    <row r="67" spans="1:67" ht="13.95" customHeight="1">
      <c r="A67" s="14">
        <v>2007</v>
      </c>
      <c r="B67" s="138">
        <v>0.99999998978455551</v>
      </c>
      <c r="C67" s="138">
        <v>4.4401502836695474</v>
      </c>
      <c r="D67" s="138">
        <v>3.9927262973475832</v>
      </c>
      <c r="E67" s="138">
        <v>0.90114389062499411</v>
      </c>
      <c r="F67" s="138">
        <v>1.3792225284572324</v>
      </c>
      <c r="G67" s="138">
        <v>0.37210152147995318</v>
      </c>
      <c r="H67" s="138">
        <v>1.0233632999124853</v>
      </c>
      <c r="I67" s="138">
        <v>0.4803077900696206</v>
      </c>
      <c r="J67" s="138">
        <v>0.19963439228930221</v>
      </c>
      <c r="K67" s="138">
        <v>4.9060493259677003</v>
      </c>
      <c r="L67" s="138">
        <v>9.3451683319100578</v>
      </c>
      <c r="M67" s="138">
        <v>2.0667331858400719</v>
      </c>
      <c r="N67" s="138">
        <v>5.1092658272914839</v>
      </c>
      <c r="O67" s="138">
        <v>5.3528968303552098</v>
      </c>
      <c r="P67" s="138">
        <v>3.6658607879847622</v>
      </c>
      <c r="Q67" s="138">
        <v>9.6029541636817086</v>
      </c>
      <c r="R67" s="138">
        <v>11.02653467441025</v>
      </c>
      <c r="S67" s="138">
        <v>8.0971007607025562</v>
      </c>
      <c r="T67" s="138">
        <v>7.4808134342581907</v>
      </c>
      <c r="U67" s="138">
        <v>1.8058989617551486</v>
      </c>
      <c r="V67" s="138">
        <v>3.7689773243811864</v>
      </c>
      <c r="W67" s="138">
        <v>5.913227186840234</v>
      </c>
      <c r="X67" s="138">
        <v>4.7630963006861116</v>
      </c>
      <c r="Y67" s="138">
        <v>6.6636798814389779</v>
      </c>
      <c r="Z67" s="138">
        <v>1.6054940212569131</v>
      </c>
      <c r="AA67" s="138">
        <v>1.6381792181505486</v>
      </c>
      <c r="AB67" s="138">
        <v>0.49683165381601935</v>
      </c>
      <c r="AC67" s="138">
        <v>1.6173798006666253</v>
      </c>
      <c r="AD67" s="138">
        <v>0.56555020357460917</v>
      </c>
      <c r="AE67" s="138">
        <v>0.7345319181127169</v>
      </c>
      <c r="AF67" s="138">
        <v>1.2954024549733725</v>
      </c>
      <c r="AG67" s="138">
        <v>3.4642091306905782</v>
      </c>
      <c r="AH67" s="138">
        <v>1.1454604259028272</v>
      </c>
      <c r="AI67" s="138">
        <v>0.35176111825081824</v>
      </c>
      <c r="AJ67" s="138">
        <v>0.6244261743312538</v>
      </c>
      <c r="AK67" s="138">
        <v>0.60172708263917385</v>
      </c>
      <c r="AL67" s="138">
        <v>9.5913414984293262</v>
      </c>
      <c r="AM67" s="138">
        <v>0.5261072436605283</v>
      </c>
      <c r="AN67" s="138">
        <v>1.7136262421035722</v>
      </c>
      <c r="AO67" s="138">
        <v>0.27332064186091748</v>
      </c>
      <c r="AP67" s="138">
        <v>0.50959944417049441</v>
      </c>
      <c r="AQ67" s="138">
        <v>5.8441681604269581E-2</v>
      </c>
      <c r="AR67" s="138">
        <v>0.23847506824524028</v>
      </c>
      <c r="AS67" s="138">
        <v>0.2504072519514885</v>
      </c>
      <c r="AT67" s="138">
        <v>0.18770758096496587</v>
      </c>
      <c r="AU67" s="138">
        <v>0.35505433989274615</v>
      </c>
      <c r="AV67" s="138">
        <v>0.33679527882510069</v>
      </c>
      <c r="AW67" s="138">
        <v>0.18185734904979658</v>
      </c>
      <c r="AX67" s="138">
        <v>1.1468108159564225</v>
      </c>
      <c r="AY67" s="138">
        <v>0.39810203349570428</v>
      </c>
      <c r="AZ67" s="138">
        <v>1.2700700716005113</v>
      </c>
      <c r="BA67" s="138">
        <v>0.75747545959115659</v>
      </c>
      <c r="BB67" s="138">
        <v>0.18731607041493584</v>
      </c>
      <c r="BC67" s="138">
        <v>3.1866945693329067</v>
      </c>
      <c r="BD67" s="138">
        <v>1.8753151771237349</v>
      </c>
      <c r="BE67" s="138" t="s">
        <v>170</v>
      </c>
      <c r="BF67" s="138">
        <v>6.7022227553056313E-2</v>
      </c>
      <c r="BG67" s="138">
        <v>0.11545187680187274</v>
      </c>
      <c r="BH67" s="138">
        <v>0.10751737158968298</v>
      </c>
      <c r="BI67" s="138">
        <v>0.27164937015492152</v>
      </c>
      <c r="BJ67" s="138">
        <v>0.1802155750879019</v>
      </c>
      <c r="BK67" s="138">
        <v>0.17561277351922522</v>
      </c>
      <c r="BL67" s="138">
        <v>0.3040633994986654</v>
      </c>
      <c r="BM67" s="138">
        <v>0.50481700363871218</v>
      </c>
      <c r="BN67" s="138">
        <v>0.12957162818044018</v>
      </c>
      <c r="BO67" s="138">
        <v>0.87885952552061697</v>
      </c>
    </row>
    <row r="68" spans="1:67" ht="13.95" customHeight="1">
      <c r="A68" s="14">
        <v>2008</v>
      </c>
      <c r="B68" s="138">
        <v>1.0000000008731149</v>
      </c>
      <c r="C68" s="138">
        <v>4.46594036937267</v>
      </c>
      <c r="D68" s="138">
        <v>3.9859590127781894</v>
      </c>
      <c r="E68" s="138">
        <v>0.92986540751078639</v>
      </c>
      <c r="F68" s="138">
        <v>1.3639628094155671</v>
      </c>
      <c r="G68" s="138">
        <v>0.3710512577253533</v>
      </c>
      <c r="H68" s="138">
        <v>1.0309191732123615</v>
      </c>
      <c r="I68" s="138">
        <v>0.48227735807720257</v>
      </c>
      <c r="J68" s="138">
        <v>0.19855552394486833</v>
      </c>
      <c r="K68" s="138">
        <v>4.9646074519687406</v>
      </c>
      <c r="L68" s="138">
        <v>9.3796446958012272</v>
      </c>
      <c r="M68" s="138">
        <v>2.0541434879919427</v>
      </c>
      <c r="N68" s="138">
        <v>5.1286587526881506</v>
      </c>
      <c r="O68" s="138">
        <v>5.361459370389186</v>
      </c>
      <c r="P68" s="138">
        <v>3.6729021641403343</v>
      </c>
      <c r="Q68" s="138">
        <v>9.6566349490102148</v>
      </c>
      <c r="R68" s="138">
        <v>10.994412651530252</v>
      </c>
      <c r="S68" s="138">
        <v>8.1113156978632031</v>
      </c>
      <c r="T68" s="138">
        <v>7.5029296230992131</v>
      </c>
      <c r="U68" s="138">
        <v>1.8295778757943921</v>
      </c>
      <c r="V68" s="138">
        <v>3.766150071132746</v>
      </c>
      <c r="W68" s="138">
        <v>5.9062848444143823</v>
      </c>
      <c r="X68" s="138">
        <v>4.7151987121386041</v>
      </c>
      <c r="Y68" s="138">
        <v>6.6667757713979334</v>
      </c>
      <c r="Z68" s="138">
        <v>1.5810699805232438</v>
      </c>
      <c r="AA68" s="138">
        <v>1.6372359572321016</v>
      </c>
      <c r="AB68" s="138">
        <v>0.49681828318163485</v>
      </c>
      <c r="AC68" s="138">
        <v>1.6166709883768664</v>
      </c>
      <c r="AD68" s="138">
        <v>0.56414886869842085</v>
      </c>
      <c r="AE68" s="138">
        <v>0.88955145687392512</v>
      </c>
      <c r="AF68" s="138">
        <v>1.2922731866332771</v>
      </c>
      <c r="AG68" s="138">
        <v>3.1212108000594867</v>
      </c>
      <c r="AH68" s="138">
        <v>1.1356113870597715</v>
      </c>
      <c r="AI68" s="138">
        <v>0.34856726641604907</v>
      </c>
      <c r="AJ68" s="138">
        <v>0.62280988358539291</v>
      </c>
      <c r="AK68" s="138">
        <v>0.59942451636953353</v>
      </c>
      <c r="AL68" s="138">
        <v>9.3010405250712491</v>
      </c>
      <c r="AM68" s="138">
        <v>0.52513213516566171</v>
      </c>
      <c r="AN68" s="138">
        <v>1.6837760947228642</v>
      </c>
      <c r="AO68" s="138">
        <v>0.26774645604677011</v>
      </c>
      <c r="AP68" s="138">
        <v>0.50291955357107998</v>
      </c>
      <c r="AQ68" s="138">
        <v>5.7319377922635487E-2</v>
      </c>
      <c r="AR68" s="138">
        <v>0.23357921859887412</v>
      </c>
      <c r="AS68" s="138">
        <v>0.24463794645674664</v>
      </c>
      <c r="AT68" s="138">
        <v>0.18262192822205275</v>
      </c>
      <c r="AU68" s="138">
        <v>0.34861859418690821</v>
      </c>
      <c r="AV68" s="138">
        <v>0.33120731066362541</v>
      </c>
      <c r="AW68" s="138">
        <v>0.17890779011306146</v>
      </c>
      <c r="AX68" s="138">
        <v>1.14454478002377</v>
      </c>
      <c r="AY68" s="138">
        <v>0.40398710027094281</v>
      </c>
      <c r="AZ68" s="138">
        <v>1.2826885006413424</v>
      </c>
      <c r="BA68" s="138">
        <v>0.76099583704868712</v>
      </c>
      <c r="BB68" s="138">
        <v>0.18797874504355294</v>
      </c>
      <c r="BC68" s="138">
        <v>3.2155680329742631</v>
      </c>
      <c r="BD68" s="138">
        <v>1.8863319540552466</v>
      </c>
      <c r="BE68" s="138" t="s">
        <v>170</v>
      </c>
      <c r="BF68" s="138">
        <v>6.7263513983715842E-2</v>
      </c>
      <c r="BG68" s="138">
        <v>0.11540207903171631</v>
      </c>
      <c r="BH68" s="138">
        <v>0.1069988048315972</v>
      </c>
      <c r="BI68" s="138">
        <v>0.27072176966016798</v>
      </c>
      <c r="BJ68" s="138">
        <v>0.18094622939257038</v>
      </c>
      <c r="BK68" s="138">
        <v>0.17261484116018033</v>
      </c>
      <c r="BL68" s="138">
        <v>0.30160429967971331</v>
      </c>
      <c r="BM68" s="138">
        <v>0.50576260364080594</v>
      </c>
      <c r="BN68" s="138">
        <v>0.12844647407978554</v>
      </c>
      <c r="BO68" s="138">
        <v>0.87319825631322501</v>
      </c>
    </row>
    <row r="69" spans="1:67" ht="13.95" customHeight="1">
      <c r="A69" s="14">
        <v>2009</v>
      </c>
      <c r="B69" s="138">
        <v>1.0000000013969839</v>
      </c>
      <c r="C69" s="138">
        <v>4.5141058946689201</v>
      </c>
      <c r="D69" s="138">
        <v>3.9939140757953755</v>
      </c>
      <c r="E69" s="138">
        <v>0.93149939232260204</v>
      </c>
      <c r="F69" s="138">
        <v>1.3540688482473537</v>
      </c>
      <c r="G69" s="138">
        <v>0.36245999934550599</v>
      </c>
      <c r="H69" s="138">
        <v>1.0411780343683319</v>
      </c>
      <c r="I69" s="138">
        <v>0.48572922060859502</v>
      </c>
      <c r="J69" s="138">
        <v>0.19818683398084311</v>
      </c>
      <c r="K69" s="138">
        <v>5.0404043782999066</v>
      </c>
      <c r="L69" s="138">
        <v>9.4516476104229152</v>
      </c>
      <c r="M69" s="138">
        <v>2.063138012250497</v>
      </c>
      <c r="N69" s="138">
        <v>5.1683404190666113</v>
      </c>
      <c r="O69" s="138">
        <v>5.3899214022438811</v>
      </c>
      <c r="P69" s="138">
        <v>3.6996465263017941</v>
      </c>
      <c r="Q69" s="138">
        <v>9.7319050133545062</v>
      </c>
      <c r="R69" s="138">
        <v>10.998512949896538</v>
      </c>
      <c r="S69" s="138">
        <v>8.1476655795441104</v>
      </c>
      <c r="T69" s="138">
        <v>7.5562978789821953</v>
      </c>
      <c r="U69" s="138">
        <v>1.8723006566753131</v>
      </c>
      <c r="V69" s="138">
        <v>3.7775587724599986</v>
      </c>
      <c r="W69" s="138">
        <v>5.9167475632149964</v>
      </c>
      <c r="X69" s="138">
        <v>4.6863892753107423</v>
      </c>
      <c r="Y69" s="138">
        <v>6.6872603494021332</v>
      </c>
      <c r="Z69" s="138">
        <v>1.5629480701132847</v>
      </c>
      <c r="AA69" s="138">
        <v>1.6411508782595436</v>
      </c>
      <c r="AB69" s="138">
        <v>0.49882440150902813</v>
      </c>
      <c r="AC69" s="138">
        <v>1.6213618714894915</v>
      </c>
      <c r="AD69" s="138">
        <v>0.56490359677166802</v>
      </c>
      <c r="AE69" s="138">
        <v>0.88809988797928063</v>
      </c>
      <c r="AF69" s="138">
        <v>1.2939145896762776</v>
      </c>
      <c r="AG69" s="138">
        <v>2.9713579851440266</v>
      </c>
      <c r="AH69" s="138">
        <v>1.1286230940793269</v>
      </c>
      <c r="AI69" s="138">
        <v>0.34651762395506852</v>
      </c>
      <c r="AJ69" s="138">
        <v>0.62316347744373091</v>
      </c>
      <c r="AK69" s="138">
        <v>0.59922078628434572</v>
      </c>
      <c r="AL69" s="138">
        <v>9.0608537474782764</v>
      </c>
      <c r="AM69" s="138">
        <v>0.52537030689888986</v>
      </c>
      <c r="AN69" s="138">
        <v>1.6607249038496872</v>
      </c>
      <c r="AO69" s="138">
        <v>0.26299018580640404</v>
      </c>
      <c r="AP69" s="138">
        <v>0.49829476524246913</v>
      </c>
      <c r="AQ69" s="138">
        <v>5.6442828612018034E-2</v>
      </c>
      <c r="AR69" s="138">
        <v>0.22959026576768621</v>
      </c>
      <c r="AS69" s="138">
        <v>0.23989165833988893</v>
      </c>
      <c r="AT69" s="138">
        <v>0.17825823749061326</v>
      </c>
      <c r="AU69" s="138">
        <v>0.34346714058704164</v>
      </c>
      <c r="AV69" s="138">
        <v>0.32699288504468532</v>
      </c>
      <c r="AW69" s="138">
        <v>0.17629090824456464</v>
      </c>
      <c r="AX69" s="138">
        <v>1.1457437460764075</v>
      </c>
      <c r="AY69" s="138">
        <v>0.39015478013811783</v>
      </c>
      <c r="AZ69" s="138">
        <v>1.2989367438453834</v>
      </c>
      <c r="BA69" s="138">
        <v>0.76636490197953644</v>
      </c>
      <c r="BB69" s="138">
        <v>0.18920143083554516</v>
      </c>
      <c r="BC69" s="138">
        <v>3.2566711220388704</v>
      </c>
      <c r="BD69" s="138">
        <v>1.9035009118348627</v>
      </c>
      <c r="BE69" s="138" t="s">
        <v>170</v>
      </c>
      <c r="BF69" s="138">
        <v>6.7751285583898674E-2</v>
      </c>
      <c r="BG69" s="138">
        <v>0.11582605664092065</v>
      </c>
      <c r="BH69" s="138">
        <v>0.10684120199338863</v>
      </c>
      <c r="BI69" s="138">
        <v>0.27080740140750265</v>
      </c>
      <c r="BJ69" s="138">
        <v>0.18229545992759272</v>
      </c>
      <c r="BK69" s="138">
        <v>0.17048308641417273</v>
      </c>
      <c r="BL69" s="138">
        <v>0.30009118674417146</v>
      </c>
      <c r="BM69" s="138">
        <v>0.50860319825279987</v>
      </c>
      <c r="BN69" s="138">
        <v>0.12819255683386782</v>
      </c>
      <c r="BO69" s="138">
        <v>0.86860480440988064</v>
      </c>
    </row>
    <row r="70" spans="1:67" ht="13.95" customHeight="1">
      <c r="A70" s="14">
        <v>2010</v>
      </c>
      <c r="B70" s="138">
        <v>1.0000000013969839</v>
      </c>
      <c r="C70" s="138">
        <v>4.5605448319819413</v>
      </c>
      <c r="D70" s="138">
        <v>4.0020860429172869</v>
      </c>
      <c r="E70" s="138">
        <v>0.93324163028823792</v>
      </c>
      <c r="F70" s="138">
        <v>1.3445915195983076</v>
      </c>
      <c r="G70" s="138">
        <v>0.35713544666332431</v>
      </c>
      <c r="H70" s="138">
        <v>1.050861514726499</v>
      </c>
      <c r="I70" s="138">
        <v>0.48901448754468912</v>
      </c>
      <c r="J70" s="138">
        <v>0.19780917073929694</v>
      </c>
      <c r="K70" s="138">
        <v>5.1116758719900037</v>
      </c>
      <c r="L70" s="138">
        <v>9.5303318072718586</v>
      </c>
      <c r="M70" s="138">
        <v>2.0804547103468152</v>
      </c>
      <c r="N70" s="138">
        <v>5.2087748555393443</v>
      </c>
      <c r="O70" s="138">
        <v>5.4157430772128645</v>
      </c>
      <c r="P70" s="138">
        <v>3.7309159797561025</v>
      </c>
      <c r="Q70" s="138">
        <v>9.8056070223228513</v>
      </c>
      <c r="R70" s="138">
        <v>11.001715823991395</v>
      </c>
      <c r="S70" s="138">
        <v>8.182271932558514</v>
      </c>
      <c r="T70" s="138">
        <v>7.6137449700710071</v>
      </c>
      <c r="U70" s="138">
        <v>1.902086662236814</v>
      </c>
      <c r="V70" s="138">
        <v>3.7886504211623597</v>
      </c>
      <c r="W70" s="138">
        <v>5.9277419737496349</v>
      </c>
      <c r="X70" s="138">
        <v>4.6696596123405794</v>
      </c>
      <c r="Y70" s="138">
        <v>6.7053613673800401</v>
      </c>
      <c r="Z70" s="138">
        <v>1.5441290415531916</v>
      </c>
      <c r="AA70" s="138">
        <v>1.6447441985041182</v>
      </c>
      <c r="AB70" s="138">
        <v>0.50099496590449188</v>
      </c>
      <c r="AC70" s="138">
        <v>1.6257539435065094</v>
      </c>
      <c r="AD70" s="138">
        <v>0.5656899631989688</v>
      </c>
      <c r="AE70" s="138">
        <v>0.88663866167034766</v>
      </c>
      <c r="AF70" s="138">
        <v>1.2956971795676919</v>
      </c>
      <c r="AG70" s="138">
        <v>2.9091599762463054</v>
      </c>
      <c r="AH70" s="138">
        <v>1.1210643569780327</v>
      </c>
      <c r="AI70" s="138">
        <v>0.34429709051255902</v>
      </c>
      <c r="AJ70" s="138">
        <v>0.62330932282463614</v>
      </c>
      <c r="AK70" s="138">
        <v>0.59875556628718962</v>
      </c>
      <c r="AL70" s="138">
        <v>8.8344132877916071</v>
      </c>
      <c r="AM70" s="138">
        <v>0.52571395190770609</v>
      </c>
      <c r="AN70" s="138">
        <v>1.6383881736451311</v>
      </c>
      <c r="AO70" s="138">
        <v>0.2580084426993533</v>
      </c>
      <c r="AP70" s="138">
        <v>0.49368943269620885</v>
      </c>
      <c r="AQ70" s="138">
        <v>5.5569097658663837E-2</v>
      </c>
      <c r="AR70" s="138">
        <v>0.22588615528397141</v>
      </c>
      <c r="AS70" s="138">
        <v>0.23520394995248592</v>
      </c>
      <c r="AT70" s="138">
        <v>0.17394349685773836</v>
      </c>
      <c r="AU70" s="138">
        <v>0.33828566627926948</v>
      </c>
      <c r="AV70" s="138">
        <v>0.32293551234369955</v>
      </c>
      <c r="AW70" s="138">
        <v>0.17429135921717584</v>
      </c>
      <c r="AX70" s="138">
        <v>1.1468002149687382</v>
      </c>
      <c r="AY70" s="138">
        <v>0.38405124028936599</v>
      </c>
      <c r="AZ70" s="138">
        <v>1.3150080425343427</v>
      </c>
      <c r="BA70" s="138">
        <v>0.77099800288921416</v>
      </c>
      <c r="BB70" s="138">
        <v>0.19034778345325709</v>
      </c>
      <c r="BC70" s="138">
        <v>3.2986471363495813</v>
      </c>
      <c r="BD70" s="138">
        <v>1.9191258747860234</v>
      </c>
      <c r="BE70" s="138" t="s">
        <v>170</v>
      </c>
      <c r="BF70" s="138">
        <v>6.824064051235415E-2</v>
      </c>
      <c r="BG70" s="138">
        <v>0.11628859633054606</v>
      </c>
      <c r="BH70" s="138">
        <v>0.10664956376330871</v>
      </c>
      <c r="BI70" s="138">
        <v>0.27084676291212906</v>
      </c>
      <c r="BJ70" s="138">
        <v>0.18326414603148358</v>
      </c>
      <c r="BK70" s="138">
        <v>0.16845668827735452</v>
      </c>
      <c r="BL70" s="138">
        <v>0.29778078467873254</v>
      </c>
      <c r="BM70" s="138">
        <v>0.51168680049747162</v>
      </c>
      <c r="BN70" s="138">
        <v>0.12836017889928805</v>
      </c>
      <c r="BO70" s="138">
        <v>0.86579942380573804</v>
      </c>
    </row>
    <row r="71" spans="1:67" ht="13.95" customHeight="1">
      <c r="A71" s="14">
        <v>2011</v>
      </c>
      <c r="B71" s="138">
        <v>0.9999999989522621</v>
      </c>
      <c r="C71" s="138">
        <v>4.4749132158679377</v>
      </c>
      <c r="D71" s="138">
        <v>3.9639873591626626</v>
      </c>
      <c r="E71" s="138">
        <v>0.98130746953873915</v>
      </c>
      <c r="F71" s="138">
        <v>1.2505256991529901</v>
      </c>
      <c r="G71" s="138">
        <v>0.38618473324006314</v>
      </c>
      <c r="H71" s="138">
        <v>0.99085458600070875</v>
      </c>
      <c r="I71" s="138">
        <v>0.51290999945190441</v>
      </c>
      <c r="J71" s="138">
        <v>0.22257053183603573</v>
      </c>
      <c r="K71" s="138">
        <v>5.1351137442625241</v>
      </c>
      <c r="L71" s="138">
        <v>10.005909697989251</v>
      </c>
      <c r="M71" s="138">
        <v>2.4726753530372036</v>
      </c>
      <c r="N71" s="138">
        <v>4.6580410588347281</v>
      </c>
      <c r="O71" s="138">
        <v>4.8287418128734867</v>
      </c>
      <c r="P71" s="138">
        <v>3.7380825012479231</v>
      </c>
      <c r="Q71" s="138">
        <v>8.8134602773035358</v>
      </c>
      <c r="R71" s="138">
        <v>11.210049362381538</v>
      </c>
      <c r="S71" s="138">
        <v>7.4121258372589507</v>
      </c>
      <c r="T71" s="138">
        <v>7.6159784816069793</v>
      </c>
      <c r="U71" s="138">
        <v>2.0852877715776224</v>
      </c>
      <c r="V71" s="138">
        <v>3.8102063873560357</v>
      </c>
      <c r="W71" s="138">
        <v>5.288437723170083</v>
      </c>
      <c r="X71" s="138">
        <v>4.1766154984370587</v>
      </c>
      <c r="Y71" s="138">
        <v>6.2676822349966104</v>
      </c>
      <c r="Z71" s="138">
        <v>2.8255299605122173</v>
      </c>
      <c r="AA71" s="138">
        <v>1.4891423986669945</v>
      </c>
      <c r="AB71" s="138">
        <v>0.62806798435317934</v>
      </c>
      <c r="AC71" s="138">
        <v>1.5201522912928989</v>
      </c>
      <c r="AD71" s="138">
        <v>0.53135269193132839</v>
      </c>
      <c r="AE71" s="138">
        <v>0.91051566416538543</v>
      </c>
      <c r="AF71" s="138">
        <v>1.3550388532643856</v>
      </c>
      <c r="AG71" s="138">
        <v>2.7009851676437391</v>
      </c>
      <c r="AH71" s="138">
        <v>1.0211210691133343</v>
      </c>
      <c r="AI71" s="138">
        <v>0.31684065879665296</v>
      </c>
      <c r="AJ71" s="138">
        <v>0.5684964088524056</v>
      </c>
      <c r="AK71" s="138">
        <v>0.57057225725117366</v>
      </c>
      <c r="AL71" s="138">
        <v>7.6697720906313513</v>
      </c>
      <c r="AM71" s="138">
        <v>0.48352107392157823</v>
      </c>
      <c r="AN71" s="138">
        <v>1.612718028054829</v>
      </c>
      <c r="AO71" s="138">
        <v>0.24295765996497504</v>
      </c>
      <c r="AP71" s="138">
        <v>0.49254168744789933</v>
      </c>
      <c r="AQ71" s="138">
        <v>6.3211153357177821E-2</v>
      </c>
      <c r="AR71" s="138">
        <v>0.22904647589542282</v>
      </c>
      <c r="AS71" s="138">
        <v>0.28794984258528161</v>
      </c>
      <c r="AT71" s="138">
        <v>0.23068339181542091</v>
      </c>
      <c r="AU71" s="138">
        <v>0.30237946916694391</v>
      </c>
      <c r="AV71" s="138">
        <v>0.41308694684671621</v>
      </c>
      <c r="AW71" s="138">
        <v>0.19117387963354016</v>
      </c>
      <c r="AX71" s="138">
        <v>1.0395638875557338</v>
      </c>
      <c r="AY71" s="138">
        <v>0.47761412904029249</v>
      </c>
      <c r="AZ71" s="138">
        <v>1.1852246775138804</v>
      </c>
      <c r="BA71" s="138">
        <v>0.78622324711073754</v>
      </c>
      <c r="BB71" s="138">
        <v>0.20016692787882087</v>
      </c>
      <c r="BC71" s="138">
        <v>3.4767869543231718</v>
      </c>
      <c r="BD71" s="138">
        <v>1.9861840357106257</v>
      </c>
      <c r="BE71" s="138" t="s">
        <v>170</v>
      </c>
      <c r="BF71" s="138">
        <v>9.9695858911958951E-2</v>
      </c>
      <c r="BG71" s="138">
        <v>0.11212820509232059</v>
      </c>
      <c r="BH71" s="138">
        <v>0.1325775008935178</v>
      </c>
      <c r="BI71" s="138">
        <v>0.2448020644320936</v>
      </c>
      <c r="BJ71" s="138">
        <v>0.19071210940158337</v>
      </c>
      <c r="BK71" s="138">
        <v>0.15418524043598736</v>
      </c>
      <c r="BL71" s="138">
        <v>0.27534676954074511</v>
      </c>
      <c r="BM71" s="138">
        <v>0.62243675852740354</v>
      </c>
      <c r="BN71" s="138">
        <v>0.17139190269388616</v>
      </c>
      <c r="BO71" s="138">
        <v>1.0479477190618893</v>
      </c>
    </row>
    <row r="72" spans="1:67" ht="13.95" customHeight="1">
      <c r="A72" s="14">
        <v>2012</v>
      </c>
      <c r="B72" s="138">
        <v>1.0000000011059456</v>
      </c>
      <c r="C72" s="138">
        <v>4.5146655100751971</v>
      </c>
      <c r="D72" s="138">
        <v>3.9630559172331887</v>
      </c>
      <c r="E72" s="138">
        <v>0.98279986764722893</v>
      </c>
      <c r="F72" s="138">
        <v>1.261261033261009</v>
      </c>
      <c r="G72" s="138">
        <v>0.37944204186754937</v>
      </c>
      <c r="H72" s="138">
        <v>0.99613123774932277</v>
      </c>
      <c r="I72" s="138">
        <v>0.51497732645883321</v>
      </c>
      <c r="J72" s="138">
        <v>0.22341313063436979</v>
      </c>
      <c r="K72" s="138">
        <v>5.1840457967988236</v>
      </c>
      <c r="L72" s="138">
        <v>10.069592827162412</v>
      </c>
      <c r="M72" s="138">
        <v>2.4968786083827856</v>
      </c>
      <c r="N72" s="138">
        <v>4.6821614860735625</v>
      </c>
      <c r="O72" s="138">
        <v>4.843845927981584</v>
      </c>
      <c r="P72" s="138">
        <v>3.7661813023983983</v>
      </c>
      <c r="Q72" s="138">
        <v>8.869904206033528</v>
      </c>
      <c r="R72" s="138">
        <v>11.176279948322945</v>
      </c>
      <c r="S72" s="138">
        <v>7.4324277234042393</v>
      </c>
      <c r="T72" s="138">
        <v>7.6764491798599419</v>
      </c>
      <c r="U72" s="138">
        <v>2.1217040690207982</v>
      </c>
      <c r="V72" s="138">
        <v>3.812791253785873</v>
      </c>
      <c r="W72" s="138">
        <v>5.2864466500684095</v>
      </c>
      <c r="X72" s="138">
        <v>4.150425612014482</v>
      </c>
      <c r="Y72" s="138">
        <v>6.289184070085529</v>
      </c>
      <c r="Z72" s="138">
        <v>2.7819078543066431</v>
      </c>
      <c r="AA72" s="138">
        <v>1.4889234815042678</v>
      </c>
      <c r="AB72" s="138">
        <v>0.62936232916282919</v>
      </c>
      <c r="AC72" s="138">
        <v>1.520776058082578</v>
      </c>
      <c r="AD72" s="138">
        <v>0.53132928673770319</v>
      </c>
      <c r="AE72" s="138">
        <v>0.9074208184483975</v>
      </c>
      <c r="AF72" s="138">
        <v>1.3593581166524915</v>
      </c>
      <c r="AG72" s="138">
        <v>3.1577578856975053</v>
      </c>
      <c r="AH72" s="138">
        <v>1.011104636527224</v>
      </c>
      <c r="AI72" s="138">
        <v>0.31292883147774886</v>
      </c>
      <c r="AJ72" s="138">
        <v>0.56712261407774889</v>
      </c>
      <c r="AK72" s="138">
        <v>0.56861236369863088</v>
      </c>
      <c r="AL72" s="138">
        <v>7.4744022736215596</v>
      </c>
      <c r="AM72" s="138">
        <v>0.58282181634801655</v>
      </c>
      <c r="AN72" s="138">
        <v>1.5876790878865461</v>
      </c>
      <c r="AO72" s="138">
        <v>0.23731597885492053</v>
      </c>
      <c r="AP72" s="138">
        <v>0.4870718111511112</v>
      </c>
      <c r="AQ72" s="138">
        <v>6.2035004871830647E-2</v>
      </c>
      <c r="AR72" s="138">
        <v>0.22531191098020173</v>
      </c>
      <c r="AS72" s="138">
        <v>0.28219843525298538</v>
      </c>
      <c r="AT72" s="138">
        <v>0.22410213995909153</v>
      </c>
      <c r="AU72" s="138">
        <v>0.29709499032942344</v>
      </c>
      <c r="AV72" s="138">
        <v>0.40693009945840625</v>
      </c>
      <c r="AW72" s="138">
        <v>0.18889022174530379</v>
      </c>
      <c r="AX72" s="138">
        <v>1.0347618770927949</v>
      </c>
      <c r="AY72" s="138">
        <v>0.46880263871620242</v>
      </c>
      <c r="AZ72" s="138">
        <v>1.1953091119936159</v>
      </c>
      <c r="BA72" s="138">
        <v>0.78771967784599783</v>
      </c>
      <c r="BB72" s="138">
        <v>0.20085029347983022</v>
      </c>
      <c r="BC72" s="138">
        <v>3.5170773427056314</v>
      </c>
      <c r="BD72" s="138">
        <v>1.9873807270923023</v>
      </c>
      <c r="BE72" s="138" t="s">
        <v>170</v>
      </c>
      <c r="BF72" s="138">
        <v>9.9901449568148296E-2</v>
      </c>
      <c r="BG72" s="138">
        <v>0.1121627446559923</v>
      </c>
      <c r="BH72" s="138">
        <v>0.13210720814582122</v>
      </c>
      <c r="BI72" s="138">
        <v>0.24413459068657817</v>
      </c>
      <c r="BJ72" s="138">
        <v>0.19094183212194271</v>
      </c>
      <c r="BK72" s="138">
        <v>0.15280049130874818</v>
      </c>
      <c r="BL72" s="138">
        <v>0.31264145107847668</v>
      </c>
      <c r="BM72" s="138">
        <v>0.62486459540486294</v>
      </c>
      <c r="BN72" s="138">
        <v>0.17107286633252253</v>
      </c>
      <c r="BO72" s="138">
        <v>1.0397222514254072</v>
      </c>
    </row>
    <row r="73" spans="1:67" ht="13.95" customHeight="1">
      <c r="A73" s="14">
        <v>2013</v>
      </c>
      <c r="B73" s="138">
        <v>0.99999999735155143</v>
      </c>
      <c r="C73" s="138">
        <v>4.5593421837943415</v>
      </c>
      <c r="D73" s="138">
        <v>3.9671066523319607</v>
      </c>
      <c r="E73" s="138">
        <v>0.98375837932629084</v>
      </c>
      <c r="F73" s="138">
        <v>1.2492090099658375</v>
      </c>
      <c r="G73" s="138">
        <v>0.3820771061139297</v>
      </c>
      <c r="H73" s="138">
        <v>1.0022517992815003</v>
      </c>
      <c r="I73" s="138">
        <v>0.51760545654538759</v>
      </c>
      <c r="J73" s="138">
        <v>0.22298508882930371</v>
      </c>
      <c r="K73" s="138">
        <v>5.2350818021270795</v>
      </c>
      <c r="L73" s="138">
        <v>10.141989619521851</v>
      </c>
      <c r="M73" s="138">
        <v>2.5338722791100632</v>
      </c>
      <c r="N73" s="138">
        <v>4.7110901860129522</v>
      </c>
      <c r="O73" s="138">
        <v>4.8664670607536022</v>
      </c>
      <c r="P73" s="138">
        <v>3.801459158577766</v>
      </c>
      <c r="Q73" s="138">
        <v>8.9436599693499979</v>
      </c>
      <c r="R73" s="138">
        <v>11.166557291042556</v>
      </c>
      <c r="S73" s="138">
        <v>7.4536847239252175</v>
      </c>
      <c r="T73" s="138">
        <v>7.7478567574662653</v>
      </c>
      <c r="U73" s="138">
        <v>2.152567394689421</v>
      </c>
      <c r="V73" s="138">
        <v>3.8201997293159451</v>
      </c>
      <c r="W73" s="138">
        <v>5.2905586401739928</v>
      </c>
      <c r="X73" s="138">
        <v>4.1284660801084145</v>
      </c>
      <c r="Y73" s="138">
        <v>6.300692458439431</v>
      </c>
      <c r="Z73" s="138">
        <v>2.749779159994866</v>
      </c>
      <c r="AA73" s="138">
        <v>1.4910288664115845</v>
      </c>
      <c r="AB73" s="138">
        <v>0.63140319509641452</v>
      </c>
      <c r="AC73" s="138">
        <v>1.523523850722442</v>
      </c>
      <c r="AD73" s="138">
        <v>0.53231611962956304</v>
      </c>
      <c r="AE73" s="138">
        <v>0.90594254098027749</v>
      </c>
      <c r="AF73" s="138">
        <v>1.3590833514612177</v>
      </c>
      <c r="AG73" s="138">
        <v>3.0572786223895423</v>
      </c>
      <c r="AH73" s="138">
        <v>1.0021931233640398</v>
      </c>
      <c r="AI73" s="138">
        <v>0.30928580636406722</v>
      </c>
      <c r="AJ73" s="138">
        <v>0.56614438419415081</v>
      </c>
      <c r="AK73" s="138">
        <v>0.56773995302784508</v>
      </c>
      <c r="AL73" s="138">
        <v>7.2995420250235847</v>
      </c>
      <c r="AM73" s="138">
        <v>0.58016688475717759</v>
      </c>
      <c r="AN73" s="138">
        <v>1.566275373692569</v>
      </c>
      <c r="AO73" s="138">
        <v>0.23199550768219082</v>
      </c>
      <c r="AP73" s="138">
        <v>0.48290090237246375</v>
      </c>
      <c r="AQ73" s="138">
        <v>6.1059985077591354E-2</v>
      </c>
      <c r="AR73" s="138">
        <v>0.22231766657026822</v>
      </c>
      <c r="AS73" s="138">
        <v>0.27720166898024057</v>
      </c>
      <c r="AT73" s="138">
        <v>0.21829793777766521</v>
      </c>
      <c r="AU73" s="138">
        <v>0.29243652538017356</v>
      </c>
      <c r="AV73" s="138">
        <v>0.40179826308040428</v>
      </c>
      <c r="AW73" s="138">
        <v>0.18668327594181489</v>
      </c>
      <c r="AX73" s="138">
        <v>1.0294116494725132</v>
      </c>
      <c r="AY73" s="138">
        <v>0.48148709557884645</v>
      </c>
      <c r="AZ73" s="138">
        <v>1.2063268752088221</v>
      </c>
      <c r="BA73" s="138">
        <v>0.79004240422673722</v>
      </c>
      <c r="BB73" s="138">
        <v>0.20174388975465615</v>
      </c>
      <c r="BC73" s="138">
        <v>3.5628968036296675</v>
      </c>
      <c r="BD73" s="138">
        <v>1.9911198410407918</v>
      </c>
      <c r="BE73" s="138" t="s">
        <v>170</v>
      </c>
      <c r="BF73" s="138">
        <v>0.10034383588531642</v>
      </c>
      <c r="BG73" s="138">
        <v>0.11238263134380805</v>
      </c>
      <c r="BH73" s="138">
        <v>0.13184531834995186</v>
      </c>
      <c r="BI73" s="138">
        <v>0.24387565711597398</v>
      </c>
      <c r="BJ73" s="138">
        <v>0.19148618252505825</v>
      </c>
      <c r="BK73" s="138">
        <v>0.15204910879155248</v>
      </c>
      <c r="BL73" s="138">
        <v>0.31031952787584416</v>
      </c>
      <c r="BM73" s="138">
        <v>0.62829159174439386</v>
      </c>
      <c r="BN73" s="138">
        <v>0.17099414497611687</v>
      </c>
      <c r="BO73" s="138">
        <v>1.034538118194539</v>
      </c>
    </row>
    <row r="74" spans="1:67" ht="13.95" customHeight="1">
      <c r="A74" s="14">
        <v>2014</v>
      </c>
      <c r="B74" s="138">
        <v>0.99999999860301614</v>
      </c>
      <c r="C74" s="138">
        <v>4.6066972049495156</v>
      </c>
      <c r="D74" s="138">
        <v>3.9753009550077851</v>
      </c>
      <c r="E74" s="138">
        <v>0.98583053347293459</v>
      </c>
      <c r="F74" s="138">
        <v>1.2379532670760491</v>
      </c>
      <c r="G74" s="138">
        <v>0.37642458198564699</v>
      </c>
      <c r="H74" s="138">
        <v>1.0092846247617209</v>
      </c>
      <c r="I74" s="138">
        <v>0.52092048660237078</v>
      </c>
      <c r="J74" s="138">
        <v>0.22293470501246107</v>
      </c>
      <c r="K74" s="138">
        <v>5.2777300953815214</v>
      </c>
      <c r="L74" s="138">
        <v>10.21504087130257</v>
      </c>
      <c r="M74" s="138">
        <v>2.5727558334225722</v>
      </c>
      <c r="N74" s="138">
        <v>4.7456619103022684</v>
      </c>
      <c r="O74" s="138">
        <v>4.8901717678946985</v>
      </c>
      <c r="P74" s="138">
        <v>3.8475929935844175</v>
      </c>
      <c r="Q74" s="138">
        <v>9.0202303461964242</v>
      </c>
      <c r="R74" s="138">
        <v>11.177977876877733</v>
      </c>
      <c r="S74" s="138">
        <v>7.4708646813723592</v>
      </c>
      <c r="T74" s="138">
        <v>7.8216315324812262</v>
      </c>
      <c r="U74" s="138">
        <v>2.1857223918115971</v>
      </c>
      <c r="V74" s="138">
        <v>3.8312571471481358</v>
      </c>
      <c r="W74" s="138">
        <v>5.3044479265046576</v>
      </c>
      <c r="X74" s="138">
        <v>4.1156332459828073</v>
      </c>
      <c r="Y74" s="138">
        <v>6.2807510791226182</v>
      </c>
      <c r="Z74" s="138">
        <v>2.721833375068182</v>
      </c>
      <c r="AA74" s="138">
        <v>1.4938873537745831</v>
      </c>
      <c r="AB74" s="138">
        <v>0.63404136151757207</v>
      </c>
      <c r="AC74" s="138">
        <v>1.5269777420014459</v>
      </c>
      <c r="AD74" s="138">
        <v>0.534078607791309</v>
      </c>
      <c r="AE74" s="138">
        <v>0.90606249357744861</v>
      </c>
      <c r="AF74" s="138">
        <v>1.3602686828607666</v>
      </c>
      <c r="AG74" s="138">
        <v>2.9427230477288564</v>
      </c>
      <c r="AH74" s="138">
        <v>0.99406244033969882</v>
      </c>
      <c r="AI74" s="138">
        <v>0.30604557284535877</v>
      </c>
      <c r="AJ74" s="138">
        <v>0.56546617316739023</v>
      </c>
      <c r="AK74" s="138">
        <v>0.56771738588199328</v>
      </c>
      <c r="AL74" s="138">
        <v>7.141872929054812</v>
      </c>
      <c r="AM74" s="138">
        <v>0.57501641134960157</v>
      </c>
      <c r="AN74" s="138">
        <v>1.5494692208256382</v>
      </c>
      <c r="AO74" s="138">
        <v>0.22702128183569953</v>
      </c>
      <c r="AP74" s="138">
        <v>0.47713274622734758</v>
      </c>
      <c r="AQ74" s="138">
        <v>6.0175148272871092E-2</v>
      </c>
      <c r="AR74" s="138">
        <v>0.2198509480951352</v>
      </c>
      <c r="AS74" s="138">
        <v>0.27188287403043565</v>
      </c>
      <c r="AT74" s="138">
        <v>0.21298052142991075</v>
      </c>
      <c r="AU74" s="138">
        <v>0.28831630631803107</v>
      </c>
      <c r="AV74" s="138">
        <v>0.39702950403682602</v>
      </c>
      <c r="AW74" s="138">
        <v>0.18393083585899433</v>
      </c>
      <c r="AX74" s="138">
        <v>1.0249108650985959</v>
      </c>
      <c r="AY74" s="138">
        <v>0.47409743729138021</v>
      </c>
      <c r="AZ74" s="138">
        <v>1.2184646951071116</v>
      </c>
      <c r="BA74" s="138">
        <v>0.79310010076368775</v>
      </c>
      <c r="BB74" s="138">
        <v>0.20291087296394117</v>
      </c>
      <c r="BC74" s="138">
        <v>3.6134541212476954</v>
      </c>
      <c r="BD74" s="138">
        <v>1.9969654868045355</v>
      </c>
      <c r="BE74" s="138" t="s">
        <v>170</v>
      </c>
      <c r="BF74" s="138">
        <v>0.10088000521083344</v>
      </c>
      <c r="BG74" s="138">
        <v>0.11273392417483656</v>
      </c>
      <c r="BH74" s="138">
        <v>0.1317951943933465</v>
      </c>
      <c r="BI74" s="138">
        <v>0.2439925122717288</v>
      </c>
      <c r="BJ74" s="138">
        <v>0.19224049085243355</v>
      </c>
      <c r="BK74" s="138">
        <v>0.15162842209971827</v>
      </c>
      <c r="BL74" s="138">
        <v>0.30902027058311088</v>
      </c>
      <c r="BM74" s="138">
        <v>0.63266161285031874</v>
      </c>
      <c r="BN74" s="138">
        <v>0.17100959360742496</v>
      </c>
      <c r="BO74" s="138">
        <v>1.0302034208719768</v>
      </c>
    </row>
    <row r="75" spans="1:67" ht="13.95" customHeight="1">
      <c r="A75" s="14">
        <v>2015</v>
      </c>
      <c r="B75" s="138">
        <v>0.99999999671126716</v>
      </c>
      <c r="C75" s="138">
        <v>4.641363230214262</v>
      </c>
      <c r="D75" s="138">
        <v>3.9752981111536974</v>
      </c>
      <c r="E75" s="138">
        <v>0.98624156685938358</v>
      </c>
      <c r="F75" s="138">
        <v>1.2245046698213267</v>
      </c>
      <c r="G75" s="138">
        <v>0.38185118376958899</v>
      </c>
      <c r="H75" s="138">
        <v>1.0203781214347434</v>
      </c>
      <c r="I75" s="138">
        <v>0.52338347863271883</v>
      </c>
      <c r="J75" s="138">
        <v>0.22253486054921967</v>
      </c>
      <c r="K75" s="138">
        <v>5.2855237672524122</v>
      </c>
      <c r="L75" s="138">
        <v>10.246313738805043</v>
      </c>
      <c r="M75" s="138">
        <v>2.6008430579343051</v>
      </c>
      <c r="N75" s="138">
        <v>4.7765119141364147</v>
      </c>
      <c r="O75" s="138">
        <v>4.9006228457578267</v>
      </c>
      <c r="P75" s="138">
        <v>3.8922133483640073</v>
      </c>
      <c r="Q75" s="138">
        <v>9.0703380984075732</v>
      </c>
      <c r="R75" s="138">
        <v>11.177525906778536</v>
      </c>
      <c r="S75" s="138">
        <v>7.4672878322195801</v>
      </c>
      <c r="T75" s="138">
        <v>7.870715271602398</v>
      </c>
      <c r="U75" s="138">
        <v>2.2156241384042072</v>
      </c>
      <c r="V75" s="138">
        <v>3.8342406611501239</v>
      </c>
      <c r="W75" s="138">
        <v>5.3092549236580719</v>
      </c>
      <c r="X75" s="138">
        <v>4.09616153557785</v>
      </c>
      <c r="Y75" s="138">
        <v>6.219659117746458</v>
      </c>
      <c r="Z75" s="138">
        <v>2.6930913112079478</v>
      </c>
      <c r="AA75" s="138">
        <v>1.4933272563224482</v>
      </c>
      <c r="AB75" s="138">
        <v>0.63541097141294867</v>
      </c>
      <c r="AC75" s="138">
        <v>1.5268919623893018</v>
      </c>
      <c r="AD75" s="138">
        <v>0.53489129434961913</v>
      </c>
      <c r="AE75" s="138">
        <v>0.90550394172691417</v>
      </c>
      <c r="AF75" s="138">
        <v>1.3589844832905169</v>
      </c>
      <c r="AG75" s="138">
        <v>2.8227912080699227</v>
      </c>
      <c r="AH75" s="138">
        <v>0.9837430903477038</v>
      </c>
      <c r="AI75" s="138">
        <v>0.30274625769877228</v>
      </c>
      <c r="AJ75" s="138">
        <v>0.56349032735274596</v>
      </c>
      <c r="AK75" s="138">
        <v>0.56686386791164123</v>
      </c>
      <c r="AL75" s="138">
        <v>6.9790363580454393</v>
      </c>
      <c r="AM75" s="138">
        <v>0.56650374163329764</v>
      </c>
      <c r="AN75" s="138">
        <v>1.5324164400816733</v>
      </c>
      <c r="AO75" s="138">
        <v>0.22190251176278517</v>
      </c>
      <c r="AP75" s="138">
        <v>0.4683457245517505</v>
      </c>
      <c r="AQ75" s="138">
        <v>5.9201412647332974E-2</v>
      </c>
      <c r="AR75" s="138">
        <v>0.21724400289721649</v>
      </c>
      <c r="AS75" s="138">
        <v>0.26632908170864172</v>
      </c>
      <c r="AT75" s="138">
        <v>0.20747382162892833</v>
      </c>
      <c r="AU75" s="138">
        <v>0.28395139521788382</v>
      </c>
      <c r="AV75" s="138">
        <v>0.39181129041367713</v>
      </c>
      <c r="AW75" s="138">
        <v>0.18028762529446701</v>
      </c>
      <c r="AX75" s="138">
        <v>1.014717445118583</v>
      </c>
      <c r="AY75" s="138">
        <v>0.49399056435589078</v>
      </c>
      <c r="AZ75" s="138">
        <v>1.2275593689518514</v>
      </c>
      <c r="BA75" s="138">
        <v>0.8075207502447056</v>
      </c>
      <c r="BB75" s="138">
        <v>0.20376173952264931</v>
      </c>
      <c r="BC75" s="138">
        <v>3.6560262814619824</v>
      </c>
      <c r="BD75" s="138">
        <v>1.9995978594932926</v>
      </c>
      <c r="BE75" s="138" t="s">
        <v>170</v>
      </c>
      <c r="BF75" s="138">
        <v>0.10129324604794604</v>
      </c>
      <c r="BG75" s="138">
        <v>0.11287814936831919</v>
      </c>
      <c r="BH75" s="138">
        <v>0.1315503244271817</v>
      </c>
      <c r="BI75" s="138">
        <v>0.24371817666667348</v>
      </c>
      <c r="BJ75" s="138">
        <v>0.19269207845486547</v>
      </c>
      <c r="BK75" s="138">
        <v>0.15104082807745495</v>
      </c>
      <c r="BL75" s="138">
        <v>0.30758846863964384</v>
      </c>
      <c r="BM75" s="138">
        <v>0.63615610911668308</v>
      </c>
      <c r="BN75" s="138">
        <v>0.1706408567415362</v>
      </c>
      <c r="BO75" s="138">
        <v>1.0239927895622163</v>
      </c>
    </row>
    <row r="76" spans="1:67" ht="13.95" customHeight="1">
      <c r="A76" s="14">
        <v>2016</v>
      </c>
      <c r="B76" s="138">
        <v>1.0000000024738256</v>
      </c>
      <c r="C76" s="138">
        <v>4.4708868044680816</v>
      </c>
      <c r="D76" s="138">
        <v>3.8867589305979298</v>
      </c>
      <c r="E76" s="138">
        <v>0.98951054350388445</v>
      </c>
      <c r="F76" s="138">
        <v>1.0622899128564933</v>
      </c>
      <c r="G76" s="138">
        <v>0.34613397496030895</v>
      </c>
      <c r="H76" s="138">
        <v>1.0575420786805765</v>
      </c>
      <c r="I76" s="138">
        <v>0.65043824243429038</v>
      </c>
      <c r="J76" s="138">
        <v>0.24496025756964732</v>
      </c>
      <c r="K76" s="138">
        <v>4.901884410088126</v>
      </c>
      <c r="L76" s="138">
        <v>9.4801004936461002</v>
      </c>
      <c r="M76" s="138">
        <v>3.138109593885329</v>
      </c>
      <c r="N76" s="138">
        <v>4.5721841104450842</v>
      </c>
      <c r="O76" s="138">
        <v>4.6670382530779797</v>
      </c>
      <c r="P76" s="138">
        <v>3.8111909294542952</v>
      </c>
      <c r="Q76" s="138">
        <v>7.8204622754001756</v>
      </c>
      <c r="R76" s="138">
        <v>11.283524715529293</v>
      </c>
      <c r="S76" s="138">
        <v>6.9846188555490327</v>
      </c>
      <c r="T76" s="138">
        <v>7.3523347754618955</v>
      </c>
      <c r="U76" s="138">
        <v>2.2589824219024637</v>
      </c>
      <c r="V76" s="138">
        <v>3.8260716701276429</v>
      </c>
      <c r="W76" s="138">
        <v>4.6547769865594599</v>
      </c>
      <c r="X76" s="138">
        <v>4.1827078504474784</v>
      </c>
      <c r="Y76" s="138">
        <v>4.4899199761195492</v>
      </c>
      <c r="Z76" s="138">
        <v>2.40286374072299</v>
      </c>
      <c r="AA76" s="138">
        <v>0.78069275598858889</v>
      </c>
      <c r="AB76" s="138">
        <v>0.83403439453260375</v>
      </c>
      <c r="AC76" s="138">
        <v>1.5670244962792979</v>
      </c>
      <c r="AD76" s="138">
        <v>0.69929581461455059</v>
      </c>
      <c r="AE76" s="138">
        <v>1.1224242559268947</v>
      </c>
      <c r="AF76" s="138">
        <v>1.1357380811115392</v>
      </c>
      <c r="AG76" s="138">
        <v>1.5060113766297694</v>
      </c>
      <c r="AH76" s="138">
        <v>0.78067811023893885</v>
      </c>
      <c r="AI76" s="138">
        <v>0.32525834908057211</v>
      </c>
      <c r="AJ76" s="138">
        <v>0.67100500626434223</v>
      </c>
      <c r="AK76" s="138">
        <v>0.44970468847629907</v>
      </c>
      <c r="AL76" s="138">
        <v>4.9996104418941876</v>
      </c>
      <c r="AM76" s="138">
        <v>0.8912613117585414</v>
      </c>
      <c r="AN76" s="138">
        <v>1.260782305532725</v>
      </c>
      <c r="AO76" s="138">
        <v>0.21856279053563427</v>
      </c>
      <c r="AP76" s="138">
        <v>0.46380071515647509</v>
      </c>
      <c r="AQ76" s="138">
        <v>6.3310376211282104E-2</v>
      </c>
      <c r="AR76" s="138">
        <v>0.21653429907280172</v>
      </c>
      <c r="AS76" s="138">
        <v>0.26198806725655915</v>
      </c>
      <c r="AT76" s="138">
        <v>0.2027822904883588</v>
      </c>
      <c r="AU76" s="138">
        <v>0.20151002896227255</v>
      </c>
      <c r="AV76" s="138">
        <v>0.38827829068332226</v>
      </c>
      <c r="AW76" s="138">
        <v>0.11565405513374349</v>
      </c>
      <c r="AX76" s="138">
        <v>0.84567823588323998</v>
      </c>
      <c r="AY76" s="138">
        <v>0.47543202061556999</v>
      </c>
      <c r="AZ76" s="138">
        <v>1.3560059963216682</v>
      </c>
      <c r="BA76" s="138">
        <v>0.7525908259267412</v>
      </c>
      <c r="BB76" s="138">
        <v>0.33045815952910129</v>
      </c>
      <c r="BC76" s="138">
        <v>3.6890143818554915</v>
      </c>
      <c r="BD76" s="138">
        <v>2.577472674530032</v>
      </c>
      <c r="BE76" s="138" t="s">
        <v>170</v>
      </c>
      <c r="BF76" s="138">
        <v>8.962069864075449E-2</v>
      </c>
      <c r="BG76" s="138">
        <v>0.11416339942263116</v>
      </c>
      <c r="BH76" s="138">
        <v>0.14947440952572319</v>
      </c>
      <c r="BI76" s="138">
        <v>0.27441914804558371</v>
      </c>
      <c r="BJ76" s="138">
        <v>0.19477403295347043</v>
      </c>
      <c r="BK76" s="138">
        <v>0.14976158572756768</v>
      </c>
      <c r="BL76" s="138">
        <v>0.31056722895216438</v>
      </c>
      <c r="BM76" s="138">
        <v>0.71772063196190306</v>
      </c>
      <c r="BN76" s="138">
        <v>0.20924664366770607</v>
      </c>
      <c r="BO76" s="138">
        <v>1.1122442340065317</v>
      </c>
    </row>
    <row r="77" spans="1:67" ht="13.95" customHeight="1">
      <c r="A77" s="14">
        <v>2017</v>
      </c>
      <c r="B77" s="138">
        <v>1.0000000067520887</v>
      </c>
      <c r="C77" s="138">
        <v>4.4787501097829292</v>
      </c>
      <c r="D77" s="138">
        <v>3.8651377055748308</v>
      </c>
      <c r="E77" s="138">
        <v>1.022494707591916</v>
      </c>
      <c r="F77" s="138">
        <v>1.10232064136469</v>
      </c>
      <c r="G77" s="138">
        <v>0.34066686074063679</v>
      </c>
      <c r="H77" s="138">
        <v>1.0602206732696919</v>
      </c>
      <c r="I77" s="138">
        <v>0.64909766536626878</v>
      </c>
      <c r="J77" s="138">
        <v>0.24304711246135771</v>
      </c>
      <c r="K77" s="138">
        <v>4.8971408447113811</v>
      </c>
      <c r="L77" s="138">
        <v>9.4518131749843342</v>
      </c>
      <c r="M77" s="138">
        <v>3.1392049239791211</v>
      </c>
      <c r="N77" s="138">
        <v>4.5726154817540037</v>
      </c>
      <c r="O77" s="138">
        <v>4.649422045157384</v>
      </c>
      <c r="P77" s="138">
        <v>3.8290023042746562</v>
      </c>
      <c r="Q77" s="138">
        <v>7.7958597449649965</v>
      </c>
      <c r="R77" s="138">
        <v>11.234591895512755</v>
      </c>
      <c r="S77" s="138">
        <v>6.9144767282619446</v>
      </c>
      <c r="T77" s="138">
        <v>7.3482870229187114</v>
      </c>
      <c r="U77" s="138">
        <v>2.2876751949064924</v>
      </c>
      <c r="V77" s="138">
        <v>3.8031984388221622</v>
      </c>
      <c r="W77" s="138">
        <v>4.6116651289102544</v>
      </c>
      <c r="X77" s="138">
        <v>4.1284818612473959</v>
      </c>
      <c r="Y77" s="138">
        <v>4.4158061779731179</v>
      </c>
      <c r="Z77" s="138">
        <v>2.5666369801115523</v>
      </c>
      <c r="AA77" s="138">
        <v>1.1438595840192276</v>
      </c>
      <c r="AB77" s="138">
        <v>0.83058455731326741</v>
      </c>
      <c r="AC77" s="138">
        <v>1.5481469125956111</v>
      </c>
      <c r="AD77" s="138">
        <v>0.69173218979481255</v>
      </c>
      <c r="AE77" s="138">
        <v>1.1156056597527066</v>
      </c>
      <c r="AF77" s="138">
        <v>1.1719248824039705</v>
      </c>
      <c r="AG77" s="138">
        <v>4.0443335730281316</v>
      </c>
      <c r="AH77" s="138">
        <v>0.76777975669089271</v>
      </c>
      <c r="AI77" s="138">
        <v>0.31998672891939406</v>
      </c>
      <c r="AJ77" s="138">
        <v>0.6636954526672294</v>
      </c>
      <c r="AK77" s="138">
        <v>0.44620688074348763</v>
      </c>
      <c r="AL77" s="138">
        <v>5.0053407414634759</v>
      </c>
      <c r="AM77" s="138">
        <v>0.87885818375220814</v>
      </c>
      <c r="AN77" s="138">
        <v>1.2786581399338195</v>
      </c>
      <c r="AO77" s="138">
        <v>0.21156877868572646</v>
      </c>
      <c r="AP77" s="138">
        <v>0.45293573826625894</v>
      </c>
      <c r="AQ77" s="138">
        <v>6.1954345014171491E-2</v>
      </c>
      <c r="AR77" s="138">
        <v>0.21288295760906598</v>
      </c>
      <c r="AS77" s="138">
        <v>0.25540815702993364</v>
      </c>
      <c r="AT77" s="138">
        <v>0.19708488029403184</v>
      </c>
      <c r="AU77" s="138">
        <v>0.19737049755951347</v>
      </c>
      <c r="AV77" s="138">
        <v>0.38183875269954537</v>
      </c>
      <c r="AW77" s="138">
        <v>0.11245846982251674</v>
      </c>
      <c r="AX77" s="138">
        <v>0.84309717943854889</v>
      </c>
      <c r="AY77" s="138">
        <v>0.46990717001431426</v>
      </c>
      <c r="AZ77" s="138">
        <v>1.3565944179620337</v>
      </c>
      <c r="BA77" s="138">
        <v>0.75912123846748492</v>
      </c>
      <c r="BB77" s="138">
        <v>0.32956093241470169</v>
      </c>
      <c r="BC77" s="138">
        <v>3.703525025477659</v>
      </c>
      <c r="BD77" s="138">
        <v>2.5764342934186755</v>
      </c>
      <c r="BE77" s="138" t="s">
        <v>170</v>
      </c>
      <c r="BF77" s="138">
        <v>8.9790305118500599E-2</v>
      </c>
      <c r="BG77" s="138">
        <v>0.11365487689694498</v>
      </c>
      <c r="BH77" s="138">
        <v>0.14821128062222713</v>
      </c>
      <c r="BI77" s="138">
        <v>0.27254407871929848</v>
      </c>
      <c r="BJ77" s="138">
        <v>0.19420506714040855</v>
      </c>
      <c r="BK77" s="138">
        <v>0.14819759546166975</v>
      </c>
      <c r="BL77" s="138">
        <v>0.30770992465997543</v>
      </c>
      <c r="BM77" s="138">
        <v>0.71717219717722536</v>
      </c>
      <c r="BN77" s="138">
        <v>0.20748438146186962</v>
      </c>
      <c r="BO77" s="138">
        <v>1.1006270589049114</v>
      </c>
    </row>
    <row r="78" spans="1:67" ht="13.95" customHeight="1">
      <c r="A78" s="14">
        <v>2018</v>
      </c>
      <c r="B78" s="138">
        <v>0.99999999842839316</v>
      </c>
      <c r="C78" s="138">
        <v>4.5177808055117969</v>
      </c>
      <c r="D78" s="138">
        <v>3.8687140610547792</v>
      </c>
      <c r="E78" s="138">
        <v>1.0247762293456197</v>
      </c>
      <c r="F78" s="138">
        <v>1.0972176597948553</v>
      </c>
      <c r="G78" s="138">
        <v>0.33664934495928484</v>
      </c>
      <c r="H78" s="138">
        <v>1.0666010857173869</v>
      </c>
      <c r="I78" s="138">
        <v>0.65338484613914016</v>
      </c>
      <c r="J78" s="138">
        <v>0.24296747012466449</v>
      </c>
      <c r="K78" s="138">
        <v>4.9343782686314208</v>
      </c>
      <c r="L78" s="138">
        <v>9.5069707432006183</v>
      </c>
      <c r="M78" s="138">
        <v>3.1580547250084052</v>
      </c>
      <c r="N78" s="138">
        <v>4.6058495332897369</v>
      </c>
      <c r="O78" s="138">
        <v>4.6716698922028659</v>
      </c>
      <c r="P78" s="138">
        <v>3.8776518041967143</v>
      </c>
      <c r="Q78" s="138">
        <v>7.8322919472928687</v>
      </c>
      <c r="R78" s="138">
        <v>11.281574144235398</v>
      </c>
      <c r="S78" s="138">
        <v>6.9086156876356659</v>
      </c>
      <c r="T78" s="138">
        <v>7.3992401248055177</v>
      </c>
      <c r="U78" s="138">
        <v>2.3197697506669708</v>
      </c>
      <c r="V78" s="138">
        <v>3.8115789152879023</v>
      </c>
      <c r="W78" s="138">
        <v>4.6007359818985769</v>
      </c>
      <c r="X78" s="138">
        <v>4.1085909259883033</v>
      </c>
      <c r="Y78" s="138">
        <v>4.3836073432311382</v>
      </c>
      <c r="Z78" s="138">
        <v>2.5448950284810166</v>
      </c>
      <c r="AA78" s="138">
        <v>1.1467793571573404</v>
      </c>
      <c r="AB78" s="138">
        <v>0.83384235560451692</v>
      </c>
      <c r="AC78" s="138">
        <v>1.5372678700956908</v>
      </c>
      <c r="AD78" s="138">
        <v>0.68649725368966197</v>
      </c>
      <c r="AE78" s="138">
        <v>1.1170502928318686</v>
      </c>
      <c r="AF78" s="138">
        <v>1.1769977692900375</v>
      </c>
      <c r="AG78" s="138">
        <v>4.0389822784081337</v>
      </c>
      <c r="AH78" s="138">
        <v>0.76121919161700002</v>
      </c>
      <c r="AI78" s="138">
        <v>0.31738103275941537</v>
      </c>
      <c r="AJ78" s="138">
        <v>0.66238496492838028</v>
      </c>
      <c r="AK78" s="138">
        <v>0.44612154324450082</v>
      </c>
      <c r="AL78" s="138">
        <v>5.1290115599819819</v>
      </c>
      <c r="AM78" s="138">
        <v>0.87435362121475013</v>
      </c>
      <c r="AN78" s="138">
        <v>1.266763533847117</v>
      </c>
      <c r="AO78" s="138">
        <v>0.20683244978051935</v>
      </c>
      <c r="AP78" s="138">
        <v>0.44570404621486603</v>
      </c>
      <c r="AQ78" s="138">
        <v>6.0971278716135752E-2</v>
      </c>
      <c r="AR78" s="138">
        <v>0.2108882386826561</v>
      </c>
      <c r="AS78" s="138">
        <v>0.25029943972554497</v>
      </c>
      <c r="AT78" s="138">
        <v>0.19252659589658691</v>
      </c>
      <c r="AU78" s="138">
        <v>0.19495103173045916</v>
      </c>
      <c r="AV78" s="138">
        <v>0.37725090864676264</v>
      </c>
      <c r="AW78" s="138">
        <v>0.10981163407590731</v>
      </c>
      <c r="AX78" s="138">
        <v>0.83801742042913629</v>
      </c>
      <c r="AY78" s="138">
        <v>0.46535002973279815</v>
      </c>
      <c r="AZ78" s="138">
        <v>1.3689763230402212</v>
      </c>
      <c r="BA78" s="138">
        <v>0.76133690932800113</v>
      </c>
      <c r="BB78" s="138">
        <v>0.33156037046507675</v>
      </c>
      <c r="BC78" s="138">
        <v>3.7480106096450503</v>
      </c>
      <c r="BD78" s="138">
        <v>2.5965097405617859</v>
      </c>
      <c r="BE78" s="138" t="s">
        <v>170</v>
      </c>
      <c r="BF78" s="138">
        <v>9.0277042340355163E-2</v>
      </c>
      <c r="BG78" s="138">
        <v>0.11395325677498087</v>
      </c>
      <c r="BH78" s="138">
        <v>0.14817809621848813</v>
      </c>
      <c r="BI78" s="138">
        <v>0.27283653996722879</v>
      </c>
      <c r="BJ78" s="138">
        <v>0.1949162814104802</v>
      </c>
      <c r="BK78" s="138">
        <v>0.14739326871595193</v>
      </c>
      <c r="BL78" s="138">
        <v>0.30722600443087023</v>
      </c>
      <c r="BM78" s="138">
        <v>0.72275148617822127</v>
      </c>
      <c r="BN78" s="138">
        <v>0.20743185038382897</v>
      </c>
      <c r="BO78" s="138">
        <v>1.096276073120978</v>
      </c>
    </row>
    <row r="79" spans="1:67" ht="13.95" customHeight="1">
      <c r="A79" s="14">
        <v>2019</v>
      </c>
      <c r="B79" s="138">
        <v>0.99999999615829438</v>
      </c>
      <c r="C79" s="138">
        <v>4.5558537347275418</v>
      </c>
      <c r="D79" s="138">
        <v>3.872924405470906</v>
      </c>
      <c r="E79" s="138">
        <v>1.027180153613835</v>
      </c>
      <c r="F79" s="138">
        <v>1.0920909118360587</v>
      </c>
      <c r="G79" s="138">
        <v>0.33144373422045992</v>
      </c>
      <c r="H79" s="138">
        <v>1.0731751352440064</v>
      </c>
      <c r="I79" s="138">
        <v>0.65842383463621157</v>
      </c>
      <c r="J79" s="138">
        <v>0.24287253077765694</v>
      </c>
      <c r="K79" s="138">
        <v>4.9749563513019837</v>
      </c>
      <c r="L79" s="138">
        <v>9.5727188066708919</v>
      </c>
      <c r="M79" s="138">
        <v>3.1682788661008328</v>
      </c>
      <c r="N79" s="138">
        <v>4.6399061951912577</v>
      </c>
      <c r="O79" s="138">
        <v>4.6956435949855937</v>
      </c>
      <c r="P79" s="138">
        <v>3.9280851311306066</v>
      </c>
      <c r="Q79" s="138">
        <v>7.8623087125795212</v>
      </c>
      <c r="R79" s="138">
        <v>11.323665765895383</v>
      </c>
      <c r="S79" s="138">
        <v>6.9109160574481168</v>
      </c>
      <c r="T79" s="138">
        <v>7.4439099120070944</v>
      </c>
      <c r="U79" s="138">
        <v>2.3509909320454194</v>
      </c>
      <c r="V79" s="138">
        <v>3.820543015856678</v>
      </c>
      <c r="W79" s="138">
        <v>4.5891404465162662</v>
      </c>
      <c r="X79" s="138">
        <v>4.092708351949649</v>
      </c>
      <c r="Y79" s="138">
        <v>4.3511417240308337</v>
      </c>
      <c r="Z79" s="138">
        <v>2.5235565395777741</v>
      </c>
      <c r="AA79" s="138">
        <v>1.1506453458433257</v>
      </c>
      <c r="AB79" s="138">
        <v>0.83715387451587719</v>
      </c>
      <c r="AC79" s="138">
        <v>1.5288106959707635</v>
      </c>
      <c r="AD79" s="138">
        <v>0.68144475037560515</v>
      </c>
      <c r="AE79" s="138">
        <v>1.1181377943402389</v>
      </c>
      <c r="AF79" s="138">
        <v>1.182338814205389</v>
      </c>
      <c r="AG79" s="138">
        <v>4.0680290561478909</v>
      </c>
      <c r="AH79" s="138">
        <v>0.75520694844636094</v>
      </c>
      <c r="AI79" s="138">
        <v>0.31514341033848298</v>
      </c>
      <c r="AJ79" s="138">
        <v>0.66218057146387099</v>
      </c>
      <c r="AK79" s="138">
        <v>0.44619839395453925</v>
      </c>
      <c r="AL79" s="138">
        <v>5.1647009514961644</v>
      </c>
      <c r="AM79" s="138">
        <v>0.87381230110617547</v>
      </c>
      <c r="AN79" s="138">
        <v>1.2530980492517318</v>
      </c>
      <c r="AO79" s="138">
        <v>0.20248955462404644</v>
      </c>
      <c r="AP79" s="138">
        <v>0.43875359308687795</v>
      </c>
      <c r="AQ79" s="138">
        <v>5.9977233755688336E-2</v>
      </c>
      <c r="AR79" s="138">
        <v>0.20896456033221536</v>
      </c>
      <c r="AS79" s="138">
        <v>0.24541510670733085</v>
      </c>
      <c r="AT79" s="138">
        <v>0.18811311063244388</v>
      </c>
      <c r="AU79" s="138">
        <v>0.19272780739299439</v>
      </c>
      <c r="AV79" s="138">
        <v>0.37262645075404938</v>
      </c>
      <c r="AW79" s="138">
        <v>0.1077579222581988</v>
      </c>
      <c r="AX79" s="138">
        <v>0.83298666213452266</v>
      </c>
      <c r="AY79" s="138">
        <v>0.45741881488138292</v>
      </c>
      <c r="AZ79" s="138">
        <v>1.3824194688624929</v>
      </c>
      <c r="BA79" s="138">
        <v>0.76323953681852974</v>
      </c>
      <c r="BB79" s="138">
        <v>0.33398973241751939</v>
      </c>
      <c r="BC79" s="138">
        <v>3.7938731555804099</v>
      </c>
      <c r="BD79" s="138">
        <v>2.61741526911768</v>
      </c>
      <c r="BE79" s="138" t="s">
        <v>170</v>
      </c>
      <c r="BF79" s="138">
        <v>9.0745693808661557E-2</v>
      </c>
      <c r="BG79" s="138">
        <v>0.1141825825173589</v>
      </c>
      <c r="BH79" s="138">
        <v>0.14819023690012867</v>
      </c>
      <c r="BI79" s="138">
        <v>0.27314187577151394</v>
      </c>
      <c r="BJ79" s="138">
        <v>0.1955899504309683</v>
      </c>
      <c r="BK79" s="138">
        <v>0.14644648916613043</v>
      </c>
      <c r="BL79" s="138">
        <v>0.30670813559925697</v>
      </c>
      <c r="BM79" s="138">
        <v>0.72886892944471826</v>
      </c>
      <c r="BN79" s="138">
        <v>0.20759597384416237</v>
      </c>
      <c r="BO79" s="138">
        <v>1.089638689241367</v>
      </c>
    </row>
    <row r="80" spans="1:67" ht="13.95" customHeight="1">
      <c r="A80" s="14">
        <v>2020</v>
      </c>
      <c r="B80" s="138">
        <v>0.99999999281135388</v>
      </c>
      <c r="C80" s="138">
        <v>4.5929179841401604</v>
      </c>
      <c r="D80" s="138">
        <v>3.8891060060609219</v>
      </c>
      <c r="E80" s="138">
        <v>1.0293678136987976</v>
      </c>
      <c r="F80" s="138">
        <v>1.0866374462501434</v>
      </c>
      <c r="G80" s="138">
        <v>0.32764453681244904</v>
      </c>
      <c r="H80" s="138">
        <v>1.0795037701484407</v>
      </c>
      <c r="I80" s="138">
        <v>0.66347792599170097</v>
      </c>
      <c r="J80" s="138">
        <v>0.24254269243132337</v>
      </c>
      <c r="K80" s="138">
        <v>5.0163301972524401</v>
      </c>
      <c r="L80" s="138">
        <v>9.6325768371346534</v>
      </c>
      <c r="M80" s="138">
        <v>3.1809195658326872</v>
      </c>
      <c r="N80" s="138">
        <v>4.6695332751439373</v>
      </c>
      <c r="O80" s="138">
        <v>4.721690485964845</v>
      </c>
      <c r="P80" s="138">
        <v>3.9784413423332223</v>
      </c>
      <c r="Q80" s="138">
        <v>7.8897121552285219</v>
      </c>
      <c r="R80" s="138">
        <v>11.360577281531448</v>
      </c>
      <c r="S80" s="138">
        <v>6.924089334016954</v>
      </c>
      <c r="T80" s="138">
        <v>7.4821818691770838</v>
      </c>
      <c r="U80" s="138">
        <v>2.3809418242610771</v>
      </c>
      <c r="V80" s="138">
        <v>3.8368145281142834</v>
      </c>
      <c r="W80" s="138">
        <v>4.5839885183708162</v>
      </c>
      <c r="X80" s="138">
        <v>4.088338530883898</v>
      </c>
      <c r="Y80" s="138">
        <v>4.3215578347854278</v>
      </c>
      <c r="Z80" s="138">
        <v>2.6598801014084525</v>
      </c>
      <c r="AA80" s="138">
        <v>1.1555960463251205</v>
      </c>
      <c r="AB80" s="138">
        <v>0.83994237295628582</v>
      </c>
      <c r="AC80" s="138">
        <v>1.5291132738572675</v>
      </c>
      <c r="AD80" s="138">
        <v>0.67790528428134789</v>
      </c>
      <c r="AE80" s="138">
        <v>1.1191629718189422</v>
      </c>
      <c r="AF80" s="138">
        <v>1.186119561613487</v>
      </c>
      <c r="AG80" s="138">
        <v>4.0747155238708226</v>
      </c>
      <c r="AH80" s="138">
        <v>0.74921807639730853</v>
      </c>
      <c r="AI80" s="138">
        <v>0.31291577025988571</v>
      </c>
      <c r="AJ80" s="138">
        <v>0.66314095791815408</v>
      </c>
      <c r="AK80" s="138">
        <v>0.4457298945281028</v>
      </c>
      <c r="AL80" s="138">
        <v>5.1248351701842134</v>
      </c>
      <c r="AM80" s="138">
        <v>0.87430894869727671</v>
      </c>
      <c r="AN80" s="138">
        <v>1.2405944241590388</v>
      </c>
      <c r="AO80" s="138">
        <v>0.19788200033362088</v>
      </c>
      <c r="AP80" s="138">
        <v>0.43176067301649473</v>
      </c>
      <c r="AQ80" s="138">
        <v>5.8920608343480417E-2</v>
      </c>
      <c r="AR80" s="138">
        <v>0.20680988435728373</v>
      </c>
      <c r="AS80" s="138">
        <v>0.24037159493660626</v>
      </c>
      <c r="AT80" s="138">
        <v>0.18373878785671671</v>
      </c>
      <c r="AU80" s="138">
        <v>0.19039947437817492</v>
      </c>
      <c r="AV80" s="138">
        <v>0.36781786356061447</v>
      </c>
      <c r="AW80" s="138">
        <v>0.10589317979521583</v>
      </c>
      <c r="AX80" s="138">
        <v>0.82710960496224983</v>
      </c>
      <c r="AY80" s="138">
        <v>0.45306271298187478</v>
      </c>
      <c r="AZ80" s="138">
        <v>1.3966233345729144</v>
      </c>
      <c r="BA80" s="138">
        <v>0.76445012738298523</v>
      </c>
      <c r="BB80" s="138">
        <v>0.33643625144655437</v>
      </c>
      <c r="BC80" s="138">
        <v>3.8405751655341622</v>
      </c>
      <c r="BD80" s="138">
        <v>2.6367825555355329</v>
      </c>
      <c r="BE80" s="138" t="s">
        <v>170</v>
      </c>
      <c r="BF80" s="138">
        <v>9.1194368952284263E-2</v>
      </c>
      <c r="BG80" s="138">
        <v>0.11427731565279145</v>
      </c>
      <c r="BH80" s="138">
        <v>0.14809884506583035</v>
      </c>
      <c r="BI80" s="138">
        <v>0.27331476249314979</v>
      </c>
      <c r="BJ80" s="138">
        <v>0.19601032664876866</v>
      </c>
      <c r="BK80" s="138">
        <v>0.14515156933027684</v>
      </c>
      <c r="BL80" s="138">
        <v>0.30600368521286625</v>
      </c>
      <c r="BM80" s="138">
        <v>0.73433711653373512</v>
      </c>
      <c r="BN80" s="138">
        <v>0.20757782185921925</v>
      </c>
      <c r="BO80" s="138">
        <v>1.0807063429833748</v>
      </c>
    </row>
    <row r="81" spans="1:67" ht="13.95" customHeight="1">
      <c r="A81" s="14">
        <v>2021</v>
      </c>
      <c r="B81" s="138">
        <v>0.99999999787542038</v>
      </c>
      <c r="C81" s="138">
        <v>4.6719140881889469</v>
      </c>
      <c r="D81" s="138">
        <v>3.9378182143594285</v>
      </c>
      <c r="E81" s="138">
        <v>0.94454058547472608</v>
      </c>
      <c r="F81" s="138">
        <v>1.0886564093890641</v>
      </c>
      <c r="G81" s="138">
        <v>0.3241071352653459</v>
      </c>
      <c r="H81" s="138">
        <v>1.0948615853219685</v>
      </c>
      <c r="I81" s="138">
        <v>0.67430078925961223</v>
      </c>
      <c r="J81" s="138">
        <v>0.244099187609195</v>
      </c>
      <c r="K81" s="138">
        <v>5.09328177909026</v>
      </c>
      <c r="L81" s="138">
        <v>9.7442625677581685</v>
      </c>
      <c r="M81" s="138">
        <v>3.2283819221340151</v>
      </c>
      <c r="N81" s="138">
        <v>4.7319800887667487</v>
      </c>
      <c r="O81" s="138">
        <v>4.7755243133090568</v>
      </c>
      <c r="P81" s="138">
        <v>4.0550967096410684</v>
      </c>
      <c r="Q81" s="138">
        <v>7.9743826683817973</v>
      </c>
      <c r="R81" s="138">
        <v>11.480756210855937</v>
      </c>
      <c r="S81" s="138">
        <v>6.9928592650066692</v>
      </c>
      <c r="T81" s="138">
        <v>7.6438542724421374</v>
      </c>
      <c r="U81" s="138">
        <v>2.430344086473498</v>
      </c>
      <c r="V81" s="138">
        <v>3.8906229854197769</v>
      </c>
      <c r="W81" s="138">
        <v>4.6237414177566976</v>
      </c>
      <c r="X81" s="138">
        <v>4.1200491703810007</v>
      </c>
      <c r="Y81" s="138">
        <v>4.3565748231806429</v>
      </c>
      <c r="Z81" s="138">
        <v>2.6475623561679442</v>
      </c>
      <c r="AA81" s="138">
        <v>1.1709184204037022</v>
      </c>
      <c r="AB81" s="138">
        <v>0.84986633639550446</v>
      </c>
      <c r="AC81" s="138">
        <v>1.5463862237688701</v>
      </c>
      <c r="AD81" s="138">
        <v>0.6811271248423596</v>
      </c>
      <c r="AE81" s="138">
        <v>1.1296293270310851</v>
      </c>
      <c r="AF81" s="138">
        <v>0.88197610281141947</v>
      </c>
      <c r="AG81" s="138">
        <v>3.995387451320235</v>
      </c>
      <c r="AH81" s="138">
        <v>0.74884156891764719</v>
      </c>
      <c r="AI81" s="138">
        <v>0.31316508072273647</v>
      </c>
      <c r="AJ81" s="138">
        <v>0.66816340659743401</v>
      </c>
      <c r="AK81" s="138">
        <v>0.44806850336215098</v>
      </c>
      <c r="AL81" s="138">
        <v>5.1514055325965842</v>
      </c>
      <c r="AM81" s="138">
        <v>0.88223265281152641</v>
      </c>
      <c r="AN81" s="138">
        <v>1.2357348095431153</v>
      </c>
      <c r="AO81" s="138">
        <v>0.19455262731212161</v>
      </c>
      <c r="AP81" s="138">
        <v>0.42760427617838659</v>
      </c>
      <c r="AQ81" s="138">
        <v>5.8191932319994283E-2</v>
      </c>
      <c r="AR81" s="138">
        <v>0.20596487224127952</v>
      </c>
      <c r="AS81" s="138">
        <v>0.23633481296862233</v>
      </c>
      <c r="AT81" s="138">
        <v>0.18021737612582858</v>
      </c>
      <c r="AU81" s="138">
        <v>0.18941222692658943</v>
      </c>
      <c r="AV81" s="138">
        <v>0.36472312411953128</v>
      </c>
      <c r="AW81" s="138">
        <v>0.10448338430401227</v>
      </c>
      <c r="AX81" s="138">
        <v>0.82745299363218128</v>
      </c>
      <c r="AY81" s="138">
        <v>0.44726788088800368</v>
      </c>
      <c r="AZ81" s="138">
        <v>1.4243699599300257</v>
      </c>
      <c r="BA81" s="138">
        <v>0.77084923440510811</v>
      </c>
      <c r="BB81" s="138">
        <v>0.34179845695515843</v>
      </c>
      <c r="BC81" s="138">
        <v>3.9221087211107308</v>
      </c>
      <c r="BD81" s="138">
        <v>2.6797760943765265</v>
      </c>
      <c r="BE81" s="138" t="s">
        <v>170</v>
      </c>
      <c r="BF81" s="138">
        <v>9.1964240623754287E-2</v>
      </c>
      <c r="BG81" s="138">
        <v>0.11511015564267228</v>
      </c>
      <c r="BH81" s="138">
        <v>0.14925615746858084</v>
      </c>
      <c r="BI81" s="138">
        <v>0.27574654706035318</v>
      </c>
      <c r="BJ81" s="138">
        <v>0.19756466889758409</v>
      </c>
      <c r="BK81" s="138">
        <v>0.14469297676579951</v>
      </c>
      <c r="BL81" s="138">
        <v>0.30804501201122297</v>
      </c>
      <c r="BM81" s="138">
        <v>0.7451632098701696</v>
      </c>
      <c r="BN81" s="138">
        <v>0.20898712617138704</v>
      </c>
      <c r="BO81" s="138">
        <v>1.0814972618620411</v>
      </c>
    </row>
    <row r="82" spans="1:67" ht="13.95" customHeight="1">
      <c r="A82" s="14">
        <v>2022</v>
      </c>
      <c r="B82" s="138">
        <v>1.0000000010768417</v>
      </c>
      <c r="C82" s="138">
        <v>4.6902630389100715</v>
      </c>
      <c r="D82" s="138">
        <v>3.9464944962051858</v>
      </c>
      <c r="E82" s="138">
        <v>0.9459436349225816</v>
      </c>
      <c r="F82" s="138">
        <v>1.0787144248296525</v>
      </c>
      <c r="G82" s="138">
        <v>0.32457289425401287</v>
      </c>
      <c r="H82" s="138">
        <v>1.1107436396052253</v>
      </c>
      <c r="I82" s="138">
        <v>0.68014545315555253</v>
      </c>
      <c r="J82" s="138">
        <v>0.24376121387641936</v>
      </c>
      <c r="K82" s="138">
        <v>5.1074723657663714</v>
      </c>
      <c r="L82" s="138">
        <v>9.7403649618656711</v>
      </c>
      <c r="M82" s="138">
        <v>3.2461449423174469</v>
      </c>
      <c r="N82" s="138">
        <v>4.7536450577910712</v>
      </c>
      <c r="O82" s="138">
        <v>4.7750753715627479</v>
      </c>
      <c r="P82" s="138">
        <v>4.0928663173387223</v>
      </c>
      <c r="Q82" s="138">
        <v>7.9558299437048197</v>
      </c>
      <c r="R82" s="138">
        <v>11.463275768648522</v>
      </c>
      <c r="S82" s="138">
        <v>6.9972388931571468</v>
      </c>
      <c r="T82" s="138">
        <v>7.6705369788730469</v>
      </c>
      <c r="U82" s="138">
        <v>2.4430828862447371</v>
      </c>
      <c r="V82" s="138">
        <v>3.9038399150458036</v>
      </c>
      <c r="W82" s="138">
        <v>4.6141448391505469</v>
      </c>
      <c r="X82" s="138">
        <v>4.112039214151272</v>
      </c>
      <c r="Y82" s="138">
        <v>4.3687631480017206</v>
      </c>
      <c r="Z82" s="138">
        <v>2.6285025817906917</v>
      </c>
      <c r="AA82" s="138">
        <v>1.1771867478673632</v>
      </c>
      <c r="AB82" s="138">
        <v>0.85312270684371116</v>
      </c>
      <c r="AC82" s="138">
        <v>1.5502759730106117</v>
      </c>
      <c r="AD82" s="138">
        <v>0.67893734638661485</v>
      </c>
      <c r="AE82" s="138">
        <v>1.1295130527943933</v>
      </c>
      <c r="AF82" s="138">
        <v>0.88221932688835636</v>
      </c>
      <c r="AG82" s="138">
        <v>3.8472451025862466</v>
      </c>
      <c r="AH82" s="138">
        <v>0.74256936017675335</v>
      </c>
      <c r="AI82" s="138">
        <v>0.31085681187880826</v>
      </c>
      <c r="AJ82" s="138">
        <v>0.66511957391732468</v>
      </c>
      <c r="AK82" s="138">
        <v>0.44691706371814766</v>
      </c>
      <c r="AL82" s="138">
        <v>5.053192697564918</v>
      </c>
      <c r="AM82" s="138">
        <v>0.88501902967398749</v>
      </c>
      <c r="AN82" s="138">
        <v>1.2146052738942361</v>
      </c>
      <c r="AO82" s="138">
        <v>0.18979952577771675</v>
      </c>
      <c r="AP82" s="138">
        <v>0.42013608842469974</v>
      </c>
      <c r="AQ82" s="138">
        <v>5.7120374419828895E-2</v>
      </c>
      <c r="AR82" s="138">
        <v>0.20357577281583233</v>
      </c>
      <c r="AS82" s="138">
        <v>0.23110524293297019</v>
      </c>
      <c r="AT82" s="138">
        <v>0.17581359331814048</v>
      </c>
      <c r="AU82" s="138">
        <v>0.18687748265496848</v>
      </c>
      <c r="AV82" s="138">
        <v>0.35959476874467511</v>
      </c>
      <c r="AW82" s="138">
        <v>0.2520302211105464</v>
      </c>
      <c r="AX82" s="138">
        <v>0.82193477568786766</v>
      </c>
      <c r="AY82" s="138">
        <v>0.43920691627073116</v>
      </c>
      <c r="AZ82" s="138">
        <v>1.4375111908518352</v>
      </c>
      <c r="BA82" s="138">
        <v>0.78610533401253646</v>
      </c>
      <c r="BB82" s="138">
        <v>0.34464807183706064</v>
      </c>
      <c r="BC82" s="138">
        <v>3.9728719375191406</v>
      </c>
      <c r="BD82" s="138">
        <v>2.7031923044614201</v>
      </c>
      <c r="BE82" s="138" t="s">
        <v>170</v>
      </c>
      <c r="BF82" s="138">
        <v>9.236371632992034E-2</v>
      </c>
      <c r="BG82" s="138">
        <v>0.1147948780650164</v>
      </c>
      <c r="BH82" s="138">
        <v>0.14918493427716029</v>
      </c>
      <c r="BI82" s="138">
        <v>0.2757403581566763</v>
      </c>
      <c r="BJ82" s="138">
        <v>0.19769655459622271</v>
      </c>
      <c r="BK82" s="138">
        <v>0.14325085581936847</v>
      </c>
      <c r="BL82" s="138">
        <v>0.30800130257285463</v>
      </c>
      <c r="BM82" s="138">
        <v>0.75064946560304757</v>
      </c>
      <c r="BN82" s="138">
        <v>0.20898433558984619</v>
      </c>
      <c r="BO82" s="138">
        <v>1.0772369855453932</v>
      </c>
    </row>
    <row r="83" spans="1:67" ht="13.95" customHeight="1">
      <c r="A83" s="14">
        <v>2023</v>
      </c>
      <c r="B83" s="138">
        <v>0.99999999458668754</v>
      </c>
      <c r="C83" s="138">
        <v>4.7236281155306594</v>
      </c>
      <c r="D83" s="138">
        <v>3.9627753002696919</v>
      </c>
      <c r="E83" s="138">
        <v>0.94981105778049679</v>
      </c>
      <c r="F83" s="138">
        <v>1.071548281283031</v>
      </c>
      <c r="G83" s="138">
        <v>0.32016989526462591</v>
      </c>
      <c r="H83" s="138">
        <v>1.1305578427923628</v>
      </c>
      <c r="I83" s="138">
        <v>0.6890063711167207</v>
      </c>
      <c r="J83" s="138">
        <v>0.23720015011686965</v>
      </c>
      <c r="K83" s="138">
        <v>5.1357271752746447</v>
      </c>
      <c r="L83" s="138">
        <v>9.7731742591415713</v>
      </c>
      <c r="M83" s="138">
        <v>3.2763379293502148</v>
      </c>
      <c r="N83" s="138">
        <v>4.7943775398563382</v>
      </c>
      <c r="O83" s="138">
        <v>4.792470342214747</v>
      </c>
      <c r="P83" s="138">
        <v>4.1464429753682355</v>
      </c>
      <c r="Q83" s="138">
        <v>7.9601676174878158</v>
      </c>
      <c r="R83" s="138">
        <v>11.459058003009687</v>
      </c>
      <c r="S83" s="138">
        <v>7.0315908854369562</v>
      </c>
      <c r="T83" s="138">
        <v>7.7303350694227939</v>
      </c>
      <c r="U83" s="138">
        <v>2.4599570846773466</v>
      </c>
      <c r="V83" s="138">
        <v>3.924673037935654</v>
      </c>
      <c r="W83" s="138">
        <v>4.6084381042398057</v>
      </c>
      <c r="X83" s="138">
        <v>4.1181891679788052</v>
      </c>
      <c r="Y83" s="138">
        <v>4.3819708664303896</v>
      </c>
      <c r="Z83" s="138">
        <v>2.6145270378382435</v>
      </c>
      <c r="AA83" s="138">
        <v>1.1867920073069806</v>
      </c>
      <c r="AB83" s="138">
        <v>0.85914720473691208</v>
      </c>
      <c r="AC83" s="138">
        <v>1.5589816973517234</v>
      </c>
      <c r="AD83" s="138">
        <v>0.67879272362173881</v>
      </c>
      <c r="AE83" s="138">
        <v>1.1320849506673465</v>
      </c>
      <c r="AF83" s="138">
        <v>0.88413063500266464</v>
      </c>
      <c r="AG83" s="138">
        <v>3.7435814433305965</v>
      </c>
      <c r="AH83" s="138">
        <v>0.73960976743669204</v>
      </c>
      <c r="AI83" s="138">
        <v>0.30903212742105324</v>
      </c>
      <c r="AJ83" s="138">
        <v>0.66442511453695663</v>
      </c>
      <c r="AK83" s="138">
        <v>0.44726433236174418</v>
      </c>
      <c r="AL83" s="138">
        <v>4.9418144767956171</v>
      </c>
      <c r="AM83" s="138">
        <v>0.89263052818379063</v>
      </c>
      <c r="AN83" s="138">
        <v>1.1953565718880124</v>
      </c>
      <c r="AO83" s="138">
        <v>0.18574378884739415</v>
      </c>
      <c r="AP83" s="138">
        <v>0.41427764083795071</v>
      </c>
      <c r="AQ83" s="138">
        <v>5.6267708139153293E-2</v>
      </c>
      <c r="AR83" s="138">
        <v>0.20178541883010717</v>
      </c>
      <c r="AS83" s="138">
        <v>0.22681379324925546</v>
      </c>
      <c r="AT83" s="138">
        <v>0.17199604565139448</v>
      </c>
      <c r="AU83" s="138">
        <v>0.18502028461376405</v>
      </c>
      <c r="AV83" s="138">
        <v>0.35566487427730231</v>
      </c>
      <c r="AW83" s="138">
        <v>0.25145900704965801</v>
      </c>
      <c r="AX83" s="138">
        <v>0.82005893170234168</v>
      </c>
      <c r="AY83" s="138">
        <v>0.43237753203419543</v>
      </c>
      <c r="AZ83" s="138">
        <v>1.4547985381827122</v>
      </c>
      <c r="BA83" s="138">
        <v>0.80472038805755153</v>
      </c>
      <c r="BB83" s="138">
        <v>0.34909433104849152</v>
      </c>
      <c r="BC83" s="138">
        <v>4.0370376868922708</v>
      </c>
      <c r="BD83" s="138">
        <v>2.7348648418212789</v>
      </c>
      <c r="BE83" s="138" t="s">
        <v>170</v>
      </c>
      <c r="BF83" s="138">
        <v>9.308606530174586E-2</v>
      </c>
      <c r="BG83" s="138">
        <v>0.11465479842678632</v>
      </c>
      <c r="BH83" s="138">
        <v>0.14950801595702778</v>
      </c>
      <c r="BI83" s="138">
        <v>0.27644978888204691</v>
      </c>
      <c r="BJ83" s="138" t="s">
        <v>170</v>
      </c>
      <c r="BK83" s="138">
        <v>0.1426088232126517</v>
      </c>
      <c r="BL83" s="138">
        <v>0.30889462799962009</v>
      </c>
      <c r="BM83" s="138">
        <v>0.75929746206109405</v>
      </c>
      <c r="BN83" s="138">
        <v>0.20988109791203219</v>
      </c>
      <c r="BO83" s="138">
        <v>1.0297265841187453</v>
      </c>
    </row>
    <row r="84" spans="1:67" ht="13.95" customHeight="1">
      <c r="A84" s="14">
        <f>A83+1</f>
        <v>2024</v>
      </c>
      <c r="B84" s="138">
        <v>0.99999999458668754</v>
      </c>
      <c r="C84" s="138">
        <v>4.7635269583768007</v>
      </c>
      <c r="D84" s="138">
        <v>3.9697412563729699</v>
      </c>
      <c r="E84" s="138">
        <v>0.95148870222045812</v>
      </c>
      <c r="F84" s="138">
        <v>1.0639056716829132</v>
      </c>
      <c r="G84" s="138">
        <v>0.31526179243414632</v>
      </c>
      <c r="H84" s="138">
        <v>1.1367069213050558</v>
      </c>
      <c r="I84" s="138">
        <v>0.69653790260751292</v>
      </c>
      <c r="J84" s="138">
        <v>0.23700340360686684</v>
      </c>
      <c r="K84" s="138">
        <v>5.1794410940587099</v>
      </c>
      <c r="L84" s="138">
        <v>9.8086494533004167</v>
      </c>
      <c r="M84" s="138">
        <v>3.304520572680067</v>
      </c>
      <c r="N84" s="138">
        <v>4.8265588864353584</v>
      </c>
      <c r="O84" s="138">
        <v>4.8014742792372118</v>
      </c>
      <c r="P84" s="138">
        <v>4.1929690931505066</v>
      </c>
      <c r="Q84" s="138">
        <v>7.9682300141325335</v>
      </c>
      <c r="R84" s="138">
        <v>11.43764973957626</v>
      </c>
      <c r="S84" s="138">
        <v>7.0544560644417933</v>
      </c>
      <c r="T84" s="138">
        <v>7.8009190698371533</v>
      </c>
      <c r="U84" s="138">
        <v>2.4932699825087323</v>
      </c>
      <c r="V84" s="138">
        <v>3.9360460274925693</v>
      </c>
      <c r="W84" s="138">
        <v>4.5959451995578346</v>
      </c>
      <c r="X84" s="138">
        <v>4.1126488788505018</v>
      </c>
      <c r="Y84" s="138">
        <v>4.3846963068469123</v>
      </c>
      <c r="Z84" s="138">
        <v>2.5953260486405902</v>
      </c>
      <c r="AA84" s="138">
        <v>1.192908702285858</v>
      </c>
      <c r="AB84" s="138">
        <v>0.86308897685299235</v>
      </c>
      <c r="AC84" s="138">
        <v>1.5638827000781066</v>
      </c>
      <c r="AD84" s="138">
        <v>0.67742771597881923</v>
      </c>
      <c r="AE84" s="138">
        <v>1.1322612036496016</v>
      </c>
      <c r="AF84" s="138">
        <v>0.88406650759762873</v>
      </c>
      <c r="AG84" s="138">
        <v>3.6436410340068783</v>
      </c>
      <c r="AH84" s="138">
        <v>0.73558928743716323</v>
      </c>
      <c r="AI84" s="138">
        <v>0.30637595138327345</v>
      </c>
      <c r="AJ84" s="138">
        <v>0.66313442425806046</v>
      </c>
      <c r="AK84" s="138">
        <v>0.44675002658416257</v>
      </c>
      <c r="AL84" s="138">
        <v>4.8816030869520119</v>
      </c>
      <c r="AM84" s="138">
        <v>0.89823139718432354</v>
      </c>
      <c r="AN84" s="138">
        <v>1.1774491484229974</v>
      </c>
      <c r="AO84" s="138">
        <v>0.18144533246884495</v>
      </c>
      <c r="AP84" s="138">
        <v>0.40794149524416984</v>
      </c>
      <c r="AQ84" s="138">
        <v>5.5319795743864766E-2</v>
      </c>
      <c r="AR84" s="138">
        <v>0.19961655229276259</v>
      </c>
      <c r="AS84" s="138">
        <v>0.22227049360397722</v>
      </c>
      <c r="AT84" s="138">
        <v>0.16798003151446816</v>
      </c>
      <c r="AU84" s="138">
        <v>0.18282730348636028</v>
      </c>
      <c r="AV84" s="138">
        <v>0.35115982684475827</v>
      </c>
      <c r="AW84" s="138">
        <v>0.25165065483950294</v>
      </c>
      <c r="AX84" s="138">
        <v>0.81696592792413691</v>
      </c>
      <c r="AY84" s="138">
        <v>0.42474789886433267</v>
      </c>
      <c r="AZ84" s="138">
        <v>1.4735573199241596</v>
      </c>
      <c r="BA84" s="138">
        <v>0.80315647269897927</v>
      </c>
      <c r="BB84" s="138">
        <v>0.35288849250661741</v>
      </c>
      <c r="BC84" s="138">
        <v>4.0918408650285905</v>
      </c>
      <c r="BD84" s="138">
        <v>2.7598524758279592</v>
      </c>
      <c r="BE84" s="138" t="s">
        <v>170</v>
      </c>
      <c r="BF84" s="138">
        <v>9.362881985211742E-2</v>
      </c>
      <c r="BG84" s="138">
        <v>0.11427015717078073</v>
      </c>
      <c r="BH84" s="138">
        <v>0.14945476711704767</v>
      </c>
      <c r="BI84" s="138">
        <v>0.27658580153363282</v>
      </c>
      <c r="BJ84" s="138" t="s">
        <v>170</v>
      </c>
      <c r="BK84" s="138">
        <v>0.14169588086892837</v>
      </c>
      <c r="BL84" s="138">
        <v>0.30900504664114503</v>
      </c>
      <c r="BM84" s="138">
        <v>0.76619614322691221</v>
      </c>
      <c r="BN84" s="138">
        <v>0.21037071050749351</v>
      </c>
      <c r="BO84" s="138">
        <v>1.0255117267945955</v>
      </c>
    </row>
    <row r="85" spans="1:67" ht="13.95" customHeight="1">
      <c r="A85" s="14">
        <f>A84+1</f>
        <v>2025</v>
      </c>
      <c r="B85" s="138">
        <v>0.99999999458668754</v>
      </c>
      <c r="C85" s="138">
        <v>4.8102600380114344</v>
      </c>
      <c r="D85" s="138">
        <v>3.9770082998015912</v>
      </c>
      <c r="E85" s="138">
        <v>0.95337406498697619</v>
      </c>
      <c r="F85" s="138">
        <v>1.0576847983014206</v>
      </c>
      <c r="G85" s="138">
        <v>0.3105980951602671</v>
      </c>
      <c r="H85" s="138">
        <v>1.1396920326645745</v>
      </c>
      <c r="I85" s="138">
        <v>0.70390722214134205</v>
      </c>
      <c r="J85" s="138">
        <v>0.23676692661876186</v>
      </c>
      <c r="K85" s="138">
        <v>5.2513639577359328</v>
      </c>
      <c r="L85" s="138">
        <v>9.8474875086726819</v>
      </c>
      <c r="M85" s="138">
        <v>3.3328307311679617</v>
      </c>
      <c r="N85" s="138">
        <v>4.8577897418310529</v>
      </c>
      <c r="O85" s="138">
        <v>4.812066066520206</v>
      </c>
      <c r="P85" s="138">
        <v>4.2412115949569831</v>
      </c>
      <c r="Q85" s="138">
        <v>7.9814255021630185</v>
      </c>
      <c r="R85" s="138">
        <v>11.436086818389136</v>
      </c>
      <c r="S85" s="138">
        <v>7.0789267566507021</v>
      </c>
      <c r="T85" s="138">
        <v>7.8626672727566707</v>
      </c>
      <c r="U85" s="138">
        <v>2.5340831619450084</v>
      </c>
      <c r="V85" s="138">
        <v>3.9472963807719639</v>
      </c>
      <c r="W85" s="138">
        <v>4.5890476817475419</v>
      </c>
      <c r="X85" s="138">
        <v>4.1060937642398141</v>
      </c>
      <c r="Y85" s="138">
        <v>4.3886958702000065</v>
      </c>
      <c r="Z85" s="138">
        <v>2.5770611162858525</v>
      </c>
      <c r="AA85" s="138">
        <v>1.19886095847698</v>
      </c>
      <c r="AB85" s="138">
        <v>0.86712750054303378</v>
      </c>
      <c r="AC85" s="138">
        <v>1.5691128795575506</v>
      </c>
      <c r="AD85" s="138">
        <v>0.67643255764714394</v>
      </c>
      <c r="AE85" s="138">
        <v>1.1328263083583172</v>
      </c>
      <c r="AF85" s="138">
        <v>0.88425157634632479</v>
      </c>
      <c r="AG85" s="138">
        <v>3.5703296267507509</v>
      </c>
      <c r="AH85" s="138">
        <v>0.73187165419343303</v>
      </c>
      <c r="AI85" s="138">
        <v>0.30424967441988748</v>
      </c>
      <c r="AJ85" s="138">
        <v>0.66254266121048788</v>
      </c>
      <c r="AK85" s="138">
        <v>0.44641752672255475</v>
      </c>
      <c r="AL85" s="138">
        <v>4.8360546155842163</v>
      </c>
      <c r="AM85" s="138">
        <v>0.90338469730758131</v>
      </c>
      <c r="AN85" s="138">
        <v>1.1621757362489729</v>
      </c>
      <c r="AO85" s="138">
        <v>0.17741084513936675</v>
      </c>
      <c r="AP85" s="138">
        <v>0.40197838075387016</v>
      </c>
      <c r="AQ85" s="138">
        <v>5.44117426705144E-2</v>
      </c>
      <c r="AR85" s="138">
        <v>0.19755081225445403</v>
      </c>
      <c r="AS85" s="138">
        <v>0.2181019376377516</v>
      </c>
      <c r="AT85" s="138">
        <v>0.1642819390603564</v>
      </c>
      <c r="AU85" s="138">
        <v>0.18075456676987198</v>
      </c>
      <c r="AV85" s="138">
        <v>0.3465805423380609</v>
      </c>
      <c r="AW85" s="138">
        <v>0.24795265152895979</v>
      </c>
      <c r="AX85" s="138">
        <v>0.81471077925535496</v>
      </c>
      <c r="AY85" s="138">
        <v>0.41806321835036669</v>
      </c>
      <c r="AZ85" s="138">
        <v>1.4941750377072098</v>
      </c>
      <c r="BA85" s="138">
        <v>0.79642606916806702</v>
      </c>
      <c r="BB85" s="138">
        <v>0.3565870265101071</v>
      </c>
      <c r="BC85" s="138">
        <v>4.1469736902771022</v>
      </c>
      <c r="BD85" s="138">
        <v>2.7851356092583957</v>
      </c>
      <c r="BE85" s="138" t="s">
        <v>170</v>
      </c>
      <c r="BF85" s="138">
        <v>9.4158753604782083E-2</v>
      </c>
      <c r="BG85" s="138">
        <v>0.11390065346349289</v>
      </c>
      <c r="BH85" s="138">
        <v>0.14936361102473963</v>
      </c>
      <c r="BI85" s="138">
        <v>0.27672800716832607</v>
      </c>
      <c r="BJ85" s="138" t="s">
        <v>170</v>
      </c>
      <c r="BK85" s="138">
        <v>0.14071066737155483</v>
      </c>
      <c r="BL85" s="138">
        <v>0.30914157635319917</v>
      </c>
      <c r="BM85" s="138">
        <v>0.77310111902956824</v>
      </c>
      <c r="BN85" s="138">
        <v>0.21087984189400691</v>
      </c>
      <c r="BO85" s="138">
        <v>1.021486917566562</v>
      </c>
    </row>
    <row r="86" spans="1:67" ht="13.95" customHeight="1">
      <c r="A86" s="14">
        <f t="shared" ref="A86:A149" si="0">A85+1</f>
        <v>2026</v>
      </c>
      <c r="B86" s="138">
        <v>0.99999999480321999</v>
      </c>
      <c r="C86" s="138">
        <v>4.700895376088229</v>
      </c>
      <c r="D86" s="138">
        <v>3.8653874261323424</v>
      </c>
      <c r="E86" s="138">
        <v>0.95727814227374919</v>
      </c>
      <c r="F86" s="138">
        <v>1.0500608476791353</v>
      </c>
      <c r="G86" s="138">
        <v>0.33390228130763733</v>
      </c>
      <c r="H86" s="138">
        <v>1.1382346638654586</v>
      </c>
      <c r="I86" s="138">
        <v>0.72267993595509605</v>
      </c>
      <c r="J86" s="138">
        <v>0.26705178391509715</v>
      </c>
      <c r="K86" s="138">
        <v>5.1471948226624118</v>
      </c>
      <c r="L86" s="138">
        <v>9.5344447554745333</v>
      </c>
      <c r="M86" s="138">
        <v>3.2673628525474938</v>
      </c>
      <c r="N86" s="138">
        <v>4.7327042024856585</v>
      </c>
      <c r="O86" s="138">
        <v>4.6707093517051144</v>
      </c>
      <c r="P86" s="138">
        <v>4.1589662169494979</v>
      </c>
      <c r="Q86" s="138">
        <v>7.720083091377492</v>
      </c>
      <c r="R86" s="138">
        <v>11.046461247597618</v>
      </c>
      <c r="S86" s="138">
        <v>6.8609470089693785</v>
      </c>
      <c r="T86" s="138">
        <v>7.6409630164064435</v>
      </c>
      <c r="U86" s="138">
        <v>2.508954885255823</v>
      </c>
      <c r="V86" s="138">
        <v>3.840361011937059</v>
      </c>
      <c r="W86" s="138">
        <v>4.442864584455398</v>
      </c>
      <c r="X86" s="138">
        <v>3.9757799088969428</v>
      </c>
      <c r="Y86" s="138">
        <v>4.2575947329173625</v>
      </c>
      <c r="Z86" s="138">
        <v>2.4975018922840224</v>
      </c>
      <c r="AA86" s="138">
        <v>1.1965172369360066</v>
      </c>
      <c r="AB86" s="138">
        <v>0.87645082452556267</v>
      </c>
      <c r="AC86" s="138">
        <v>1.5516595652583529</v>
      </c>
      <c r="AD86" s="138">
        <v>0.68881980735590909</v>
      </c>
      <c r="AE86" s="138">
        <v>1.128461551523908</v>
      </c>
      <c r="AF86" s="138">
        <v>0.88930246668273882</v>
      </c>
      <c r="AG86" s="138">
        <v>3.4261315139558906</v>
      </c>
      <c r="AH86" s="138">
        <v>0.73936034237762815</v>
      </c>
      <c r="AI86" s="138">
        <v>0.33034125775331241</v>
      </c>
      <c r="AJ86" s="138">
        <v>0.67610098053869849</v>
      </c>
      <c r="AK86" s="138">
        <v>0.46843191922125033</v>
      </c>
      <c r="AL86" s="138">
        <v>4.639554228474748</v>
      </c>
      <c r="AM86" s="138">
        <v>0.91170993055940275</v>
      </c>
      <c r="AN86" s="138">
        <v>1.1418914620623015</v>
      </c>
      <c r="AO86" s="138">
        <v>0.20666528676369139</v>
      </c>
      <c r="AP86" s="138">
        <v>0.42049234974679367</v>
      </c>
      <c r="AQ86" s="138">
        <v>9.1410768518996613E-2</v>
      </c>
      <c r="AR86" s="138">
        <v>0.2277357947568136</v>
      </c>
      <c r="AS86" s="138">
        <v>0.24562571653941456</v>
      </c>
      <c r="AT86" s="138">
        <v>0.19440558097917249</v>
      </c>
      <c r="AU86" s="138">
        <v>0.211622098817</v>
      </c>
      <c r="AV86" s="138">
        <v>0.36831185315186538</v>
      </c>
      <c r="AW86" s="138">
        <v>0.27289076845378313</v>
      </c>
      <c r="AX86" s="138">
        <v>0.82045872047648305</v>
      </c>
      <c r="AY86" s="138">
        <v>0.43545839280903265</v>
      </c>
      <c r="AZ86" s="138">
        <v>1.4918747680972597</v>
      </c>
      <c r="BA86" s="138">
        <v>0.80133558943582905</v>
      </c>
      <c r="BB86" s="138">
        <v>0.38578351675841382</v>
      </c>
      <c r="BC86" s="138">
        <v>4.0746449508477447</v>
      </c>
      <c r="BD86" s="138">
        <v>2.7383011074495767</v>
      </c>
      <c r="BE86" s="138">
        <v>0.04</v>
      </c>
      <c r="BF86" s="138">
        <v>0.13090034287755589</v>
      </c>
      <c r="BG86" s="138">
        <v>0.14900880937896227</v>
      </c>
      <c r="BH86" s="138">
        <v>0.18328234905847071</v>
      </c>
      <c r="BI86" s="138">
        <v>0.30581848742348244</v>
      </c>
      <c r="BJ86" s="138">
        <v>0.04</v>
      </c>
      <c r="BK86" s="138">
        <v>0.1741063464758274</v>
      </c>
      <c r="BL86" s="138">
        <v>0.33690964284355218</v>
      </c>
      <c r="BM86" s="138">
        <v>0.78882503596043341</v>
      </c>
      <c r="BN86" s="138">
        <v>0.24299616826414322</v>
      </c>
      <c r="BO86" s="138">
        <v>1.0167253459164165</v>
      </c>
    </row>
    <row r="87" spans="1:67" ht="13.95" customHeight="1">
      <c r="A87" s="14">
        <f t="shared" si="0"/>
        <v>2027</v>
      </c>
      <c r="B87" s="138">
        <v>0.99999999501975256</v>
      </c>
      <c r="C87" s="138">
        <v>4.5837683139718823</v>
      </c>
      <c r="D87" s="138">
        <v>3.7530648869911598</v>
      </c>
      <c r="E87" s="138">
        <v>0.96116190367915477</v>
      </c>
      <c r="F87" s="138">
        <v>1.043066902296099</v>
      </c>
      <c r="G87" s="138">
        <v>0.35778678437460171</v>
      </c>
      <c r="H87" s="138">
        <v>1.1385200262205009</v>
      </c>
      <c r="I87" s="138">
        <v>0.74083109486328214</v>
      </c>
      <c r="J87" s="138">
        <v>0.29733891997163997</v>
      </c>
      <c r="K87" s="138">
        <v>5.0233199431390982</v>
      </c>
      <c r="L87" s="138">
        <v>9.2209113600685537</v>
      </c>
      <c r="M87" s="138">
        <v>3.1994729442484768</v>
      </c>
      <c r="N87" s="138">
        <v>4.6041072648243757</v>
      </c>
      <c r="O87" s="138">
        <v>4.5284709758846722</v>
      </c>
      <c r="P87" s="138">
        <v>4.0733209477900845</v>
      </c>
      <c r="Q87" s="138">
        <v>7.4601871932830743</v>
      </c>
      <c r="R87" s="138">
        <v>10.669218367574643</v>
      </c>
      <c r="S87" s="138">
        <v>6.6416537386552221</v>
      </c>
      <c r="T87" s="138">
        <v>7.4150148872489208</v>
      </c>
      <c r="U87" s="138">
        <v>2.4755797627522034</v>
      </c>
      <c r="V87" s="138">
        <v>3.7321841554082438</v>
      </c>
      <c r="W87" s="138">
        <v>4.2985775036939593</v>
      </c>
      <c r="X87" s="138">
        <v>3.8464994207171772</v>
      </c>
      <c r="Y87" s="138">
        <v>4.1270724948388926</v>
      </c>
      <c r="Z87" s="138">
        <v>2.4200559235900982</v>
      </c>
      <c r="AA87" s="138">
        <v>1.1935964844579083</v>
      </c>
      <c r="AB87" s="138">
        <v>0.88556109729941856</v>
      </c>
      <c r="AC87" s="138">
        <v>1.5338196323399185</v>
      </c>
      <c r="AD87" s="138">
        <v>0.70155333653914775</v>
      </c>
      <c r="AE87" s="138">
        <v>1.1242902803627906</v>
      </c>
      <c r="AF87" s="138">
        <v>0.89444176002056874</v>
      </c>
      <c r="AG87" s="138">
        <v>3.2994264094139547</v>
      </c>
      <c r="AH87" s="138">
        <v>0.74746275151618258</v>
      </c>
      <c r="AI87" s="138">
        <v>0.35659113652911351</v>
      </c>
      <c r="AJ87" s="138">
        <v>0.69008202139367614</v>
      </c>
      <c r="AK87" s="138">
        <v>0.49052770380017996</v>
      </c>
      <c r="AL87" s="138">
        <v>4.4478290915056116</v>
      </c>
      <c r="AM87" s="138">
        <v>0.91915446550820157</v>
      </c>
      <c r="AN87" s="138">
        <v>1.1230864273145076</v>
      </c>
      <c r="AO87" s="138">
        <v>0.23640456388506892</v>
      </c>
      <c r="AP87" s="138">
        <v>0.43975708487838505</v>
      </c>
      <c r="AQ87" s="138">
        <v>0.12850859082192695</v>
      </c>
      <c r="AR87" s="138">
        <v>0.25814570807662374</v>
      </c>
      <c r="AS87" s="138">
        <v>0.27366060271203341</v>
      </c>
      <c r="AT87" s="138">
        <v>0.22499584790854527</v>
      </c>
      <c r="AU87" s="138">
        <v>0.24273177300122553</v>
      </c>
      <c r="AV87" s="138">
        <v>0.39049008661357409</v>
      </c>
      <c r="AW87" s="138">
        <v>0.29928608215352887</v>
      </c>
      <c r="AX87" s="138">
        <v>0.82658996644241856</v>
      </c>
      <c r="AY87" s="138">
        <v>0.45360860126345737</v>
      </c>
      <c r="AZ87" s="138">
        <v>1.4855169481401223</v>
      </c>
      <c r="BA87" s="138">
        <v>0.81076018191667298</v>
      </c>
      <c r="BB87" s="138">
        <v>0.41466138909822575</v>
      </c>
      <c r="BC87" s="138">
        <v>3.9981862521142921</v>
      </c>
      <c r="BD87" s="138">
        <v>2.689629154063427</v>
      </c>
      <c r="BE87" s="138">
        <v>0.08</v>
      </c>
      <c r="BF87" s="138">
        <v>0.1676195886675915</v>
      </c>
      <c r="BG87" s="138">
        <v>0.18416240133112052</v>
      </c>
      <c r="BH87" s="138">
        <v>0.21719707746326888</v>
      </c>
      <c r="BI87" s="138">
        <v>0.33493780613337859</v>
      </c>
      <c r="BJ87" s="138">
        <v>0.08</v>
      </c>
      <c r="BK87" s="138">
        <v>0.20754229023438442</v>
      </c>
      <c r="BL87" s="138">
        <v>0.36466189505487434</v>
      </c>
      <c r="BM87" s="138">
        <v>0.80403408803076237</v>
      </c>
      <c r="BN87" s="138">
        <v>0.27508918379024949</v>
      </c>
      <c r="BO87" s="138">
        <v>1.011938380605784</v>
      </c>
    </row>
    <row r="88" spans="1:67" ht="13.95" customHeight="1">
      <c r="A88" s="14">
        <f t="shared" si="0"/>
        <v>2028</v>
      </c>
      <c r="B88" s="138">
        <v>0.99999999523628502</v>
      </c>
      <c r="C88" s="138">
        <v>4.463231162055151</v>
      </c>
      <c r="D88" s="138">
        <v>3.6394013245230576</v>
      </c>
      <c r="E88" s="138">
        <v>0.9649524111021025</v>
      </c>
      <c r="F88" s="138">
        <v>1.0368712498582515</v>
      </c>
      <c r="G88" s="138">
        <v>0.3821817030781452</v>
      </c>
      <c r="H88" s="138">
        <v>1.138261155573606</v>
      </c>
      <c r="I88" s="138">
        <v>0.75844254413221579</v>
      </c>
      <c r="J88" s="138">
        <v>0.32763179738353077</v>
      </c>
      <c r="K88" s="138">
        <v>4.8952896346436292</v>
      </c>
      <c r="L88" s="138">
        <v>8.9045195831280051</v>
      </c>
      <c r="M88" s="138">
        <v>3.1290437709830492</v>
      </c>
      <c r="N88" s="138">
        <v>4.4725552599663052</v>
      </c>
      <c r="O88" s="138">
        <v>4.3848472143980199</v>
      </c>
      <c r="P88" s="138">
        <v>3.9837394838658078</v>
      </c>
      <c r="Q88" s="138">
        <v>7.1999651665771038</v>
      </c>
      <c r="R88" s="138">
        <v>10.28768475957793</v>
      </c>
      <c r="S88" s="138">
        <v>6.4205200541994678</v>
      </c>
      <c r="T88" s="138">
        <v>7.184659987978975</v>
      </c>
      <c r="U88" s="138">
        <v>2.4397018809767093</v>
      </c>
      <c r="V88" s="138">
        <v>3.6222428665653701</v>
      </c>
      <c r="W88" s="138">
        <v>4.1545844143045683</v>
      </c>
      <c r="X88" s="138">
        <v>3.7169555016861393</v>
      </c>
      <c r="Y88" s="138">
        <v>3.9968626700709748</v>
      </c>
      <c r="Z88" s="138">
        <v>2.34440729387314</v>
      </c>
      <c r="AA88" s="138">
        <v>1.1901518100635211</v>
      </c>
      <c r="AB88" s="138">
        <v>0.89437686669379324</v>
      </c>
      <c r="AC88" s="138">
        <v>1.515595575893643</v>
      </c>
      <c r="AD88" s="138">
        <v>0.71448248354656307</v>
      </c>
      <c r="AE88" s="138">
        <v>1.120185947299198</v>
      </c>
      <c r="AF88" s="138">
        <v>0.89963609426860247</v>
      </c>
      <c r="AG88" s="138">
        <v>3.1811139254084773</v>
      </c>
      <c r="AH88" s="138">
        <v>0.75602211800711394</v>
      </c>
      <c r="AI88" s="138">
        <v>0.38298640255529259</v>
      </c>
      <c r="AJ88" s="138">
        <v>0.70442017667297585</v>
      </c>
      <c r="AK88" s="138">
        <v>0.51273196667092691</v>
      </c>
      <c r="AL88" s="138">
        <v>4.2609839606191686</v>
      </c>
      <c r="AM88" s="138">
        <v>0.92594614364602013</v>
      </c>
      <c r="AN88" s="138">
        <v>1.1064840686843764</v>
      </c>
      <c r="AO88" s="138">
        <v>0.26656981115885076</v>
      </c>
      <c r="AP88" s="138">
        <v>0.45962969937704679</v>
      </c>
      <c r="AQ88" s="138">
        <v>0.16570055535723097</v>
      </c>
      <c r="AR88" s="138">
        <v>0.28875010047749589</v>
      </c>
      <c r="AS88" s="138">
        <v>0.30213912053697495</v>
      </c>
      <c r="AT88" s="138">
        <v>0.25600318594136229</v>
      </c>
      <c r="AU88" s="138">
        <v>0.27404897984702248</v>
      </c>
      <c r="AV88" s="138">
        <v>0.41321057805971734</v>
      </c>
      <c r="AW88" s="138">
        <v>0.32683111705584939</v>
      </c>
      <c r="AX88" s="138">
        <v>0.83285421453213826</v>
      </c>
      <c r="AY88" s="138">
        <v>0.47244028039384517</v>
      </c>
      <c r="AZ88" s="138">
        <v>1.4779096129780849</v>
      </c>
      <c r="BA88" s="138">
        <v>0.82011861617601678</v>
      </c>
      <c r="BB88" s="138">
        <v>0.44327052421664148</v>
      </c>
      <c r="BC88" s="138">
        <v>3.9173589891035046</v>
      </c>
      <c r="BD88" s="138">
        <v>2.6391108671044505</v>
      </c>
      <c r="BE88" s="138">
        <v>0.12000000000000004</v>
      </c>
      <c r="BF88" s="138">
        <v>0.20431814801915499</v>
      </c>
      <c r="BG88" s="138">
        <v>0.2193641563041144</v>
      </c>
      <c r="BH88" s="138">
        <v>0.2511176178423225</v>
      </c>
      <c r="BI88" s="138">
        <v>0.36405811186202369</v>
      </c>
      <c r="BJ88" s="138">
        <v>0.12000000000000004</v>
      </c>
      <c r="BK88" s="138">
        <v>0.24102618145981969</v>
      </c>
      <c r="BL88" s="138">
        <v>0.39237339371107299</v>
      </c>
      <c r="BM88" s="138">
        <v>0.81866651619445296</v>
      </c>
      <c r="BN88" s="138">
        <v>0.30716037328432122</v>
      </c>
      <c r="BO88" s="138">
        <v>1.0069632426972766</v>
      </c>
    </row>
    <row r="89" spans="1:67" ht="13.95" customHeight="1">
      <c r="A89" s="14">
        <f t="shared" si="0"/>
        <v>2029</v>
      </c>
      <c r="B89" s="138">
        <v>0.99999999545281748</v>
      </c>
      <c r="C89" s="138">
        <v>4.3395521549885299</v>
      </c>
      <c r="D89" s="138">
        <v>3.525044288785018</v>
      </c>
      <c r="E89" s="138">
        <v>0.96864382777559921</v>
      </c>
      <c r="F89" s="138">
        <v>1.0313264643133158</v>
      </c>
      <c r="G89" s="138">
        <v>0.40702418338639973</v>
      </c>
      <c r="H89" s="138">
        <v>1.1374383973322275</v>
      </c>
      <c r="I89" s="138">
        <v>0.7755264185982812</v>
      </c>
      <c r="J89" s="138">
        <v>0.35793858720208638</v>
      </c>
      <c r="K89" s="138">
        <v>4.762986170517661</v>
      </c>
      <c r="L89" s="138">
        <v>8.5856233199404723</v>
      </c>
      <c r="M89" s="138">
        <v>3.0565442435148884</v>
      </c>
      <c r="N89" s="138">
        <v>4.3380455461631708</v>
      </c>
      <c r="O89" s="138">
        <v>4.2409462281534127</v>
      </c>
      <c r="P89" s="138">
        <v>3.8899424685401756</v>
      </c>
      <c r="Q89" s="138">
        <v>6.9395012951034367</v>
      </c>
      <c r="R89" s="138">
        <v>9.9031943058518621</v>
      </c>
      <c r="S89" s="138">
        <v>6.1981009722556282</v>
      </c>
      <c r="T89" s="138">
        <v>6.9498733976060443</v>
      </c>
      <c r="U89" s="138">
        <v>2.4015320538721499</v>
      </c>
      <c r="V89" s="138">
        <v>3.5111765655210356</v>
      </c>
      <c r="W89" s="138">
        <v>4.0113757112172292</v>
      </c>
      <c r="X89" s="138">
        <v>3.5884825214394116</v>
      </c>
      <c r="Y89" s="138">
        <v>3.867044440960437</v>
      </c>
      <c r="Z89" s="138">
        <v>2.2706370440035268</v>
      </c>
      <c r="AA89" s="138">
        <v>1.1861018992502717</v>
      </c>
      <c r="AB89" s="138">
        <v>0.90289237005259126</v>
      </c>
      <c r="AC89" s="138">
        <v>1.4969617957898744</v>
      </c>
      <c r="AD89" s="138">
        <v>0.72765484762893218</v>
      </c>
      <c r="AE89" s="138">
        <v>1.1161835711802537</v>
      </c>
      <c r="AF89" s="138">
        <v>0.90484910848038869</v>
      </c>
      <c r="AG89" s="138">
        <v>3.0678877579058539</v>
      </c>
      <c r="AH89" s="138">
        <v>0.765030486667585</v>
      </c>
      <c r="AI89" s="138">
        <v>0.40954856310384785</v>
      </c>
      <c r="AJ89" s="138">
        <v>0.71885591093288459</v>
      </c>
      <c r="AK89" s="138">
        <v>0.53500324383545428</v>
      </c>
      <c r="AL89" s="138">
        <v>4.0798243159259417</v>
      </c>
      <c r="AM89" s="138">
        <v>0.93234610685579411</v>
      </c>
      <c r="AN89" s="138">
        <v>1.091566106569051</v>
      </c>
      <c r="AO89" s="138">
        <v>0.29713136291251607</v>
      </c>
      <c r="AP89" s="138">
        <v>0.48002307769153002</v>
      </c>
      <c r="AQ89" s="138">
        <v>0.20298118858971276</v>
      </c>
      <c r="AR89" s="138">
        <v>0.31954842196449024</v>
      </c>
      <c r="AS89" s="138">
        <v>0.33101443706688294</v>
      </c>
      <c r="AT89" s="138">
        <v>0.28736893173701233</v>
      </c>
      <c r="AU89" s="138">
        <v>0.30555586006743968</v>
      </c>
      <c r="AV89" s="138">
        <v>0.43662544670291059</v>
      </c>
      <c r="AW89" s="138">
        <v>0.35474172861181796</v>
      </c>
      <c r="AX89" s="138">
        <v>0.83934669491518432</v>
      </c>
      <c r="AY89" s="138">
        <v>0.4919209212747695</v>
      </c>
      <c r="AZ89" s="138">
        <v>1.468965813085773</v>
      </c>
      <c r="BA89" s="138">
        <v>0.82941781182618823</v>
      </c>
      <c r="BB89" s="138">
        <v>0.47161676286257798</v>
      </c>
      <c r="BC89" s="138">
        <v>3.8322030230248334</v>
      </c>
      <c r="BD89" s="138">
        <v>2.5868543027497211</v>
      </c>
      <c r="BE89" s="138">
        <v>0.16000000000000003</v>
      </c>
      <c r="BF89" s="138">
        <v>0.24099371384022683</v>
      </c>
      <c r="BG89" s="138">
        <v>0.25460475592119841</v>
      </c>
      <c r="BH89" s="138">
        <v>0.28504790102854699</v>
      </c>
      <c r="BI89" s="138">
        <v>0.39316143146303612</v>
      </c>
      <c r="BJ89" s="138">
        <v>0.16</v>
      </c>
      <c r="BK89" s="138">
        <v>0.27457560930517533</v>
      </c>
      <c r="BL89" s="138">
        <v>0.42009488308454529</v>
      </c>
      <c r="BM89" s="138">
        <v>0.83275374973500238</v>
      </c>
      <c r="BN89" s="138">
        <v>0.33919976805510488</v>
      </c>
      <c r="BO89" s="138">
        <v>1.0020115385955806</v>
      </c>
    </row>
    <row r="90" spans="1:67" ht="13.95" customHeight="1">
      <c r="A90" s="14">
        <f t="shared" si="0"/>
        <v>2030</v>
      </c>
      <c r="B90" s="138">
        <v>0.99999999566935005</v>
      </c>
      <c r="C90" s="138">
        <v>4.2125426735401277</v>
      </c>
      <c r="D90" s="138">
        <v>3.4100313604914616</v>
      </c>
      <c r="E90" s="138">
        <v>0.97220694643602756</v>
      </c>
      <c r="F90" s="138">
        <v>1.0263782616076313</v>
      </c>
      <c r="G90" s="138">
        <v>0.43227234119778168</v>
      </c>
      <c r="H90" s="138">
        <v>1.1360113772226776</v>
      </c>
      <c r="I90" s="138">
        <v>0.79209068928546922</v>
      </c>
      <c r="J90" s="138">
        <v>0.38826926620003882</v>
      </c>
      <c r="K90" s="138">
        <v>4.625800699293916</v>
      </c>
      <c r="L90" s="138">
        <v>8.2646634699163375</v>
      </c>
      <c r="M90" s="138">
        <v>2.9819590703367296</v>
      </c>
      <c r="N90" s="138">
        <v>4.2004886776471206</v>
      </c>
      <c r="O90" s="138">
        <v>4.0961888461255169</v>
      </c>
      <c r="P90" s="138">
        <v>3.7924369604214174</v>
      </c>
      <c r="Q90" s="138">
        <v>6.6785449751480934</v>
      </c>
      <c r="R90" s="138">
        <v>9.5148082122453079</v>
      </c>
      <c r="S90" s="138">
        <v>5.9742365632984171</v>
      </c>
      <c r="T90" s="138">
        <v>6.7108067410922887</v>
      </c>
      <c r="U90" s="138">
        <v>2.360836766627656</v>
      </c>
      <c r="V90" s="138">
        <v>3.3991336729321668</v>
      </c>
      <c r="W90" s="138">
        <v>3.8684921596565776</v>
      </c>
      <c r="X90" s="138">
        <v>3.4606360683062873</v>
      </c>
      <c r="Y90" s="138">
        <v>3.7371557649419</v>
      </c>
      <c r="Z90" s="138">
        <v>2.1984153747094077</v>
      </c>
      <c r="AA90" s="138">
        <v>1.1815019480828852</v>
      </c>
      <c r="AB90" s="138">
        <v>0.9111258954144742</v>
      </c>
      <c r="AC90" s="138">
        <v>1.4781213845085905</v>
      </c>
      <c r="AD90" s="138">
        <v>0.74102037347953698</v>
      </c>
      <c r="AE90" s="138">
        <v>1.1121217493546105</v>
      </c>
      <c r="AF90" s="138">
        <v>0.91004858933319854</v>
      </c>
      <c r="AG90" s="138">
        <v>2.9574844621875349</v>
      </c>
      <c r="AH90" s="138">
        <v>0.77441480151020292</v>
      </c>
      <c r="AI90" s="138">
        <v>0.43627677701599571</v>
      </c>
      <c r="AJ90" s="138">
        <v>0.73338183311521676</v>
      </c>
      <c r="AK90" s="138">
        <v>0.55729144206001824</v>
      </c>
      <c r="AL90" s="138">
        <v>3.9053721824544976</v>
      </c>
      <c r="AM90" s="138">
        <v>0.93838046880236647</v>
      </c>
      <c r="AN90" s="138">
        <v>1.0781396674412</v>
      </c>
      <c r="AO90" s="138">
        <v>0.32806174989097808</v>
      </c>
      <c r="AP90" s="138">
        <v>0.50090897594815742</v>
      </c>
      <c r="AQ90" s="138">
        <v>0.24034078515058929</v>
      </c>
      <c r="AR90" s="138">
        <v>0.35050863396916071</v>
      </c>
      <c r="AS90" s="138">
        <v>0.36025197099222495</v>
      </c>
      <c r="AT90" s="138">
        <v>0.3190611659671983</v>
      </c>
      <c r="AU90" s="138">
        <v>0.33724660110649834</v>
      </c>
      <c r="AV90" s="138">
        <v>0.46040768591628767</v>
      </c>
      <c r="AW90" s="138">
        <v>0.38295397146098331</v>
      </c>
      <c r="AX90" s="138">
        <v>0.8461485480518951</v>
      </c>
      <c r="AY90" s="138">
        <v>0.51198209144619233</v>
      </c>
      <c r="AZ90" s="138">
        <v>1.458638600238515</v>
      </c>
      <c r="BA90" s="138">
        <v>0.83861745815445798</v>
      </c>
      <c r="BB90" s="138">
        <v>0.49970861798917932</v>
      </c>
      <c r="BC90" s="138">
        <v>3.7425803107020577</v>
      </c>
      <c r="BD90" s="138">
        <v>2.5328277197393456</v>
      </c>
      <c r="BE90" s="138">
        <v>0.2</v>
      </c>
      <c r="BF90" s="138">
        <v>0.27761711971213821</v>
      </c>
      <c r="BG90" s="138">
        <v>0.28988325510609331</v>
      </c>
      <c r="BH90" s="138">
        <v>0.31899254543848915</v>
      </c>
      <c r="BI90" s="138">
        <v>0.42225794455501492</v>
      </c>
      <c r="BJ90" s="138">
        <v>0.20000000000000004</v>
      </c>
      <c r="BK90" s="138">
        <v>0.30820291009903639</v>
      </c>
      <c r="BL90" s="138">
        <v>0.44780676574532657</v>
      </c>
      <c r="BM90" s="138">
        <v>0.84625185934793634</v>
      </c>
      <c r="BN90" s="138">
        <v>0.37119171497270353</v>
      </c>
      <c r="BO90" s="138">
        <v>0.99740882145784493</v>
      </c>
    </row>
    <row r="91" spans="1:67" ht="13.95" customHeight="1">
      <c r="A91" s="14">
        <f t="shared" si="0"/>
        <v>2031</v>
      </c>
      <c r="B91" s="138">
        <v>0.99999999588588251</v>
      </c>
      <c r="C91" s="138">
        <v>4.0825015632558248</v>
      </c>
      <c r="D91" s="138">
        <v>3.294344506420301</v>
      </c>
      <c r="E91" s="138">
        <v>0.97562431562169483</v>
      </c>
      <c r="F91" s="138">
        <v>1.0219315692840609</v>
      </c>
      <c r="G91" s="138">
        <v>0.45790748635650486</v>
      </c>
      <c r="H91" s="138">
        <v>1.134129805643991</v>
      </c>
      <c r="I91" s="138">
        <v>0.8081270680846081</v>
      </c>
      <c r="J91" s="138">
        <v>0.4186218509794089</v>
      </c>
      <c r="K91" s="138">
        <v>4.4845936132108282</v>
      </c>
      <c r="L91" s="138">
        <v>7.9403684632211613</v>
      </c>
      <c r="M91" s="138">
        <v>2.9054306717913398</v>
      </c>
      <c r="N91" s="138">
        <v>4.0602413114247229</v>
      </c>
      <c r="O91" s="138">
        <v>3.950415731527519</v>
      </c>
      <c r="P91" s="138">
        <v>3.6915783838417919</v>
      </c>
      <c r="Q91" s="138">
        <v>6.4176985483733757</v>
      </c>
      <c r="R91" s="138">
        <v>9.1228317636967233</v>
      </c>
      <c r="S91" s="138">
        <v>5.7487132945289448</v>
      </c>
      <c r="T91" s="138">
        <v>6.4674636259044185</v>
      </c>
      <c r="U91" s="138">
        <v>2.3178177496191408</v>
      </c>
      <c r="V91" s="138">
        <v>3.286114053631469</v>
      </c>
      <c r="W91" s="138">
        <v>3.7256635691983662</v>
      </c>
      <c r="X91" s="138">
        <v>3.3333448515824151</v>
      </c>
      <c r="Y91" s="138">
        <v>3.6072824641498897</v>
      </c>
      <c r="Z91" s="138">
        <v>2.1277928055060338</v>
      </c>
      <c r="AA91" s="138">
        <v>1.1763175444782561</v>
      </c>
      <c r="AB91" s="138">
        <v>0.91903973425224827</v>
      </c>
      <c r="AC91" s="138">
        <v>1.4589127357136638</v>
      </c>
      <c r="AD91" s="138">
        <v>0.7545017345630205</v>
      </c>
      <c r="AE91" s="138">
        <v>1.1080869103493018</v>
      </c>
      <c r="AF91" s="138">
        <v>0.91521485303985906</v>
      </c>
      <c r="AG91" s="138">
        <v>2.8480531142999816</v>
      </c>
      <c r="AH91" s="138">
        <v>0.7841115915167256</v>
      </c>
      <c r="AI91" s="138">
        <v>0.46315777451644613</v>
      </c>
      <c r="AJ91" s="138">
        <v>0.74785181438144555</v>
      </c>
      <c r="AK91" s="138">
        <v>0.57962761294287102</v>
      </c>
      <c r="AL91" s="138">
        <v>3.7358644573514033</v>
      </c>
      <c r="AM91" s="138">
        <v>0.94408730190771706</v>
      </c>
      <c r="AN91" s="138">
        <v>1.0660824261858182</v>
      </c>
      <c r="AO91" s="138">
        <v>0.35933379702601853</v>
      </c>
      <c r="AP91" s="138">
        <v>0.52224876165090683</v>
      </c>
      <c r="AQ91" s="138">
        <v>0.27777981834360832</v>
      </c>
      <c r="AR91" s="138">
        <v>0.3816411854635377</v>
      </c>
      <c r="AS91" s="138">
        <v>0.38981992398827897</v>
      </c>
      <c r="AT91" s="138">
        <v>0.35107568751775375</v>
      </c>
      <c r="AU91" s="138">
        <v>0.36911324053159611</v>
      </c>
      <c r="AV91" s="138">
        <v>0.48443306453313256</v>
      </c>
      <c r="AW91" s="138">
        <v>0.4114886609518813</v>
      </c>
      <c r="AX91" s="138">
        <v>0.85315571378321975</v>
      </c>
      <c r="AY91" s="138">
        <v>0.5325902150768973</v>
      </c>
      <c r="AZ91" s="138">
        <v>1.4473091884848317</v>
      </c>
      <c r="BA91" s="138">
        <v>0.84772823022379751</v>
      </c>
      <c r="BB91" s="138">
        <v>0.5275328257646158</v>
      </c>
      <c r="BC91" s="138">
        <v>3.649024752392982</v>
      </c>
      <c r="BD91" s="138">
        <v>2.4771628706683746</v>
      </c>
      <c r="BE91" s="138">
        <v>0.23999999999999996</v>
      </c>
      <c r="BF91" s="138">
        <v>0.3142191324357842</v>
      </c>
      <c r="BG91" s="138">
        <v>0.32520751560686922</v>
      </c>
      <c r="BH91" s="138">
        <v>0.35294722580699012</v>
      </c>
      <c r="BI91" s="138">
        <v>0.45134133002893667</v>
      </c>
      <c r="BJ91" s="138">
        <v>0.24000000000000002</v>
      </c>
      <c r="BK91" s="138">
        <v>0.34190445124951419</v>
      </c>
      <c r="BL91" s="138">
        <v>0.47548189052656209</v>
      </c>
      <c r="BM91" s="138">
        <v>0.85923973367901996</v>
      </c>
      <c r="BN91" s="138">
        <v>0.40313125647965331</v>
      </c>
      <c r="BO91" s="138">
        <v>0.993299433993723</v>
      </c>
    </row>
    <row r="92" spans="1:67" ht="13.95" customHeight="1">
      <c r="A92" s="14">
        <f t="shared" si="0"/>
        <v>2032</v>
      </c>
      <c r="B92" s="138">
        <v>0.99999999610241508</v>
      </c>
      <c r="C92" s="138">
        <v>3.9490670994659007</v>
      </c>
      <c r="D92" s="138">
        <v>3.1779103516169309</v>
      </c>
      <c r="E92" s="138">
        <v>0.9788488271934348</v>
      </c>
      <c r="F92" s="138">
        <v>1.0178437274080441</v>
      </c>
      <c r="G92" s="138">
        <v>0.48389654566285667</v>
      </c>
      <c r="H92" s="138">
        <v>1.1316106368797823</v>
      </c>
      <c r="I92" s="138">
        <v>0.82362750948270691</v>
      </c>
      <c r="J92" s="138">
        <v>0.44901918359769349</v>
      </c>
      <c r="K92" s="138">
        <v>4.3386533055340513</v>
      </c>
      <c r="L92" s="138">
        <v>7.6125635899651263</v>
      </c>
      <c r="M92" s="138">
        <v>2.8264002578871228</v>
      </c>
      <c r="N92" s="138">
        <v>3.917295405279388</v>
      </c>
      <c r="O92" s="138">
        <v>3.8042701824981142</v>
      </c>
      <c r="P92" s="138">
        <v>3.5863425669084834</v>
      </c>
      <c r="Q92" s="138">
        <v>6.1548618666456489</v>
      </c>
      <c r="R92" s="138">
        <v>8.7269026133367547</v>
      </c>
      <c r="S92" s="138">
        <v>5.5204131500266813</v>
      </c>
      <c r="T92" s="138">
        <v>6.2196937511280668</v>
      </c>
      <c r="U92" s="138">
        <v>2.2722167924595356</v>
      </c>
      <c r="V92" s="138">
        <v>3.172043896833395</v>
      </c>
      <c r="W92" s="138">
        <v>3.5829696596327198</v>
      </c>
      <c r="X92" s="138">
        <v>3.2065000516344284</v>
      </c>
      <c r="Y92" s="138">
        <v>3.476878617184584</v>
      </c>
      <c r="Z92" s="138">
        <v>2.0585391585697281</v>
      </c>
      <c r="AA92" s="138">
        <v>1.1706150317556032</v>
      </c>
      <c r="AB92" s="138">
        <v>0.92660429307240133</v>
      </c>
      <c r="AC92" s="138">
        <v>1.4393016521491899</v>
      </c>
      <c r="AD92" s="138">
        <v>0.76806643907822292</v>
      </c>
      <c r="AE92" s="138">
        <v>1.1039295024766755</v>
      </c>
      <c r="AF92" s="138">
        <v>0.92031189712126438</v>
      </c>
      <c r="AG92" s="138">
        <v>2.7387292578719631</v>
      </c>
      <c r="AH92" s="138">
        <v>0.79400117410926274</v>
      </c>
      <c r="AI92" s="138">
        <v>0.49016002458724994</v>
      </c>
      <c r="AJ92" s="138">
        <v>0.76221336418751706</v>
      </c>
      <c r="AK92" s="138">
        <v>0.60197485136396223</v>
      </c>
      <c r="AL92" s="138">
        <v>3.5690405812920818</v>
      </c>
      <c r="AM92" s="138">
        <v>0.94952465195969427</v>
      </c>
      <c r="AN92" s="138">
        <v>1.0551338842172993</v>
      </c>
      <c r="AO92" s="138">
        <v>0.39093203772819723</v>
      </c>
      <c r="AP92" s="138">
        <v>0.54399344474299161</v>
      </c>
      <c r="AQ92" s="138">
        <v>0.31529255309458731</v>
      </c>
      <c r="AR92" s="138">
        <v>0.41293350109438587</v>
      </c>
      <c r="AS92" s="138">
        <v>0.41969818209924153</v>
      </c>
      <c r="AT92" s="138">
        <v>0.38337185877926105</v>
      </c>
      <c r="AU92" s="138">
        <v>0.40113009176674036</v>
      </c>
      <c r="AV92" s="138">
        <v>0.50911470848676166</v>
      </c>
      <c r="AW92" s="138">
        <v>0.4403331690345853</v>
      </c>
      <c r="AX92" s="138">
        <v>0.86022349130742504</v>
      </c>
      <c r="AY92" s="138">
        <v>0.55368887162705005</v>
      </c>
      <c r="AZ92" s="138">
        <v>1.434622511357724</v>
      </c>
      <c r="BA92" s="138">
        <v>0.85667026330374585</v>
      </c>
      <c r="BB92" s="138">
        <v>0.55509235820119507</v>
      </c>
      <c r="BC92" s="138">
        <v>3.5508983777967726</v>
      </c>
      <c r="BD92" s="138">
        <v>2.4198948541584833</v>
      </c>
      <c r="BE92" s="138">
        <v>0.28000000000000003</v>
      </c>
      <c r="BF92" s="138">
        <v>0.35077335250850766</v>
      </c>
      <c r="BG92" s="138">
        <v>0.36057417933732333</v>
      </c>
      <c r="BH92" s="138">
        <v>0.3869382776047533</v>
      </c>
      <c r="BI92" s="138">
        <v>0.4804005891946056</v>
      </c>
      <c r="BJ92" s="138">
        <v>0.27999999999999997</v>
      </c>
      <c r="BK92" s="138">
        <v>0.37568396884961036</v>
      </c>
      <c r="BL92" s="138">
        <v>0.50314042896808342</v>
      </c>
      <c r="BM92" s="138">
        <v>0.87162785737906179</v>
      </c>
      <c r="BN92" s="138">
        <v>0.43500883596981982</v>
      </c>
      <c r="BO92" s="138">
        <v>0.98974580504864362</v>
      </c>
    </row>
    <row r="93" spans="1:67" ht="13.95" customHeight="1">
      <c r="A93" s="14">
        <f t="shared" si="0"/>
        <v>2033</v>
      </c>
      <c r="B93" s="138">
        <v>0.99999999631894754</v>
      </c>
      <c r="C93" s="138">
        <v>3.8123038359325947</v>
      </c>
      <c r="D93" s="138">
        <v>3.0609725592028316</v>
      </c>
      <c r="E93" s="138">
        <v>0.98189523058441408</v>
      </c>
      <c r="F93" s="138">
        <v>1.0141198709330259</v>
      </c>
      <c r="G93" s="138">
        <v>0.51023714032857137</v>
      </c>
      <c r="H93" s="138">
        <v>1.1284640050823949</v>
      </c>
      <c r="I93" s="138">
        <v>0.83863171422287652</v>
      </c>
      <c r="J93" s="138">
        <v>0.47944068172288568</v>
      </c>
      <c r="K93" s="138">
        <v>4.1880274069786791</v>
      </c>
      <c r="L93" s="138">
        <v>7.2810731379865885</v>
      </c>
      <c r="M93" s="138">
        <v>2.7448223916648038</v>
      </c>
      <c r="N93" s="138">
        <v>3.7721003331158922</v>
      </c>
      <c r="O93" s="138">
        <v>3.6568746471473199</v>
      </c>
      <c r="P93" s="138">
        <v>3.4769041452218299</v>
      </c>
      <c r="Q93" s="138">
        <v>5.8906866938535094</v>
      </c>
      <c r="R93" s="138">
        <v>8.3285870906572921</v>
      </c>
      <c r="S93" s="138">
        <v>5.2895961502761262</v>
      </c>
      <c r="T93" s="138">
        <v>5.9676646899036001</v>
      </c>
      <c r="U93" s="138">
        <v>2.2241704066443111</v>
      </c>
      <c r="V93" s="138">
        <v>3.0571383076560128</v>
      </c>
      <c r="W93" s="138">
        <v>3.4411201008253425</v>
      </c>
      <c r="X93" s="138">
        <v>3.0803187881663363</v>
      </c>
      <c r="Y93" s="138">
        <v>3.3460163993934793</v>
      </c>
      <c r="Z93" s="138">
        <v>1.990565822769057</v>
      </c>
      <c r="AA93" s="138">
        <v>1.1644263708321618</v>
      </c>
      <c r="AB93" s="138">
        <v>0.9338256861167521</v>
      </c>
      <c r="AC93" s="138">
        <v>1.4195740979386537</v>
      </c>
      <c r="AD93" s="138">
        <v>0.78167470900252722</v>
      </c>
      <c r="AE93" s="138">
        <v>1.0996844690157908</v>
      </c>
      <c r="AF93" s="138">
        <v>0.92535063809912765</v>
      </c>
      <c r="AG93" s="138">
        <v>2.6301792387880942</v>
      </c>
      <c r="AH93" s="138">
        <v>0.80408358511361866</v>
      </c>
      <c r="AI93" s="138">
        <v>0.51728994841112397</v>
      </c>
      <c r="AJ93" s="138">
        <v>0.77648970353438196</v>
      </c>
      <c r="AK93" s="138">
        <v>0.62433523059065088</v>
      </c>
      <c r="AL93" s="138">
        <v>3.4047898207609903</v>
      </c>
      <c r="AM93" s="138">
        <v>0.95472806921905606</v>
      </c>
      <c r="AN93" s="138">
        <v>1.0452250175227424</v>
      </c>
      <c r="AO93" s="138">
        <v>0.42283879272963298</v>
      </c>
      <c r="AP93" s="138">
        <v>0.56613280401233657</v>
      </c>
      <c r="AQ93" s="138">
        <v>0.35287853739979486</v>
      </c>
      <c r="AR93" s="138">
        <v>0.44438230980770504</v>
      </c>
      <c r="AS93" s="138">
        <v>0.44988607969352867</v>
      </c>
      <c r="AT93" s="138">
        <v>0.41593938872041358</v>
      </c>
      <c r="AU93" s="138">
        <v>0.43330415396882355</v>
      </c>
      <c r="AV93" s="138">
        <v>0.53408734978232275</v>
      </c>
      <c r="AW93" s="138">
        <v>0.46945694418877676</v>
      </c>
      <c r="AX93" s="138">
        <v>0.86743714428995999</v>
      </c>
      <c r="AY93" s="138">
        <v>0.57528412942155671</v>
      </c>
      <c r="AZ93" s="138">
        <v>1.4204991451167528</v>
      </c>
      <c r="BA93" s="138">
        <v>0.86548562450688771</v>
      </c>
      <c r="BB93" s="138">
        <v>0.58240687367541988</v>
      </c>
      <c r="BC93" s="138">
        <v>3.4485931101271885</v>
      </c>
      <c r="BD93" s="138">
        <v>2.3609801859555732</v>
      </c>
      <c r="BE93" s="138">
        <v>0.31999999999999995</v>
      </c>
      <c r="BF93" s="138">
        <v>0.38728371558693508</v>
      </c>
      <c r="BG93" s="138">
        <v>0.39597688254841801</v>
      </c>
      <c r="BH93" s="138">
        <v>0.42093816527504346</v>
      </c>
      <c r="BI93" s="138">
        <v>0.50944345517001799</v>
      </c>
      <c r="BJ93" s="138">
        <v>0.31999999999999995</v>
      </c>
      <c r="BK93" s="138">
        <v>0.40954886609218699</v>
      </c>
      <c r="BL93" s="138">
        <v>0.53078464396002112</v>
      </c>
      <c r="BM93" s="138">
        <v>0.88355343134315356</v>
      </c>
      <c r="BN93" s="138">
        <v>0.46683962312781824</v>
      </c>
      <c r="BO93" s="138">
        <v>0.98673746440356491</v>
      </c>
    </row>
    <row r="94" spans="1:67" ht="13.95" customHeight="1">
      <c r="A94" s="14">
        <f t="shared" si="0"/>
        <v>2034</v>
      </c>
      <c r="B94" s="138">
        <v>0.99999999653548</v>
      </c>
      <c r="C94" s="138">
        <v>3.6722818285306165</v>
      </c>
      <c r="D94" s="138">
        <v>2.9434194023474318</v>
      </c>
      <c r="E94" s="138">
        <v>0.98474051797494389</v>
      </c>
      <c r="F94" s="138">
        <v>1.0107480009411434</v>
      </c>
      <c r="G94" s="138">
        <v>0.53689987314602627</v>
      </c>
      <c r="H94" s="138">
        <v>1.12473893666506</v>
      </c>
      <c r="I94" s="138">
        <v>0.85309033996653272</v>
      </c>
      <c r="J94" s="138">
        <v>0.50989956813260429</v>
      </c>
      <c r="K94" s="138">
        <v>4.0329296876136089</v>
      </c>
      <c r="L94" s="138">
        <v>6.945400058220863</v>
      </c>
      <c r="M94" s="138">
        <v>2.6609193235741189</v>
      </c>
      <c r="N94" s="138">
        <v>3.6243310131963931</v>
      </c>
      <c r="O94" s="138">
        <v>3.5086867539352369</v>
      </c>
      <c r="P94" s="138">
        <v>3.3634912170995048</v>
      </c>
      <c r="Q94" s="138">
        <v>5.6248862228778211</v>
      </c>
      <c r="R94" s="138">
        <v>7.9269396339737659</v>
      </c>
      <c r="S94" s="138">
        <v>5.0561841984672631</v>
      </c>
      <c r="T94" s="138">
        <v>5.7111548502923197</v>
      </c>
      <c r="U94" s="138">
        <v>2.1736363174907858</v>
      </c>
      <c r="V94" s="138">
        <v>2.9413757143109733</v>
      </c>
      <c r="W94" s="138">
        <v>3.2992547853418892</v>
      </c>
      <c r="X94" s="138">
        <v>2.9544621987182822</v>
      </c>
      <c r="Y94" s="138">
        <v>3.2146188262062156</v>
      </c>
      <c r="Z94" s="138">
        <v>1.9237821775636939</v>
      </c>
      <c r="AA94" s="138">
        <v>1.1578474946250836</v>
      </c>
      <c r="AB94" s="138">
        <v>0.94069724610642036</v>
      </c>
      <c r="AC94" s="138">
        <v>1.3994099503127611</v>
      </c>
      <c r="AD94" s="138">
        <v>0.79529947799902379</v>
      </c>
      <c r="AE94" s="138">
        <v>1.0952639629267171</v>
      </c>
      <c r="AF94" s="138">
        <v>0.93032233242645879</v>
      </c>
      <c r="AG94" s="138">
        <v>2.5224907897605044</v>
      </c>
      <c r="AH94" s="138">
        <v>0.81436662849381347</v>
      </c>
      <c r="AI94" s="138">
        <v>0.54454981179370421</v>
      </c>
      <c r="AJ94" s="138">
        <v>0.79062589142565864</v>
      </c>
      <c r="AK94" s="138">
        <v>0.64669858860268825</v>
      </c>
      <c r="AL94" s="138">
        <v>3.2433242450004887</v>
      </c>
      <c r="AM94" s="138">
        <v>0.95966054827608049</v>
      </c>
      <c r="AN94" s="138">
        <v>1.0363341505657675</v>
      </c>
      <c r="AO94" s="138">
        <v>0.45503024680373899</v>
      </c>
      <c r="AP94" s="138">
        <v>0.58864562541274357</v>
      </c>
      <c r="AQ94" s="138">
        <v>0.39053175444205607</v>
      </c>
      <c r="AR94" s="138">
        <v>0.47599353536460826</v>
      </c>
      <c r="AS94" s="138">
        <v>0.48036869836405988</v>
      </c>
      <c r="AT94" s="138">
        <v>0.4487643981022687</v>
      </c>
      <c r="AU94" s="138">
        <v>0.46562710352816605</v>
      </c>
      <c r="AV94" s="138">
        <v>0.55905256927385039</v>
      </c>
      <c r="AW94" s="138">
        <v>0.49884423255814031</v>
      </c>
      <c r="AX94" s="138">
        <v>0.87477718979380237</v>
      </c>
      <c r="AY94" s="138">
        <v>0.59732712672611965</v>
      </c>
      <c r="AZ94" s="138">
        <v>1.4050388681888972</v>
      </c>
      <c r="BA94" s="138">
        <v>0.87418497887721536</v>
      </c>
      <c r="BB94" s="138">
        <v>0.60945075408622107</v>
      </c>
      <c r="BC94" s="138">
        <v>3.3417614043492812</v>
      </c>
      <c r="BD94" s="138">
        <v>2.3003512891883378</v>
      </c>
      <c r="BE94" s="138">
        <v>0.36</v>
      </c>
      <c r="BF94" s="138">
        <v>0.42374504909509481</v>
      </c>
      <c r="BG94" s="138">
        <v>0.43140951819185913</v>
      </c>
      <c r="BH94" s="138">
        <v>0.45495983092675979</v>
      </c>
      <c r="BI94" s="138">
        <v>0.53846723313975819</v>
      </c>
      <c r="BJ94" s="138">
        <v>0.36</v>
      </c>
      <c r="BK94" s="138">
        <v>0.44351539851205085</v>
      </c>
      <c r="BL94" s="138">
        <v>0.5584145655883006</v>
      </c>
      <c r="BM94" s="138">
        <v>0.89496195535946999</v>
      </c>
      <c r="BN94" s="138">
        <v>0.49860466341517246</v>
      </c>
      <c r="BO94" s="138">
        <v>0.98432955590835891</v>
      </c>
    </row>
    <row r="95" spans="1:67" ht="13.95" customHeight="1">
      <c r="A95" s="14">
        <f t="shared" si="0"/>
        <v>2035</v>
      </c>
      <c r="B95" s="138">
        <v>0.99999999675201257</v>
      </c>
      <c r="C95" s="138">
        <v>3.5290900235830902</v>
      </c>
      <c r="D95" s="138">
        <v>2.8252855606933012</v>
      </c>
      <c r="E95" s="138">
        <v>0.9873957063692248</v>
      </c>
      <c r="F95" s="138">
        <v>1.0077128465876339</v>
      </c>
      <c r="G95" s="138">
        <v>0.56386843159474009</v>
      </c>
      <c r="H95" s="138">
        <v>1.1204497666020785</v>
      </c>
      <c r="I95" s="138">
        <v>0.86700350500084988</v>
      </c>
      <c r="J95" s="138">
        <v>0.54039260359642594</v>
      </c>
      <c r="K95" s="138">
        <v>3.8734229937603359</v>
      </c>
      <c r="L95" s="138">
        <v>6.6055331348281614</v>
      </c>
      <c r="M95" s="138">
        <v>2.5747268775431045</v>
      </c>
      <c r="N95" s="138">
        <v>3.4743241405709528</v>
      </c>
      <c r="O95" s="138">
        <v>3.3595063618979313</v>
      </c>
      <c r="P95" s="138">
        <v>3.2465797147513542</v>
      </c>
      <c r="Q95" s="138">
        <v>5.3578644480560067</v>
      </c>
      <c r="R95" s="138">
        <v>7.5214960388002119</v>
      </c>
      <c r="S95" s="138">
        <v>4.8203400371854244</v>
      </c>
      <c r="T95" s="138">
        <v>5.4501840501179233</v>
      </c>
      <c r="U95" s="138">
        <v>2.1205710127686843</v>
      </c>
      <c r="V95" s="138">
        <v>2.8247790299508631</v>
      </c>
      <c r="W95" s="138">
        <v>3.1575116769877973</v>
      </c>
      <c r="X95" s="138">
        <v>2.8289718586326189</v>
      </c>
      <c r="Y95" s="138">
        <v>3.0823696355950929</v>
      </c>
      <c r="Z95" s="138">
        <v>1.8582352516951612</v>
      </c>
      <c r="AA95" s="138">
        <v>1.1507629257717971</v>
      </c>
      <c r="AB95" s="138">
        <v>0.9472485494058418</v>
      </c>
      <c r="AC95" s="138">
        <v>1.3787480610351637</v>
      </c>
      <c r="AD95" s="138">
        <v>0.80896303058248853</v>
      </c>
      <c r="AE95" s="138">
        <v>1.0907081440661439</v>
      </c>
      <c r="AF95" s="138">
        <v>0.93522147941966904</v>
      </c>
      <c r="AG95" s="138">
        <v>2.4158778879640805</v>
      </c>
      <c r="AH95" s="138">
        <v>0.82471884753603486</v>
      </c>
      <c r="AI95" s="138">
        <v>0.57194323361639177</v>
      </c>
      <c r="AJ95" s="138">
        <v>0.80464308583317401</v>
      </c>
      <c r="AK95" s="138">
        <v>0.66906417296470921</v>
      </c>
      <c r="AL95" s="138">
        <v>3.0844828043776218</v>
      </c>
      <c r="AM95" s="138">
        <v>0.96430673694741109</v>
      </c>
      <c r="AN95" s="138">
        <v>1.0284196827076511</v>
      </c>
      <c r="AO95" s="138">
        <v>0.48749447556014336</v>
      </c>
      <c r="AP95" s="138">
        <v>0.61156036240567502</v>
      </c>
      <c r="AQ95" s="138">
        <v>0.42824274295098802</v>
      </c>
      <c r="AR95" s="138">
        <v>0.5077662418008152</v>
      </c>
      <c r="AS95" s="138">
        <v>0.51112872580899305</v>
      </c>
      <c r="AT95" s="138">
        <v>0.48182474091928379</v>
      </c>
      <c r="AU95" s="138">
        <v>0.49808829567560359</v>
      </c>
      <c r="AV95" s="138">
        <v>0.58424173674320101</v>
      </c>
      <c r="AW95" s="138">
        <v>0.52851350399144292</v>
      </c>
      <c r="AX95" s="138">
        <v>0.88217064668341549</v>
      </c>
      <c r="AY95" s="138">
        <v>0.61979374679209376</v>
      </c>
      <c r="AZ95" s="138">
        <v>1.3883323361785505</v>
      </c>
      <c r="BA95" s="138">
        <v>0.88274035000418527</v>
      </c>
      <c r="BB95" s="138">
        <v>0.6362193440086511</v>
      </c>
      <c r="BC95" s="138">
        <v>3.2306613855312065</v>
      </c>
      <c r="BD95" s="138">
        <v>2.2380311859569333</v>
      </c>
      <c r="BE95" s="138">
        <v>0.39999999999999997</v>
      </c>
      <c r="BF95" s="138">
        <v>0.46018140402744995</v>
      </c>
      <c r="BG95" s="138">
        <v>0.46687353302541024</v>
      </c>
      <c r="BH95" s="138">
        <v>0.48899611186840886</v>
      </c>
      <c r="BI95" s="138">
        <v>0.5674907462313461</v>
      </c>
      <c r="BJ95" s="138">
        <v>0.4</v>
      </c>
      <c r="BK95" s="138">
        <v>0.47758616580876917</v>
      </c>
      <c r="BL95" s="138">
        <v>0.58605184456763926</v>
      </c>
      <c r="BM95" s="138">
        <v>0.90583552795628153</v>
      </c>
      <c r="BN95" s="138">
        <v>0.53030919754665373</v>
      </c>
      <c r="BO95" s="138">
        <v>0.98247739463034156</v>
      </c>
    </row>
    <row r="96" spans="1:67" ht="13.95" customHeight="1">
      <c r="A96" s="14">
        <f t="shared" si="0"/>
        <v>2036</v>
      </c>
      <c r="B96" s="138">
        <v>0.99999999696854502</v>
      </c>
      <c r="C96" s="138">
        <v>3.3827422180337701</v>
      </c>
      <c r="D96" s="138">
        <v>2.7067755123367627</v>
      </c>
      <c r="E96" s="138">
        <v>0.98986864120435891</v>
      </c>
      <c r="F96" s="138">
        <v>1.0050140535701217</v>
      </c>
      <c r="G96" s="138">
        <v>0.59113550470755505</v>
      </c>
      <c r="H96" s="138">
        <v>1.1155870788254416</v>
      </c>
      <c r="I96" s="138">
        <v>0.88034917559586245</v>
      </c>
      <c r="J96" s="138">
        <v>0.57091545332524629</v>
      </c>
      <c r="K96" s="138">
        <v>3.7100659122265731</v>
      </c>
      <c r="L96" s="138">
        <v>6.2619099624112193</v>
      </c>
      <c r="M96" s="138">
        <v>2.4863521487114966</v>
      </c>
      <c r="N96" s="138">
        <v>3.3221309705087929</v>
      </c>
      <c r="O96" s="138">
        <v>3.2095565733489249</v>
      </c>
      <c r="P96" s="138">
        <v>3.1254376658372727</v>
      </c>
      <c r="Q96" s="138">
        <v>5.0881805368711506</v>
      </c>
      <c r="R96" s="138">
        <v>7.1128355921760713</v>
      </c>
      <c r="S96" s="138">
        <v>4.581632078310637</v>
      </c>
      <c r="T96" s="138">
        <v>5.1848142365806948</v>
      </c>
      <c r="U96" s="138">
        <v>2.0649388298454281</v>
      </c>
      <c r="V96" s="138">
        <v>2.707609750118269</v>
      </c>
      <c r="W96" s="138">
        <v>3.0158650778614033</v>
      </c>
      <c r="X96" s="138">
        <v>2.7038465105099752</v>
      </c>
      <c r="Y96" s="138">
        <v>2.9492974725805006</v>
      </c>
      <c r="Z96" s="138">
        <v>1.7938495818032349</v>
      </c>
      <c r="AA96" s="138">
        <v>1.143264295266692</v>
      </c>
      <c r="AB96" s="138">
        <v>0.95343014346380894</v>
      </c>
      <c r="AC96" s="138">
        <v>1.357628519056032</v>
      </c>
      <c r="AD96" s="138">
        <v>0.82262162776358527</v>
      </c>
      <c r="AE96" s="138">
        <v>1.0860677700304764</v>
      </c>
      <c r="AF96" s="138">
        <v>0.94009092388836879</v>
      </c>
      <c r="AG96" s="138">
        <v>2.3104984500912367</v>
      </c>
      <c r="AH96" s="138">
        <v>0.83523863511314866</v>
      </c>
      <c r="AI96" s="138">
        <v>0.59947248907618522</v>
      </c>
      <c r="AJ96" s="138">
        <v>0.81855529701254393</v>
      </c>
      <c r="AK96" s="138">
        <v>0.6914251703968316</v>
      </c>
      <c r="AL96" s="138">
        <v>2.9284084477674783</v>
      </c>
      <c r="AM96" s="138">
        <v>0.96868331777875494</v>
      </c>
      <c r="AN96" s="138">
        <v>1.0213922040778911</v>
      </c>
      <c r="AO96" s="138">
        <v>0.52021216008822457</v>
      </c>
      <c r="AP96" s="138">
        <v>0.6348379433424689</v>
      </c>
      <c r="AQ96" s="138">
        <v>0.46601547416832262</v>
      </c>
      <c r="AR96" s="138">
        <v>0.53969444861295168</v>
      </c>
      <c r="AS96" s="138">
        <v>0.5421553918434171</v>
      </c>
      <c r="AT96" s="138">
        <v>0.51511065303811432</v>
      </c>
      <c r="AU96" s="138">
        <v>0.53068167467263783</v>
      </c>
      <c r="AV96" s="138">
        <v>0.60993397105771063</v>
      </c>
      <c r="AW96" s="138">
        <v>0.55845188312977734</v>
      </c>
      <c r="AX96" s="138">
        <v>0.88967895038278577</v>
      </c>
      <c r="AY96" s="138">
        <v>0.64266268555936978</v>
      </c>
      <c r="AZ96" s="138">
        <v>1.3703167512890975</v>
      </c>
      <c r="BA96" s="138">
        <v>0.89116160074253559</v>
      </c>
      <c r="BB96" s="138">
        <v>0.66270337146723868</v>
      </c>
      <c r="BC96" s="138">
        <v>3.1150314779597235</v>
      </c>
      <c r="BD96" s="138">
        <v>2.1737971340505946</v>
      </c>
      <c r="BE96" s="138">
        <v>0.44</v>
      </c>
      <c r="BF96" s="138">
        <v>0.49658402232013366</v>
      </c>
      <c r="BG96" s="138">
        <v>0.50235249569152629</v>
      </c>
      <c r="BH96" s="138">
        <v>0.52305067548838668</v>
      </c>
      <c r="BI96" s="138">
        <v>0.59648961231706132</v>
      </c>
      <c r="BJ96" s="138">
        <v>0.43999999999999989</v>
      </c>
      <c r="BK96" s="138">
        <v>0.51175163921287881</v>
      </c>
      <c r="BL96" s="138">
        <v>0.61368885197070699</v>
      </c>
      <c r="BM96" s="138">
        <v>0.91620148071881802</v>
      </c>
      <c r="BN96" s="138">
        <v>0.56196769441941874</v>
      </c>
      <c r="BO96" s="138">
        <v>0.98102504636345922</v>
      </c>
    </row>
    <row r="97" spans="1:67" ht="13.95" customHeight="1">
      <c r="A97" s="14">
        <f t="shared" si="0"/>
        <v>2037</v>
      </c>
      <c r="B97" s="138">
        <v>0.99999999718507748</v>
      </c>
      <c r="C97" s="138">
        <v>3.2331810750708541</v>
      </c>
      <c r="D97" s="138">
        <v>2.5876596663627374</v>
      </c>
      <c r="E97" s="138">
        <v>0.99212566572379191</v>
      </c>
      <c r="F97" s="138">
        <v>1.0026144650820601</v>
      </c>
      <c r="G97" s="138">
        <v>0.61869271226551958</v>
      </c>
      <c r="H97" s="138">
        <v>1.1101673589947991</v>
      </c>
      <c r="I97" s="138">
        <v>0.89311834487264985</v>
      </c>
      <c r="J97" s="138">
        <v>0.60147058930023911</v>
      </c>
      <c r="K97" s="138">
        <v>3.5427453066203314</v>
      </c>
      <c r="L97" s="138">
        <v>5.9144095554833553</v>
      </c>
      <c r="M97" s="138">
        <v>2.3956508730539907</v>
      </c>
      <c r="N97" s="138">
        <v>3.167875950747534</v>
      </c>
      <c r="O97" s="138">
        <v>3.0585181701292803</v>
      </c>
      <c r="P97" s="138">
        <v>3.0004188490472981</v>
      </c>
      <c r="Q97" s="138">
        <v>4.8161373346281646</v>
      </c>
      <c r="R97" s="138">
        <v>6.7002070101747879</v>
      </c>
      <c r="S97" s="138">
        <v>4.3402087488421062</v>
      </c>
      <c r="T97" s="138">
        <v>4.9147626526270827</v>
      </c>
      <c r="U97" s="138">
        <v>2.006653762844385</v>
      </c>
      <c r="V97" s="138">
        <v>2.5896331204835561</v>
      </c>
      <c r="W97" s="138">
        <v>2.873715616278365</v>
      </c>
      <c r="X97" s="138">
        <v>2.5792077607498749</v>
      </c>
      <c r="Y97" s="138">
        <v>2.8153558290442238</v>
      </c>
      <c r="Z97" s="138">
        <v>1.7305661403142429</v>
      </c>
      <c r="AA97" s="138">
        <v>1.1353764504411941</v>
      </c>
      <c r="AB97" s="138">
        <v>0.9592708995866267</v>
      </c>
      <c r="AC97" s="138">
        <v>1.3361056935585001</v>
      </c>
      <c r="AD97" s="138">
        <v>0.83621234451038973</v>
      </c>
      <c r="AE97" s="138">
        <v>1.0811925933956261</v>
      </c>
      <c r="AF97" s="138">
        <v>0.94489135066510277</v>
      </c>
      <c r="AG97" s="138">
        <v>2.2064897173054057</v>
      </c>
      <c r="AH97" s="138">
        <v>0.84590749455333414</v>
      </c>
      <c r="AI97" s="138">
        <v>0.6271289020924774</v>
      </c>
      <c r="AJ97" s="138">
        <v>0.83230496754493233</v>
      </c>
      <c r="AK97" s="138">
        <v>0.71376470970356631</v>
      </c>
      <c r="AL97" s="138">
        <v>2.7748238350232</v>
      </c>
      <c r="AM97" s="138">
        <v>0.97277164856930987</v>
      </c>
      <c r="AN97" s="138">
        <v>1.0152002666974174</v>
      </c>
      <c r="AO97" s="138">
        <v>0.55317608038034594</v>
      </c>
      <c r="AP97" s="138">
        <v>0.65847748744067847</v>
      </c>
      <c r="AQ97" s="138">
        <v>0.50384428367085377</v>
      </c>
      <c r="AR97" s="138">
        <v>0.57176856962534528</v>
      </c>
      <c r="AS97" s="138">
        <v>0.57342435541711112</v>
      </c>
      <c r="AT97" s="138">
        <v>0.54861702881944185</v>
      </c>
      <c r="AU97" s="138">
        <v>0.56341563939868033</v>
      </c>
      <c r="AV97" s="138">
        <v>0.63605803752152579</v>
      </c>
      <c r="AW97" s="138">
        <v>0.58863919243544494</v>
      </c>
      <c r="AX97" s="138">
        <v>0.89727128704235559</v>
      </c>
      <c r="AY97" s="138">
        <v>0.66592346202602815</v>
      </c>
      <c r="AZ97" s="138">
        <v>1.3510415678743284</v>
      </c>
      <c r="BA97" s="138">
        <v>0.89944268874258138</v>
      </c>
      <c r="BB97" s="138">
        <v>0.6889050164647792</v>
      </c>
      <c r="BC97" s="138">
        <v>2.9946852882403761</v>
      </c>
      <c r="BD97" s="138">
        <v>2.1075061669580708</v>
      </c>
      <c r="BE97" s="138">
        <v>0.47999999999999993</v>
      </c>
      <c r="BF97" s="138">
        <v>0.5329049293719621</v>
      </c>
      <c r="BG97" s="138">
        <v>0.53785464430027774</v>
      </c>
      <c r="BH97" s="138">
        <v>0.55712232933397643</v>
      </c>
      <c r="BI97" s="138">
        <v>0.62547922274534873</v>
      </c>
      <c r="BJ97" s="138">
        <v>0.47999999999999987</v>
      </c>
      <c r="BK97" s="138">
        <v>0.54602118596614801</v>
      </c>
      <c r="BL97" s="138">
        <v>0.6413231516602973</v>
      </c>
      <c r="BM97" s="138">
        <v>0.92604359448523288</v>
      </c>
      <c r="BN97" s="138">
        <v>0.59357140383365192</v>
      </c>
      <c r="BO97" s="138">
        <v>0.97992974066406635</v>
      </c>
    </row>
    <row r="98" spans="1:67" ht="13.95" customHeight="1">
      <c r="A98" s="14">
        <f t="shared" si="0"/>
        <v>2038</v>
      </c>
      <c r="B98" s="138">
        <v>0.99999999740161005</v>
      </c>
      <c r="C98" s="138">
        <v>3.0804608285165762</v>
      </c>
      <c r="D98" s="138">
        <v>2.4680220023412693</v>
      </c>
      <c r="E98" s="138">
        <v>0.99418766680333237</v>
      </c>
      <c r="F98" s="138">
        <v>1.0005574689701409</v>
      </c>
      <c r="G98" s="138">
        <v>0.64653766191142104</v>
      </c>
      <c r="H98" s="138">
        <v>1.1042300543311512</v>
      </c>
      <c r="I98" s="138">
        <v>0.90527707760578635</v>
      </c>
      <c r="J98" s="138">
        <v>0.63204982412119604</v>
      </c>
      <c r="K98" s="138">
        <v>3.3710707065338825</v>
      </c>
      <c r="L98" s="138">
        <v>5.5623349145106307</v>
      </c>
      <c r="M98" s="138">
        <v>2.3025975575019313</v>
      </c>
      <c r="N98" s="138">
        <v>3.0118223517981617</v>
      </c>
      <c r="O98" s="138">
        <v>2.9065657866228207</v>
      </c>
      <c r="P98" s="138">
        <v>2.8714619527427692</v>
      </c>
      <c r="Q98" s="138">
        <v>4.5416869516286047</v>
      </c>
      <c r="R98" s="138">
        <v>6.2839096575243225</v>
      </c>
      <c r="S98" s="138">
        <v>4.0965458542332334</v>
      </c>
      <c r="T98" s="138">
        <v>4.640214343365801</v>
      </c>
      <c r="U98" s="138">
        <v>1.9457895716490032</v>
      </c>
      <c r="V98" s="138">
        <v>2.4709449721822319</v>
      </c>
      <c r="W98" s="138">
        <v>2.731255230858054</v>
      </c>
      <c r="X98" s="138">
        <v>2.4549050633013825</v>
      </c>
      <c r="Y98" s="138">
        <v>2.6804189870387591</v>
      </c>
      <c r="Z98" s="138">
        <v>1.6683927214534917</v>
      </c>
      <c r="AA98" s="138">
        <v>1.1271079792385483</v>
      </c>
      <c r="AB98" s="138">
        <v>0.96473265396244812</v>
      </c>
      <c r="AC98" s="138">
        <v>1.3141025772932151</v>
      </c>
      <c r="AD98" s="138">
        <v>0.84978197464699612</v>
      </c>
      <c r="AE98" s="138">
        <v>1.0762034263023974</v>
      </c>
      <c r="AF98" s="138">
        <v>0.94964519300872208</v>
      </c>
      <c r="AG98" s="138">
        <v>2.103998042538719</v>
      </c>
      <c r="AH98" s="138">
        <v>0.85673559027962698</v>
      </c>
      <c r="AI98" s="138">
        <v>0.65493761067709833</v>
      </c>
      <c r="AJ98" s="138">
        <v>0.84594354705980435</v>
      </c>
      <c r="AK98" s="138">
        <v>0.7360785859629414</v>
      </c>
      <c r="AL98" s="138">
        <v>2.6238317515538254</v>
      </c>
      <c r="AM98" s="138">
        <v>0.97661783331514396</v>
      </c>
      <c r="AN98" s="138">
        <v>1.0098417227410343</v>
      </c>
      <c r="AO98" s="138">
        <v>0.58637246514879882</v>
      </c>
      <c r="AP98" s="138">
        <v>0.68250037484499526</v>
      </c>
      <c r="AQ98" s="138">
        <v>0.54173020366969549</v>
      </c>
      <c r="AR98" s="138">
        <v>0.60399371965035831</v>
      </c>
      <c r="AS98" s="138">
        <v>0.60494886071911036</v>
      </c>
      <c r="AT98" s="138">
        <v>0.58232215245692409</v>
      </c>
      <c r="AU98" s="138">
        <v>0.59628336834065621</v>
      </c>
      <c r="AV98" s="138">
        <v>0.66236963157362028</v>
      </c>
      <c r="AW98" s="138">
        <v>0.61907994550927814</v>
      </c>
      <c r="AX98" s="138">
        <v>0.9049455689052146</v>
      </c>
      <c r="AY98" s="138">
        <v>0.68958400039969336</v>
      </c>
      <c r="AZ98" s="138">
        <v>1.3305189294434416</v>
      </c>
      <c r="BA98" s="138">
        <v>0.90762245414626219</v>
      </c>
      <c r="BB98" s="138">
        <v>0.71479916070526783</v>
      </c>
      <c r="BC98" s="138">
        <v>2.8697441425781283</v>
      </c>
      <c r="BD98" s="138">
        <v>2.0392007321192498</v>
      </c>
      <c r="BE98" s="138">
        <v>0.52000000000000013</v>
      </c>
      <c r="BF98" s="138">
        <v>0.56918272405701265</v>
      </c>
      <c r="BG98" s="138">
        <v>0.57337111268115282</v>
      </c>
      <c r="BH98" s="138">
        <v>0.59120086038163988</v>
      </c>
      <c r="BI98" s="138">
        <v>0.65445051489907147</v>
      </c>
      <c r="BJ98" s="138">
        <v>0.52000000000000013</v>
      </c>
      <c r="BK98" s="138">
        <v>0.58039218184223806</v>
      </c>
      <c r="BL98" s="138">
        <v>0.66897096992734917</v>
      </c>
      <c r="BM98" s="138">
        <v>0.93534128276727235</v>
      </c>
      <c r="BN98" s="138">
        <v>0.62513766609248955</v>
      </c>
      <c r="BO98" s="138">
        <v>0.97928608978624732</v>
      </c>
    </row>
    <row r="99" spans="1:67" ht="13.95" customHeight="1">
      <c r="A99" s="14">
        <f t="shared" si="0"/>
        <v>2039</v>
      </c>
      <c r="B99" s="138">
        <v>0.99999999761814251</v>
      </c>
      <c r="C99" s="138">
        <v>2.9244190738950455</v>
      </c>
      <c r="D99" s="138">
        <v>2.3480044530584618</v>
      </c>
      <c r="E99" s="138">
        <v>0.99602169743998781</v>
      </c>
      <c r="F99" s="138">
        <v>0.99879948225202153</v>
      </c>
      <c r="G99" s="138">
        <v>0.67465360380632888</v>
      </c>
      <c r="H99" s="138">
        <v>1.0977505577335702</v>
      </c>
      <c r="I99" s="138">
        <v>0.91684123545977125</v>
      </c>
      <c r="J99" s="138">
        <v>0.66265474333064767</v>
      </c>
      <c r="K99" s="138">
        <v>3.1951510440981608</v>
      </c>
      <c r="L99" s="138">
        <v>5.2058141071522757</v>
      </c>
      <c r="M99" s="138">
        <v>2.2071198000131664</v>
      </c>
      <c r="N99" s="138">
        <v>2.8539012453292583</v>
      </c>
      <c r="O99" s="138">
        <v>2.75313260677015</v>
      </c>
      <c r="P99" s="138">
        <v>2.7384720780496838</v>
      </c>
      <c r="Q99" s="138">
        <v>4.264693536673601</v>
      </c>
      <c r="R99" s="138">
        <v>5.8640355452198749</v>
      </c>
      <c r="S99" s="138">
        <v>3.8498082398832789</v>
      </c>
      <c r="T99" s="138">
        <v>4.3609813465095986</v>
      </c>
      <c r="U99" s="138">
        <v>1.8822080258621077</v>
      </c>
      <c r="V99" s="138">
        <v>2.3516886257504193</v>
      </c>
      <c r="W99" s="138">
        <v>2.588644614578707</v>
      </c>
      <c r="X99" s="138">
        <v>2.3310490904122148</v>
      </c>
      <c r="Y99" s="138">
        <v>2.5445431943405081</v>
      </c>
      <c r="Z99" s="138">
        <v>1.6074071528891392</v>
      </c>
      <c r="AA99" s="138">
        <v>1.1184280721600506</v>
      </c>
      <c r="AB99" s="138">
        <v>0.96983556187046038</v>
      </c>
      <c r="AC99" s="138">
        <v>1.2915184738953076</v>
      </c>
      <c r="AD99" s="138">
        <v>0.86325112782915814</v>
      </c>
      <c r="AE99" s="138">
        <v>1.0710201457492325</v>
      </c>
      <c r="AF99" s="138">
        <v>0.95431180782885872</v>
      </c>
      <c r="AG99" s="138">
        <v>2.0028818767336101</v>
      </c>
      <c r="AH99" s="138">
        <v>0.86767842337406176</v>
      </c>
      <c r="AI99" s="138">
        <v>0.68288666981757451</v>
      </c>
      <c r="AJ99" s="138">
        <v>0.85944831631872398</v>
      </c>
      <c r="AK99" s="138">
        <v>0.75835284367866496</v>
      </c>
      <c r="AL99" s="138">
        <v>2.4754161319517198</v>
      </c>
      <c r="AM99" s="138">
        <v>0.98020220407347414</v>
      </c>
      <c r="AN99" s="138">
        <v>1.0052328995855331</v>
      </c>
      <c r="AO99" s="138">
        <v>0.61978354145747871</v>
      </c>
      <c r="AP99" s="138">
        <v>0.70691731777269806</v>
      </c>
      <c r="AQ99" s="138">
        <v>0.57966583116933612</v>
      </c>
      <c r="AR99" s="138">
        <v>0.63635568206374538</v>
      </c>
      <c r="AS99" s="138">
        <v>0.63670798394854833</v>
      </c>
      <c r="AT99" s="138">
        <v>0.61622193659228575</v>
      </c>
      <c r="AU99" s="138">
        <v>0.62928442386907035</v>
      </c>
      <c r="AV99" s="138">
        <v>0.68891057357411511</v>
      </c>
      <c r="AW99" s="138">
        <v>0.64975320493512179</v>
      </c>
      <c r="AX99" s="138">
        <v>0.91269081365432336</v>
      </c>
      <c r="AY99" s="138">
        <v>0.71362086948318459</v>
      </c>
      <c r="AZ99" s="138">
        <v>1.3087409279826376</v>
      </c>
      <c r="BA99" s="138">
        <v>0.91566832104894724</v>
      </c>
      <c r="BB99" s="138">
        <v>0.74039957077638352</v>
      </c>
      <c r="BC99" s="138">
        <v>2.7400730203814567</v>
      </c>
      <c r="BD99" s="138">
        <v>1.9685023878458827</v>
      </c>
      <c r="BE99" s="138">
        <v>0.56000000000000016</v>
      </c>
      <c r="BF99" s="138">
        <v>0.60540233029511181</v>
      </c>
      <c r="BG99" s="138">
        <v>0.60890278647173968</v>
      </c>
      <c r="BH99" s="138">
        <v>0.62529281032182438</v>
      </c>
      <c r="BI99" s="138">
        <v>0.68340537264320644</v>
      </c>
      <c r="BJ99" s="138">
        <v>0.56000000000000005</v>
      </c>
      <c r="BK99" s="138">
        <v>0.61485865106445869</v>
      </c>
      <c r="BL99" s="138">
        <v>0.69660922339901532</v>
      </c>
      <c r="BM99" s="138">
        <v>0.94408112173103997</v>
      </c>
      <c r="BN99" s="138">
        <v>0.65664466603611138</v>
      </c>
      <c r="BO99" s="138">
        <v>0.97897515688702597</v>
      </c>
    </row>
    <row r="100" spans="1:67" ht="13.95" customHeight="1">
      <c r="A100" s="14">
        <f t="shared" si="0"/>
        <v>2040</v>
      </c>
      <c r="B100" s="138">
        <v>0.99999999783467497</v>
      </c>
      <c r="C100" s="138">
        <v>2.765220361902208</v>
      </c>
      <c r="D100" s="138">
        <v>2.2275923419094559</v>
      </c>
      <c r="E100" s="138">
        <v>0.99764885082494426</v>
      </c>
      <c r="F100" s="138">
        <v>0.99735774831189472</v>
      </c>
      <c r="G100" s="138">
        <v>0.70303676829852857</v>
      </c>
      <c r="H100" s="138">
        <v>1.090777922813809</v>
      </c>
      <c r="I100" s="138">
        <v>0.92778628764836679</v>
      </c>
      <c r="J100" s="138">
        <v>0.69327799741437823</v>
      </c>
      <c r="K100" s="138">
        <v>3.0150557048063265</v>
      </c>
      <c r="L100" s="138">
        <v>4.8452176022388622</v>
      </c>
      <c r="M100" s="138">
        <v>2.1093816248856179</v>
      </c>
      <c r="N100" s="138">
        <v>2.6941750684172101</v>
      </c>
      <c r="O100" s="138">
        <v>2.5988475775869109</v>
      </c>
      <c r="P100" s="138">
        <v>2.601566258433301</v>
      </c>
      <c r="Q100" s="138">
        <v>3.9847119713592409</v>
      </c>
      <c r="R100" s="138">
        <v>5.4401854758564321</v>
      </c>
      <c r="S100" s="138">
        <v>3.6003631363136255</v>
      </c>
      <c r="T100" s="138">
        <v>4.0772890190585755</v>
      </c>
      <c r="U100" s="138">
        <v>1.8159055091011738</v>
      </c>
      <c r="V100" s="138">
        <v>2.2318246403118658</v>
      </c>
      <c r="W100" s="138">
        <v>2.4461164244273395</v>
      </c>
      <c r="X100" s="138">
        <v>2.2076582499307893</v>
      </c>
      <c r="Y100" s="138">
        <v>2.4078773308844457</v>
      </c>
      <c r="Z100" s="138">
        <v>1.5474790746406681</v>
      </c>
      <c r="AA100" s="138">
        <v>1.1094245414330228</v>
      </c>
      <c r="AB100" s="138">
        <v>0.97456961874641024</v>
      </c>
      <c r="AC100" s="138">
        <v>1.2683932849277573</v>
      </c>
      <c r="AD100" s="138">
        <v>0.87659123862739485</v>
      </c>
      <c r="AE100" s="138">
        <v>1.0657116546098226</v>
      </c>
      <c r="AF100" s="138">
        <v>0.95892017255600448</v>
      </c>
      <c r="AG100" s="138">
        <v>1.9033993864927612</v>
      </c>
      <c r="AH100" s="138">
        <v>0.87876134564619091</v>
      </c>
      <c r="AI100" s="138">
        <v>0.71098558157587399</v>
      </c>
      <c r="AJ100" s="138">
        <v>0.87281789663619325</v>
      </c>
      <c r="AK100" s="138">
        <v>0.78059970030639925</v>
      </c>
      <c r="AL100" s="138">
        <v>2.329518635639884</v>
      </c>
      <c r="AM100" s="138">
        <v>0.98352299692147005</v>
      </c>
      <c r="AN100" s="138">
        <v>1.0013739957389636</v>
      </c>
      <c r="AO100" s="138">
        <v>0.65341038212694436</v>
      </c>
      <c r="AP100" s="138">
        <v>0.73172780441241803</v>
      </c>
      <c r="AQ100" s="138">
        <v>0.61765238080184348</v>
      </c>
      <c r="AR100" s="138">
        <v>0.66885563982928253</v>
      </c>
      <c r="AS100" s="138">
        <v>0.66871439144718814</v>
      </c>
      <c r="AT100" s="138">
        <v>0.65031130654289981</v>
      </c>
      <c r="AU100" s="138">
        <v>0.66241889732102588</v>
      </c>
      <c r="AV100" s="138">
        <v>0.71567288234473536</v>
      </c>
      <c r="AW100" s="138">
        <v>0.68063546777223372</v>
      </c>
      <c r="AX100" s="138">
        <v>0.92045610693627089</v>
      </c>
      <c r="AY100" s="138">
        <v>0.73802244046747967</v>
      </c>
      <c r="AZ100" s="138">
        <v>1.2857835140844371</v>
      </c>
      <c r="BA100" s="138">
        <v>0.92360483638675706</v>
      </c>
      <c r="BB100" s="138">
        <v>0.76569301895866104</v>
      </c>
      <c r="BC100" s="138">
        <v>2.6055871668128945</v>
      </c>
      <c r="BD100" s="138">
        <v>1.8953460784340874</v>
      </c>
      <c r="BE100" s="138">
        <v>0.6</v>
      </c>
      <c r="BF100" s="138">
        <v>0.64156406093308893</v>
      </c>
      <c r="BG100" s="138">
        <v>0.64444323961640815</v>
      </c>
      <c r="BH100" s="138">
        <v>0.65938609427892203</v>
      </c>
      <c r="BI100" s="138">
        <v>0.71233704648086527</v>
      </c>
      <c r="BJ100" s="138">
        <v>0.6</v>
      </c>
      <c r="BK100" s="138">
        <v>0.64943194935465642</v>
      </c>
      <c r="BL100" s="138">
        <v>0.72425403628437446</v>
      </c>
      <c r="BM100" s="138">
        <v>0.95226491186476103</v>
      </c>
      <c r="BN100" s="138">
        <v>0.68811395780755935</v>
      </c>
      <c r="BO100" s="138">
        <v>0.97899069199137057</v>
      </c>
    </row>
    <row r="101" spans="1:67" ht="13.95" customHeight="1">
      <c r="A101" s="14">
        <f t="shared" si="0"/>
        <v>2041</v>
      </c>
      <c r="B101" s="138">
        <v>0.99999999805120754</v>
      </c>
      <c r="C101" s="138">
        <v>2.6027898092689021</v>
      </c>
      <c r="D101" s="138">
        <v>2.1067139206990908</v>
      </c>
      <c r="E101" s="138">
        <v>0.99905816390327096</v>
      </c>
      <c r="F101" s="138">
        <v>0.99626606946970875</v>
      </c>
      <c r="G101" s="138">
        <v>0.73167923429457726</v>
      </c>
      <c r="H101" s="138">
        <v>1.0833073410962641</v>
      </c>
      <c r="I101" s="138">
        <v>0.938100698991858</v>
      </c>
      <c r="J101" s="138">
        <v>0.72391669752995291</v>
      </c>
      <c r="K101" s="138">
        <v>2.830590025300924</v>
      </c>
      <c r="L101" s="138">
        <v>4.4804284090667457</v>
      </c>
      <c r="M101" s="138">
        <v>2.0093830718627546</v>
      </c>
      <c r="N101" s="138">
        <v>2.5325979391074864</v>
      </c>
      <c r="O101" s="138">
        <v>2.4434527536268269</v>
      </c>
      <c r="P101" s="138">
        <v>2.4604218934568185</v>
      </c>
      <c r="Q101" s="138">
        <v>3.7018211890842814</v>
      </c>
      <c r="R101" s="138">
        <v>5.0131352335490442</v>
      </c>
      <c r="S101" s="138">
        <v>3.348713306258654</v>
      </c>
      <c r="T101" s="138">
        <v>3.7889569082417158</v>
      </c>
      <c r="U101" s="138">
        <v>1.7469314469647512</v>
      </c>
      <c r="V101" s="138">
        <v>2.111344738379803</v>
      </c>
      <c r="W101" s="138">
        <v>2.3031564183764983</v>
      </c>
      <c r="X101" s="138">
        <v>2.0843646351695653</v>
      </c>
      <c r="Y101" s="138">
        <v>2.2703308880792861</v>
      </c>
      <c r="Z101" s="138">
        <v>1.4886149441918759</v>
      </c>
      <c r="AA101" s="138">
        <v>1.1000802308347855</v>
      </c>
      <c r="AB101" s="138">
        <v>0.97894782746419085</v>
      </c>
      <c r="AC101" s="138">
        <v>1.2446962587860988</v>
      </c>
      <c r="AD101" s="138">
        <v>0.88981744461712409</v>
      </c>
      <c r="AE101" s="138">
        <v>1.0601836525524824</v>
      </c>
      <c r="AF101" s="138">
        <v>0.96347001851373226</v>
      </c>
      <c r="AG101" s="138">
        <v>1.8055491500928753</v>
      </c>
      <c r="AH101" s="138">
        <v>0.89003241355272888</v>
      </c>
      <c r="AI101" s="138">
        <v>0.73925257872358952</v>
      </c>
      <c r="AJ101" s="138">
        <v>0.88607814092611259</v>
      </c>
      <c r="AK101" s="138">
        <v>0.80279718987326554</v>
      </c>
      <c r="AL101" s="138">
        <v>2.1861067060764023</v>
      </c>
      <c r="AM101" s="138">
        <v>0.98657725427041632</v>
      </c>
      <c r="AN101" s="138">
        <v>0.99828988721396217</v>
      </c>
      <c r="AO101" s="138">
        <v>0.68724141397597249</v>
      </c>
      <c r="AP101" s="138">
        <v>0.75691981591668966</v>
      </c>
      <c r="AQ101" s="138">
        <v>0.65568833757577205</v>
      </c>
      <c r="AR101" s="138">
        <v>0.70148750319495468</v>
      </c>
      <c r="AS101" s="138">
        <v>0.70094885392628037</v>
      </c>
      <c r="AT101" s="138">
        <v>0.68457856677895601</v>
      </c>
      <c r="AU101" s="138">
        <v>0.69567775281879929</v>
      </c>
      <c r="AV101" s="138">
        <v>0.74277439013785029</v>
      </c>
      <c r="AW101" s="138">
        <v>0.71172044443277771</v>
      </c>
      <c r="AX101" s="138">
        <v>0.92822440341582713</v>
      </c>
      <c r="AY101" s="138">
        <v>0.76278253752128256</v>
      </c>
      <c r="AZ101" s="138">
        <v>1.2616095432411882</v>
      </c>
      <c r="BA101" s="138">
        <v>0.93143652022845858</v>
      </c>
      <c r="BB101" s="138">
        <v>0.79066975786833171</v>
      </c>
      <c r="BC101" s="138">
        <v>2.4664540846384839</v>
      </c>
      <c r="BD101" s="138">
        <v>1.8196502480785275</v>
      </c>
      <c r="BE101" s="138">
        <v>0.6399999999999999</v>
      </c>
      <c r="BF101" s="138">
        <v>0.67768490071876719</v>
      </c>
      <c r="BG101" s="138">
        <v>0.67998887232348137</v>
      </c>
      <c r="BH101" s="138">
        <v>0.69347743729025046</v>
      </c>
      <c r="BI101" s="138">
        <v>0.74125029192077518</v>
      </c>
      <c r="BJ101" s="138">
        <v>0.6399999999999999</v>
      </c>
      <c r="BK101" s="138">
        <v>0.68410090650768507</v>
      </c>
      <c r="BL101" s="138">
        <v>0.75190434903741943</v>
      </c>
      <c r="BM101" s="138">
        <v>0.95988117822214969</v>
      </c>
      <c r="BN101" s="138">
        <v>0.71954294146943787</v>
      </c>
      <c r="BO101" s="138">
        <v>0.97944766690450558</v>
      </c>
    </row>
    <row r="102" spans="1:67" ht="13.95" customHeight="1">
      <c r="A102" s="14">
        <f t="shared" si="0"/>
        <v>2042</v>
      </c>
      <c r="B102" s="138">
        <v>0.99999999826774</v>
      </c>
      <c r="C102" s="138">
        <v>2.4370508356277978</v>
      </c>
      <c r="D102" s="138">
        <v>1.985354773691546</v>
      </c>
      <c r="E102" s="138">
        <v>1.0002265312996428</v>
      </c>
      <c r="F102" s="138">
        <v>0.99548545730145099</v>
      </c>
      <c r="G102" s="138">
        <v>0.76057359034263849</v>
      </c>
      <c r="H102" s="138">
        <v>1.0753923614443808</v>
      </c>
      <c r="I102" s="138">
        <v>0.94777130022450506</v>
      </c>
      <c r="J102" s="138">
        <v>0.7545711799933702</v>
      </c>
      <c r="K102" s="138">
        <v>2.6418762801236473</v>
      </c>
      <c r="L102" s="138">
        <v>4.1110367062885906</v>
      </c>
      <c r="M102" s="138">
        <v>1.9070364506988089</v>
      </c>
      <c r="N102" s="138">
        <v>2.3689563577314829</v>
      </c>
      <c r="O102" s="138">
        <v>2.2868374695662075</v>
      </c>
      <c r="P102" s="138">
        <v>2.3152278152716579</v>
      </c>
      <c r="Q102" s="138">
        <v>3.4155639712105117</v>
      </c>
      <c r="R102" s="138">
        <v>4.582176581436249</v>
      </c>
      <c r="S102" s="138">
        <v>3.0945544604974571</v>
      </c>
      <c r="T102" s="138">
        <v>3.4961357080518205</v>
      </c>
      <c r="U102" s="138">
        <v>1.675122060004441</v>
      </c>
      <c r="V102" s="138">
        <v>1.9902226416676549</v>
      </c>
      <c r="W102" s="138">
        <v>2.1597261804402454</v>
      </c>
      <c r="X102" s="138">
        <v>1.9613416839132218</v>
      </c>
      <c r="Y102" s="138">
        <v>2.1318607079770642</v>
      </c>
      <c r="Z102" s="138">
        <v>1.4307598023669239</v>
      </c>
      <c r="AA102" s="138">
        <v>1.0903947695883847</v>
      </c>
      <c r="AB102" s="138">
        <v>0.98293469841864001</v>
      </c>
      <c r="AC102" s="138">
        <v>1.2203360567181014</v>
      </c>
      <c r="AD102" s="138">
        <v>0.90288295675771757</v>
      </c>
      <c r="AE102" s="138">
        <v>1.0544602291899163</v>
      </c>
      <c r="AF102" s="138">
        <v>0.96793483501221378</v>
      </c>
      <c r="AG102" s="138">
        <v>1.7093339615619274</v>
      </c>
      <c r="AH102" s="138">
        <v>0.90145097329949886</v>
      </c>
      <c r="AI102" s="138">
        <v>0.76766966408402804</v>
      </c>
      <c r="AJ102" s="138">
        <v>0.89920973737181775</v>
      </c>
      <c r="AK102" s="138">
        <v>0.82494272635974963</v>
      </c>
      <c r="AL102" s="138">
        <v>2.0450560988409405</v>
      </c>
      <c r="AM102" s="138">
        <v>0.98929853381924804</v>
      </c>
      <c r="AN102" s="138">
        <v>0.99593865146131411</v>
      </c>
      <c r="AO102" s="138">
        <v>0.72126960219197511</v>
      </c>
      <c r="AP102" s="138">
        <v>0.78249098857153643</v>
      </c>
      <c r="AQ102" s="138">
        <v>0.69377244553269501</v>
      </c>
      <c r="AR102" s="138">
        <v>0.73423923561292248</v>
      </c>
      <c r="AS102" s="138">
        <v>0.73339634499027972</v>
      </c>
      <c r="AT102" s="138">
        <v>0.71901803484552684</v>
      </c>
      <c r="AU102" s="138">
        <v>0.7290617592658003</v>
      </c>
      <c r="AV102" s="138">
        <v>0.77027376798929947</v>
      </c>
      <c r="AW102" s="138">
        <v>0.74300745321802597</v>
      </c>
      <c r="AX102" s="138">
        <v>0.93599796929616819</v>
      </c>
      <c r="AY102" s="138">
        <v>0.78788432263267472</v>
      </c>
      <c r="AZ102" s="138">
        <v>1.2363164750007385</v>
      </c>
      <c r="BA102" s="138">
        <v>0.93918503668880959</v>
      </c>
      <c r="BB102" s="138">
        <v>0.81532586616585379</v>
      </c>
      <c r="BC102" s="138">
        <v>2.3225852404617537</v>
      </c>
      <c r="BD102" s="138">
        <v>1.7410852485884785</v>
      </c>
      <c r="BE102" s="138">
        <v>0.67999999999999983</v>
      </c>
      <c r="BF102" s="138">
        <v>0.71375133967387216</v>
      </c>
      <c r="BG102" s="138">
        <v>0.71553243171531999</v>
      </c>
      <c r="BH102" s="138">
        <v>0.72757005741142655</v>
      </c>
      <c r="BI102" s="138">
        <v>0.77013245375343697</v>
      </c>
      <c r="BJ102" s="138">
        <v>0.67999999999999994</v>
      </c>
      <c r="BK102" s="138">
        <v>0.71886188047308264</v>
      </c>
      <c r="BL102" s="138">
        <v>0.7795507145386471</v>
      </c>
      <c r="BM102" s="138">
        <v>0.96692312524804747</v>
      </c>
      <c r="BN102" s="138">
        <v>0.75092344276038914</v>
      </c>
      <c r="BO102" s="138">
        <v>0.98037860281545197</v>
      </c>
    </row>
    <row r="103" spans="1:67" ht="13.95" customHeight="1">
      <c r="A103" s="14">
        <f t="shared" si="0"/>
        <v>2043</v>
      </c>
      <c r="B103" s="138">
        <v>0.99999999848427246</v>
      </c>
      <c r="C103" s="138">
        <v>2.2682283792343845</v>
      </c>
      <c r="D103" s="138">
        <v>1.8634565604835407</v>
      </c>
      <c r="E103" s="138">
        <v>1.0011493630362334</v>
      </c>
      <c r="F103" s="138">
        <v>0.99503177844644874</v>
      </c>
      <c r="G103" s="138">
        <v>0.7897113411945913</v>
      </c>
      <c r="H103" s="138">
        <v>1.0670789379558669</v>
      </c>
      <c r="I103" s="138">
        <v>0.95678360752369174</v>
      </c>
      <c r="J103" s="138">
        <v>0.78523689891383108</v>
      </c>
      <c r="K103" s="138">
        <v>2.4495252138116181</v>
      </c>
      <c r="L103" s="138">
        <v>3.7369445435056954</v>
      </c>
      <c r="M103" s="138">
        <v>1.8022060186948043</v>
      </c>
      <c r="N103" s="138">
        <v>2.2036627797927046</v>
      </c>
      <c r="O103" s="138">
        <v>2.1291532294702087</v>
      </c>
      <c r="P103" s="138">
        <v>2.1661321000728675</v>
      </c>
      <c r="Q103" s="138">
        <v>3.1259842845231893</v>
      </c>
      <c r="R103" s="138">
        <v>4.1475308036990892</v>
      </c>
      <c r="S103" s="138">
        <v>2.8382624460667603</v>
      </c>
      <c r="T103" s="138">
        <v>3.1990823698518902</v>
      </c>
      <c r="U103" s="138">
        <v>1.600556626782172</v>
      </c>
      <c r="V103" s="138">
        <v>1.8683579549933729</v>
      </c>
      <c r="W103" s="138">
        <v>2.0159090868312455</v>
      </c>
      <c r="X103" s="138">
        <v>1.8388260895005673</v>
      </c>
      <c r="Y103" s="138">
        <v>1.9928086470484152</v>
      </c>
      <c r="Z103" s="138">
        <v>1.3737929567217135</v>
      </c>
      <c r="AA103" s="138">
        <v>1.0803545001568915</v>
      </c>
      <c r="AB103" s="138">
        <v>0.98653635679224561</v>
      </c>
      <c r="AC103" s="138">
        <v>1.1952741343579423</v>
      </c>
      <c r="AD103" s="138">
        <v>0.91577200196951969</v>
      </c>
      <c r="AE103" s="138">
        <v>1.0485169395177467</v>
      </c>
      <c r="AF103" s="138">
        <v>0.97231516505466109</v>
      </c>
      <c r="AG103" s="138">
        <v>1.6147119675083239</v>
      </c>
      <c r="AH103" s="138">
        <v>0.91304276357607983</v>
      </c>
      <c r="AI103" s="138">
        <v>0.79624794238660135</v>
      </c>
      <c r="AJ103" s="138">
        <v>0.91222402169841921</v>
      </c>
      <c r="AK103" s="138">
        <v>0.84704425408578676</v>
      </c>
      <c r="AL103" s="138">
        <v>1.9063608760864599</v>
      </c>
      <c r="AM103" s="138">
        <v>0.99173328134741801</v>
      </c>
      <c r="AN103" s="138">
        <v>0.9942900556191766</v>
      </c>
      <c r="AO103" s="138">
        <v>0.75548927250741205</v>
      </c>
      <c r="AP103" s="138">
        <v>0.80842901770503228</v>
      </c>
      <c r="AQ103" s="138">
        <v>0.73190165527056095</v>
      </c>
      <c r="AR103" s="138">
        <v>0.76710948712957328</v>
      </c>
      <c r="AS103" s="138">
        <v>0.7660537727478467</v>
      </c>
      <c r="AT103" s="138">
        <v>0.75362054827209612</v>
      </c>
      <c r="AU103" s="138">
        <v>0.76256186659010594</v>
      </c>
      <c r="AV103" s="138">
        <v>0.79807082670288754</v>
      </c>
      <c r="AW103" s="138">
        <v>0.77448664952981128</v>
      </c>
      <c r="AX103" s="138">
        <v>0.94381740534224556</v>
      </c>
      <c r="AY103" s="138">
        <v>0.81332183888625587</v>
      </c>
      <c r="AZ103" s="138">
        <v>1.2099785221041637</v>
      </c>
      <c r="BA103" s="138">
        <v>0.94687261142353774</v>
      </c>
      <c r="BB103" s="138">
        <v>0.83965565087471206</v>
      </c>
      <c r="BC103" s="138">
        <v>2.1738379698781936</v>
      </c>
      <c r="BD103" s="138">
        <v>1.6596772642086886</v>
      </c>
      <c r="BE103" s="138">
        <v>0.72</v>
      </c>
      <c r="BF103" s="138">
        <v>0.74975163652750154</v>
      </c>
      <c r="BG103" s="138">
        <v>0.75108177965733847</v>
      </c>
      <c r="BH103" s="138">
        <v>0.76165913644949035</v>
      </c>
      <c r="BI103" s="138">
        <v>0.79899372280319092</v>
      </c>
      <c r="BJ103" s="138">
        <v>0.72</v>
      </c>
      <c r="BK103" s="138">
        <v>0.75371002695090439</v>
      </c>
      <c r="BL103" s="138">
        <v>0.80718815755678108</v>
      </c>
      <c r="BM103" s="138">
        <v>0.97335240310801119</v>
      </c>
      <c r="BN103" s="138">
        <v>0.78225852627324455</v>
      </c>
      <c r="BO103" s="138">
        <v>0.98166712913111587</v>
      </c>
    </row>
    <row r="104" spans="1:67" ht="13.95" customHeight="1">
      <c r="A104" s="14">
        <f t="shared" si="0"/>
        <v>2044</v>
      </c>
      <c r="B104" s="138">
        <v>0.99999999870080503</v>
      </c>
      <c r="C104" s="138">
        <v>2.0963324367287406</v>
      </c>
      <c r="D104" s="138">
        <v>1.7412534220004472</v>
      </c>
      <c r="E104" s="138">
        <v>1.0018209919523058</v>
      </c>
      <c r="F104" s="138">
        <v>0.99488501096361548</v>
      </c>
      <c r="G104" s="138">
        <v>0.81908712948557683</v>
      </c>
      <c r="H104" s="138">
        <v>1.0583888037839546</v>
      </c>
      <c r="I104" s="138">
        <v>0.96511178364377059</v>
      </c>
      <c r="J104" s="138">
        <v>0.81591089449849752</v>
      </c>
      <c r="K104" s="138">
        <v>2.253744353313166</v>
      </c>
      <c r="L104" s="138">
        <v>3.3583581827438507</v>
      </c>
      <c r="M104" s="138">
        <v>1.6949885646827367</v>
      </c>
      <c r="N104" s="138">
        <v>2.0367519448373548</v>
      </c>
      <c r="O104" s="138">
        <v>1.9704624079025217</v>
      </c>
      <c r="P104" s="138">
        <v>2.0128379967302239</v>
      </c>
      <c r="Q104" s="138">
        <v>2.8328611137514388</v>
      </c>
      <c r="R104" s="138">
        <v>3.7091687909547013</v>
      </c>
      <c r="S104" s="138">
        <v>2.5801951863883499</v>
      </c>
      <c r="T104" s="138">
        <v>2.8976980075416114</v>
      </c>
      <c r="U104" s="138">
        <v>1.5231849150077228</v>
      </c>
      <c r="V104" s="138">
        <v>1.7460292589734296</v>
      </c>
      <c r="W104" s="138">
        <v>1.8717181215732945</v>
      </c>
      <c r="X104" s="138">
        <v>1.7169409284104993</v>
      </c>
      <c r="Y104" s="138">
        <v>1.8532102355582067</v>
      </c>
      <c r="Z104" s="138">
        <v>1.317756736684927</v>
      </c>
      <c r="AA104" s="138">
        <v>1.0699758443578029</v>
      </c>
      <c r="AB104" s="138">
        <v>0.98974396918451535</v>
      </c>
      <c r="AC104" s="138">
        <v>1.1696029647850508</v>
      </c>
      <c r="AD104" s="138">
        <v>0.92846711463359599</v>
      </c>
      <c r="AE104" s="138">
        <v>1.0423404508454119</v>
      </c>
      <c r="AF104" s="138">
        <v>0.97660655384144346</v>
      </c>
      <c r="AG104" s="138">
        <v>1.5217613068908689</v>
      </c>
      <c r="AH104" s="138">
        <v>0.92483097709156914</v>
      </c>
      <c r="AI104" s="138">
        <v>0.82497158272613746</v>
      </c>
      <c r="AJ104" s="138">
        <v>0.92512303154989539</v>
      </c>
      <c r="AK104" s="138">
        <v>0.86908731970359976</v>
      </c>
      <c r="AL104" s="138">
        <v>1.7700244686548363</v>
      </c>
      <c r="AM104" s="138">
        <v>0.99386899503871085</v>
      </c>
      <c r="AN104" s="138">
        <v>0.99330066260503003</v>
      </c>
      <c r="AO104" s="138">
        <v>0.78989683481821749</v>
      </c>
      <c r="AP104" s="138">
        <v>0.83473249709905994</v>
      </c>
      <c r="AQ104" s="138">
        <v>0.77007479903836784</v>
      </c>
      <c r="AR104" s="138">
        <v>0.80009169917316247</v>
      </c>
      <c r="AS104" s="138">
        <v>0.79891640292919508</v>
      </c>
      <c r="AT104" s="138">
        <v>0.7883814994891627</v>
      </c>
      <c r="AU104" s="138">
        <v>0.7961762468967033</v>
      </c>
      <c r="AV104" s="138">
        <v>0.82618013407185331</v>
      </c>
      <c r="AW104" s="138">
        <v>0.80615565444361748</v>
      </c>
      <c r="AX104" s="138">
        <v>0.95167549915527272</v>
      </c>
      <c r="AY104" s="138">
        <v>0.83908486926699744</v>
      </c>
      <c r="AZ104" s="138">
        <v>1.1826411227806408</v>
      </c>
      <c r="BA104" s="138">
        <v>0.95450390664803264</v>
      </c>
      <c r="BB104" s="138">
        <v>0.86364458948655454</v>
      </c>
      <c r="BC104" s="138">
        <v>2.020201522946242</v>
      </c>
      <c r="BD104" s="138">
        <v>1.5753209958247714</v>
      </c>
      <c r="BE104" s="138">
        <v>0.76</v>
      </c>
      <c r="BF104" s="138">
        <v>0.78568448928646695</v>
      </c>
      <c r="BG104" s="138">
        <v>0.78663169483808282</v>
      </c>
      <c r="BH104" s="138">
        <v>0.79574192204342042</v>
      </c>
      <c r="BI104" s="138">
        <v>0.82782557780451682</v>
      </c>
      <c r="BJ104" s="138">
        <v>0.7599999999999999</v>
      </c>
      <c r="BK104" s="138">
        <v>0.78864919993084892</v>
      </c>
      <c r="BL104" s="138">
        <v>0.83481205073633202</v>
      </c>
      <c r="BM104" s="138">
        <v>0.97914849605476051</v>
      </c>
      <c r="BN104" s="138">
        <v>0.81354814331811354</v>
      </c>
      <c r="BO104" s="138">
        <v>0.98329249908282257</v>
      </c>
    </row>
    <row r="105" spans="1:67" ht="13.95" customHeight="1">
      <c r="A105" s="14">
        <f t="shared" si="0"/>
        <v>2045</v>
      </c>
      <c r="B105" s="138">
        <v>0.99999999891733748</v>
      </c>
      <c r="C105" s="138">
        <v>1.9213174567014646</v>
      </c>
      <c r="D105" s="138">
        <v>1.6186109790024468</v>
      </c>
      <c r="E105" s="138">
        <v>1.0022281812958425</v>
      </c>
      <c r="F105" s="138">
        <v>0.99503544395148635</v>
      </c>
      <c r="G105" s="138">
        <v>0.84869734131791741</v>
      </c>
      <c r="H105" s="138">
        <v>1.0493486900126583</v>
      </c>
      <c r="I105" s="138">
        <v>0.9727598414493096</v>
      </c>
      <c r="J105" s="138">
        <v>0.84658853818412716</v>
      </c>
      <c r="K105" s="138">
        <v>2.054046442665995</v>
      </c>
      <c r="L105" s="138">
        <v>2.9755491772979004</v>
      </c>
      <c r="M105" s="138">
        <v>1.5854650924445772</v>
      </c>
      <c r="N105" s="138">
        <v>1.8681302436906371</v>
      </c>
      <c r="O105" s="138">
        <v>1.8109441362472196</v>
      </c>
      <c r="P105" s="138">
        <v>1.8551304416733188</v>
      </c>
      <c r="Q105" s="138">
        <v>2.5363562400088751</v>
      </c>
      <c r="R105" s="138">
        <v>3.2667306317924121</v>
      </c>
      <c r="S105" s="138">
        <v>2.3204950525862902</v>
      </c>
      <c r="T105" s="138">
        <v>2.5919936806983044</v>
      </c>
      <c r="U105" s="138">
        <v>1.4430005978623821</v>
      </c>
      <c r="V105" s="138">
        <v>1.6230822625361556</v>
      </c>
      <c r="W105" s="138">
        <v>1.7270671418559813</v>
      </c>
      <c r="X105" s="138">
        <v>1.5956541276904708</v>
      </c>
      <c r="Y105" s="138">
        <v>1.7129231401715628</v>
      </c>
      <c r="Z105" s="138">
        <v>1.2625882640169845</v>
      </c>
      <c r="AA105" s="138">
        <v>1.0592196486381948</v>
      </c>
      <c r="AB105" s="138">
        <v>0.99254425858204154</v>
      </c>
      <c r="AC105" s="138">
        <v>1.143249578133577</v>
      </c>
      <c r="AD105" s="138">
        <v>0.94096018276352211</v>
      </c>
      <c r="AE105" s="138">
        <v>1.0359338900748791</v>
      </c>
      <c r="AF105" s="138">
        <v>0.98079229731800244</v>
      </c>
      <c r="AG105" s="138">
        <v>1.4304685505437265</v>
      </c>
      <c r="AH105" s="138">
        <v>0.93682251465369681</v>
      </c>
      <c r="AI105" s="138">
        <v>0.85383550731098001</v>
      </c>
      <c r="AJ105" s="138">
        <v>0.93792122062033934</v>
      </c>
      <c r="AK105" s="138">
        <v>0.89107277413166908</v>
      </c>
      <c r="AL105" s="138">
        <v>1.6359287240918192</v>
      </c>
      <c r="AM105" s="138">
        <v>0.99570927327472925</v>
      </c>
      <c r="AN105" s="138">
        <v>0.99292953644023474</v>
      </c>
      <c r="AO105" s="138">
        <v>0.82448851786909794</v>
      </c>
      <c r="AP105" s="138">
        <v>0.86141932164514867</v>
      </c>
      <c r="AQ105" s="138">
        <v>0.80829328386836941</v>
      </c>
      <c r="AR105" s="138">
        <v>0.83318075934252389</v>
      </c>
      <c r="AS105" s="138">
        <v>0.83197941245006357</v>
      </c>
      <c r="AT105" s="138">
        <v>0.82329704775411883</v>
      </c>
      <c r="AU105" s="138">
        <v>0.82989989963393873</v>
      </c>
      <c r="AV105" s="138">
        <v>0.85459863938306713</v>
      </c>
      <c r="AW105" s="138">
        <v>0.8380137714528465</v>
      </c>
      <c r="AX105" s="138">
        <v>0.95957779214981997</v>
      </c>
      <c r="AY105" s="138">
        <v>0.86516474726436099</v>
      </c>
      <c r="AZ105" s="138">
        <v>1.1543120205336854</v>
      </c>
      <c r="BA105" s="138">
        <v>0.9621042902791227</v>
      </c>
      <c r="BB105" s="138">
        <v>0.88729361460062917</v>
      </c>
      <c r="BC105" s="138">
        <v>1.8618431679187828</v>
      </c>
      <c r="BD105" s="138">
        <v>1.4878778145466012</v>
      </c>
      <c r="BE105" s="138">
        <v>0.79999999999999993</v>
      </c>
      <c r="BF105" s="138">
        <v>0.82155970177534965</v>
      </c>
      <c r="BG105" s="138">
        <v>0.82218500670410966</v>
      </c>
      <c r="BH105" s="138">
        <v>0.82981422646160752</v>
      </c>
      <c r="BI105" s="138">
        <v>0.85662160554599276</v>
      </c>
      <c r="BJ105" s="138">
        <v>0.8</v>
      </c>
      <c r="BK105" s="138">
        <v>0.82367172825385326</v>
      </c>
      <c r="BL105" s="138">
        <v>0.86241759630453363</v>
      </c>
      <c r="BM105" s="138">
        <v>0.9843149904853149</v>
      </c>
      <c r="BN105" s="138">
        <v>0.84478497934299468</v>
      </c>
      <c r="BO105" s="138">
        <v>0.98528059032139637</v>
      </c>
    </row>
    <row r="106" spans="1:67" ht="13.95" customHeight="1">
      <c r="A106" s="14">
        <f t="shared" si="0"/>
        <v>2046</v>
      </c>
      <c r="B106" s="138">
        <v>0.99999999913387005</v>
      </c>
      <c r="C106" s="138">
        <v>1.7431772698367494</v>
      </c>
      <c r="D106" s="138">
        <v>1.4955807841824666</v>
      </c>
      <c r="E106" s="138">
        <v>1.0023628211121702</v>
      </c>
      <c r="F106" s="138">
        <v>0.99547817009415573</v>
      </c>
      <c r="G106" s="138">
        <v>0.8785331686754897</v>
      </c>
      <c r="H106" s="138">
        <v>1.0399982170549142</v>
      </c>
      <c r="I106" s="138">
        <v>0.9797039382575139</v>
      </c>
      <c r="J106" s="138">
        <v>0.87726941160248106</v>
      </c>
      <c r="K106" s="138">
        <v>1.8505671778860797</v>
      </c>
      <c r="L106" s="138">
        <v>2.5883334202377521</v>
      </c>
      <c r="M106" s="138">
        <v>1.4735265671462883</v>
      </c>
      <c r="N106" s="138">
        <v>1.6977481883538819</v>
      </c>
      <c r="O106" s="138">
        <v>1.6504116532970887</v>
      </c>
      <c r="P106" s="138">
        <v>1.6931289537830674</v>
      </c>
      <c r="Q106" s="138">
        <v>2.2360568939921279</v>
      </c>
      <c r="R106" s="138">
        <v>2.8205819054394992</v>
      </c>
      <c r="S106" s="138">
        <v>2.0591969295522783</v>
      </c>
      <c r="T106" s="138">
        <v>2.2820109836689486</v>
      </c>
      <c r="U106" s="138">
        <v>1.360014873712007</v>
      </c>
      <c r="V106" s="138">
        <v>1.4995630246827285</v>
      </c>
      <c r="W106" s="138">
        <v>1.5821558359900378</v>
      </c>
      <c r="X106" s="138">
        <v>1.4748837334775642</v>
      </c>
      <c r="Y106" s="138">
        <v>1.5718789116563721</v>
      </c>
      <c r="Z106" s="138">
        <v>1.2083311547897331</v>
      </c>
      <c r="AA106" s="138">
        <v>1.0481272273237863</v>
      </c>
      <c r="AB106" s="138">
        <v>0.99491921880139633</v>
      </c>
      <c r="AC106" s="138">
        <v>1.1161384128934877</v>
      </c>
      <c r="AD106" s="138">
        <v>0.95323847032106568</v>
      </c>
      <c r="AE106" s="138">
        <v>1.0292848592121553</v>
      </c>
      <c r="AF106" s="138">
        <v>0.98487168987405016</v>
      </c>
      <c r="AG106" s="138">
        <v>1.3408473011646997</v>
      </c>
      <c r="AH106" s="138">
        <v>0.94902927570268225</v>
      </c>
      <c r="AI106" s="138">
        <v>0.88283555542795911</v>
      </c>
      <c r="AJ106" s="138">
        <v>0.95058145843147113</v>
      </c>
      <c r="AK106" s="138">
        <v>0.91299938454117069</v>
      </c>
      <c r="AL106" s="138">
        <v>1.504189373251333</v>
      </c>
      <c r="AM106" s="138">
        <v>0.99721224593232316</v>
      </c>
      <c r="AN106" s="138">
        <v>0.99318375972963124</v>
      </c>
      <c r="AO106" s="138">
        <v>0.85925714421039467</v>
      </c>
      <c r="AP106" s="138">
        <v>0.88847208382361254</v>
      </c>
      <c r="AQ106" s="138">
        <v>0.84655389801820824</v>
      </c>
      <c r="AR106" s="138">
        <v>0.86636768020453658</v>
      </c>
      <c r="AS106" s="138">
        <v>0.865233577034069</v>
      </c>
      <c r="AT106" s="138">
        <v>0.85836093586965934</v>
      </c>
      <c r="AU106" s="138">
        <v>0.86372731411827186</v>
      </c>
      <c r="AV106" s="138">
        <v>0.88326391306607055</v>
      </c>
      <c r="AW106" s="138">
        <v>0.87005702789901274</v>
      </c>
      <c r="AX106" s="138">
        <v>0.96751939624729166</v>
      </c>
      <c r="AY106" s="138">
        <v>0.89155442431581455</v>
      </c>
      <c r="AZ106" s="138">
        <v>1.1250616098798494</v>
      </c>
      <c r="BA106" s="138">
        <v>0.96969045069706539</v>
      </c>
      <c r="BB106" s="138">
        <v>0.91058952081413569</v>
      </c>
      <c r="BC106" s="138">
        <v>1.6987744230806787</v>
      </c>
      <c r="BD106" s="138">
        <v>1.397250671037042</v>
      </c>
      <c r="BE106" s="138">
        <v>0.84</v>
      </c>
      <c r="BF106" s="138">
        <v>0.85737496886528342</v>
      </c>
      <c r="BG106" s="138">
        <v>0.85774049066955027</v>
      </c>
      <c r="BH106" s="138">
        <v>0.86387703883647982</v>
      </c>
      <c r="BI106" s="138">
        <v>0.88538019799299705</v>
      </c>
      <c r="BJ106" s="138">
        <v>0.84000000000000008</v>
      </c>
      <c r="BK106" s="138">
        <v>0.85877775569852122</v>
      </c>
      <c r="BL106" s="138">
        <v>0.89000494832708443</v>
      </c>
      <c r="BM106" s="138">
        <v>0.98882619448640052</v>
      </c>
      <c r="BN106" s="138">
        <v>0.87596040602337666</v>
      </c>
      <c r="BO106" s="138">
        <v>0.98755686391270436</v>
      </c>
    </row>
    <row r="107" spans="1:67" ht="13.95" customHeight="1">
      <c r="A107" s="14">
        <f t="shared" si="0"/>
        <v>2047</v>
      </c>
      <c r="B107" s="138">
        <v>0.99999999935040251</v>
      </c>
      <c r="C107" s="138">
        <v>1.5619208075963602</v>
      </c>
      <c r="D107" s="138">
        <v>1.3721645774961277</v>
      </c>
      <c r="E107" s="138">
        <v>1.0022088879835322</v>
      </c>
      <c r="F107" s="138">
        <v>0.99620117801803865</v>
      </c>
      <c r="G107" s="138">
        <v>0.90858715071896567</v>
      </c>
      <c r="H107" s="138">
        <v>1.0303706901826992</v>
      </c>
      <c r="I107" s="138">
        <v>0.98592405078138179</v>
      </c>
      <c r="J107" s="138">
        <v>0.90795320464709484</v>
      </c>
      <c r="K107" s="138">
        <v>1.6432714322648481</v>
      </c>
      <c r="L107" s="138">
        <v>2.1971190006733066</v>
      </c>
      <c r="M107" s="138">
        <v>1.3589910365600051</v>
      </c>
      <c r="N107" s="138">
        <v>1.5257130615837347</v>
      </c>
      <c r="O107" s="138">
        <v>1.4889970943256949</v>
      </c>
      <c r="P107" s="138">
        <v>1.526723921891098</v>
      </c>
      <c r="Q107" s="138">
        <v>1.9321758633628383</v>
      </c>
      <c r="R107" s="138">
        <v>2.3707736666403032</v>
      </c>
      <c r="S107" s="138">
        <v>1.7963311157792465</v>
      </c>
      <c r="T107" s="138">
        <v>1.9677784452842859</v>
      </c>
      <c r="U107" s="138">
        <v>1.2741966107898979</v>
      </c>
      <c r="V107" s="138">
        <v>1.3754454382789889</v>
      </c>
      <c r="W107" s="138">
        <v>1.436992783796456</v>
      </c>
      <c r="X107" s="138">
        <v>1.3549110388407459</v>
      </c>
      <c r="Y107" s="138">
        <v>1.4301173483228438</v>
      </c>
      <c r="Z107" s="138">
        <v>1.1549792977418196</v>
      </c>
      <c r="AA107" s="138">
        <v>1.0366494880058748</v>
      </c>
      <c r="AB107" s="138">
        <v>0.99685200311444477</v>
      </c>
      <c r="AC107" s="138">
        <v>1.0882700805609333</v>
      </c>
      <c r="AD107" s="138">
        <v>0.96528309177336502</v>
      </c>
      <c r="AE107" s="138">
        <v>1.0223839911867998</v>
      </c>
      <c r="AF107" s="138">
        <v>0.98883077239893313</v>
      </c>
      <c r="AG107" s="138">
        <v>1.2528802105848111</v>
      </c>
      <c r="AH107" s="138">
        <v>0.96145754698077535</v>
      </c>
      <c r="AI107" s="138">
        <v>0.91195569145116961</v>
      </c>
      <c r="AJ107" s="138">
        <v>0.96312885788293223</v>
      </c>
      <c r="AK107" s="138">
        <v>0.93485360596648859</v>
      </c>
      <c r="AL107" s="138">
        <v>1.3746891893975086</v>
      </c>
      <c r="AM107" s="138">
        <v>0.99838635971367251</v>
      </c>
      <c r="AN107" s="138">
        <v>0.99403815922215366</v>
      </c>
      <c r="AO107" s="138">
        <v>0.89419745462182898</v>
      </c>
      <c r="AP107" s="138">
        <v>0.91586662629374938</v>
      </c>
      <c r="AQ107" s="138">
        <v>0.88485582154742481</v>
      </c>
      <c r="AR107" s="138">
        <v>0.89964681077740316</v>
      </c>
      <c r="AS107" s="138">
        <v>0.89867092248411107</v>
      </c>
      <c r="AT107" s="138">
        <v>0.89356889911490167</v>
      </c>
      <c r="AU107" s="138">
        <v>0.89765502131223229</v>
      </c>
      <c r="AV107" s="138">
        <v>0.91213834953412787</v>
      </c>
      <c r="AW107" s="138">
        <v>0.90228395454512111</v>
      </c>
      <c r="AX107" s="138">
        <v>0.97551528723013514</v>
      </c>
      <c r="AY107" s="138">
        <v>0.91824111213920367</v>
      </c>
      <c r="AZ107" s="138">
        <v>1.0949819529064766</v>
      </c>
      <c r="BA107" s="138">
        <v>0.97726396443874641</v>
      </c>
      <c r="BB107" s="138">
        <v>0.93352153791340664</v>
      </c>
      <c r="BC107" s="138">
        <v>1.5309725871868713</v>
      </c>
      <c r="BD107" s="138">
        <v>1.3032838793093109</v>
      </c>
      <c r="BE107" s="138">
        <v>0.88000000000000012</v>
      </c>
      <c r="BF107" s="138">
        <v>0.89313132223931857</v>
      </c>
      <c r="BG107" s="138">
        <v>0.89329970018493321</v>
      </c>
      <c r="BH107" s="138">
        <v>0.89792900153422972</v>
      </c>
      <c r="BI107" s="138">
        <v>0.91410043408476904</v>
      </c>
      <c r="BJ107" s="138">
        <v>0.88</v>
      </c>
      <c r="BK107" s="138">
        <v>0.893966355505177</v>
      </c>
      <c r="BL107" s="138">
        <v>0.91756183370602207</v>
      </c>
      <c r="BM107" s="138">
        <v>0.99265787738740718</v>
      </c>
      <c r="BN107" s="138">
        <v>0.90707589774006148</v>
      </c>
      <c r="BO107" s="138">
        <v>0.9901679513257301</v>
      </c>
    </row>
    <row r="108" spans="1:67" ht="13.95" customHeight="1">
      <c r="A108" s="14">
        <f t="shared" si="0"/>
        <v>2048</v>
      </c>
      <c r="B108" s="138">
        <v>0.99999999956693497</v>
      </c>
      <c r="C108" s="138">
        <v>1.3776408002995615</v>
      </c>
      <c r="D108" s="138">
        <v>1.2484032090617976</v>
      </c>
      <c r="E108" s="138">
        <v>1.0017682248092936</v>
      </c>
      <c r="F108" s="138">
        <v>0.99720041346171417</v>
      </c>
      <c r="G108" s="138">
        <v>0.9388544147010689</v>
      </c>
      <c r="H108" s="138">
        <v>1.0204890139179965</v>
      </c>
      <c r="I108" s="138">
        <v>0.99139664108499137</v>
      </c>
      <c r="J108" s="138">
        <v>0.93863642125020552</v>
      </c>
      <c r="K108" s="138">
        <v>1.4324565649426693</v>
      </c>
      <c r="L108" s="138">
        <v>1.8018110156632652</v>
      </c>
      <c r="M108" s="138">
        <v>1.2419092621788841</v>
      </c>
      <c r="N108" s="138">
        <v>1.3520633060547647</v>
      </c>
      <c r="O108" s="138">
        <v>1.3267993609235587</v>
      </c>
      <c r="P108" s="138">
        <v>1.3558024270679812</v>
      </c>
      <c r="Q108" s="138">
        <v>1.6248949838730002</v>
      </c>
      <c r="R108" s="138">
        <v>1.9173232251303367</v>
      </c>
      <c r="S108" s="138">
        <v>1.532160931564482</v>
      </c>
      <c r="T108" s="138">
        <v>1.6493174313467815</v>
      </c>
      <c r="U108" s="138">
        <v>1.185590363299537</v>
      </c>
      <c r="V108" s="138">
        <v>1.2507895349936022</v>
      </c>
      <c r="W108" s="138">
        <v>1.291530579026344</v>
      </c>
      <c r="X108" s="138">
        <v>1.2357248301862809</v>
      </c>
      <c r="Y108" s="138">
        <v>1.2874936001512798</v>
      </c>
      <c r="Z108" s="138">
        <v>1.1024968466384528</v>
      </c>
      <c r="AA108" s="138">
        <v>1.0248145282956767</v>
      </c>
      <c r="AB108" s="138">
        <v>0.99835142629982254</v>
      </c>
      <c r="AC108" s="138">
        <v>1.0596359220600307</v>
      </c>
      <c r="AD108" s="138">
        <v>0.9770965786836483</v>
      </c>
      <c r="AE108" s="138">
        <v>1.0152009554466093</v>
      </c>
      <c r="AF108" s="138">
        <v>0.99267512451317874</v>
      </c>
      <c r="AG108" s="138">
        <v>1.166686016264092</v>
      </c>
      <c r="AH108" s="138">
        <v>0.97409653834493415</v>
      </c>
      <c r="AI108" s="138">
        <v>0.94119440196892878</v>
      </c>
      <c r="AJ108" s="138">
        <v>0.97555173031811804</v>
      </c>
      <c r="AK108" s="138">
        <v>0.95663893128513822</v>
      </c>
      <c r="AL108" s="138">
        <v>1.2475149652588025</v>
      </c>
      <c r="AM108" s="138">
        <v>0.9992588089683464</v>
      </c>
      <c r="AN108" s="138">
        <v>0.99546342604220084</v>
      </c>
      <c r="AO108" s="138">
        <v>0.92930593312723186</v>
      </c>
      <c r="AP108" s="138">
        <v>0.94359422898638867</v>
      </c>
      <c r="AQ108" s="138">
        <v>0.92319802173997778</v>
      </c>
      <c r="AR108" s="138">
        <v>0.93301506663034151</v>
      </c>
      <c r="AS108" s="138">
        <v>0.93228358934915267</v>
      </c>
      <c r="AT108" s="138">
        <v>0.9289154561554307</v>
      </c>
      <c r="AU108" s="138">
        <v>0.93167920418764871</v>
      </c>
      <c r="AV108" s="138">
        <v>0.94120665861835306</v>
      </c>
      <c r="AW108" s="138">
        <v>0.9346857284484521</v>
      </c>
      <c r="AX108" s="138">
        <v>0.98359973446896531</v>
      </c>
      <c r="AY108" s="138">
        <v>0.94521839982583045</v>
      </c>
      <c r="AZ108" s="138">
        <v>1.0641029467660621</v>
      </c>
      <c r="BA108" s="138">
        <v>0.98483792335818698</v>
      </c>
      <c r="BB108" s="138">
        <v>0.95607681485281393</v>
      </c>
      <c r="BC108" s="138">
        <v>1.3584860895319664</v>
      </c>
      <c r="BD108" s="138">
        <v>1.2058818287532242</v>
      </c>
      <c r="BE108" s="138">
        <v>0.91999999999999993</v>
      </c>
      <c r="BF108" s="138">
        <v>0.92882190322098468</v>
      </c>
      <c r="BG108" s="138">
        <v>0.92886213208477486</v>
      </c>
      <c r="BH108" s="138">
        <v>0.93196629968687805</v>
      </c>
      <c r="BI108" s="138">
        <v>0.94277751928129827</v>
      </c>
      <c r="BJ108" s="138">
        <v>0.92000000000000026</v>
      </c>
      <c r="BK108" s="138">
        <v>0.92923567798748308</v>
      </c>
      <c r="BL108" s="138">
        <v>0.94508327671623871</v>
      </c>
      <c r="BM108" s="138">
        <v>0.99581076471656516</v>
      </c>
      <c r="BN108" s="138">
        <v>0.93812358389032247</v>
      </c>
      <c r="BO108" s="138">
        <v>0.99312562105356383</v>
      </c>
    </row>
    <row r="109" spans="1:67" ht="13.95" customHeight="1">
      <c r="A109" s="14">
        <f t="shared" si="0"/>
        <v>2049</v>
      </c>
      <c r="B109" s="138">
        <v>0.99999999978346754</v>
      </c>
      <c r="C109" s="138">
        <v>1.1903205901602725</v>
      </c>
      <c r="D109" s="138">
        <v>1.1243258965199319</v>
      </c>
      <c r="E109" s="138">
        <v>1.0010340495329404</v>
      </c>
      <c r="F109" s="138">
        <v>0.99846717875532531</v>
      </c>
      <c r="G109" s="138">
        <v>0.96932746496878686</v>
      </c>
      <c r="H109" s="138">
        <v>1.0103624740986592</v>
      </c>
      <c r="I109" s="138">
        <v>0.99610075980488866</v>
      </c>
      <c r="J109" s="138">
        <v>0.96931876985041843</v>
      </c>
      <c r="K109" s="138">
        <v>1.2180039341589803</v>
      </c>
      <c r="L109" s="138">
        <v>1.4027229986993888</v>
      </c>
      <c r="M109" s="138">
        <v>1.1222795641843857</v>
      </c>
      <c r="N109" s="138">
        <v>1.1768090027328286</v>
      </c>
      <c r="O109" s="138">
        <v>1.1637819100272857</v>
      </c>
      <c r="P109" s="138">
        <v>1.1802473297980722</v>
      </c>
      <c r="Q109" s="138">
        <v>1.3141221343529774</v>
      </c>
      <c r="R109" s="138">
        <v>1.4603093732305534</v>
      </c>
      <c r="S109" s="138">
        <v>1.2666701330766597</v>
      </c>
      <c r="T109" s="138">
        <v>1.3267196664983398</v>
      </c>
      <c r="U109" s="138">
        <v>1.0941832783546828</v>
      </c>
      <c r="V109" s="138">
        <v>1.1256182758122113</v>
      </c>
      <c r="W109" s="138">
        <v>1.1458454874277764</v>
      </c>
      <c r="X109" s="138">
        <v>1.1173909490065623</v>
      </c>
      <c r="Y109" s="138">
        <v>1.1441219115718031</v>
      </c>
      <c r="Z109" s="138">
        <v>1.0508366783017267</v>
      </c>
      <c r="AA109" s="138">
        <v>1.0125956060042027</v>
      </c>
      <c r="AB109" s="138">
        <v>0.9994021737920481</v>
      </c>
      <c r="AC109" s="138">
        <v>1.0302241078018057</v>
      </c>
      <c r="AD109" s="138">
        <v>0.9886712630531459</v>
      </c>
      <c r="AE109" s="138">
        <v>1.0077467701322125</v>
      </c>
      <c r="AF109" s="138">
        <v>0.99639909858939513</v>
      </c>
      <c r="AG109" s="138">
        <v>1.0823854858081743</v>
      </c>
      <c r="AH109" s="138">
        <v>0.98694480247683847</v>
      </c>
      <c r="AI109" s="138">
        <v>0.97054421668651614</v>
      </c>
      <c r="AJ109" s="138">
        <v>0.98784342127282565</v>
      </c>
      <c r="AK109" s="138">
        <v>0.97835500491403726</v>
      </c>
      <c r="AL109" s="138">
        <v>1.1226046483538383</v>
      </c>
      <c r="AM109" s="138">
        <v>0.9998021355157154</v>
      </c>
      <c r="AN109" s="138">
        <v>0.99745073203552403</v>
      </c>
      <c r="AO109" s="138">
        <v>0.96457497353377375</v>
      </c>
      <c r="AP109" s="138">
        <v>0.97164151103221996</v>
      </c>
      <c r="AQ109" s="138">
        <v>0.96157992075361154</v>
      </c>
      <c r="AR109" s="138">
        <v>0.96646680750470315</v>
      </c>
      <c r="AS109" s="138">
        <v>0.96606260122557319</v>
      </c>
      <c r="AT109" s="138">
        <v>0.96439387306265345</v>
      </c>
      <c r="AU109" s="138">
        <v>0.96579522880494484</v>
      </c>
      <c r="AV109" s="138">
        <v>0.97049616298660235</v>
      </c>
      <c r="AW109" s="138">
        <v>0.96725758710615439</v>
      </c>
      <c r="AX109" s="138">
        <v>0.99176399323607434</v>
      </c>
      <c r="AY109" s="138">
        <v>0.97247480525946772</v>
      </c>
      <c r="AZ109" s="138">
        <v>1.0324377156490545</v>
      </c>
      <c r="BA109" s="138">
        <v>0.99241567180051782</v>
      </c>
      <c r="BB109" s="138">
        <v>0.97824344868337121</v>
      </c>
      <c r="BC109" s="138">
        <v>1.1814705411392574</v>
      </c>
      <c r="BD109" s="138">
        <v>1.1048421008043543</v>
      </c>
      <c r="BE109" s="138">
        <v>0.96000000000000008</v>
      </c>
      <c r="BF109" s="138">
        <v>0.96444370203144292</v>
      </c>
      <c r="BG109" s="138">
        <v>0.96442897325837862</v>
      </c>
      <c r="BH109" s="138">
        <v>0.96599010746495229</v>
      </c>
      <c r="BI109" s="138">
        <v>0.97141079308755263</v>
      </c>
      <c r="BJ109" s="138">
        <v>0.96</v>
      </c>
      <c r="BK109" s="138">
        <v>0.9645808302104294</v>
      </c>
      <c r="BL109" s="138">
        <v>0.97256471981857151</v>
      </c>
      <c r="BM109" s="138">
        <v>0.99826196767823483</v>
      </c>
      <c r="BN109" s="138">
        <v>0.96910060694067912</v>
      </c>
      <c r="BO109" s="138">
        <v>0.99639599747588659</v>
      </c>
    </row>
    <row r="110" spans="1:67" ht="13.95" customHeight="1">
      <c r="A110" s="14">
        <f t="shared" si="0"/>
        <v>2050</v>
      </c>
      <c r="B110" s="138">
        <v>1</v>
      </c>
      <c r="C110" s="138">
        <v>1</v>
      </c>
      <c r="D110" s="138">
        <v>1</v>
      </c>
      <c r="E110" s="138">
        <v>1.0000000000000002</v>
      </c>
      <c r="F110" s="138">
        <v>1</v>
      </c>
      <c r="G110" s="138">
        <v>1</v>
      </c>
      <c r="H110" s="138">
        <v>1</v>
      </c>
      <c r="I110" s="138">
        <v>1</v>
      </c>
      <c r="J110" s="138">
        <v>1.0000000000000004</v>
      </c>
      <c r="K110" s="138">
        <v>1</v>
      </c>
      <c r="L110" s="138">
        <v>1</v>
      </c>
      <c r="M110" s="138">
        <v>1</v>
      </c>
      <c r="N110" s="138">
        <v>1</v>
      </c>
      <c r="O110" s="138">
        <v>1</v>
      </c>
      <c r="P110" s="138">
        <v>1</v>
      </c>
      <c r="Q110" s="138">
        <v>1</v>
      </c>
      <c r="R110" s="138">
        <v>1</v>
      </c>
      <c r="S110" s="138">
        <v>1.0000000000000002</v>
      </c>
      <c r="T110" s="138">
        <v>1.0000000000000002</v>
      </c>
      <c r="U110" s="138">
        <v>1</v>
      </c>
      <c r="V110" s="138">
        <v>1.0000000000000002</v>
      </c>
      <c r="W110" s="138">
        <v>1</v>
      </c>
      <c r="X110" s="138">
        <v>1.0000000000000002</v>
      </c>
      <c r="Y110" s="138">
        <v>1.0000000000000002</v>
      </c>
      <c r="Z110" s="138">
        <v>1</v>
      </c>
      <c r="AA110" s="138">
        <v>1.0000000000000002</v>
      </c>
      <c r="AB110" s="138">
        <v>1</v>
      </c>
      <c r="AC110" s="138">
        <v>1.0000000000000002</v>
      </c>
      <c r="AD110" s="138">
        <v>1.0000000000000002</v>
      </c>
      <c r="AE110" s="138">
        <v>1</v>
      </c>
      <c r="AF110" s="138">
        <v>1.0000000000000002</v>
      </c>
      <c r="AG110" s="138">
        <v>1</v>
      </c>
      <c r="AH110" s="138">
        <v>1.0000000000000002</v>
      </c>
      <c r="AI110" s="138">
        <v>1.0000000000000002</v>
      </c>
      <c r="AJ110" s="138">
        <v>1.0000000000000002</v>
      </c>
      <c r="AK110" s="138">
        <v>1.0000000000000002</v>
      </c>
      <c r="AL110" s="138">
        <v>1</v>
      </c>
      <c r="AM110" s="138">
        <v>1</v>
      </c>
      <c r="AN110" s="138">
        <v>1</v>
      </c>
      <c r="AO110" s="138">
        <v>1.0000000000000002</v>
      </c>
      <c r="AP110" s="138">
        <v>1.0000000000000002</v>
      </c>
      <c r="AQ110" s="138">
        <v>1.0000000000000002</v>
      </c>
      <c r="AR110" s="138">
        <v>1</v>
      </c>
      <c r="AS110" s="138">
        <v>1.0000000000000002</v>
      </c>
      <c r="AT110" s="138">
        <v>1</v>
      </c>
      <c r="AU110" s="138">
        <v>1</v>
      </c>
      <c r="AV110" s="138">
        <v>1</v>
      </c>
      <c r="AW110" s="138">
        <v>1</v>
      </c>
      <c r="AX110" s="138">
        <v>1</v>
      </c>
      <c r="AY110" s="138">
        <v>1</v>
      </c>
      <c r="AZ110" s="138">
        <v>1</v>
      </c>
      <c r="BA110" s="138">
        <v>1</v>
      </c>
      <c r="BB110" s="138">
        <v>1</v>
      </c>
      <c r="BC110" s="138">
        <v>1</v>
      </c>
      <c r="BD110" s="138">
        <v>1</v>
      </c>
      <c r="BE110" s="138">
        <v>1.0000000000000002</v>
      </c>
      <c r="BF110" s="138">
        <v>1.0000000000000002</v>
      </c>
      <c r="BG110" s="138">
        <v>1</v>
      </c>
      <c r="BH110" s="138">
        <v>1.0000000000000002</v>
      </c>
      <c r="BI110" s="138">
        <v>1</v>
      </c>
      <c r="BJ110" s="138">
        <v>1</v>
      </c>
      <c r="BK110" s="138">
        <v>1.0000000000000002</v>
      </c>
      <c r="BL110" s="138">
        <v>1</v>
      </c>
      <c r="BM110" s="138">
        <v>1.0000000000000002</v>
      </c>
      <c r="BN110" s="138">
        <v>1</v>
      </c>
      <c r="BO110" s="138">
        <v>1.0000000000000002</v>
      </c>
    </row>
    <row r="111" spans="1:67" ht="13.95" customHeight="1">
      <c r="A111" s="14">
        <f t="shared" si="0"/>
        <v>2051</v>
      </c>
      <c r="B111" s="138">
        <v>1</v>
      </c>
      <c r="C111" s="138">
        <v>1.0000000000000002</v>
      </c>
      <c r="D111" s="138">
        <v>1.0000000000000002</v>
      </c>
      <c r="E111" s="138">
        <v>1</v>
      </c>
      <c r="F111" s="138">
        <v>1.0000000000000002</v>
      </c>
      <c r="G111" s="138">
        <v>1</v>
      </c>
      <c r="H111" s="138">
        <v>1</v>
      </c>
      <c r="I111" s="138">
        <v>1.0000000000000002</v>
      </c>
      <c r="J111" s="138">
        <v>1.0000000000000002</v>
      </c>
      <c r="K111" s="138">
        <v>1</v>
      </c>
      <c r="L111" s="138">
        <v>1</v>
      </c>
      <c r="M111" s="138">
        <v>1</v>
      </c>
      <c r="N111" s="138">
        <v>1.0000000000000002</v>
      </c>
      <c r="O111" s="138">
        <v>1.0000000000000002</v>
      </c>
      <c r="P111" s="138">
        <v>1</v>
      </c>
      <c r="Q111" s="138">
        <v>1.0000000000000002</v>
      </c>
      <c r="R111" s="138">
        <v>1.0000000000000002</v>
      </c>
      <c r="S111" s="138">
        <v>1.0000000000000002</v>
      </c>
      <c r="T111" s="138">
        <v>1</v>
      </c>
      <c r="U111" s="138">
        <v>1</v>
      </c>
      <c r="V111" s="138">
        <v>1.0000000000000002</v>
      </c>
      <c r="W111" s="138">
        <v>1.0000000000000002</v>
      </c>
      <c r="X111" s="138">
        <v>1</v>
      </c>
      <c r="Y111" s="138">
        <v>1.0000000000000002</v>
      </c>
      <c r="Z111" s="138">
        <v>1</v>
      </c>
      <c r="AA111" s="138">
        <v>1</v>
      </c>
      <c r="AB111" s="138">
        <v>1</v>
      </c>
      <c r="AC111" s="138">
        <v>1</v>
      </c>
      <c r="AD111" s="138">
        <v>1.0000000000000002</v>
      </c>
      <c r="AE111" s="138">
        <v>1.0000000000000002</v>
      </c>
      <c r="AF111" s="138">
        <v>1.0000000000000002</v>
      </c>
      <c r="AG111" s="138">
        <v>1.0000000000000002</v>
      </c>
      <c r="AH111" s="138">
        <v>1</v>
      </c>
      <c r="AI111" s="138">
        <v>1.0000000000000002</v>
      </c>
      <c r="AJ111" s="138">
        <v>1.0000000000000002</v>
      </c>
      <c r="AK111" s="138">
        <v>1</v>
      </c>
      <c r="AL111" s="138">
        <v>1.0000000000000002</v>
      </c>
      <c r="AM111" s="138">
        <v>1.0000000000000002</v>
      </c>
      <c r="AN111" s="138">
        <v>1</v>
      </c>
      <c r="AO111" s="138">
        <v>1.0000000000000002</v>
      </c>
      <c r="AP111" s="138">
        <v>1</v>
      </c>
      <c r="AQ111" s="138">
        <v>1</v>
      </c>
      <c r="AR111" s="138">
        <v>1</v>
      </c>
      <c r="AS111" s="138">
        <v>1</v>
      </c>
      <c r="AT111" s="138">
        <v>1.0000000000000002</v>
      </c>
      <c r="AU111" s="138">
        <v>1</v>
      </c>
      <c r="AV111" s="138">
        <v>1</v>
      </c>
      <c r="AW111" s="138">
        <v>1</v>
      </c>
      <c r="AX111" s="138">
        <v>1</v>
      </c>
      <c r="AY111" s="138">
        <v>1.0000000000000002</v>
      </c>
      <c r="AZ111" s="138">
        <v>1.0000000000000002</v>
      </c>
      <c r="BA111" s="138">
        <v>1.0000000000000002</v>
      </c>
      <c r="BB111" s="138">
        <v>1.0000000000000002</v>
      </c>
      <c r="BC111" s="138">
        <v>1</v>
      </c>
      <c r="BD111" s="138">
        <v>1</v>
      </c>
      <c r="BE111" s="138">
        <v>1</v>
      </c>
      <c r="BF111" s="138">
        <v>1.0000000000000002</v>
      </c>
      <c r="BG111" s="138">
        <v>1.0000000000000002</v>
      </c>
      <c r="BH111" s="138">
        <v>1.0000000000000002</v>
      </c>
      <c r="BI111" s="138">
        <v>1</v>
      </c>
      <c r="BJ111" s="138">
        <v>1</v>
      </c>
      <c r="BK111" s="138">
        <v>1.0000000000000002</v>
      </c>
      <c r="BL111" s="138">
        <v>1.0000000000000002</v>
      </c>
      <c r="BM111" s="138">
        <v>1.0000000000000002</v>
      </c>
      <c r="BN111" s="138">
        <v>1</v>
      </c>
      <c r="BO111" s="138">
        <v>1</v>
      </c>
    </row>
    <row r="112" spans="1:67" ht="13.95" customHeight="1">
      <c r="A112" s="14">
        <f t="shared" si="0"/>
        <v>2052</v>
      </c>
      <c r="B112" s="138">
        <v>1</v>
      </c>
      <c r="C112" s="138">
        <v>1.0000000000000002</v>
      </c>
      <c r="D112" s="138">
        <v>1</v>
      </c>
      <c r="E112" s="138">
        <v>1</v>
      </c>
      <c r="F112" s="138">
        <v>0.99999999999999978</v>
      </c>
      <c r="G112" s="138">
        <v>1.0000000000000002</v>
      </c>
      <c r="H112" s="138">
        <v>1.0000000000000002</v>
      </c>
      <c r="I112" s="138">
        <v>1</v>
      </c>
      <c r="J112" s="138">
        <v>1.0000000000000002</v>
      </c>
      <c r="K112" s="138">
        <v>1</v>
      </c>
      <c r="L112" s="138">
        <v>1</v>
      </c>
      <c r="M112" s="138">
        <v>1.0000000000000002</v>
      </c>
      <c r="N112" s="138">
        <v>1.0000000000000002</v>
      </c>
      <c r="O112" s="138">
        <v>1.0000000000000002</v>
      </c>
      <c r="P112" s="138">
        <v>1.0000000000000002</v>
      </c>
      <c r="Q112" s="138">
        <v>1</v>
      </c>
      <c r="R112" s="138">
        <v>1</v>
      </c>
      <c r="S112" s="138">
        <v>1</v>
      </c>
      <c r="T112" s="138">
        <v>1.0000000000000002</v>
      </c>
      <c r="U112" s="138">
        <v>1.0000000000000002</v>
      </c>
      <c r="V112" s="138">
        <v>1.0000000000000002</v>
      </c>
      <c r="W112" s="138">
        <v>1</v>
      </c>
      <c r="X112" s="138">
        <v>1</v>
      </c>
      <c r="Y112" s="138">
        <v>1.0000000000000002</v>
      </c>
      <c r="Z112" s="138">
        <v>1.0000000000000002</v>
      </c>
      <c r="AA112" s="138">
        <v>1.0000000000000002</v>
      </c>
      <c r="AB112" s="138">
        <v>1.0000000000000002</v>
      </c>
      <c r="AC112" s="138">
        <v>1</v>
      </c>
      <c r="AD112" s="138">
        <v>1.0000000000000002</v>
      </c>
      <c r="AE112" s="138">
        <v>1.0000000000000002</v>
      </c>
      <c r="AF112" s="138">
        <v>1</v>
      </c>
      <c r="AG112" s="138">
        <v>1.0000000000000002</v>
      </c>
      <c r="AH112" s="138">
        <v>1.0000000000000002</v>
      </c>
      <c r="AI112" s="138">
        <v>1</v>
      </c>
      <c r="AJ112" s="138">
        <v>1.0000000000000002</v>
      </c>
      <c r="AK112" s="138">
        <v>1</v>
      </c>
      <c r="AL112" s="138">
        <v>1.0000000000000002</v>
      </c>
      <c r="AM112" s="138">
        <v>1</v>
      </c>
      <c r="AN112" s="138">
        <v>1</v>
      </c>
      <c r="AO112" s="138">
        <v>1.0000000000000002</v>
      </c>
      <c r="AP112" s="138">
        <v>1</v>
      </c>
      <c r="AQ112" s="138">
        <v>1.0000000000000002</v>
      </c>
      <c r="AR112" s="138">
        <v>1.0000000000000002</v>
      </c>
      <c r="AS112" s="138">
        <v>1.0000000000000002</v>
      </c>
      <c r="AT112" s="138">
        <v>1</v>
      </c>
      <c r="AU112" s="138">
        <v>1</v>
      </c>
      <c r="AV112" s="138">
        <v>1</v>
      </c>
      <c r="AW112" s="138">
        <v>1.0000000000000002</v>
      </c>
      <c r="AX112" s="138">
        <v>1.0000000000000002</v>
      </c>
      <c r="AY112" s="138">
        <v>1</v>
      </c>
      <c r="AZ112" s="138">
        <v>1.0000000000000002</v>
      </c>
      <c r="BA112" s="138">
        <v>1.0000000000000002</v>
      </c>
      <c r="BB112" s="138">
        <v>1.0000000000000002</v>
      </c>
      <c r="BC112" s="138">
        <v>1.0000000000000002</v>
      </c>
      <c r="BD112" s="138">
        <v>1</v>
      </c>
      <c r="BE112" s="138">
        <v>1</v>
      </c>
      <c r="BF112" s="138">
        <v>1.0000000000000002</v>
      </c>
      <c r="BG112" s="138">
        <v>1</v>
      </c>
      <c r="BH112" s="138">
        <v>1.0000000000000002</v>
      </c>
      <c r="BI112" s="138">
        <v>1</v>
      </c>
      <c r="BJ112" s="138">
        <v>1</v>
      </c>
      <c r="BK112" s="138">
        <v>1.0000000000000002</v>
      </c>
      <c r="BL112" s="138">
        <v>1</v>
      </c>
      <c r="BM112" s="138">
        <v>1.0000000000000002</v>
      </c>
      <c r="BN112" s="138">
        <v>1.0000000000000002</v>
      </c>
      <c r="BO112" s="138">
        <v>1</v>
      </c>
    </row>
    <row r="113" spans="1:67" ht="13.95" customHeight="1">
      <c r="A113" s="14">
        <f t="shared" si="0"/>
        <v>2053</v>
      </c>
      <c r="B113" s="138">
        <v>1</v>
      </c>
      <c r="C113" s="138">
        <v>1</v>
      </c>
      <c r="D113" s="138">
        <v>1</v>
      </c>
      <c r="E113" s="138">
        <v>0.99999999999999978</v>
      </c>
      <c r="F113" s="138">
        <v>1.0000000000000002</v>
      </c>
      <c r="G113" s="138">
        <v>1</v>
      </c>
      <c r="H113" s="138">
        <v>1</v>
      </c>
      <c r="I113" s="138">
        <v>1</v>
      </c>
      <c r="J113" s="138">
        <v>1</v>
      </c>
      <c r="K113" s="138">
        <v>0.99999999999999978</v>
      </c>
      <c r="L113" s="138">
        <v>1</v>
      </c>
      <c r="M113" s="138">
        <v>0.99999999999999978</v>
      </c>
      <c r="N113" s="138">
        <v>1</v>
      </c>
      <c r="O113" s="138">
        <v>1</v>
      </c>
      <c r="P113" s="138">
        <v>0.99999999999999989</v>
      </c>
      <c r="Q113" s="138">
        <v>1</v>
      </c>
      <c r="R113" s="138">
        <v>0.99999999999999978</v>
      </c>
      <c r="S113" s="138">
        <v>1</v>
      </c>
      <c r="T113" s="138">
        <v>0.99999999999999989</v>
      </c>
      <c r="U113" s="138">
        <v>0.99999999999999989</v>
      </c>
      <c r="V113" s="138">
        <v>1</v>
      </c>
      <c r="W113" s="138">
        <v>1</v>
      </c>
      <c r="X113" s="138">
        <v>1</v>
      </c>
      <c r="Y113" s="138">
        <v>1</v>
      </c>
      <c r="Z113" s="138">
        <v>1</v>
      </c>
      <c r="AA113" s="138">
        <v>1</v>
      </c>
      <c r="AB113" s="138">
        <v>1</v>
      </c>
      <c r="AC113" s="138">
        <v>1</v>
      </c>
      <c r="AD113" s="138">
        <v>1</v>
      </c>
      <c r="AE113" s="138">
        <v>0.99999999999999978</v>
      </c>
      <c r="AF113" s="138">
        <v>1</v>
      </c>
      <c r="AG113" s="138">
        <v>1</v>
      </c>
      <c r="AH113" s="138">
        <v>0.99999999999999989</v>
      </c>
      <c r="AI113" s="138">
        <v>0.99999999999999978</v>
      </c>
      <c r="AJ113" s="138">
        <v>1</v>
      </c>
      <c r="AK113" s="138">
        <v>1</v>
      </c>
      <c r="AL113" s="138">
        <v>0.99999999999999978</v>
      </c>
      <c r="AM113" s="138">
        <v>1</v>
      </c>
      <c r="AN113" s="138">
        <v>1</v>
      </c>
      <c r="AO113" s="138">
        <v>1</v>
      </c>
      <c r="AP113" s="138">
        <v>1</v>
      </c>
      <c r="AQ113" s="138">
        <v>0.99999999999999989</v>
      </c>
      <c r="AR113" s="138">
        <v>1</v>
      </c>
      <c r="AS113" s="138">
        <v>1</v>
      </c>
      <c r="AT113" s="138">
        <v>0.99999999999999989</v>
      </c>
      <c r="AU113" s="138">
        <v>1</v>
      </c>
      <c r="AV113" s="138">
        <v>0.99999999999999978</v>
      </c>
      <c r="AW113" s="138">
        <v>1</v>
      </c>
      <c r="AX113" s="138">
        <v>1</v>
      </c>
      <c r="AY113" s="138">
        <v>1</v>
      </c>
      <c r="AZ113" s="138">
        <v>1</v>
      </c>
      <c r="BA113" s="138">
        <v>1</v>
      </c>
      <c r="BB113" s="138">
        <v>1</v>
      </c>
      <c r="BC113" s="138">
        <v>1</v>
      </c>
      <c r="BD113" s="138">
        <v>1</v>
      </c>
      <c r="BE113" s="138">
        <v>1</v>
      </c>
      <c r="BF113" s="138">
        <v>0.99999999999999989</v>
      </c>
      <c r="BG113" s="138">
        <v>1</v>
      </c>
      <c r="BH113" s="138">
        <v>1</v>
      </c>
      <c r="BI113" s="138">
        <v>1</v>
      </c>
      <c r="BJ113" s="138">
        <v>0.99999999999999989</v>
      </c>
      <c r="BK113" s="138">
        <v>1</v>
      </c>
      <c r="BL113" s="138">
        <v>0.99999999999999989</v>
      </c>
      <c r="BM113" s="138">
        <v>0.99999999999999989</v>
      </c>
      <c r="BN113" s="138">
        <v>1</v>
      </c>
      <c r="BO113" s="138">
        <v>0.99999999999999989</v>
      </c>
    </row>
    <row r="114" spans="1:67" ht="13.95" customHeight="1">
      <c r="A114" s="14">
        <f t="shared" si="0"/>
        <v>2054</v>
      </c>
      <c r="B114" s="138">
        <v>1</v>
      </c>
      <c r="C114" s="138">
        <v>0.99999999999999978</v>
      </c>
      <c r="D114" s="138">
        <v>0.99999999999999989</v>
      </c>
      <c r="E114" s="138">
        <v>0.99999999999999978</v>
      </c>
      <c r="F114" s="138">
        <v>0.99999999999999978</v>
      </c>
      <c r="G114" s="138">
        <v>0.99999999999999978</v>
      </c>
      <c r="H114" s="138">
        <v>0.99999999999999978</v>
      </c>
      <c r="I114" s="138">
        <v>0.99999999999999944</v>
      </c>
      <c r="J114" s="138">
        <v>0.99999999999999978</v>
      </c>
      <c r="K114" s="138">
        <v>0.99999999999999978</v>
      </c>
      <c r="L114" s="138">
        <v>0.99999999999999967</v>
      </c>
      <c r="M114" s="138">
        <v>0.99999999999999978</v>
      </c>
      <c r="N114" s="138">
        <v>0.99999999999999978</v>
      </c>
      <c r="O114" s="138">
        <v>0.99999999999999956</v>
      </c>
      <c r="P114" s="138">
        <v>0.99999999999999967</v>
      </c>
      <c r="Q114" s="138">
        <v>0.99999999999999956</v>
      </c>
      <c r="R114" s="138">
        <v>0.99999999999999978</v>
      </c>
      <c r="S114" s="138">
        <v>0.99999999999999967</v>
      </c>
      <c r="T114" s="138">
        <v>0.99999999999999978</v>
      </c>
      <c r="U114" s="138">
        <v>0.99999999999999967</v>
      </c>
      <c r="V114" s="138">
        <v>0.99999999999999978</v>
      </c>
      <c r="W114" s="138">
        <v>0.99999999999999967</v>
      </c>
      <c r="X114" s="138">
        <v>0.99999999999999978</v>
      </c>
      <c r="Y114" s="138">
        <v>0.99999999999999978</v>
      </c>
      <c r="Z114" s="138">
        <v>0.99999999999999956</v>
      </c>
      <c r="AA114" s="138">
        <v>0.99999999999999978</v>
      </c>
      <c r="AB114" s="138">
        <v>0.99999999999999967</v>
      </c>
      <c r="AC114" s="138">
        <v>0.99999999999999978</v>
      </c>
      <c r="AD114" s="138">
        <v>0.99999999999999967</v>
      </c>
      <c r="AE114" s="138">
        <v>0.99999999999999978</v>
      </c>
      <c r="AF114" s="138">
        <v>0.99999999999999967</v>
      </c>
      <c r="AG114" s="138">
        <v>0.99999999999999989</v>
      </c>
      <c r="AH114" s="138">
        <v>0.99999999999999978</v>
      </c>
      <c r="AI114" s="138">
        <v>0.99999999999999978</v>
      </c>
      <c r="AJ114" s="138">
        <v>0.99999999999999989</v>
      </c>
      <c r="AK114" s="138">
        <v>0.99999999999999978</v>
      </c>
      <c r="AL114" s="138">
        <v>0.99999999999999978</v>
      </c>
      <c r="AM114" s="138">
        <v>0.99999999999999967</v>
      </c>
      <c r="AN114" s="138">
        <v>0.99999999999999967</v>
      </c>
      <c r="AO114" s="138">
        <v>0.99999999999999967</v>
      </c>
      <c r="AP114" s="138">
        <v>0.99999999999999989</v>
      </c>
      <c r="AQ114" s="138">
        <v>0.99999999999999967</v>
      </c>
      <c r="AR114" s="138">
        <v>0.99999999999999956</v>
      </c>
      <c r="AS114" s="138">
        <v>0.99999999999999967</v>
      </c>
      <c r="AT114" s="138">
        <v>0.99999999999999989</v>
      </c>
      <c r="AU114" s="138">
        <v>0.99999999999999978</v>
      </c>
      <c r="AV114" s="138">
        <v>0.99999999999999978</v>
      </c>
      <c r="AW114" s="138">
        <v>0.99999999999999967</v>
      </c>
      <c r="AX114" s="138">
        <v>0.99999999999999956</v>
      </c>
      <c r="AY114" s="138">
        <v>0.99999999999999967</v>
      </c>
      <c r="AZ114" s="138">
        <v>0.99999999999999967</v>
      </c>
      <c r="BA114" s="138">
        <v>0.99999999999999978</v>
      </c>
      <c r="BB114" s="138">
        <v>0.99999999999999978</v>
      </c>
      <c r="BC114" s="138">
        <v>0.99999999999999967</v>
      </c>
      <c r="BD114" s="138">
        <v>0.99999999999999967</v>
      </c>
      <c r="BE114" s="138">
        <v>0.99999999999999967</v>
      </c>
      <c r="BF114" s="138">
        <v>0.99999999999999978</v>
      </c>
      <c r="BG114" s="138">
        <v>0.99999999999999989</v>
      </c>
      <c r="BH114" s="138">
        <v>0.99999999999999967</v>
      </c>
      <c r="BI114" s="138">
        <v>0.99999999999999978</v>
      </c>
      <c r="BJ114" s="138">
        <v>0.99999999999999967</v>
      </c>
      <c r="BK114" s="138">
        <v>0.99999999999999967</v>
      </c>
      <c r="BL114" s="138">
        <v>0.99999999999999978</v>
      </c>
      <c r="BM114" s="138">
        <v>0.99999999999999989</v>
      </c>
      <c r="BN114" s="138">
        <v>0.99999999999999989</v>
      </c>
      <c r="BO114" s="138">
        <v>0.99999999999999967</v>
      </c>
    </row>
    <row r="115" spans="1:67" ht="13.95" customHeight="1">
      <c r="A115" s="14">
        <f t="shared" si="0"/>
        <v>2055</v>
      </c>
      <c r="B115" s="138">
        <v>1</v>
      </c>
      <c r="C115" s="138">
        <v>0.99999999999999989</v>
      </c>
      <c r="D115" s="138">
        <v>1</v>
      </c>
      <c r="E115" s="138">
        <v>1</v>
      </c>
      <c r="F115" s="138">
        <v>1</v>
      </c>
      <c r="G115" s="138">
        <v>0.99999999999999978</v>
      </c>
      <c r="H115" s="138">
        <v>1</v>
      </c>
      <c r="I115" s="138">
        <v>1</v>
      </c>
      <c r="J115" s="138">
        <v>1</v>
      </c>
      <c r="K115" s="138">
        <v>0.99999999999999978</v>
      </c>
      <c r="L115" s="138">
        <v>1</v>
      </c>
      <c r="M115" s="138">
        <v>1</v>
      </c>
      <c r="N115" s="138">
        <v>1</v>
      </c>
      <c r="O115" s="138">
        <v>1</v>
      </c>
      <c r="P115" s="138">
        <v>1</v>
      </c>
      <c r="Q115" s="138">
        <v>1</v>
      </c>
      <c r="R115" s="138">
        <v>1</v>
      </c>
      <c r="S115" s="138">
        <v>1</v>
      </c>
      <c r="T115" s="138">
        <v>0.99999999999999989</v>
      </c>
      <c r="U115" s="138">
        <v>1</v>
      </c>
      <c r="V115" s="138">
        <v>1</v>
      </c>
      <c r="W115" s="138">
        <v>1</v>
      </c>
      <c r="X115" s="138">
        <v>1</v>
      </c>
      <c r="Y115" s="138">
        <v>0.99999999999999978</v>
      </c>
      <c r="Z115" s="138">
        <v>0.99999999999999978</v>
      </c>
      <c r="AA115" s="138">
        <v>0.99999999999999978</v>
      </c>
      <c r="AB115" s="138">
        <v>1</v>
      </c>
      <c r="AC115" s="138">
        <v>1</v>
      </c>
      <c r="AD115" s="138">
        <v>1</v>
      </c>
      <c r="AE115" s="138">
        <v>0.99999999999999989</v>
      </c>
      <c r="AF115" s="138">
        <v>1</v>
      </c>
      <c r="AG115" s="138">
        <v>0.99999999999999989</v>
      </c>
      <c r="AH115" s="138">
        <v>1</v>
      </c>
      <c r="AI115" s="138">
        <v>1</v>
      </c>
      <c r="AJ115" s="138">
        <v>0.99999999999999989</v>
      </c>
      <c r="AK115" s="138">
        <v>1</v>
      </c>
      <c r="AL115" s="138">
        <v>1</v>
      </c>
      <c r="AM115" s="138">
        <v>1</v>
      </c>
      <c r="AN115" s="138">
        <v>0.99999999999999989</v>
      </c>
      <c r="AO115" s="138">
        <v>1</v>
      </c>
      <c r="AP115" s="138">
        <v>0.99999999999999989</v>
      </c>
      <c r="AQ115" s="138">
        <v>1</v>
      </c>
      <c r="AR115" s="138">
        <v>1</v>
      </c>
      <c r="AS115" s="138">
        <v>0.99999999999999978</v>
      </c>
      <c r="AT115" s="138">
        <v>1</v>
      </c>
      <c r="AU115" s="138">
        <v>0.99999999999999978</v>
      </c>
      <c r="AV115" s="138">
        <v>0.99999999999999978</v>
      </c>
      <c r="AW115" s="138">
        <v>1</v>
      </c>
      <c r="AX115" s="138">
        <v>0.99999999999999978</v>
      </c>
      <c r="AY115" s="138">
        <v>0.99999999999999989</v>
      </c>
      <c r="AZ115" s="138">
        <v>1</v>
      </c>
      <c r="BA115" s="138">
        <v>0.99999999999999978</v>
      </c>
      <c r="BB115" s="138">
        <v>1</v>
      </c>
      <c r="BC115" s="138">
        <v>1</v>
      </c>
      <c r="BD115" s="138">
        <v>0.99999999999999978</v>
      </c>
      <c r="BE115" s="138">
        <v>1</v>
      </c>
      <c r="BF115" s="138">
        <v>0.99999999999999989</v>
      </c>
      <c r="BG115" s="138">
        <v>1</v>
      </c>
      <c r="BH115" s="138">
        <v>1</v>
      </c>
      <c r="BI115" s="138">
        <v>1</v>
      </c>
      <c r="BJ115" s="138">
        <v>1</v>
      </c>
      <c r="BK115" s="138">
        <v>1</v>
      </c>
      <c r="BL115" s="138">
        <v>0.99999999999999989</v>
      </c>
      <c r="BM115" s="138">
        <v>0.99999999999999989</v>
      </c>
      <c r="BN115" s="138">
        <v>1</v>
      </c>
      <c r="BO115" s="138">
        <v>1</v>
      </c>
    </row>
    <row r="116" spans="1:67" ht="13.95" customHeight="1">
      <c r="A116" s="14">
        <f t="shared" si="0"/>
        <v>2056</v>
      </c>
      <c r="B116" s="138">
        <v>1</v>
      </c>
      <c r="C116" s="138">
        <v>1.0000000000000002</v>
      </c>
      <c r="D116" s="138">
        <v>1.0000000000000002</v>
      </c>
      <c r="E116" s="138">
        <v>1</v>
      </c>
      <c r="F116" s="138">
        <v>1</v>
      </c>
      <c r="G116" s="138">
        <v>1</v>
      </c>
      <c r="H116" s="138">
        <v>1.0000000000000002</v>
      </c>
      <c r="I116" s="138">
        <v>1</v>
      </c>
      <c r="J116" s="138">
        <v>1</v>
      </c>
      <c r="K116" s="138">
        <v>1.0000000000000002</v>
      </c>
      <c r="L116" s="138">
        <v>1</v>
      </c>
      <c r="M116" s="138">
        <v>1.0000000000000002</v>
      </c>
      <c r="N116" s="138">
        <v>1.0000000000000002</v>
      </c>
      <c r="O116" s="138">
        <v>1</v>
      </c>
      <c r="P116" s="138">
        <v>1.0000000000000002</v>
      </c>
      <c r="Q116" s="138">
        <v>1</v>
      </c>
      <c r="R116" s="138">
        <v>1.0000000000000002</v>
      </c>
      <c r="S116" s="138">
        <v>1.0000000000000002</v>
      </c>
      <c r="T116" s="138">
        <v>1</v>
      </c>
      <c r="U116" s="138">
        <v>1.0000000000000002</v>
      </c>
      <c r="V116" s="138">
        <v>1.0000000000000002</v>
      </c>
      <c r="W116" s="138">
        <v>1.0000000000000002</v>
      </c>
      <c r="X116" s="138">
        <v>1</v>
      </c>
      <c r="Y116" s="138">
        <v>1.0000000000000002</v>
      </c>
      <c r="Z116" s="138">
        <v>1.0000000000000002</v>
      </c>
      <c r="AA116" s="138">
        <v>1.0000000000000002</v>
      </c>
      <c r="AB116" s="138">
        <v>1.0000000000000002</v>
      </c>
      <c r="AC116" s="138">
        <v>1.0000000000000002</v>
      </c>
      <c r="AD116" s="138">
        <v>1.0000000000000002</v>
      </c>
      <c r="AE116" s="138">
        <v>1.0000000000000002</v>
      </c>
      <c r="AF116" s="138">
        <v>1</v>
      </c>
      <c r="AG116" s="138">
        <v>1.0000000000000002</v>
      </c>
      <c r="AH116" s="138">
        <v>1.0000000000000002</v>
      </c>
      <c r="AI116" s="138">
        <v>1.0000000000000002</v>
      </c>
      <c r="AJ116" s="138">
        <v>1</v>
      </c>
      <c r="AK116" s="138">
        <v>1.0000000000000002</v>
      </c>
      <c r="AL116" s="138">
        <v>1</v>
      </c>
      <c r="AM116" s="138">
        <v>1</v>
      </c>
      <c r="AN116" s="138">
        <v>1.0000000000000002</v>
      </c>
      <c r="AO116" s="138">
        <v>1.0000000000000002</v>
      </c>
      <c r="AP116" s="138">
        <v>1</v>
      </c>
      <c r="AQ116" s="138">
        <v>1</v>
      </c>
      <c r="AR116" s="138">
        <v>1</v>
      </c>
      <c r="AS116" s="138">
        <v>1.0000000000000002</v>
      </c>
      <c r="AT116" s="138">
        <v>1.0000000000000002</v>
      </c>
      <c r="AU116" s="138">
        <v>1</v>
      </c>
      <c r="AV116" s="138">
        <v>1</v>
      </c>
      <c r="AW116" s="138">
        <v>1.0000000000000002</v>
      </c>
      <c r="AX116" s="138">
        <v>1.0000000000000002</v>
      </c>
      <c r="AY116" s="138">
        <v>1.0000000000000002</v>
      </c>
      <c r="AZ116" s="138">
        <v>1.0000000000000002</v>
      </c>
      <c r="BA116" s="138">
        <v>1</v>
      </c>
      <c r="BB116" s="138">
        <v>1</v>
      </c>
      <c r="BC116" s="138">
        <v>1</v>
      </c>
      <c r="BD116" s="138">
        <v>1.0000000000000002</v>
      </c>
      <c r="BE116" s="138">
        <v>1.0000000000000002</v>
      </c>
      <c r="BF116" s="138">
        <v>1</v>
      </c>
      <c r="BG116" s="138">
        <v>1.0000000000000002</v>
      </c>
      <c r="BH116" s="138">
        <v>1</v>
      </c>
      <c r="BI116" s="138">
        <v>1</v>
      </c>
      <c r="BJ116" s="138">
        <v>1.0000000000000002</v>
      </c>
      <c r="BK116" s="138">
        <v>1</v>
      </c>
      <c r="BL116" s="138">
        <v>1.0000000000000002</v>
      </c>
      <c r="BM116" s="138">
        <v>1.0000000000000002</v>
      </c>
      <c r="BN116" s="138">
        <v>1.0000000000000002</v>
      </c>
      <c r="BO116" s="138">
        <v>1.0000000000000002</v>
      </c>
    </row>
    <row r="117" spans="1:67" ht="13.95" customHeight="1">
      <c r="A117" s="14">
        <f t="shared" si="0"/>
        <v>2057</v>
      </c>
      <c r="B117" s="138">
        <v>1</v>
      </c>
      <c r="C117" s="138">
        <v>1.0000000000000002</v>
      </c>
      <c r="D117" s="138">
        <v>1</v>
      </c>
      <c r="E117" s="138">
        <v>1</v>
      </c>
      <c r="F117" s="138">
        <v>1</v>
      </c>
      <c r="G117" s="138">
        <v>1</v>
      </c>
      <c r="H117" s="138">
        <v>0.99999999999999978</v>
      </c>
      <c r="I117" s="138">
        <v>1.0000000000000002</v>
      </c>
      <c r="J117" s="138">
        <v>1</v>
      </c>
      <c r="K117" s="138">
        <v>1</v>
      </c>
      <c r="L117" s="138">
        <v>0.99999999999999978</v>
      </c>
      <c r="M117" s="138">
        <v>1</v>
      </c>
      <c r="N117" s="138">
        <v>1.0000000000000002</v>
      </c>
      <c r="O117" s="138">
        <v>1</v>
      </c>
      <c r="P117" s="138">
        <v>1</v>
      </c>
      <c r="Q117" s="138">
        <v>0.99999999999999989</v>
      </c>
      <c r="R117" s="138">
        <v>1</v>
      </c>
      <c r="S117" s="138">
        <v>1</v>
      </c>
      <c r="T117" s="138">
        <v>1</v>
      </c>
      <c r="U117" s="138">
        <v>0.99999999999999978</v>
      </c>
      <c r="V117" s="138">
        <v>1</v>
      </c>
      <c r="W117" s="138">
        <v>1</v>
      </c>
      <c r="X117" s="138">
        <v>1</v>
      </c>
      <c r="Y117" s="138">
        <v>1</v>
      </c>
      <c r="Z117" s="138">
        <v>0.99999999999999978</v>
      </c>
      <c r="AA117" s="138">
        <v>1</v>
      </c>
      <c r="AB117" s="138">
        <v>1</v>
      </c>
      <c r="AC117" s="138">
        <v>1</v>
      </c>
      <c r="AD117" s="138">
        <v>1</v>
      </c>
      <c r="AE117" s="138">
        <v>1</v>
      </c>
      <c r="AF117" s="138">
        <v>0.99999999999999989</v>
      </c>
      <c r="AG117" s="138">
        <v>0.99999999999999989</v>
      </c>
      <c r="AH117" s="138">
        <v>1</v>
      </c>
      <c r="AI117" s="138">
        <v>0.99999999999999978</v>
      </c>
      <c r="AJ117" s="138">
        <v>1</v>
      </c>
      <c r="AK117" s="138">
        <v>1.0000000000000002</v>
      </c>
      <c r="AL117" s="138">
        <v>1</v>
      </c>
      <c r="AM117" s="138">
        <v>0.99999999999999978</v>
      </c>
      <c r="AN117" s="138">
        <v>1</v>
      </c>
      <c r="AO117" s="138">
        <v>1</v>
      </c>
      <c r="AP117" s="138">
        <v>1</v>
      </c>
      <c r="AQ117" s="138">
        <v>1</v>
      </c>
      <c r="AR117" s="138">
        <v>1</v>
      </c>
      <c r="AS117" s="138">
        <v>1</v>
      </c>
      <c r="AT117" s="138">
        <v>0.99999999999999989</v>
      </c>
      <c r="AU117" s="138">
        <v>1</v>
      </c>
      <c r="AV117" s="138">
        <v>1</v>
      </c>
      <c r="AW117" s="138">
        <v>0.99999999999999978</v>
      </c>
      <c r="AX117" s="138">
        <v>1</v>
      </c>
      <c r="AY117" s="138">
        <v>1</v>
      </c>
      <c r="AZ117" s="138">
        <v>0.99999999999999989</v>
      </c>
      <c r="BA117" s="138">
        <v>0.99999999999999978</v>
      </c>
      <c r="BB117" s="138">
        <v>1.0000000000000002</v>
      </c>
      <c r="BC117" s="138">
        <v>1</v>
      </c>
      <c r="BD117" s="138">
        <v>1</v>
      </c>
      <c r="BE117" s="138">
        <v>0.99999999999999989</v>
      </c>
      <c r="BF117" s="138">
        <v>0.99999999999999989</v>
      </c>
      <c r="BG117" s="138">
        <v>1</v>
      </c>
      <c r="BH117" s="138">
        <v>0.99999999999999989</v>
      </c>
      <c r="BI117" s="138">
        <v>0.99999999999999978</v>
      </c>
      <c r="BJ117" s="138">
        <v>0.99999999999999989</v>
      </c>
      <c r="BK117" s="138">
        <v>1</v>
      </c>
      <c r="BL117" s="138">
        <v>1</v>
      </c>
      <c r="BM117" s="138">
        <v>0.99999999999999989</v>
      </c>
      <c r="BN117" s="138">
        <v>1</v>
      </c>
      <c r="BO117" s="138">
        <v>1</v>
      </c>
    </row>
    <row r="118" spans="1:67" ht="13.95" customHeight="1">
      <c r="A118" s="14">
        <f t="shared" si="0"/>
        <v>2058</v>
      </c>
      <c r="B118" s="138">
        <v>1</v>
      </c>
      <c r="C118" s="138">
        <v>0.99999999999999989</v>
      </c>
      <c r="D118" s="138">
        <v>1</v>
      </c>
      <c r="E118" s="138">
        <v>1</v>
      </c>
      <c r="F118" s="138">
        <v>1</v>
      </c>
      <c r="G118" s="138">
        <v>1</v>
      </c>
      <c r="H118" s="138">
        <v>0.99999999999999978</v>
      </c>
      <c r="I118" s="138">
        <v>0.99999999999999978</v>
      </c>
      <c r="J118" s="138">
        <v>0.99999999999999978</v>
      </c>
      <c r="K118" s="138">
        <v>0.99999999999999978</v>
      </c>
      <c r="L118" s="138">
        <v>0.99999999999999978</v>
      </c>
      <c r="M118" s="138">
        <v>1</v>
      </c>
      <c r="N118" s="138">
        <v>1</v>
      </c>
      <c r="O118" s="138">
        <v>1</v>
      </c>
      <c r="P118" s="138">
        <v>0.99999999999999978</v>
      </c>
      <c r="Q118" s="138">
        <v>0.99999999999999989</v>
      </c>
      <c r="R118" s="138">
        <v>0.99999999999999978</v>
      </c>
      <c r="S118" s="138">
        <v>1</v>
      </c>
      <c r="T118" s="138">
        <v>1</v>
      </c>
      <c r="U118" s="138">
        <v>1</v>
      </c>
      <c r="V118" s="138">
        <v>1</v>
      </c>
      <c r="W118" s="138">
        <v>1</v>
      </c>
      <c r="X118" s="138">
        <v>0.99999999999999989</v>
      </c>
      <c r="Y118" s="138">
        <v>1</v>
      </c>
      <c r="Z118" s="138">
        <v>1</v>
      </c>
      <c r="AA118" s="138">
        <v>0.99999999999999978</v>
      </c>
      <c r="AB118" s="138">
        <v>0.99999999999999989</v>
      </c>
      <c r="AC118" s="138">
        <v>0.99999999999999978</v>
      </c>
      <c r="AD118" s="138">
        <v>0.99999999999999989</v>
      </c>
      <c r="AE118" s="138">
        <v>1</v>
      </c>
      <c r="AF118" s="138">
        <v>0.99999999999999989</v>
      </c>
      <c r="AG118" s="138">
        <v>1</v>
      </c>
      <c r="AH118" s="138">
        <v>0.99999999999999989</v>
      </c>
      <c r="AI118" s="138">
        <v>0.99999999999999978</v>
      </c>
      <c r="AJ118" s="138">
        <v>0.99999999999999978</v>
      </c>
      <c r="AK118" s="138">
        <v>0.99999999999999978</v>
      </c>
      <c r="AL118" s="138">
        <v>1</v>
      </c>
      <c r="AM118" s="138">
        <v>1</v>
      </c>
      <c r="AN118" s="138">
        <v>0.99999999999999989</v>
      </c>
      <c r="AO118" s="138">
        <v>1</v>
      </c>
      <c r="AP118" s="138">
        <v>1</v>
      </c>
      <c r="AQ118" s="138">
        <v>0.99999999999999989</v>
      </c>
      <c r="AR118" s="138">
        <v>1</v>
      </c>
      <c r="AS118" s="138">
        <v>1</v>
      </c>
      <c r="AT118" s="138">
        <v>1</v>
      </c>
      <c r="AU118" s="138">
        <v>1</v>
      </c>
      <c r="AV118" s="138">
        <v>1</v>
      </c>
      <c r="AW118" s="138">
        <v>1</v>
      </c>
      <c r="AX118" s="138">
        <v>1</v>
      </c>
      <c r="AY118" s="138">
        <v>0.99999999999999989</v>
      </c>
      <c r="AZ118" s="138">
        <v>0.99999999999999989</v>
      </c>
      <c r="BA118" s="138">
        <v>0.99999999999999978</v>
      </c>
      <c r="BB118" s="138">
        <v>0.99999999999999989</v>
      </c>
      <c r="BC118" s="138">
        <v>1</v>
      </c>
      <c r="BD118" s="138">
        <v>1</v>
      </c>
      <c r="BE118" s="138">
        <v>0.99999999999999989</v>
      </c>
      <c r="BF118" s="138">
        <v>1</v>
      </c>
      <c r="BG118" s="138">
        <v>1</v>
      </c>
      <c r="BH118" s="138">
        <v>1</v>
      </c>
      <c r="BI118" s="138">
        <v>0.99999999999999978</v>
      </c>
      <c r="BJ118" s="138">
        <v>1</v>
      </c>
      <c r="BK118" s="138">
        <v>1</v>
      </c>
      <c r="BL118" s="138">
        <v>1</v>
      </c>
      <c r="BM118" s="138">
        <v>1</v>
      </c>
      <c r="BN118" s="138">
        <v>0.99999999999999989</v>
      </c>
      <c r="BO118" s="138">
        <v>0.99999999999999989</v>
      </c>
    </row>
    <row r="119" spans="1:67" ht="13.95" customHeight="1">
      <c r="A119" s="14">
        <f t="shared" si="0"/>
        <v>2059</v>
      </c>
      <c r="B119" s="138">
        <v>1</v>
      </c>
      <c r="C119" s="138">
        <v>1</v>
      </c>
      <c r="D119" s="138">
        <v>1</v>
      </c>
      <c r="E119" s="138">
        <v>1</v>
      </c>
      <c r="F119" s="138">
        <v>0.99999999999999989</v>
      </c>
      <c r="G119" s="138">
        <v>0.99999999999999989</v>
      </c>
      <c r="H119" s="138">
        <v>1</v>
      </c>
      <c r="I119" s="138">
        <v>1</v>
      </c>
      <c r="J119" s="138">
        <v>1.0000000000000002</v>
      </c>
      <c r="K119" s="138">
        <v>1</v>
      </c>
      <c r="L119" s="138">
        <v>0.99999999999999978</v>
      </c>
      <c r="M119" s="138">
        <v>1</v>
      </c>
      <c r="N119" s="138">
        <v>1</v>
      </c>
      <c r="O119" s="138">
        <v>1</v>
      </c>
      <c r="P119" s="138">
        <v>1</v>
      </c>
      <c r="Q119" s="138">
        <v>1.0000000000000002</v>
      </c>
      <c r="R119" s="138">
        <v>1</v>
      </c>
      <c r="S119" s="138">
        <v>1</v>
      </c>
      <c r="T119" s="138">
        <v>1</v>
      </c>
      <c r="U119" s="138">
        <v>1</v>
      </c>
      <c r="V119" s="138">
        <v>1</v>
      </c>
      <c r="W119" s="138">
        <v>1</v>
      </c>
      <c r="X119" s="138">
        <v>1.0000000000000002</v>
      </c>
      <c r="Y119" s="138">
        <v>1</v>
      </c>
      <c r="Z119" s="138">
        <v>1</v>
      </c>
      <c r="AA119" s="138">
        <v>0.99999999999999978</v>
      </c>
      <c r="AB119" s="138">
        <v>1</v>
      </c>
      <c r="AC119" s="138">
        <v>1</v>
      </c>
      <c r="AD119" s="138">
        <v>1</v>
      </c>
      <c r="AE119" s="138">
        <v>0.99999999999999989</v>
      </c>
      <c r="AF119" s="138">
        <v>1</v>
      </c>
      <c r="AG119" s="138">
        <v>0.99999999999999989</v>
      </c>
      <c r="AH119" s="138">
        <v>0.99999999999999989</v>
      </c>
      <c r="AI119" s="138">
        <v>1</v>
      </c>
      <c r="AJ119" s="138">
        <v>1</v>
      </c>
      <c r="AK119" s="138">
        <v>1</v>
      </c>
      <c r="AL119" s="138">
        <v>1</v>
      </c>
      <c r="AM119" s="138">
        <v>0.99999999999999978</v>
      </c>
      <c r="AN119" s="138">
        <v>1</v>
      </c>
      <c r="AO119" s="138">
        <v>1</v>
      </c>
      <c r="AP119" s="138">
        <v>1</v>
      </c>
      <c r="AQ119" s="138">
        <v>1</v>
      </c>
      <c r="AR119" s="138">
        <v>0.99999999999999978</v>
      </c>
      <c r="AS119" s="138">
        <v>0.99999999999999978</v>
      </c>
      <c r="AT119" s="138">
        <v>0.99999999999999989</v>
      </c>
      <c r="AU119" s="138">
        <v>1</v>
      </c>
      <c r="AV119" s="138">
        <v>1</v>
      </c>
      <c r="AW119" s="138">
        <v>0.99999999999999978</v>
      </c>
      <c r="AX119" s="138">
        <v>1</v>
      </c>
      <c r="AY119" s="138">
        <v>1</v>
      </c>
      <c r="AZ119" s="138">
        <v>1.0000000000000002</v>
      </c>
      <c r="BA119" s="138">
        <v>0.99999999999999978</v>
      </c>
      <c r="BB119" s="138">
        <v>1</v>
      </c>
      <c r="BC119" s="138">
        <v>1</v>
      </c>
      <c r="BD119" s="138">
        <v>1</v>
      </c>
      <c r="BE119" s="138">
        <v>1.0000000000000002</v>
      </c>
      <c r="BF119" s="138">
        <v>1</v>
      </c>
      <c r="BG119" s="138">
        <v>0.99999999999999989</v>
      </c>
      <c r="BH119" s="138">
        <v>1</v>
      </c>
      <c r="BI119" s="138">
        <v>1</v>
      </c>
      <c r="BJ119" s="138">
        <v>1</v>
      </c>
      <c r="BK119" s="138">
        <v>0.99999999999999978</v>
      </c>
      <c r="BL119" s="138">
        <v>1</v>
      </c>
      <c r="BM119" s="138">
        <v>1</v>
      </c>
      <c r="BN119" s="138">
        <v>1</v>
      </c>
      <c r="BO119" s="138">
        <v>0.99999999999999989</v>
      </c>
    </row>
    <row r="120" spans="1:67" ht="13.95" customHeight="1">
      <c r="A120" s="14">
        <f t="shared" si="0"/>
        <v>2060</v>
      </c>
      <c r="B120" s="138">
        <v>1</v>
      </c>
      <c r="C120" s="138">
        <v>1.0000000000000002</v>
      </c>
      <c r="D120" s="138">
        <v>1</v>
      </c>
      <c r="E120" s="138">
        <v>1</v>
      </c>
      <c r="F120" s="138">
        <v>1</v>
      </c>
      <c r="G120" s="138">
        <v>0.99999999999999989</v>
      </c>
      <c r="H120" s="138">
        <v>1</v>
      </c>
      <c r="I120" s="138">
        <v>1</v>
      </c>
      <c r="J120" s="138">
        <v>1.0000000000000002</v>
      </c>
      <c r="K120" s="138">
        <v>1</v>
      </c>
      <c r="L120" s="138">
        <v>1.0000000000000002</v>
      </c>
      <c r="M120" s="138">
        <v>1</v>
      </c>
      <c r="N120" s="138">
        <v>0.99999999999999989</v>
      </c>
      <c r="O120" s="138">
        <v>1</v>
      </c>
      <c r="P120" s="138">
        <v>1</v>
      </c>
      <c r="Q120" s="138">
        <v>1</v>
      </c>
      <c r="R120" s="138">
        <v>1</v>
      </c>
      <c r="S120" s="138">
        <v>1</v>
      </c>
      <c r="T120" s="138">
        <v>1</v>
      </c>
      <c r="U120" s="138">
        <v>1</v>
      </c>
      <c r="V120" s="138">
        <v>1</v>
      </c>
      <c r="W120" s="138">
        <v>1</v>
      </c>
      <c r="X120" s="138">
        <v>1.0000000000000002</v>
      </c>
      <c r="Y120" s="138">
        <v>1.0000000000000002</v>
      </c>
      <c r="Z120" s="138">
        <v>1</v>
      </c>
      <c r="AA120" s="138">
        <v>1.0000000000000002</v>
      </c>
      <c r="AB120" s="138">
        <v>1</v>
      </c>
      <c r="AC120" s="138">
        <v>1</v>
      </c>
      <c r="AD120" s="138">
        <v>1</v>
      </c>
      <c r="AE120" s="138">
        <v>1</v>
      </c>
      <c r="AF120" s="138">
        <v>1</v>
      </c>
      <c r="AG120" s="138">
        <v>1.0000000000000002</v>
      </c>
      <c r="AH120" s="138">
        <v>1</v>
      </c>
      <c r="AI120" s="138">
        <v>1</v>
      </c>
      <c r="AJ120" s="138">
        <v>1</v>
      </c>
      <c r="AK120" s="138">
        <v>1</v>
      </c>
      <c r="AL120" s="138">
        <v>1</v>
      </c>
      <c r="AM120" s="138">
        <v>1</v>
      </c>
      <c r="AN120" s="138">
        <v>1</v>
      </c>
      <c r="AO120" s="138">
        <v>1</v>
      </c>
      <c r="AP120" s="138">
        <v>1</v>
      </c>
      <c r="AQ120" s="138">
        <v>1</v>
      </c>
      <c r="AR120" s="138">
        <v>0.99999999999999978</v>
      </c>
      <c r="AS120" s="138">
        <v>0.99999999999999978</v>
      </c>
      <c r="AT120" s="138">
        <v>1</v>
      </c>
      <c r="AU120" s="138">
        <v>1</v>
      </c>
      <c r="AV120" s="138">
        <v>1</v>
      </c>
      <c r="AW120" s="138">
        <v>1</v>
      </c>
      <c r="AX120" s="138">
        <v>1</v>
      </c>
      <c r="AY120" s="138">
        <v>1</v>
      </c>
      <c r="AZ120" s="138">
        <v>1</v>
      </c>
      <c r="BA120" s="138">
        <v>1</v>
      </c>
      <c r="BB120" s="138">
        <v>1</v>
      </c>
      <c r="BC120" s="138">
        <v>1</v>
      </c>
      <c r="BD120" s="138">
        <v>1</v>
      </c>
      <c r="BE120" s="138">
        <v>0.99999999999999989</v>
      </c>
      <c r="BF120" s="138">
        <v>1.0000000000000002</v>
      </c>
      <c r="BG120" s="138">
        <v>1</v>
      </c>
      <c r="BH120" s="138">
        <v>1</v>
      </c>
      <c r="BI120" s="138">
        <v>1</v>
      </c>
      <c r="BJ120" s="138">
        <v>1</v>
      </c>
      <c r="BK120" s="138">
        <v>1</v>
      </c>
      <c r="BL120" s="138">
        <v>1</v>
      </c>
      <c r="BM120" s="138">
        <v>1</v>
      </c>
      <c r="BN120" s="138">
        <v>1</v>
      </c>
      <c r="BO120" s="138">
        <v>1</v>
      </c>
    </row>
    <row r="121" spans="1:67" ht="13.95" customHeight="1">
      <c r="A121" s="14">
        <f t="shared" si="0"/>
        <v>2061</v>
      </c>
      <c r="B121" s="138">
        <v>1</v>
      </c>
      <c r="C121" s="138">
        <v>1</v>
      </c>
      <c r="D121" s="138">
        <v>1</v>
      </c>
      <c r="E121" s="138">
        <v>1</v>
      </c>
      <c r="F121" s="138">
        <v>1</v>
      </c>
      <c r="G121" s="138">
        <v>1.0000000000000002</v>
      </c>
      <c r="H121" s="138">
        <v>0.99999999999999978</v>
      </c>
      <c r="I121" s="138">
        <v>0.99999999999999978</v>
      </c>
      <c r="J121" s="138">
        <v>1</v>
      </c>
      <c r="K121" s="138">
        <v>1</v>
      </c>
      <c r="L121" s="138">
        <v>1</v>
      </c>
      <c r="M121" s="138">
        <v>1</v>
      </c>
      <c r="N121" s="138">
        <v>1.0000000000000002</v>
      </c>
      <c r="O121" s="138">
        <v>1</v>
      </c>
      <c r="P121" s="138">
        <v>1</v>
      </c>
      <c r="Q121" s="138">
        <v>1</v>
      </c>
      <c r="R121" s="138">
        <v>1</v>
      </c>
      <c r="S121" s="138">
        <v>1</v>
      </c>
      <c r="T121" s="138">
        <v>1</v>
      </c>
      <c r="U121" s="138">
        <v>0.99999999999999978</v>
      </c>
      <c r="V121" s="138">
        <v>0.99999999999999978</v>
      </c>
      <c r="W121" s="138">
        <v>1</v>
      </c>
      <c r="X121" s="138">
        <v>1.0000000000000002</v>
      </c>
      <c r="Y121" s="138">
        <v>1</v>
      </c>
      <c r="Z121" s="138">
        <v>1</v>
      </c>
      <c r="AA121" s="138">
        <v>1</v>
      </c>
      <c r="AB121" s="138">
        <v>1</v>
      </c>
      <c r="AC121" s="138">
        <v>1</v>
      </c>
      <c r="AD121" s="138">
        <v>1</v>
      </c>
      <c r="AE121" s="138">
        <v>1</v>
      </c>
      <c r="AF121" s="138">
        <v>1</v>
      </c>
      <c r="AG121" s="138">
        <v>1</v>
      </c>
      <c r="AH121" s="138">
        <v>1</v>
      </c>
      <c r="AI121" s="138">
        <v>0.99999999999999978</v>
      </c>
      <c r="AJ121" s="138">
        <v>1</v>
      </c>
      <c r="AK121" s="138">
        <v>1</v>
      </c>
      <c r="AL121" s="138">
        <v>1</v>
      </c>
      <c r="AM121" s="138">
        <v>1</v>
      </c>
      <c r="AN121" s="138">
        <v>1.0000000000000002</v>
      </c>
      <c r="AO121" s="138">
        <v>1.0000000000000002</v>
      </c>
      <c r="AP121" s="138">
        <v>0.99999999999999989</v>
      </c>
      <c r="AQ121" s="138">
        <v>1</v>
      </c>
      <c r="AR121" s="138">
        <v>1</v>
      </c>
      <c r="AS121" s="138">
        <v>1</v>
      </c>
      <c r="AT121" s="138">
        <v>1</v>
      </c>
      <c r="AU121" s="138">
        <v>0.99999999999999978</v>
      </c>
      <c r="AV121" s="138">
        <v>1</v>
      </c>
      <c r="AW121" s="138">
        <v>1</v>
      </c>
      <c r="AX121" s="138">
        <v>1</v>
      </c>
      <c r="AY121" s="138">
        <v>1</v>
      </c>
      <c r="AZ121" s="138">
        <v>1</v>
      </c>
      <c r="BA121" s="138">
        <v>0.99999999999999978</v>
      </c>
      <c r="BB121" s="138">
        <v>0.99999999999999989</v>
      </c>
      <c r="BC121" s="138">
        <v>1</v>
      </c>
      <c r="BD121" s="138">
        <v>1</v>
      </c>
      <c r="BE121" s="138">
        <v>1</v>
      </c>
      <c r="BF121" s="138">
        <v>1</v>
      </c>
      <c r="BG121" s="138">
        <v>1</v>
      </c>
      <c r="BH121" s="138">
        <v>1</v>
      </c>
      <c r="BI121" s="138">
        <v>1</v>
      </c>
      <c r="BJ121" s="138">
        <v>1</v>
      </c>
      <c r="BK121" s="138">
        <v>1</v>
      </c>
      <c r="BL121" s="138">
        <v>1</v>
      </c>
      <c r="BM121" s="138">
        <v>1</v>
      </c>
      <c r="BN121" s="138">
        <v>1</v>
      </c>
      <c r="BO121" s="138">
        <v>1</v>
      </c>
    </row>
    <row r="122" spans="1:67" ht="13.95" customHeight="1">
      <c r="A122" s="14">
        <f t="shared" si="0"/>
        <v>2062</v>
      </c>
      <c r="B122" s="138">
        <v>1</v>
      </c>
      <c r="C122" s="138">
        <v>1</v>
      </c>
      <c r="D122" s="138">
        <v>1</v>
      </c>
      <c r="E122" s="138">
        <v>1</v>
      </c>
      <c r="F122" s="138">
        <v>1</v>
      </c>
      <c r="G122" s="138">
        <v>0.99999999999999989</v>
      </c>
      <c r="H122" s="138">
        <v>1</v>
      </c>
      <c r="I122" s="138">
        <v>0.99999999999999978</v>
      </c>
      <c r="J122" s="138">
        <v>1</v>
      </c>
      <c r="K122" s="138">
        <v>0.99999999999999989</v>
      </c>
      <c r="L122" s="138">
        <v>1</v>
      </c>
      <c r="M122" s="138">
        <v>1</v>
      </c>
      <c r="N122" s="138">
        <v>0.99999999999999989</v>
      </c>
      <c r="O122" s="138">
        <v>1</v>
      </c>
      <c r="P122" s="138">
        <v>1</v>
      </c>
      <c r="Q122" s="138">
        <v>1</v>
      </c>
      <c r="R122" s="138">
        <v>0.99999999999999978</v>
      </c>
      <c r="S122" s="138">
        <v>0.99999999999999978</v>
      </c>
      <c r="T122" s="138">
        <v>1</v>
      </c>
      <c r="U122" s="138">
        <v>1</v>
      </c>
      <c r="V122" s="138">
        <v>1</v>
      </c>
      <c r="W122" s="138">
        <v>1</v>
      </c>
      <c r="X122" s="138">
        <v>1</v>
      </c>
      <c r="Y122" s="138">
        <v>1</v>
      </c>
      <c r="Z122" s="138">
        <v>1</v>
      </c>
      <c r="AA122" s="138">
        <v>1</v>
      </c>
      <c r="AB122" s="138">
        <v>0.99999999999999989</v>
      </c>
      <c r="AC122" s="138">
        <v>1</v>
      </c>
      <c r="AD122" s="138">
        <v>0.99999999999999989</v>
      </c>
      <c r="AE122" s="138">
        <v>0.99999999999999989</v>
      </c>
      <c r="AF122" s="138">
        <v>1</v>
      </c>
      <c r="AG122" s="138">
        <v>0.99999999999999989</v>
      </c>
      <c r="AH122" s="138">
        <v>0.99999999999999989</v>
      </c>
      <c r="AI122" s="138">
        <v>0.99999999999999978</v>
      </c>
      <c r="AJ122" s="138">
        <v>1</v>
      </c>
      <c r="AK122" s="138">
        <v>1</v>
      </c>
      <c r="AL122" s="138">
        <v>1</v>
      </c>
      <c r="AM122" s="138">
        <v>1</v>
      </c>
      <c r="AN122" s="138">
        <v>0.99999999999999989</v>
      </c>
      <c r="AO122" s="138">
        <v>1</v>
      </c>
      <c r="AP122" s="138">
        <v>1</v>
      </c>
      <c r="AQ122" s="138">
        <v>1</v>
      </c>
      <c r="AR122" s="138">
        <v>1</v>
      </c>
      <c r="AS122" s="138">
        <v>1</v>
      </c>
      <c r="AT122" s="138">
        <v>0.99999999999999989</v>
      </c>
      <c r="AU122" s="138">
        <v>1</v>
      </c>
      <c r="AV122" s="138">
        <v>1</v>
      </c>
      <c r="AW122" s="138">
        <v>1</v>
      </c>
      <c r="AX122" s="138">
        <v>1</v>
      </c>
      <c r="AY122" s="138">
        <v>0.99999999999999989</v>
      </c>
      <c r="AZ122" s="138">
        <v>1</v>
      </c>
      <c r="BA122" s="138">
        <v>0.99999999999999978</v>
      </c>
      <c r="BB122" s="138">
        <v>0.99999999999999989</v>
      </c>
      <c r="BC122" s="138">
        <v>1</v>
      </c>
      <c r="BD122" s="138">
        <v>1</v>
      </c>
      <c r="BE122" s="138">
        <v>1</v>
      </c>
      <c r="BF122" s="138">
        <v>1</v>
      </c>
      <c r="BG122" s="138">
        <v>0.99999999999999989</v>
      </c>
      <c r="BH122" s="138">
        <v>1</v>
      </c>
      <c r="BI122" s="138">
        <v>1</v>
      </c>
      <c r="BJ122" s="138">
        <v>1</v>
      </c>
      <c r="BK122" s="138">
        <v>0.99999999999999989</v>
      </c>
      <c r="BL122" s="138">
        <v>0.99999999999999989</v>
      </c>
      <c r="BM122" s="138">
        <v>0.99999999999999989</v>
      </c>
      <c r="BN122" s="138">
        <v>1</v>
      </c>
      <c r="BO122" s="138">
        <v>0.99999999999999989</v>
      </c>
    </row>
    <row r="123" spans="1:67" ht="13.95" customHeight="1">
      <c r="A123" s="14">
        <f t="shared" si="0"/>
        <v>2063</v>
      </c>
      <c r="B123" s="138">
        <v>1</v>
      </c>
      <c r="C123" s="138">
        <v>1.0000000000000002</v>
      </c>
      <c r="D123" s="138">
        <v>1.0000000000000002</v>
      </c>
      <c r="E123" s="138">
        <v>1</v>
      </c>
      <c r="F123" s="138">
        <v>0.99999999999999989</v>
      </c>
      <c r="G123" s="138">
        <v>0.99999999999999989</v>
      </c>
      <c r="H123" s="138">
        <v>1</v>
      </c>
      <c r="I123" s="138">
        <v>1.0000000000000002</v>
      </c>
      <c r="J123" s="138">
        <v>0.99999999999999978</v>
      </c>
      <c r="K123" s="138">
        <v>1</v>
      </c>
      <c r="L123" s="138">
        <v>0.99999999999999978</v>
      </c>
      <c r="M123" s="138">
        <v>1</v>
      </c>
      <c r="N123" s="138">
        <v>0.99999999999999989</v>
      </c>
      <c r="O123" s="138">
        <v>1</v>
      </c>
      <c r="P123" s="138">
        <v>1</v>
      </c>
      <c r="Q123" s="138">
        <v>0.99999999999999989</v>
      </c>
      <c r="R123" s="138">
        <v>1</v>
      </c>
      <c r="S123" s="138">
        <v>1</v>
      </c>
      <c r="T123" s="138">
        <v>0.99999999999999989</v>
      </c>
      <c r="U123" s="138">
        <v>1</v>
      </c>
      <c r="V123" s="138">
        <v>1</v>
      </c>
      <c r="W123" s="138">
        <v>1</v>
      </c>
      <c r="X123" s="138">
        <v>1.0000000000000002</v>
      </c>
      <c r="Y123" s="138">
        <v>1</v>
      </c>
      <c r="Z123" s="138">
        <v>1</v>
      </c>
      <c r="AA123" s="138">
        <v>0.99999999999999978</v>
      </c>
      <c r="AB123" s="138">
        <v>1</v>
      </c>
      <c r="AC123" s="138">
        <v>1</v>
      </c>
      <c r="AD123" s="138">
        <v>1</v>
      </c>
      <c r="AE123" s="138">
        <v>1</v>
      </c>
      <c r="AF123" s="138">
        <v>1</v>
      </c>
      <c r="AG123" s="138">
        <v>1</v>
      </c>
      <c r="AH123" s="138">
        <v>1</v>
      </c>
      <c r="AI123" s="138">
        <v>1</v>
      </c>
      <c r="AJ123" s="138">
        <v>1</v>
      </c>
      <c r="AK123" s="138">
        <v>0.99999999999999978</v>
      </c>
      <c r="AL123" s="138">
        <v>1</v>
      </c>
      <c r="AM123" s="138">
        <v>1</v>
      </c>
      <c r="AN123" s="138">
        <v>1</v>
      </c>
      <c r="AO123" s="138">
        <v>0.99999999999999989</v>
      </c>
      <c r="AP123" s="138">
        <v>1</v>
      </c>
      <c r="AQ123" s="138">
        <v>1</v>
      </c>
      <c r="AR123" s="138">
        <v>1.0000000000000002</v>
      </c>
      <c r="AS123" s="138">
        <v>1</v>
      </c>
      <c r="AT123" s="138">
        <v>0.99999999999999989</v>
      </c>
      <c r="AU123" s="138">
        <v>1</v>
      </c>
      <c r="AV123" s="138">
        <v>1</v>
      </c>
      <c r="AW123" s="138">
        <v>1</v>
      </c>
      <c r="AX123" s="138">
        <v>0.99999999999999978</v>
      </c>
      <c r="AY123" s="138">
        <v>1</v>
      </c>
      <c r="AZ123" s="138">
        <v>1</v>
      </c>
      <c r="BA123" s="138">
        <v>1</v>
      </c>
      <c r="BB123" s="138">
        <v>1</v>
      </c>
      <c r="BC123" s="138">
        <v>1</v>
      </c>
      <c r="BD123" s="138">
        <v>1</v>
      </c>
      <c r="BE123" s="138">
        <v>0.99999999999999989</v>
      </c>
      <c r="BF123" s="138">
        <v>1</v>
      </c>
      <c r="BG123" s="138">
        <v>1.0000000000000002</v>
      </c>
      <c r="BH123" s="138">
        <v>1</v>
      </c>
      <c r="BI123" s="138">
        <v>1</v>
      </c>
      <c r="BJ123" s="138">
        <v>1</v>
      </c>
      <c r="BK123" s="138">
        <v>1</v>
      </c>
      <c r="BL123" s="138">
        <v>1</v>
      </c>
      <c r="BM123" s="138">
        <v>1</v>
      </c>
      <c r="BN123" s="138">
        <v>1</v>
      </c>
      <c r="BO123" s="138">
        <v>1</v>
      </c>
    </row>
    <row r="124" spans="1:67" ht="13.95" customHeight="1">
      <c r="A124" s="14">
        <f t="shared" si="0"/>
        <v>2064</v>
      </c>
      <c r="B124" s="138">
        <v>1</v>
      </c>
      <c r="C124" s="138">
        <v>1.0000000000000002</v>
      </c>
      <c r="D124" s="138">
        <v>1.0000000000000002</v>
      </c>
      <c r="E124" s="138">
        <v>1.0000000000000004</v>
      </c>
      <c r="F124" s="138">
        <v>1.0000000000000002</v>
      </c>
      <c r="G124" s="138">
        <v>1.0000000000000002</v>
      </c>
      <c r="H124" s="138">
        <v>1.0000000000000002</v>
      </c>
      <c r="I124" s="138">
        <v>1</v>
      </c>
      <c r="J124" s="138">
        <v>1.0000000000000004</v>
      </c>
      <c r="K124" s="138">
        <v>1.0000000000000002</v>
      </c>
      <c r="L124" s="138">
        <v>1.0000000000000002</v>
      </c>
      <c r="M124" s="138">
        <v>1.0000000000000002</v>
      </c>
      <c r="N124" s="138">
        <v>1</v>
      </c>
      <c r="O124" s="138">
        <v>1.0000000000000002</v>
      </c>
      <c r="P124" s="138">
        <v>1</v>
      </c>
      <c r="Q124" s="138">
        <v>1.0000000000000002</v>
      </c>
      <c r="R124" s="138">
        <v>1.0000000000000002</v>
      </c>
      <c r="S124" s="138">
        <v>1.0000000000000002</v>
      </c>
      <c r="T124" s="138">
        <v>1.0000000000000002</v>
      </c>
      <c r="U124" s="138">
        <v>1.0000000000000002</v>
      </c>
      <c r="V124" s="138">
        <v>1.0000000000000002</v>
      </c>
      <c r="W124" s="138">
        <v>1.0000000000000002</v>
      </c>
      <c r="X124" s="138">
        <v>1.0000000000000002</v>
      </c>
      <c r="Y124" s="138">
        <v>1.0000000000000002</v>
      </c>
      <c r="Z124" s="138">
        <v>1.0000000000000002</v>
      </c>
      <c r="AA124" s="138">
        <v>1</v>
      </c>
      <c r="AB124" s="138">
        <v>1.0000000000000002</v>
      </c>
      <c r="AC124" s="138">
        <v>1.0000000000000002</v>
      </c>
      <c r="AD124" s="138">
        <v>1</v>
      </c>
      <c r="AE124" s="138">
        <v>1.0000000000000002</v>
      </c>
      <c r="AF124" s="138">
        <v>1.0000000000000002</v>
      </c>
      <c r="AG124" s="138">
        <v>1.0000000000000002</v>
      </c>
      <c r="AH124" s="138">
        <v>1.0000000000000002</v>
      </c>
      <c r="AI124" s="138">
        <v>1.0000000000000002</v>
      </c>
      <c r="AJ124" s="138">
        <v>1.0000000000000002</v>
      </c>
      <c r="AK124" s="138">
        <v>1.0000000000000002</v>
      </c>
      <c r="AL124" s="138">
        <v>1.0000000000000002</v>
      </c>
      <c r="AM124" s="138">
        <v>1.0000000000000002</v>
      </c>
      <c r="AN124" s="138">
        <v>1.0000000000000002</v>
      </c>
      <c r="AO124" s="138">
        <v>1.0000000000000002</v>
      </c>
      <c r="AP124" s="138">
        <v>1.0000000000000002</v>
      </c>
      <c r="AQ124" s="138">
        <v>1.0000000000000002</v>
      </c>
      <c r="AR124" s="138">
        <v>1</v>
      </c>
      <c r="AS124" s="138">
        <v>1.0000000000000002</v>
      </c>
      <c r="AT124" s="138">
        <v>1.0000000000000002</v>
      </c>
      <c r="AU124" s="138">
        <v>1.0000000000000002</v>
      </c>
      <c r="AV124" s="138">
        <v>1.0000000000000002</v>
      </c>
      <c r="AW124" s="138">
        <v>1</v>
      </c>
      <c r="AX124" s="138">
        <v>1</v>
      </c>
      <c r="AY124" s="138">
        <v>1.0000000000000002</v>
      </c>
      <c r="AZ124" s="138">
        <v>1.0000000000000002</v>
      </c>
      <c r="BA124" s="138">
        <v>1</v>
      </c>
      <c r="BB124" s="138">
        <v>1.0000000000000002</v>
      </c>
      <c r="BC124" s="138">
        <v>1.0000000000000002</v>
      </c>
      <c r="BD124" s="138">
        <v>1.0000000000000002</v>
      </c>
      <c r="BE124" s="138">
        <v>1.0000000000000002</v>
      </c>
      <c r="BF124" s="138">
        <v>1.0000000000000002</v>
      </c>
      <c r="BG124" s="138">
        <v>1.0000000000000002</v>
      </c>
      <c r="BH124" s="138">
        <v>1.0000000000000002</v>
      </c>
      <c r="BI124" s="138">
        <v>1.0000000000000002</v>
      </c>
      <c r="BJ124" s="138">
        <v>1.0000000000000002</v>
      </c>
      <c r="BK124" s="138">
        <v>1.0000000000000002</v>
      </c>
      <c r="BL124" s="138">
        <v>1.0000000000000002</v>
      </c>
      <c r="BM124" s="138">
        <v>1.0000000000000002</v>
      </c>
      <c r="BN124" s="138">
        <v>1.0000000000000002</v>
      </c>
      <c r="BO124" s="138">
        <v>1.0000000000000002</v>
      </c>
    </row>
    <row r="125" spans="1:67" ht="13.95" customHeight="1">
      <c r="A125" s="14">
        <f t="shared" si="0"/>
        <v>2065</v>
      </c>
      <c r="B125" s="138">
        <v>1</v>
      </c>
      <c r="C125" s="138">
        <v>1.0000000000000002</v>
      </c>
      <c r="D125" s="138">
        <v>1</v>
      </c>
      <c r="E125" s="138">
        <v>1.0000000000000002</v>
      </c>
      <c r="F125" s="138">
        <v>1</v>
      </c>
      <c r="G125" s="138">
        <v>1</v>
      </c>
      <c r="H125" s="138">
        <v>1</v>
      </c>
      <c r="I125" s="138">
        <v>1.0000000000000002</v>
      </c>
      <c r="J125" s="138">
        <v>1</v>
      </c>
      <c r="K125" s="138">
        <v>1.0000000000000002</v>
      </c>
      <c r="L125" s="138">
        <v>1</v>
      </c>
      <c r="M125" s="138">
        <v>1.0000000000000002</v>
      </c>
      <c r="N125" s="138">
        <v>1.0000000000000002</v>
      </c>
      <c r="O125" s="138">
        <v>1.0000000000000002</v>
      </c>
      <c r="P125" s="138">
        <v>1</v>
      </c>
      <c r="Q125" s="138">
        <v>1</v>
      </c>
      <c r="R125" s="138">
        <v>1.0000000000000002</v>
      </c>
      <c r="S125" s="138">
        <v>1.0000000000000002</v>
      </c>
      <c r="T125" s="138">
        <v>1.0000000000000002</v>
      </c>
      <c r="U125" s="138">
        <v>1.0000000000000002</v>
      </c>
      <c r="V125" s="138">
        <v>1</v>
      </c>
      <c r="W125" s="138">
        <v>1</v>
      </c>
      <c r="X125" s="138">
        <v>1.0000000000000002</v>
      </c>
      <c r="Y125" s="138">
        <v>1.0000000000000002</v>
      </c>
      <c r="Z125" s="138">
        <v>1</v>
      </c>
      <c r="AA125" s="138">
        <v>1</v>
      </c>
      <c r="AB125" s="138">
        <v>1</v>
      </c>
      <c r="AC125" s="138">
        <v>1.0000000000000002</v>
      </c>
      <c r="AD125" s="138">
        <v>1.0000000000000002</v>
      </c>
      <c r="AE125" s="138">
        <v>1.0000000000000002</v>
      </c>
      <c r="AF125" s="138">
        <v>1.0000000000000002</v>
      </c>
      <c r="AG125" s="138">
        <v>1.0000000000000002</v>
      </c>
      <c r="AH125" s="138">
        <v>1.0000000000000002</v>
      </c>
      <c r="AI125" s="138">
        <v>1.0000000000000002</v>
      </c>
      <c r="AJ125" s="138">
        <v>1</v>
      </c>
      <c r="AK125" s="138">
        <v>1</v>
      </c>
      <c r="AL125" s="138">
        <v>1</v>
      </c>
      <c r="AM125" s="138">
        <v>1.0000000000000002</v>
      </c>
      <c r="AN125" s="138">
        <v>1</v>
      </c>
      <c r="AO125" s="138">
        <v>1</v>
      </c>
      <c r="AP125" s="138">
        <v>1</v>
      </c>
      <c r="AQ125" s="138">
        <v>1.0000000000000002</v>
      </c>
      <c r="AR125" s="138">
        <v>1.0000000000000002</v>
      </c>
      <c r="AS125" s="138">
        <v>1.0000000000000002</v>
      </c>
      <c r="AT125" s="138">
        <v>1.0000000000000002</v>
      </c>
      <c r="AU125" s="138">
        <v>1.0000000000000002</v>
      </c>
      <c r="AV125" s="138">
        <v>1</v>
      </c>
      <c r="AW125" s="138">
        <v>1</v>
      </c>
      <c r="AX125" s="138">
        <v>1</v>
      </c>
      <c r="AY125" s="138">
        <v>1</v>
      </c>
      <c r="AZ125" s="138">
        <v>1.0000000000000002</v>
      </c>
      <c r="BA125" s="138">
        <v>1</v>
      </c>
      <c r="BB125" s="138">
        <v>1.0000000000000002</v>
      </c>
      <c r="BC125" s="138">
        <v>1</v>
      </c>
      <c r="BD125" s="138">
        <v>1.0000000000000002</v>
      </c>
      <c r="BE125" s="138">
        <v>1</v>
      </c>
      <c r="BF125" s="138">
        <v>1.0000000000000002</v>
      </c>
      <c r="BG125" s="138">
        <v>1.0000000000000002</v>
      </c>
      <c r="BH125" s="138">
        <v>1</v>
      </c>
      <c r="BI125" s="138">
        <v>1</v>
      </c>
      <c r="BJ125" s="138">
        <v>1.0000000000000002</v>
      </c>
      <c r="BK125" s="138">
        <v>1.0000000000000002</v>
      </c>
      <c r="BL125" s="138">
        <v>1</v>
      </c>
      <c r="BM125" s="138">
        <v>1</v>
      </c>
      <c r="BN125" s="138">
        <v>1</v>
      </c>
      <c r="BO125" s="138">
        <v>1.0000000000000002</v>
      </c>
    </row>
    <row r="126" spans="1:67" ht="13.95" customHeight="1">
      <c r="A126" s="14">
        <f t="shared" si="0"/>
        <v>2066</v>
      </c>
      <c r="B126" s="138">
        <v>1</v>
      </c>
      <c r="C126" s="138">
        <v>0.99999999999999989</v>
      </c>
      <c r="D126" s="138">
        <v>0.99999999999999989</v>
      </c>
      <c r="E126" s="138">
        <v>1</v>
      </c>
      <c r="F126" s="138">
        <v>1</v>
      </c>
      <c r="G126" s="138">
        <v>1</v>
      </c>
      <c r="H126" s="138">
        <v>1</v>
      </c>
      <c r="I126" s="138">
        <v>1</v>
      </c>
      <c r="J126" s="138">
        <v>0.99999999999999978</v>
      </c>
      <c r="K126" s="138">
        <v>1</v>
      </c>
      <c r="L126" s="138">
        <v>1</v>
      </c>
      <c r="M126" s="138">
        <v>0.99999999999999978</v>
      </c>
      <c r="N126" s="138">
        <v>0.99999999999999989</v>
      </c>
      <c r="O126" s="138">
        <v>0.99999999999999989</v>
      </c>
      <c r="P126" s="138">
        <v>0.99999999999999978</v>
      </c>
      <c r="Q126" s="138">
        <v>0.99999999999999989</v>
      </c>
      <c r="R126" s="138">
        <v>1</v>
      </c>
      <c r="S126" s="138">
        <v>1</v>
      </c>
      <c r="T126" s="138">
        <v>1</v>
      </c>
      <c r="U126" s="138">
        <v>0.99999999999999978</v>
      </c>
      <c r="V126" s="138">
        <v>0.99999999999999978</v>
      </c>
      <c r="W126" s="138">
        <v>1</v>
      </c>
      <c r="X126" s="138">
        <v>1</v>
      </c>
      <c r="Y126" s="138">
        <v>0.99999999999999978</v>
      </c>
      <c r="Z126" s="138">
        <v>0.99999999999999978</v>
      </c>
      <c r="AA126" s="138">
        <v>1</v>
      </c>
      <c r="AB126" s="138">
        <v>0.99999999999999978</v>
      </c>
      <c r="AC126" s="138">
        <v>1</v>
      </c>
      <c r="AD126" s="138">
        <v>0.99999999999999989</v>
      </c>
      <c r="AE126" s="138">
        <v>1</v>
      </c>
      <c r="AF126" s="138">
        <v>0.99999999999999989</v>
      </c>
      <c r="AG126" s="138">
        <v>1</v>
      </c>
      <c r="AH126" s="138">
        <v>1</v>
      </c>
      <c r="AI126" s="138">
        <v>0.99999999999999978</v>
      </c>
      <c r="AJ126" s="138">
        <v>0.99999999999999978</v>
      </c>
      <c r="AK126" s="138">
        <v>1</v>
      </c>
      <c r="AL126" s="138">
        <v>0.99999999999999989</v>
      </c>
      <c r="AM126" s="138">
        <v>0.99999999999999978</v>
      </c>
      <c r="AN126" s="138">
        <v>0.99999999999999989</v>
      </c>
      <c r="AO126" s="138">
        <v>1</v>
      </c>
      <c r="AP126" s="138">
        <v>0.99999999999999989</v>
      </c>
      <c r="AQ126" s="138">
        <v>1</v>
      </c>
      <c r="AR126" s="138">
        <v>0.99999999999999978</v>
      </c>
      <c r="AS126" s="138">
        <v>1</v>
      </c>
      <c r="AT126" s="138">
        <v>1</v>
      </c>
      <c r="AU126" s="138">
        <v>0.99999999999999978</v>
      </c>
      <c r="AV126" s="138">
        <v>1</v>
      </c>
      <c r="AW126" s="138">
        <v>1</v>
      </c>
      <c r="AX126" s="138">
        <v>0.99999999999999978</v>
      </c>
      <c r="AY126" s="138">
        <v>1</v>
      </c>
      <c r="AZ126" s="138">
        <v>0.99999999999999989</v>
      </c>
      <c r="BA126" s="138">
        <v>1</v>
      </c>
      <c r="BB126" s="138">
        <v>0.99999999999999989</v>
      </c>
      <c r="BC126" s="138">
        <v>1</v>
      </c>
      <c r="BD126" s="138">
        <v>0.99999999999999989</v>
      </c>
      <c r="BE126" s="138">
        <v>1</v>
      </c>
      <c r="BF126" s="138">
        <v>0.99999999999999989</v>
      </c>
      <c r="BG126" s="138">
        <v>0.99999999999999989</v>
      </c>
      <c r="BH126" s="138">
        <v>1</v>
      </c>
      <c r="BI126" s="138">
        <v>0.99999999999999978</v>
      </c>
      <c r="BJ126" s="138">
        <v>1</v>
      </c>
      <c r="BK126" s="138">
        <v>0.99999999999999989</v>
      </c>
      <c r="BL126" s="138">
        <v>1</v>
      </c>
      <c r="BM126" s="138">
        <v>1</v>
      </c>
      <c r="BN126" s="138">
        <v>0.99999999999999989</v>
      </c>
      <c r="BO126" s="138">
        <v>1</v>
      </c>
    </row>
    <row r="127" spans="1:67" ht="13.95" customHeight="1">
      <c r="A127" s="14">
        <f t="shared" si="0"/>
        <v>2067</v>
      </c>
      <c r="B127" s="138">
        <v>1</v>
      </c>
      <c r="C127" s="138">
        <v>0.99999999999999956</v>
      </c>
      <c r="D127" s="138">
        <v>0.99999999999999978</v>
      </c>
      <c r="E127" s="138">
        <v>1</v>
      </c>
      <c r="F127" s="138">
        <v>0.99999999999999989</v>
      </c>
      <c r="G127" s="138">
        <v>0.99999999999999978</v>
      </c>
      <c r="H127" s="138">
        <v>0.99999999999999989</v>
      </c>
      <c r="I127" s="138">
        <v>0.99999999999999989</v>
      </c>
      <c r="J127" s="138">
        <v>1</v>
      </c>
      <c r="K127" s="138">
        <v>0.99999999999999989</v>
      </c>
      <c r="L127" s="138">
        <v>0.99999999999999978</v>
      </c>
      <c r="M127" s="138">
        <v>0.99999999999999978</v>
      </c>
      <c r="N127" s="138">
        <v>0.99999999999999989</v>
      </c>
      <c r="O127" s="138">
        <v>1</v>
      </c>
      <c r="P127" s="138">
        <v>0.99999999999999978</v>
      </c>
      <c r="Q127" s="138">
        <v>0.99999999999999989</v>
      </c>
      <c r="R127" s="138">
        <v>1</v>
      </c>
      <c r="S127" s="138">
        <v>0.99999999999999978</v>
      </c>
      <c r="T127" s="138">
        <v>0.99999999999999989</v>
      </c>
      <c r="U127" s="138">
        <v>0.99999999999999978</v>
      </c>
      <c r="V127" s="138">
        <v>0.99999999999999978</v>
      </c>
      <c r="W127" s="138">
        <v>0.99999999999999978</v>
      </c>
      <c r="X127" s="138">
        <v>0.99999999999999989</v>
      </c>
      <c r="Y127" s="138">
        <v>1</v>
      </c>
      <c r="Z127" s="138">
        <v>1</v>
      </c>
      <c r="AA127" s="138">
        <v>0.99999999999999978</v>
      </c>
      <c r="AB127" s="138">
        <v>0.99999999999999978</v>
      </c>
      <c r="AC127" s="138">
        <v>0.99999999999999978</v>
      </c>
      <c r="AD127" s="138">
        <v>0.99999999999999989</v>
      </c>
      <c r="AE127" s="138">
        <v>0.99999999999999989</v>
      </c>
      <c r="AF127" s="138">
        <v>0.99999999999999989</v>
      </c>
      <c r="AG127" s="138">
        <v>0.99999999999999978</v>
      </c>
      <c r="AH127" s="138">
        <v>0.99999999999999989</v>
      </c>
      <c r="AI127" s="138">
        <v>0.99999999999999978</v>
      </c>
      <c r="AJ127" s="138">
        <v>0.99999999999999978</v>
      </c>
      <c r="AK127" s="138">
        <v>0.99999999999999978</v>
      </c>
      <c r="AL127" s="138">
        <v>1</v>
      </c>
      <c r="AM127" s="138">
        <v>0.99999999999999978</v>
      </c>
      <c r="AN127" s="138">
        <v>0.99999999999999989</v>
      </c>
      <c r="AO127" s="138">
        <v>0.99999999999999978</v>
      </c>
      <c r="AP127" s="138">
        <v>0.99999999999999989</v>
      </c>
      <c r="AQ127" s="138">
        <v>0.99999999999999989</v>
      </c>
      <c r="AR127" s="138">
        <v>1</v>
      </c>
      <c r="AS127" s="138">
        <v>0.99999999999999989</v>
      </c>
      <c r="AT127" s="138">
        <v>1</v>
      </c>
      <c r="AU127" s="138">
        <v>1</v>
      </c>
      <c r="AV127" s="138">
        <v>0.99999999999999989</v>
      </c>
      <c r="AW127" s="138">
        <v>1</v>
      </c>
      <c r="AX127" s="138">
        <v>0.99999999999999978</v>
      </c>
      <c r="AY127" s="138">
        <v>0.99999999999999978</v>
      </c>
      <c r="AZ127" s="138">
        <v>1</v>
      </c>
      <c r="BA127" s="138">
        <v>0.99999999999999978</v>
      </c>
      <c r="BB127" s="138">
        <v>1</v>
      </c>
      <c r="BC127" s="138">
        <v>0.99999999999999978</v>
      </c>
      <c r="BD127" s="138">
        <v>0.99999999999999989</v>
      </c>
      <c r="BE127" s="138">
        <v>0.99999999999999989</v>
      </c>
      <c r="BF127" s="138">
        <v>0.99999999999999978</v>
      </c>
      <c r="BG127" s="138">
        <v>1</v>
      </c>
      <c r="BH127" s="138">
        <v>0.99999999999999989</v>
      </c>
      <c r="BI127" s="138">
        <v>1</v>
      </c>
      <c r="BJ127" s="138">
        <v>0.99999999999999989</v>
      </c>
      <c r="BK127" s="138">
        <v>0.99999999999999989</v>
      </c>
      <c r="BL127" s="138">
        <v>0.99999999999999978</v>
      </c>
      <c r="BM127" s="138">
        <v>1</v>
      </c>
      <c r="BN127" s="138">
        <v>1</v>
      </c>
      <c r="BO127" s="138">
        <v>0.99999999999999989</v>
      </c>
    </row>
    <row r="128" spans="1:67" ht="13.95" customHeight="1">
      <c r="A128" s="14">
        <f t="shared" si="0"/>
        <v>2068</v>
      </c>
      <c r="B128" s="138">
        <v>1</v>
      </c>
      <c r="C128" s="138">
        <v>1.0000000000000002</v>
      </c>
      <c r="D128" s="138">
        <v>1.0000000000000002</v>
      </c>
      <c r="E128" s="138">
        <v>1</v>
      </c>
      <c r="F128" s="138">
        <v>1</v>
      </c>
      <c r="G128" s="138">
        <v>1.0000000000000002</v>
      </c>
      <c r="H128" s="138">
        <v>0.99999999999999989</v>
      </c>
      <c r="I128" s="138">
        <v>1</v>
      </c>
      <c r="J128" s="138">
        <v>0.99999999999999978</v>
      </c>
      <c r="K128" s="138">
        <v>1</v>
      </c>
      <c r="L128" s="138">
        <v>1.0000000000000002</v>
      </c>
      <c r="M128" s="138">
        <v>1</v>
      </c>
      <c r="N128" s="138">
        <v>1.0000000000000002</v>
      </c>
      <c r="O128" s="138">
        <v>1</v>
      </c>
      <c r="P128" s="138">
        <v>1</v>
      </c>
      <c r="Q128" s="138">
        <v>1.0000000000000002</v>
      </c>
      <c r="R128" s="138">
        <v>1</v>
      </c>
      <c r="S128" s="138">
        <v>1</v>
      </c>
      <c r="T128" s="138">
        <v>1.0000000000000002</v>
      </c>
      <c r="U128" s="138">
        <v>1</v>
      </c>
      <c r="V128" s="138">
        <v>1</v>
      </c>
      <c r="W128" s="138">
        <v>1</v>
      </c>
      <c r="X128" s="138">
        <v>1</v>
      </c>
      <c r="Y128" s="138">
        <v>1</v>
      </c>
      <c r="Z128" s="138">
        <v>1</v>
      </c>
      <c r="AA128" s="138">
        <v>1.0000000000000002</v>
      </c>
      <c r="AB128" s="138">
        <v>1.0000000000000002</v>
      </c>
      <c r="AC128" s="138">
        <v>1.0000000000000002</v>
      </c>
      <c r="AD128" s="138">
        <v>1.0000000000000002</v>
      </c>
      <c r="AE128" s="138">
        <v>0.99999999999999989</v>
      </c>
      <c r="AF128" s="138">
        <v>1.0000000000000002</v>
      </c>
      <c r="AG128" s="138">
        <v>1</v>
      </c>
      <c r="AH128" s="138">
        <v>1.0000000000000002</v>
      </c>
      <c r="AI128" s="138">
        <v>1.0000000000000002</v>
      </c>
      <c r="AJ128" s="138">
        <v>1.0000000000000002</v>
      </c>
      <c r="AK128" s="138">
        <v>1</v>
      </c>
      <c r="AL128" s="138">
        <v>1.0000000000000002</v>
      </c>
      <c r="AM128" s="138">
        <v>1.0000000000000002</v>
      </c>
      <c r="AN128" s="138">
        <v>1.0000000000000002</v>
      </c>
      <c r="AO128" s="138">
        <v>1</v>
      </c>
      <c r="AP128" s="138">
        <v>1.0000000000000002</v>
      </c>
      <c r="AQ128" s="138">
        <v>1.0000000000000002</v>
      </c>
      <c r="AR128" s="138">
        <v>1</v>
      </c>
      <c r="AS128" s="138">
        <v>1.0000000000000002</v>
      </c>
      <c r="AT128" s="138">
        <v>1.0000000000000002</v>
      </c>
      <c r="AU128" s="138">
        <v>1</v>
      </c>
      <c r="AV128" s="138">
        <v>1</v>
      </c>
      <c r="AW128" s="138">
        <v>1</v>
      </c>
      <c r="AX128" s="138">
        <v>1</v>
      </c>
      <c r="AY128" s="138">
        <v>1.0000000000000002</v>
      </c>
      <c r="AZ128" s="138">
        <v>1</v>
      </c>
      <c r="BA128" s="138">
        <v>1</v>
      </c>
      <c r="BB128" s="138">
        <v>1.0000000000000002</v>
      </c>
      <c r="BC128" s="138">
        <v>1</v>
      </c>
      <c r="BD128" s="138">
        <v>1.0000000000000002</v>
      </c>
      <c r="BE128" s="138">
        <v>1.0000000000000002</v>
      </c>
      <c r="BF128" s="138">
        <v>1</v>
      </c>
      <c r="BG128" s="138">
        <v>1.0000000000000002</v>
      </c>
      <c r="BH128" s="138">
        <v>1</v>
      </c>
      <c r="BI128" s="138">
        <v>1</v>
      </c>
      <c r="BJ128" s="138">
        <v>1</v>
      </c>
      <c r="BK128" s="138">
        <v>1</v>
      </c>
      <c r="BL128" s="138">
        <v>1.0000000000000002</v>
      </c>
      <c r="BM128" s="138">
        <v>1</v>
      </c>
      <c r="BN128" s="138">
        <v>1</v>
      </c>
      <c r="BO128" s="138">
        <v>1</v>
      </c>
    </row>
    <row r="129" spans="1:67" ht="13.95" customHeight="1">
      <c r="A129" s="14">
        <f t="shared" si="0"/>
        <v>2069</v>
      </c>
      <c r="B129" s="138">
        <v>1</v>
      </c>
      <c r="C129" s="138">
        <v>0.99999999999999989</v>
      </c>
      <c r="D129" s="138">
        <v>1</v>
      </c>
      <c r="E129" s="138">
        <v>1</v>
      </c>
      <c r="F129" s="138">
        <v>1</v>
      </c>
      <c r="G129" s="138">
        <v>0.99999999999999978</v>
      </c>
      <c r="H129" s="138">
        <v>0.99999999999999989</v>
      </c>
      <c r="I129" s="138">
        <v>0.99999999999999989</v>
      </c>
      <c r="J129" s="138">
        <v>1</v>
      </c>
      <c r="K129" s="138">
        <v>0.99999999999999989</v>
      </c>
      <c r="L129" s="138">
        <v>0.99999999999999978</v>
      </c>
      <c r="M129" s="138">
        <v>1</v>
      </c>
      <c r="N129" s="138">
        <v>1</v>
      </c>
      <c r="O129" s="138">
        <v>1</v>
      </c>
      <c r="P129" s="138">
        <v>1</v>
      </c>
      <c r="Q129" s="138">
        <v>1</v>
      </c>
      <c r="R129" s="138">
        <v>1.0000000000000002</v>
      </c>
      <c r="S129" s="138">
        <v>1</v>
      </c>
      <c r="T129" s="138">
        <v>1</v>
      </c>
      <c r="U129" s="138">
        <v>1</v>
      </c>
      <c r="V129" s="138">
        <v>1.0000000000000002</v>
      </c>
      <c r="W129" s="138">
        <v>1</v>
      </c>
      <c r="X129" s="138">
        <v>1</v>
      </c>
      <c r="Y129" s="138">
        <v>1</v>
      </c>
      <c r="Z129" s="138">
        <v>1</v>
      </c>
      <c r="AA129" s="138">
        <v>0.99999999999999978</v>
      </c>
      <c r="AB129" s="138">
        <v>1</v>
      </c>
      <c r="AC129" s="138">
        <v>1</v>
      </c>
      <c r="AD129" s="138">
        <v>1</v>
      </c>
      <c r="AE129" s="138">
        <v>0.99999999999999989</v>
      </c>
      <c r="AF129" s="138">
        <v>1</v>
      </c>
      <c r="AG129" s="138">
        <v>1</v>
      </c>
      <c r="AH129" s="138">
        <v>1</v>
      </c>
      <c r="AI129" s="138">
        <v>1</v>
      </c>
      <c r="AJ129" s="138">
        <v>1</v>
      </c>
      <c r="AK129" s="138">
        <v>1</v>
      </c>
      <c r="AL129" s="138">
        <v>1</v>
      </c>
      <c r="AM129" s="138">
        <v>1</v>
      </c>
      <c r="AN129" s="138">
        <v>1</v>
      </c>
      <c r="AO129" s="138">
        <v>1</v>
      </c>
      <c r="AP129" s="138">
        <v>0.99999999999999989</v>
      </c>
      <c r="AQ129" s="138">
        <v>1</v>
      </c>
      <c r="AR129" s="138">
        <v>1</v>
      </c>
      <c r="AS129" s="138">
        <v>1</v>
      </c>
      <c r="AT129" s="138">
        <v>1</v>
      </c>
      <c r="AU129" s="138">
        <v>0.99999999999999978</v>
      </c>
      <c r="AV129" s="138">
        <v>1</v>
      </c>
      <c r="AW129" s="138">
        <v>1</v>
      </c>
      <c r="AX129" s="138">
        <v>1</v>
      </c>
      <c r="AY129" s="138">
        <v>1</v>
      </c>
      <c r="AZ129" s="138">
        <v>1.0000000000000002</v>
      </c>
      <c r="BA129" s="138">
        <v>1</v>
      </c>
      <c r="BB129" s="138">
        <v>1</v>
      </c>
      <c r="BC129" s="138">
        <v>1</v>
      </c>
      <c r="BD129" s="138">
        <v>1.0000000000000002</v>
      </c>
      <c r="BE129" s="138">
        <v>1</v>
      </c>
      <c r="BF129" s="138">
        <v>1.0000000000000002</v>
      </c>
      <c r="BG129" s="138">
        <v>1</v>
      </c>
      <c r="BH129" s="138">
        <v>1</v>
      </c>
      <c r="BI129" s="138">
        <v>1</v>
      </c>
      <c r="BJ129" s="138">
        <v>1</v>
      </c>
      <c r="BK129" s="138">
        <v>1</v>
      </c>
      <c r="BL129" s="138">
        <v>1</v>
      </c>
      <c r="BM129" s="138">
        <v>1</v>
      </c>
      <c r="BN129" s="138">
        <v>1</v>
      </c>
      <c r="BO129" s="138">
        <v>1</v>
      </c>
    </row>
    <row r="130" spans="1:67" ht="13.95" customHeight="1">
      <c r="A130" s="14">
        <f t="shared" si="0"/>
        <v>2070</v>
      </c>
      <c r="B130" s="138">
        <v>1</v>
      </c>
      <c r="C130" s="138">
        <v>0.99999999999999989</v>
      </c>
      <c r="D130" s="138">
        <v>1</v>
      </c>
      <c r="E130" s="138">
        <v>1</v>
      </c>
      <c r="F130" s="138">
        <v>0.99999999999999989</v>
      </c>
      <c r="G130" s="138">
        <v>0.99999999999999978</v>
      </c>
      <c r="H130" s="138">
        <v>0.99999999999999989</v>
      </c>
      <c r="I130" s="138">
        <v>0.99999999999999967</v>
      </c>
      <c r="J130" s="138">
        <v>0.99999999999999978</v>
      </c>
      <c r="K130" s="138">
        <v>0.99999999999999989</v>
      </c>
      <c r="L130" s="138">
        <v>0.99999999999999978</v>
      </c>
      <c r="M130" s="138">
        <v>0.99999999999999978</v>
      </c>
      <c r="N130" s="138">
        <v>0.99999999999999989</v>
      </c>
      <c r="O130" s="138">
        <v>0.99999999999999989</v>
      </c>
      <c r="P130" s="138">
        <v>0.99999999999999978</v>
      </c>
      <c r="Q130" s="138">
        <v>0.99999999999999989</v>
      </c>
      <c r="R130" s="138">
        <v>0.99999999999999978</v>
      </c>
      <c r="S130" s="138">
        <v>0.99999999999999978</v>
      </c>
      <c r="T130" s="138">
        <v>0.99999999999999989</v>
      </c>
      <c r="U130" s="138">
        <v>0.99999999999999978</v>
      </c>
      <c r="V130" s="138">
        <v>1</v>
      </c>
      <c r="W130" s="138">
        <v>0.99999999999999978</v>
      </c>
      <c r="X130" s="138">
        <v>0.99999999999999978</v>
      </c>
      <c r="Y130" s="138">
        <v>1</v>
      </c>
      <c r="Z130" s="138">
        <v>0.99999999999999978</v>
      </c>
      <c r="AA130" s="138">
        <v>1</v>
      </c>
      <c r="AB130" s="138">
        <v>0.99999999999999978</v>
      </c>
      <c r="AC130" s="138">
        <v>0.99999999999999989</v>
      </c>
      <c r="AD130" s="138">
        <v>1</v>
      </c>
      <c r="AE130" s="138">
        <v>1</v>
      </c>
      <c r="AF130" s="138">
        <v>1</v>
      </c>
      <c r="AG130" s="138">
        <v>0.99999999999999978</v>
      </c>
      <c r="AH130" s="138">
        <v>1</v>
      </c>
      <c r="AI130" s="138">
        <v>0.99999999999999978</v>
      </c>
      <c r="AJ130" s="138">
        <v>0.99999999999999978</v>
      </c>
      <c r="AK130" s="138">
        <v>0.99999999999999978</v>
      </c>
      <c r="AL130" s="138">
        <v>0.99999999999999989</v>
      </c>
      <c r="AM130" s="138">
        <v>1</v>
      </c>
      <c r="AN130" s="138">
        <v>0.99999999999999978</v>
      </c>
      <c r="AO130" s="138">
        <v>0.99999999999999989</v>
      </c>
      <c r="AP130" s="138">
        <v>1</v>
      </c>
      <c r="AQ130" s="138">
        <v>0.99999999999999978</v>
      </c>
      <c r="AR130" s="138">
        <v>0.99999999999999978</v>
      </c>
      <c r="AS130" s="138">
        <v>1</v>
      </c>
      <c r="AT130" s="138">
        <v>0.99999999999999989</v>
      </c>
      <c r="AU130" s="138">
        <v>0.99999999999999978</v>
      </c>
      <c r="AV130" s="138">
        <v>0.99999999999999989</v>
      </c>
      <c r="AW130" s="138">
        <v>1</v>
      </c>
      <c r="AX130" s="138">
        <v>0.99999999999999978</v>
      </c>
      <c r="AY130" s="138">
        <v>0.99999999999999989</v>
      </c>
      <c r="AZ130" s="138">
        <v>1</v>
      </c>
      <c r="BA130" s="138">
        <v>0.99999999999999978</v>
      </c>
      <c r="BB130" s="138">
        <v>0.99999999999999989</v>
      </c>
      <c r="BC130" s="138">
        <v>0.99999999999999978</v>
      </c>
      <c r="BD130" s="138">
        <v>0.99999999999999989</v>
      </c>
      <c r="BE130" s="138">
        <v>0.99999999999999989</v>
      </c>
      <c r="BF130" s="138">
        <v>1</v>
      </c>
      <c r="BG130" s="138">
        <v>1</v>
      </c>
      <c r="BH130" s="138">
        <v>0.99999999999999989</v>
      </c>
      <c r="BI130" s="138">
        <v>1</v>
      </c>
      <c r="BJ130" s="138">
        <v>0.99999999999999989</v>
      </c>
      <c r="BK130" s="138">
        <v>1</v>
      </c>
      <c r="BL130" s="138">
        <v>1</v>
      </c>
      <c r="BM130" s="138">
        <v>0.99999999999999989</v>
      </c>
      <c r="BN130" s="138">
        <v>0.99999999999999978</v>
      </c>
      <c r="BO130" s="138">
        <v>1</v>
      </c>
    </row>
    <row r="131" spans="1:67" ht="13.95" customHeight="1">
      <c r="A131" s="14">
        <f t="shared" si="0"/>
        <v>2071</v>
      </c>
      <c r="B131" s="138">
        <v>1</v>
      </c>
      <c r="C131" s="138">
        <v>1.0000000000000002</v>
      </c>
      <c r="D131" s="138">
        <v>1.0000000000000002</v>
      </c>
      <c r="E131" s="138">
        <v>1.0000000000000002</v>
      </c>
      <c r="F131" s="138">
        <v>1.0000000000000002</v>
      </c>
      <c r="G131" s="138">
        <v>1</v>
      </c>
      <c r="H131" s="138">
        <v>1.0000000000000002</v>
      </c>
      <c r="I131" s="138">
        <v>1.0000000000000002</v>
      </c>
      <c r="J131" s="138">
        <v>0.99999999999999978</v>
      </c>
      <c r="K131" s="138">
        <v>1.0000000000000002</v>
      </c>
      <c r="L131" s="138">
        <v>1.0000000000000002</v>
      </c>
      <c r="M131" s="138">
        <v>1.0000000000000002</v>
      </c>
      <c r="N131" s="138">
        <v>1.0000000000000002</v>
      </c>
      <c r="O131" s="138">
        <v>1</v>
      </c>
      <c r="P131" s="138">
        <v>1.0000000000000002</v>
      </c>
      <c r="Q131" s="138">
        <v>1.0000000000000002</v>
      </c>
      <c r="R131" s="138">
        <v>1</v>
      </c>
      <c r="S131" s="138">
        <v>1.0000000000000002</v>
      </c>
      <c r="T131" s="138">
        <v>1.0000000000000002</v>
      </c>
      <c r="U131" s="138">
        <v>1</v>
      </c>
      <c r="V131" s="138">
        <v>1</v>
      </c>
      <c r="W131" s="138">
        <v>1.0000000000000002</v>
      </c>
      <c r="X131" s="138">
        <v>1.0000000000000002</v>
      </c>
      <c r="Y131" s="138">
        <v>1</v>
      </c>
      <c r="Z131" s="138">
        <v>1</v>
      </c>
      <c r="AA131" s="138">
        <v>1.0000000000000002</v>
      </c>
      <c r="AB131" s="138">
        <v>1.0000000000000002</v>
      </c>
      <c r="AC131" s="138">
        <v>1.0000000000000002</v>
      </c>
      <c r="AD131" s="138">
        <v>1.0000000000000002</v>
      </c>
      <c r="AE131" s="138">
        <v>1.0000000000000002</v>
      </c>
      <c r="AF131" s="138">
        <v>1.0000000000000002</v>
      </c>
      <c r="AG131" s="138">
        <v>1</v>
      </c>
      <c r="AH131" s="138">
        <v>1.0000000000000002</v>
      </c>
      <c r="AI131" s="138">
        <v>1</v>
      </c>
      <c r="AJ131" s="138">
        <v>1</v>
      </c>
      <c r="AK131" s="138">
        <v>1</v>
      </c>
      <c r="AL131" s="138">
        <v>1.0000000000000002</v>
      </c>
      <c r="AM131" s="138">
        <v>1</v>
      </c>
      <c r="AN131" s="138">
        <v>1</v>
      </c>
      <c r="AO131" s="138">
        <v>1.0000000000000002</v>
      </c>
      <c r="AP131" s="138">
        <v>1</v>
      </c>
      <c r="AQ131" s="138">
        <v>1.0000000000000002</v>
      </c>
      <c r="AR131" s="138">
        <v>1.0000000000000002</v>
      </c>
      <c r="AS131" s="138">
        <v>1.0000000000000002</v>
      </c>
      <c r="AT131" s="138">
        <v>1.0000000000000002</v>
      </c>
      <c r="AU131" s="138">
        <v>1.0000000000000002</v>
      </c>
      <c r="AV131" s="138">
        <v>1.0000000000000002</v>
      </c>
      <c r="AW131" s="138">
        <v>1.0000000000000002</v>
      </c>
      <c r="AX131" s="138">
        <v>1</v>
      </c>
      <c r="AY131" s="138">
        <v>1.0000000000000002</v>
      </c>
      <c r="AZ131" s="138">
        <v>1</v>
      </c>
      <c r="BA131" s="138">
        <v>1.0000000000000002</v>
      </c>
      <c r="BB131" s="138">
        <v>1.0000000000000002</v>
      </c>
      <c r="BC131" s="138">
        <v>1.0000000000000002</v>
      </c>
      <c r="BD131" s="138">
        <v>1.0000000000000002</v>
      </c>
      <c r="BE131" s="138">
        <v>1.0000000000000002</v>
      </c>
      <c r="BF131" s="138">
        <v>1.0000000000000002</v>
      </c>
      <c r="BG131" s="138">
        <v>1.0000000000000002</v>
      </c>
      <c r="BH131" s="138">
        <v>1</v>
      </c>
      <c r="BI131" s="138">
        <v>1</v>
      </c>
      <c r="BJ131" s="138">
        <v>1.0000000000000002</v>
      </c>
      <c r="BK131" s="138">
        <v>1</v>
      </c>
      <c r="BL131" s="138">
        <v>1.0000000000000002</v>
      </c>
      <c r="BM131" s="138">
        <v>1.0000000000000002</v>
      </c>
      <c r="BN131" s="138">
        <v>1.0000000000000002</v>
      </c>
      <c r="BO131" s="138">
        <v>1.0000000000000002</v>
      </c>
    </row>
    <row r="132" spans="1:67" ht="13.95" customHeight="1">
      <c r="A132" s="14">
        <f t="shared" si="0"/>
        <v>2072</v>
      </c>
      <c r="B132" s="138">
        <v>1</v>
      </c>
      <c r="C132" s="138">
        <v>1.0000000000000002</v>
      </c>
      <c r="D132" s="138">
        <v>1</v>
      </c>
      <c r="E132" s="138">
        <v>1.0000000000000002</v>
      </c>
      <c r="F132" s="138">
        <v>1.0000000000000002</v>
      </c>
      <c r="G132" s="138">
        <v>1</v>
      </c>
      <c r="H132" s="138">
        <v>1</v>
      </c>
      <c r="I132" s="138">
        <v>1</v>
      </c>
      <c r="J132" s="138">
        <v>1.0000000000000002</v>
      </c>
      <c r="K132" s="138">
        <v>1.0000000000000002</v>
      </c>
      <c r="L132" s="138">
        <v>1</v>
      </c>
      <c r="M132" s="138">
        <v>1.0000000000000002</v>
      </c>
      <c r="N132" s="138">
        <v>1.0000000000000002</v>
      </c>
      <c r="O132" s="138">
        <v>1.0000000000000002</v>
      </c>
      <c r="P132" s="138">
        <v>1.0000000000000002</v>
      </c>
      <c r="Q132" s="138">
        <v>1.0000000000000002</v>
      </c>
      <c r="R132" s="138">
        <v>1</v>
      </c>
      <c r="S132" s="138">
        <v>1.0000000000000002</v>
      </c>
      <c r="T132" s="138">
        <v>1.0000000000000002</v>
      </c>
      <c r="U132" s="138">
        <v>1</v>
      </c>
      <c r="V132" s="138">
        <v>1.0000000000000002</v>
      </c>
      <c r="W132" s="138">
        <v>1.0000000000000002</v>
      </c>
      <c r="X132" s="138">
        <v>1.0000000000000002</v>
      </c>
      <c r="Y132" s="138">
        <v>1.0000000000000002</v>
      </c>
      <c r="Z132" s="138">
        <v>1.0000000000000002</v>
      </c>
      <c r="AA132" s="138">
        <v>1.0000000000000002</v>
      </c>
      <c r="AB132" s="138">
        <v>1.0000000000000002</v>
      </c>
      <c r="AC132" s="138">
        <v>1.0000000000000002</v>
      </c>
      <c r="AD132" s="138">
        <v>1.0000000000000002</v>
      </c>
      <c r="AE132" s="138">
        <v>1.0000000000000002</v>
      </c>
      <c r="AF132" s="138">
        <v>1.0000000000000002</v>
      </c>
      <c r="AG132" s="138">
        <v>1.0000000000000002</v>
      </c>
      <c r="AH132" s="138">
        <v>1.0000000000000002</v>
      </c>
      <c r="AI132" s="138">
        <v>1.0000000000000002</v>
      </c>
      <c r="AJ132" s="138">
        <v>1</v>
      </c>
      <c r="AK132" s="138">
        <v>1.0000000000000002</v>
      </c>
      <c r="AL132" s="138">
        <v>1.0000000000000002</v>
      </c>
      <c r="AM132" s="138">
        <v>1.0000000000000002</v>
      </c>
      <c r="AN132" s="138">
        <v>1.0000000000000002</v>
      </c>
      <c r="AO132" s="138">
        <v>1.0000000000000002</v>
      </c>
      <c r="AP132" s="138">
        <v>1</v>
      </c>
      <c r="AQ132" s="138">
        <v>1.0000000000000002</v>
      </c>
      <c r="AR132" s="138">
        <v>1.0000000000000002</v>
      </c>
      <c r="AS132" s="138">
        <v>1.0000000000000002</v>
      </c>
      <c r="AT132" s="138">
        <v>1.0000000000000002</v>
      </c>
      <c r="AU132" s="138">
        <v>1</v>
      </c>
      <c r="AV132" s="138">
        <v>1.0000000000000002</v>
      </c>
      <c r="AW132" s="138">
        <v>1</v>
      </c>
      <c r="AX132" s="138">
        <v>1</v>
      </c>
      <c r="AY132" s="138">
        <v>1.0000000000000002</v>
      </c>
      <c r="AZ132" s="138">
        <v>1.0000000000000002</v>
      </c>
      <c r="BA132" s="138">
        <v>1</v>
      </c>
      <c r="BB132" s="138">
        <v>1.0000000000000002</v>
      </c>
      <c r="BC132" s="138">
        <v>1</v>
      </c>
      <c r="BD132" s="138">
        <v>1.0000000000000002</v>
      </c>
      <c r="BE132" s="138">
        <v>1</v>
      </c>
      <c r="BF132" s="138">
        <v>1.0000000000000002</v>
      </c>
      <c r="BG132" s="138">
        <v>1.0000000000000002</v>
      </c>
      <c r="BH132" s="138">
        <v>1.0000000000000002</v>
      </c>
      <c r="BI132" s="138">
        <v>1</v>
      </c>
      <c r="BJ132" s="138">
        <v>1.0000000000000002</v>
      </c>
      <c r="BK132" s="138">
        <v>1.0000000000000002</v>
      </c>
      <c r="BL132" s="138">
        <v>1.0000000000000002</v>
      </c>
      <c r="BM132" s="138">
        <v>1.0000000000000002</v>
      </c>
      <c r="BN132" s="138">
        <v>1</v>
      </c>
      <c r="BO132" s="138">
        <v>1.0000000000000002</v>
      </c>
    </row>
    <row r="133" spans="1:67" ht="13.95" customHeight="1">
      <c r="A133" s="14">
        <f t="shared" si="0"/>
        <v>2073</v>
      </c>
      <c r="B133" s="138">
        <v>1</v>
      </c>
      <c r="C133" s="138">
        <v>0.99999999999999967</v>
      </c>
      <c r="D133" s="138">
        <v>0.99999999999999989</v>
      </c>
      <c r="E133" s="138">
        <v>1</v>
      </c>
      <c r="F133" s="138">
        <v>0.99999999999999989</v>
      </c>
      <c r="G133" s="138">
        <v>1</v>
      </c>
      <c r="H133" s="138">
        <v>0.99999999999999989</v>
      </c>
      <c r="I133" s="138">
        <v>1</v>
      </c>
      <c r="J133" s="138">
        <v>0.99999999999999978</v>
      </c>
      <c r="K133" s="138">
        <v>0.99999999999999989</v>
      </c>
      <c r="L133" s="138">
        <v>0.99999999999999978</v>
      </c>
      <c r="M133" s="138">
        <v>0.99999999999999989</v>
      </c>
      <c r="N133" s="138">
        <v>0.99999999999999989</v>
      </c>
      <c r="O133" s="138">
        <v>0.99999999999999989</v>
      </c>
      <c r="P133" s="138">
        <v>1</v>
      </c>
      <c r="Q133" s="138">
        <v>0.99999999999999989</v>
      </c>
      <c r="R133" s="138">
        <v>1</v>
      </c>
      <c r="S133" s="138">
        <v>1</v>
      </c>
      <c r="T133" s="138">
        <v>0.99999999999999989</v>
      </c>
      <c r="U133" s="138">
        <v>0.99999999999999978</v>
      </c>
      <c r="V133" s="138">
        <v>1</v>
      </c>
      <c r="W133" s="138">
        <v>1</v>
      </c>
      <c r="X133" s="138">
        <v>0.99999999999999989</v>
      </c>
      <c r="Y133" s="138">
        <v>1</v>
      </c>
      <c r="Z133" s="138">
        <v>1</v>
      </c>
      <c r="AA133" s="138">
        <v>1</v>
      </c>
      <c r="AB133" s="138">
        <v>1</v>
      </c>
      <c r="AC133" s="138">
        <v>0.99999999999999989</v>
      </c>
      <c r="AD133" s="138">
        <v>1</v>
      </c>
      <c r="AE133" s="138">
        <v>1</v>
      </c>
      <c r="AF133" s="138">
        <v>0.99999999999999989</v>
      </c>
      <c r="AG133" s="138">
        <v>1</v>
      </c>
      <c r="AH133" s="138">
        <v>0.99999999999999989</v>
      </c>
      <c r="AI133" s="138">
        <v>1</v>
      </c>
      <c r="AJ133" s="138">
        <v>0.99999999999999978</v>
      </c>
      <c r="AK133" s="138">
        <v>1</v>
      </c>
      <c r="AL133" s="138">
        <v>1</v>
      </c>
      <c r="AM133" s="138">
        <v>1</v>
      </c>
      <c r="AN133" s="138">
        <v>0.99999999999999978</v>
      </c>
      <c r="AO133" s="138">
        <v>0.99999999999999989</v>
      </c>
      <c r="AP133" s="138">
        <v>1</v>
      </c>
      <c r="AQ133" s="138">
        <v>0.99999999999999989</v>
      </c>
      <c r="AR133" s="138">
        <v>0.99999999999999978</v>
      </c>
      <c r="AS133" s="138">
        <v>0.99999999999999989</v>
      </c>
      <c r="AT133" s="138">
        <v>0.99999999999999989</v>
      </c>
      <c r="AU133" s="138">
        <v>1</v>
      </c>
      <c r="AV133" s="138">
        <v>1</v>
      </c>
      <c r="AW133" s="138">
        <v>1</v>
      </c>
      <c r="AX133" s="138">
        <v>1</v>
      </c>
      <c r="AY133" s="138">
        <v>0.99999999999999989</v>
      </c>
      <c r="AZ133" s="138">
        <v>1.0000000000000002</v>
      </c>
      <c r="BA133" s="138">
        <v>0.99999999999999978</v>
      </c>
      <c r="BB133" s="138">
        <v>1</v>
      </c>
      <c r="BC133" s="138">
        <v>1</v>
      </c>
      <c r="BD133" s="138">
        <v>0.99999999999999989</v>
      </c>
      <c r="BE133" s="138">
        <v>1</v>
      </c>
      <c r="BF133" s="138">
        <v>1</v>
      </c>
      <c r="BG133" s="138">
        <v>0.99999999999999989</v>
      </c>
      <c r="BH133" s="138">
        <v>0.99999999999999989</v>
      </c>
      <c r="BI133" s="138">
        <v>1</v>
      </c>
      <c r="BJ133" s="138">
        <v>1</v>
      </c>
      <c r="BK133" s="138">
        <v>1</v>
      </c>
      <c r="BL133" s="138">
        <v>1</v>
      </c>
      <c r="BM133" s="138">
        <v>1</v>
      </c>
      <c r="BN133" s="138">
        <v>0.99999999999999978</v>
      </c>
      <c r="BO133" s="138">
        <v>0.99999999999999989</v>
      </c>
    </row>
    <row r="134" spans="1:67" ht="13.95" customHeight="1">
      <c r="A134" s="14">
        <f t="shared" si="0"/>
        <v>2074</v>
      </c>
      <c r="B134" s="138">
        <v>1</v>
      </c>
      <c r="C134" s="138">
        <v>1.0000000000000002</v>
      </c>
      <c r="D134" s="138">
        <v>1.0000000000000002</v>
      </c>
      <c r="E134" s="138">
        <v>1</v>
      </c>
      <c r="F134" s="138">
        <v>0.99999999999999989</v>
      </c>
      <c r="G134" s="138">
        <v>1</v>
      </c>
      <c r="H134" s="138">
        <v>1</v>
      </c>
      <c r="I134" s="138">
        <v>1</v>
      </c>
      <c r="J134" s="138">
        <v>1</v>
      </c>
      <c r="K134" s="138">
        <v>1.0000000000000002</v>
      </c>
      <c r="L134" s="138">
        <v>1</v>
      </c>
      <c r="M134" s="138">
        <v>1</v>
      </c>
      <c r="N134" s="138">
        <v>1</v>
      </c>
      <c r="O134" s="138">
        <v>0.99999999999999989</v>
      </c>
      <c r="P134" s="138">
        <v>1.0000000000000002</v>
      </c>
      <c r="Q134" s="138">
        <v>1</v>
      </c>
      <c r="R134" s="138">
        <v>1</v>
      </c>
      <c r="S134" s="138">
        <v>1</v>
      </c>
      <c r="T134" s="138">
        <v>1</v>
      </c>
      <c r="U134" s="138">
        <v>1</v>
      </c>
      <c r="V134" s="138">
        <v>1</v>
      </c>
      <c r="W134" s="138">
        <v>1</v>
      </c>
      <c r="X134" s="138">
        <v>1.0000000000000002</v>
      </c>
      <c r="Y134" s="138">
        <v>1</v>
      </c>
      <c r="Z134" s="138">
        <v>1.0000000000000002</v>
      </c>
      <c r="AA134" s="138">
        <v>0.99999999999999978</v>
      </c>
      <c r="AB134" s="138">
        <v>1</v>
      </c>
      <c r="AC134" s="138">
        <v>0.99999999999999989</v>
      </c>
      <c r="AD134" s="138">
        <v>1</v>
      </c>
      <c r="AE134" s="138">
        <v>0.99999999999999989</v>
      </c>
      <c r="AF134" s="138">
        <v>1</v>
      </c>
      <c r="AG134" s="138">
        <v>1</v>
      </c>
      <c r="AH134" s="138">
        <v>1</v>
      </c>
      <c r="AI134" s="138">
        <v>1</v>
      </c>
      <c r="AJ134" s="138">
        <v>1</v>
      </c>
      <c r="AK134" s="138">
        <v>1</v>
      </c>
      <c r="AL134" s="138">
        <v>1</v>
      </c>
      <c r="AM134" s="138">
        <v>1</v>
      </c>
      <c r="AN134" s="138">
        <v>0.99999999999999978</v>
      </c>
      <c r="AO134" s="138">
        <v>0.99999999999999989</v>
      </c>
      <c r="AP134" s="138">
        <v>1</v>
      </c>
      <c r="AQ134" s="138">
        <v>0.99999999999999989</v>
      </c>
      <c r="AR134" s="138">
        <v>1</v>
      </c>
      <c r="AS134" s="138">
        <v>1</v>
      </c>
      <c r="AT134" s="138">
        <v>1</v>
      </c>
      <c r="AU134" s="138">
        <v>1.0000000000000002</v>
      </c>
      <c r="AV134" s="138">
        <v>1</v>
      </c>
      <c r="AW134" s="138">
        <v>1</v>
      </c>
      <c r="AX134" s="138">
        <v>1</v>
      </c>
      <c r="AY134" s="138">
        <v>0.99999999999999989</v>
      </c>
      <c r="AZ134" s="138">
        <v>1</v>
      </c>
      <c r="BA134" s="138">
        <v>1</v>
      </c>
      <c r="BB134" s="138">
        <v>1.0000000000000002</v>
      </c>
      <c r="BC134" s="138">
        <v>0.99999999999999978</v>
      </c>
      <c r="BD134" s="138">
        <v>0.99999999999999989</v>
      </c>
      <c r="BE134" s="138">
        <v>1</v>
      </c>
      <c r="BF134" s="138">
        <v>0.99999999999999989</v>
      </c>
      <c r="BG134" s="138">
        <v>1</v>
      </c>
      <c r="BH134" s="138">
        <v>1</v>
      </c>
      <c r="BI134" s="138">
        <v>1</v>
      </c>
      <c r="BJ134" s="138">
        <v>1</v>
      </c>
      <c r="BK134" s="138">
        <v>1</v>
      </c>
      <c r="BL134" s="138">
        <v>1</v>
      </c>
      <c r="BM134" s="138">
        <v>0.99999999999999989</v>
      </c>
      <c r="BN134" s="138">
        <v>1</v>
      </c>
      <c r="BO134" s="138">
        <v>1.0000000000000002</v>
      </c>
    </row>
    <row r="135" spans="1:67" ht="13.95" customHeight="1">
      <c r="A135" s="14">
        <f t="shared" si="0"/>
        <v>2075</v>
      </c>
      <c r="B135" s="138">
        <v>1</v>
      </c>
      <c r="C135" s="138">
        <v>1</v>
      </c>
      <c r="D135" s="138">
        <v>1</v>
      </c>
      <c r="E135" s="138">
        <v>1</v>
      </c>
      <c r="F135" s="138">
        <v>0.99999999999999989</v>
      </c>
      <c r="G135" s="138">
        <v>1</v>
      </c>
      <c r="H135" s="138">
        <v>0.99999999999999989</v>
      </c>
      <c r="I135" s="138">
        <v>1</v>
      </c>
      <c r="J135" s="138">
        <v>1.0000000000000002</v>
      </c>
      <c r="K135" s="138">
        <v>0.99999999999999989</v>
      </c>
      <c r="L135" s="138">
        <v>1</v>
      </c>
      <c r="M135" s="138">
        <v>0.99999999999999989</v>
      </c>
      <c r="N135" s="138">
        <v>0.99999999999999989</v>
      </c>
      <c r="O135" s="138">
        <v>0.99999999999999989</v>
      </c>
      <c r="P135" s="138">
        <v>1</v>
      </c>
      <c r="Q135" s="138">
        <v>1</v>
      </c>
      <c r="R135" s="138">
        <v>1</v>
      </c>
      <c r="S135" s="138">
        <v>1</v>
      </c>
      <c r="T135" s="138">
        <v>1</v>
      </c>
      <c r="U135" s="138">
        <v>1</v>
      </c>
      <c r="V135" s="138">
        <v>0.99999999999999978</v>
      </c>
      <c r="W135" s="138">
        <v>1</v>
      </c>
      <c r="X135" s="138">
        <v>1</v>
      </c>
      <c r="Y135" s="138">
        <v>0.99999999999999978</v>
      </c>
      <c r="Z135" s="138">
        <v>1</v>
      </c>
      <c r="AA135" s="138">
        <v>1</v>
      </c>
      <c r="AB135" s="138">
        <v>1</v>
      </c>
      <c r="AC135" s="138">
        <v>0.99999999999999989</v>
      </c>
      <c r="AD135" s="138">
        <v>0.99999999999999989</v>
      </c>
      <c r="AE135" s="138">
        <v>1</v>
      </c>
      <c r="AF135" s="138">
        <v>1</v>
      </c>
      <c r="AG135" s="138">
        <v>1</v>
      </c>
      <c r="AH135" s="138">
        <v>0.99999999999999989</v>
      </c>
      <c r="AI135" s="138">
        <v>0.99999999999999978</v>
      </c>
      <c r="AJ135" s="138">
        <v>1</v>
      </c>
      <c r="AK135" s="138">
        <v>0.99999999999999978</v>
      </c>
      <c r="AL135" s="138">
        <v>1</v>
      </c>
      <c r="AM135" s="138">
        <v>0.99999999999999978</v>
      </c>
      <c r="AN135" s="138">
        <v>1</v>
      </c>
      <c r="AO135" s="138">
        <v>1</v>
      </c>
      <c r="AP135" s="138">
        <v>0.99999999999999989</v>
      </c>
      <c r="AQ135" s="138">
        <v>0.99999999999999989</v>
      </c>
      <c r="AR135" s="138">
        <v>0.99999999999999978</v>
      </c>
      <c r="AS135" s="138">
        <v>1</v>
      </c>
      <c r="AT135" s="138">
        <v>1</v>
      </c>
      <c r="AU135" s="138">
        <v>1</v>
      </c>
      <c r="AV135" s="138">
        <v>0.99999999999999989</v>
      </c>
      <c r="AW135" s="138">
        <v>1</v>
      </c>
      <c r="AX135" s="138">
        <v>1</v>
      </c>
      <c r="AY135" s="138">
        <v>1</v>
      </c>
      <c r="AZ135" s="138">
        <v>1</v>
      </c>
      <c r="BA135" s="138">
        <v>0.99999999999999978</v>
      </c>
      <c r="BB135" s="138">
        <v>1</v>
      </c>
      <c r="BC135" s="138">
        <v>1</v>
      </c>
      <c r="BD135" s="138">
        <v>1</v>
      </c>
      <c r="BE135" s="138">
        <v>1</v>
      </c>
      <c r="BF135" s="138">
        <v>0.99999999999999978</v>
      </c>
      <c r="BG135" s="138">
        <v>1</v>
      </c>
      <c r="BH135" s="138">
        <v>1</v>
      </c>
      <c r="BI135" s="138">
        <v>1</v>
      </c>
      <c r="BJ135" s="138">
        <v>0.99999999999999989</v>
      </c>
      <c r="BK135" s="138">
        <v>1</v>
      </c>
      <c r="BL135" s="138">
        <v>1</v>
      </c>
      <c r="BM135" s="138">
        <v>1</v>
      </c>
      <c r="BN135" s="138">
        <v>0.99999999999999978</v>
      </c>
      <c r="BO135" s="138">
        <v>0.99999999999999989</v>
      </c>
    </row>
    <row r="136" spans="1:67" ht="13.95" customHeight="1">
      <c r="A136" s="14">
        <f t="shared" si="0"/>
        <v>2076</v>
      </c>
      <c r="B136" s="138">
        <v>1</v>
      </c>
      <c r="C136" s="138">
        <v>1</v>
      </c>
      <c r="D136" s="138">
        <v>1.0000000000000002</v>
      </c>
      <c r="E136" s="138">
        <v>1</v>
      </c>
      <c r="F136" s="138">
        <v>1.0000000000000002</v>
      </c>
      <c r="G136" s="138">
        <v>1.0000000000000002</v>
      </c>
      <c r="H136" s="138">
        <v>1.0000000000000002</v>
      </c>
      <c r="I136" s="138">
        <v>1.0000000000000002</v>
      </c>
      <c r="J136" s="138">
        <v>1</v>
      </c>
      <c r="K136" s="138">
        <v>1.0000000000000002</v>
      </c>
      <c r="L136" s="138">
        <v>1</v>
      </c>
      <c r="M136" s="138">
        <v>1</v>
      </c>
      <c r="N136" s="138">
        <v>1.0000000000000002</v>
      </c>
      <c r="O136" s="138">
        <v>1</v>
      </c>
      <c r="P136" s="138">
        <v>1.0000000000000002</v>
      </c>
      <c r="Q136" s="138">
        <v>1.0000000000000002</v>
      </c>
      <c r="R136" s="138">
        <v>1</v>
      </c>
      <c r="S136" s="138">
        <v>1.0000000000000002</v>
      </c>
      <c r="T136" s="138">
        <v>1</v>
      </c>
      <c r="U136" s="138">
        <v>1</v>
      </c>
      <c r="V136" s="138">
        <v>1.0000000000000002</v>
      </c>
      <c r="W136" s="138">
        <v>1</v>
      </c>
      <c r="X136" s="138">
        <v>1.0000000000000002</v>
      </c>
      <c r="Y136" s="138">
        <v>1</v>
      </c>
      <c r="Z136" s="138">
        <v>1.0000000000000002</v>
      </c>
      <c r="AA136" s="138">
        <v>1.0000000000000002</v>
      </c>
      <c r="AB136" s="138">
        <v>1.0000000000000002</v>
      </c>
      <c r="AC136" s="138">
        <v>1.0000000000000002</v>
      </c>
      <c r="AD136" s="138">
        <v>1.0000000000000002</v>
      </c>
      <c r="AE136" s="138">
        <v>1.0000000000000002</v>
      </c>
      <c r="AF136" s="138">
        <v>1</v>
      </c>
      <c r="AG136" s="138">
        <v>1</v>
      </c>
      <c r="AH136" s="138">
        <v>1.0000000000000002</v>
      </c>
      <c r="AI136" s="138">
        <v>1.0000000000000002</v>
      </c>
      <c r="AJ136" s="138">
        <v>1.0000000000000002</v>
      </c>
      <c r="AK136" s="138">
        <v>1.0000000000000002</v>
      </c>
      <c r="AL136" s="138">
        <v>1.0000000000000002</v>
      </c>
      <c r="AM136" s="138">
        <v>1</v>
      </c>
      <c r="AN136" s="138">
        <v>1.0000000000000002</v>
      </c>
      <c r="AO136" s="138">
        <v>1.0000000000000002</v>
      </c>
      <c r="AP136" s="138">
        <v>1</v>
      </c>
      <c r="AQ136" s="138">
        <v>1.0000000000000002</v>
      </c>
      <c r="AR136" s="138">
        <v>1.0000000000000002</v>
      </c>
      <c r="AS136" s="138">
        <v>1</v>
      </c>
      <c r="AT136" s="138">
        <v>1.0000000000000002</v>
      </c>
      <c r="AU136" s="138">
        <v>1.0000000000000002</v>
      </c>
      <c r="AV136" s="138">
        <v>1</v>
      </c>
      <c r="AW136" s="138">
        <v>1.0000000000000002</v>
      </c>
      <c r="AX136" s="138">
        <v>1.0000000000000002</v>
      </c>
      <c r="AY136" s="138">
        <v>1</v>
      </c>
      <c r="AZ136" s="138">
        <v>1.0000000000000002</v>
      </c>
      <c r="BA136" s="138">
        <v>1.0000000000000002</v>
      </c>
      <c r="BB136" s="138">
        <v>1</v>
      </c>
      <c r="BC136" s="138">
        <v>1</v>
      </c>
      <c r="BD136" s="138">
        <v>1.0000000000000002</v>
      </c>
      <c r="BE136" s="138">
        <v>1.0000000000000002</v>
      </c>
      <c r="BF136" s="138">
        <v>1.0000000000000002</v>
      </c>
      <c r="BG136" s="138">
        <v>1.0000000000000002</v>
      </c>
      <c r="BH136" s="138">
        <v>1</v>
      </c>
      <c r="BI136" s="138">
        <v>1</v>
      </c>
      <c r="BJ136" s="138">
        <v>1</v>
      </c>
      <c r="BK136" s="138">
        <v>1</v>
      </c>
      <c r="BL136" s="138">
        <v>1</v>
      </c>
      <c r="BM136" s="138">
        <v>1.0000000000000002</v>
      </c>
      <c r="BN136" s="138">
        <v>1.0000000000000002</v>
      </c>
      <c r="BO136" s="138">
        <v>1</v>
      </c>
    </row>
    <row r="137" spans="1:67" ht="13.95" customHeight="1">
      <c r="A137" s="14">
        <f t="shared" si="0"/>
        <v>2077</v>
      </c>
      <c r="B137" s="138">
        <v>1</v>
      </c>
      <c r="C137" s="138">
        <v>1</v>
      </c>
      <c r="D137" s="138">
        <v>1</v>
      </c>
      <c r="E137" s="138">
        <v>1</v>
      </c>
      <c r="F137" s="138">
        <v>1.0000000000000002</v>
      </c>
      <c r="G137" s="138">
        <v>1</v>
      </c>
      <c r="H137" s="138">
        <v>1.0000000000000002</v>
      </c>
      <c r="I137" s="138">
        <v>1</v>
      </c>
      <c r="J137" s="138">
        <v>1</v>
      </c>
      <c r="K137" s="138">
        <v>1.0000000000000002</v>
      </c>
      <c r="L137" s="138">
        <v>1</v>
      </c>
      <c r="M137" s="138">
        <v>1.0000000000000002</v>
      </c>
      <c r="N137" s="138">
        <v>1.0000000000000002</v>
      </c>
      <c r="O137" s="138">
        <v>1.0000000000000002</v>
      </c>
      <c r="P137" s="138">
        <v>1.0000000000000002</v>
      </c>
      <c r="Q137" s="138">
        <v>1.0000000000000002</v>
      </c>
      <c r="R137" s="138">
        <v>1.0000000000000002</v>
      </c>
      <c r="S137" s="138">
        <v>1.0000000000000002</v>
      </c>
      <c r="T137" s="138">
        <v>1.0000000000000002</v>
      </c>
      <c r="U137" s="138">
        <v>1</v>
      </c>
      <c r="V137" s="138">
        <v>1</v>
      </c>
      <c r="W137" s="138">
        <v>1.0000000000000002</v>
      </c>
      <c r="X137" s="138">
        <v>1.0000000000000002</v>
      </c>
      <c r="Y137" s="138">
        <v>1.0000000000000002</v>
      </c>
      <c r="Z137" s="138">
        <v>1</v>
      </c>
      <c r="AA137" s="138">
        <v>1</v>
      </c>
      <c r="AB137" s="138">
        <v>1.0000000000000002</v>
      </c>
      <c r="AC137" s="138">
        <v>1.0000000000000002</v>
      </c>
      <c r="AD137" s="138">
        <v>1.0000000000000002</v>
      </c>
      <c r="AE137" s="138">
        <v>1</v>
      </c>
      <c r="AF137" s="138">
        <v>1.0000000000000002</v>
      </c>
      <c r="AG137" s="138">
        <v>1</v>
      </c>
      <c r="AH137" s="138">
        <v>1.0000000000000002</v>
      </c>
      <c r="AI137" s="138">
        <v>1.0000000000000002</v>
      </c>
      <c r="AJ137" s="138">
        <v>1.0000000000000002</v>
      </c>
      <c r="AK137" s="138">
        <v>1</v>
      </c>
      <c r="AL137" s="138">
        <v>1</v>
      </c>
      <c r="AM137" s="138">
        <v>1.0000000000000002</v>
      </c>
      <c r="AN137" s="138">
        <v>1.0000000000000002</v>
      </c>
      <c r="AO137" s="138">
        <v>1.0000000000000002</v>
      </c>
      <c r="AP137" s="138">
        <v>1.0000000000000002</v>
      </c>
      <c r="AQ137" s="138">
        <v>1.0000000000000002</v>
      </c>
      <c r="AR137" s="138">
        <v>1</v>
      </c>
      <c r="AS137" s="138">
        <v>1.0000000000000002</v>
      </c>
      <c r="AT137" s="138">
        <v>1.0000000000000002</v>
      </c>
      <c r="AU137" s="138">
        <v>1.0000000000000002</v>
      </c>
      <c r="AV137" s="138">
        <v>1.0000000000000002</v>
      </c>
      <c r="AW137" s="138">
        <v>1.0000000000000002</v>
      </c>
      <c r="AX137" s="138">
        <v>1</v>
      </c>
      <c r="AY137" s="138">
        <v>1.0000000000000002</v>
      </c>
      <c r="AZ137" s="138">
        <v>1</v>
      </c>
      <c r="BA137" s="138">
        <v>1.0000000000000002</v>
      </c>
      <c r="BB137" s="138">
        <v>1.0000000000000002</v>
      </c>
      <c r="BC137" s="138">
        <v>1</v>
      </c>
      <c r="BD137" s="138">
        <v>1.0000000000000002</v>
      </c>
      <c r="BE137" s="138">
        <v>1.0000000000000002</v>
      </c>
      <c r="BF137" s="138">
        <v>1.0000000000000002</v>
      </c>
      <c r="BG137" s="138">
        <v>1.0000000000000002</v>
      </c>
      <c r="BH137" s="138">
        <v>1</v>
      </c>
      <c r="BI137" s="138">
        <v>1.0000000000000002</v>
      </c>
      <c r="BJ137" s="138">
        <v>1.0000000000000002</v>
      </c>
      <c r="BK137" s="138">
        <v>1.0000000000000002</v>
      </c>
      <c r="BL137" s="138">
        <v>1.0000000000000002</v>
      </c>
      <c r="BM137" s="138">
        <v>1</v>
      </c>
      <c r="BN137" s="138">
        <v>1.0000000000000002</v>
      </c>
      <c r="BO137" s="138">
        <v>1.0000000000000002</v>
      </c>
    </row>
    <row r="138" spans="1:67" ht="13.95" customHeight="1">
      <c r="A138" s="14">
        <f t="shared" si="0"/>
        <v>2078</v>
      </c>
      <c r="B138" s="138">
        <v>1</v>
      </c>
      <c r="C138" s="138">
        <v>1</v>
      </c>
      <c r="D138" s="138">
        <v>1</v>
      </c>
      <c r="E138" s="138">
        <v>1</v>
      </c>
      <c r="F138" s="138">
        <v>1</v>
      </c>
      <c r="G138" s="138">
        <v>1</v>
      </c>
      <c r="H138" s="138">
        <v>1.0000000000000002</v>
      </c>
      <c r="I138" s="138">
        <v>1</v>
      </c>
      <c r="J138" s="138">
        <v>1.0000000000000002</v>
      </c>
      <c r="K138" s="138">
        <v>1.0000000000000002</v>
      </c>
      <c r="L138" s="138">
        <v>1</v>
      </c>
      <c r="M138" s="138">
        <v>1.0000000000000002</v>
      </c>
      <c r="N138" s="138">
        <v>1.0000000000000002</v>
      </c>
      <c r="O138" s="138">
        <v>1.0000000000000002</v>
      </c>
      <c r="P138" s="138">
        <v>1.0000000000000002</v>
      </c>
      <c r="Q138" s="138">
        <v>1</v>
      </c>
      <c r="R138" s="138">
        <v>1</v>
      </c>
      <c r="S138" s="138">
        <v>1</v>
      </c>
      <c r="T138" s="138">
        <v>1.0000000000000002</v>
      </c>
      <c r="U138" s="138">
        <v>1</v>
      </c>
      <c r="V138" s="138">
        <v>1.0000000000000002</v>
      </c>
      <c r="W138" s="138">
        <v>1</v>
      </c>
      <c r="X138" s="138">
        <v>1</v>
      </c>
      <c r="Y138" s="138">
        <v>1</v>
      </c>
      <c r="Z138" s="138">
        <v>1</v>
      </c>
      <c r="AA138" s="138">
        <v>1</v>
      </c>
      <c r="AB138" s="138">
        <v>1</v>
      </c>
      <c r="AC138" s="138">
        <v>1.0000000000000002</v>
      </c>
      <c r="AD138" s="138">
        <v>1</v>
      </c>
      <c r="AE138" s="138">
        <v>1.0000000000000002</v>
      </c>
      <c r="AF138" s="138">
        <v>1</v>
      </c>
      <c r="AG138" s="138">
        <v>0.99999999999999978</v>
      </c>
      <c r="AH138" s="138">
        <v>1</v>
      </c>
      <c r="AI138" s="138">
        <v>1</v>
      </c>
      <c r="AJ138" s="138">
        <v>1.0000000000000002</v>
      </c>
      <c r="AK138" s="138">
        <v>1</v>
      </c>
      <c r="AL138" s="138">
        <v>1</v>
      </c>
      <c r="AM138" s="138">
        <v>1</v>
      </c>
      <c r="AN138" s="138">
        <v>1</v>
      </c>
      <c r="AO138" s="138">
        <v>1</v>
      </c>
      <c r="AP138" s="138">
        <v>1</v>
      </c>
      <c r="AQ138" s="138">
        <v>1</v>
      </c>
      <c r="AR138" s="138">
        <v>1</v>
      </c>
      <c r="AS138" s="138">
        <v>1</v>
      </c>
      <c r="AT138" s="138">
        <v>1.0000000000000002</v>
      </c>
      <c r="AU138" s="138">
        <v>1</v>
      </c>
      <c r="AV138" s="138">
        <v>1</v>
      </c>
      <c r="AW138" s="138">
        <v>1</v>
      </c>
      <c r="AX138" s="138">
        <v>1</v>
      </c>
      <c r="AY138" s="138">
        <v>1.0000000000000002</v>
      </c>
      <c r="AZ138" s="138">
        <v>1</v>
      </c>
      <c r="BA138" s="138">
        <v>1</v>
      </c>
      <c r="BB138" s="138">
        <v>1</v>
      </c>
      <c r="BC138" s="138">
        <v>1</v>
      </c>
      <c r="BD138" s="138">
        <v>1</v>
      </c>
      <c r="BE138" s="138">
        <v>1</v>
      </c>
      <c r="BF138" s="138">
        <v>1.0000000000000002</v>
      </c>
      <c r="BG138" s="138">
        <v>1</v>
      </c>
      <c r="BH138" s="138">
        <v>1</v>
      </c>
      <c r="BI138" s="138">
        <v>1</v>
      </c>
      <c r="BJ138" s="138">
        <v>1</v>
      </c>
      <c r="BK138" s="138">
        <v>1</v>
      </c>
      <c r="BL138" s="138">
        <v>1.0000000000000002</v>
      </c>
      <c r="BM138" s="138">
        <v>1.0000000000000002</v>
      </c>
      <c r="BN138" s="138">
        <v>1.0000000000000002</v>
      </c>
      <c r="BO138" s="138">
        <v>1</v>
      </c>
    </row>
    <row r="139" spans="1:67" ht="13.95" customHeight="1">
      <c r="A139" s="14">
        <f t="shared" si="0"/>
        <v>2079</v>
      </c>
      <c r="B139" s="138">
        <v>1</v>
      </c>
      <c r="C139" s="138">
        <v>1</v>
      </c>
      <c r="D139" s="138">
        <v>0.99999999999999989</v>
      </c>
      <c r="E139" s="138">
        <v>0.99999999999999978</v>
      </c>
      <c r="F139" s="138">
        <v>1</v>
      </c>
      <c r="G139" s="138">
        <v>1</v>
      </c>
      <c r="H139" s="138">
        <v>1</v>
      </c>
      <c r="I139" s="138">
        <v>1.0000000000000002</v>
      </c>
      <c r="J139" s="138">
        <v>1</v>
      </c>
      <c r="K139" s="138">
        <v>1</v>
      </c>
      <c r="L139" s="138">
        <v>0.99999999999999978</v>
      </c>
      <c r="M139" s="138">
        <v>0.99999999999999989</v>
      </c>
      <c r="N139" s="138">
        <v>0.99999999999999989</v>
      </c>
      <c r="O139" s="138">
        <v>0.99999999999999989</v>
      </c>
      <c r="P139" s="138">
        <v>0.99999999999999978</v>
      </c>
      <c r="Q139" s="138">
        <v>0.99999999999999978</v>
      </c>
      <c r="R139" s="138">
        <v>1</v>
      </c>
      <c r="S139" s="138">
        <v>1</v>
      </c>
      <c r="T139" s="138">
        <v>1</v>
      </c>
      <c r="U139" s="138">
        <v>1</v>
      </c>
      <c r="V139" s="138">
        <v>0.99999999999999978</v>
      </c>
      <c r="W139" s="138">
        <v>0.99999999999999978</v>
      </c>
      <c r="X139" s="138">
        <v>1</v>
      </c>
      <c r="Y139" s="138">
        <v>1</v>
      </c>
      <c r="Z139" s="138">
        <v>0.99999999999999978</v>
      </c>
      <c r="AA139" s="138">
        <v>0.99999999999999978</v>
      </c>
      <c r="AB139" s="138">
        <v>0.99999999999999978</v>
      </c>
      <c r="AC139" s="138">
        <v>0.99999999999999978</v>
      </c>
      <c r="AD139" s="138">
        <v>1</v>
      </c>
      <c r="AE139" s="138">
        <v>0.99999999999999989</v>
      </c>
      <c r="AF139" s="138">
        <v>1</v>
      </c>
      <c r="AG139" s="138">
        <v>0.99999999999999978</v>
      </c>
      <c r="AH139" s="138">
        <v>1</v>
      </c>
      <c r="AI139" s="138">
        <v>0.99999999999999978</v>
      </c>
      <c r="AJ139" s="138">
        <v>0.99999999999999978</v>
      </c>
      <c r="AK139" s="138">
        <v>1</v>
      </c>
      <c r="AL139" s="138">
        <v>0.99999999999999989</v>
      </c>
      <c r="AM139" s="138">
        <v>0.99999999999999978</v>
      </c>
      <c r="AN139" s="138">
        <v>1</v>
      </c>
      <c r="AO139" s="138">
        <v>0.99999999999999978</v>
      </c>
      <c r="AP139" s="138">
        <v>0.99999999999999989</v>
      </c>
      <c r="AQ139" s="138">
        <v>0.99999999999999989</v>
      </c>
      <c r="AR139" s="138">
        <v>1</v>
      </c>
      <c r="AS139" s="138">
        <v>0.99999999999999989</v>
      </c>
      <c r="AT139" s="138">
        <v>1</v>
      </c>
      <c r="AU139" s="138">
        <v>1</v>
      </c>
      <c r="AV139" s="138">
        <v>0.99999999999999989</v>
      </c>
      <c r="AW139" s="138">
        <v>0.99999999999999989</v>
      </c>
      <c r="AX139" s="138">
        <v>0.99999999999999978</v>
      </c>
      <c r="AY139" s="138">
        <v>0.99999999999999978</v>
      </c>
      <c r="AZ139" s="138">
        <v>0.99999999999999989</v>
      </c>
      <c r="BA139" s="138">
        <v>1</v>
      </c>
      <c r="BB139" s="138">
        <v>0.99999999999999989</v>
      </c>
      <c r="BC139" s="138">
        <v>0.99999999999999978</v>
      </c>
      <c r="BD139" s="138">
        <v>0.99999999999999989</v>
      </c>
      <c r="BE139" s="138">
        <v>0.99999999999999989</v>
      </c>
      <c r="BF139" s="138">
        <v>0.99999999999999989</v>
      </c>
      <c r="BG139" s="138">
        <v>0.99999999999999989</v>
      </c>
      <c r="BH139" s="138">
        <v>1</v>
      </c>
      <c r="BI139" s="138">
        <v>0.99999999999999978</v>
      </c>
      <c r="BJ139" s="138">
        <v>1</v>
      </c>
      <c r="BK139" s="138">
        <v>0.99999999999999989</v>
      </c>
      <c r="BL139" s="138">
        <v>1</v>
      </c>
      <c r="BM139" s="138">
        <v>0.99999999999999989</v>
      </c>
      <c r="BN139" s="138">
        <v>1</v>
      </c>
      <c r="BO139" s="138">
        <v>0.99999999999999989</v>
      </c>
    </row>
    <row r="140" spans="1:67" ht="13.95" customHeight="1">
      <c r="A140" s="14">
        <f t="shared" si="0"/>
        <v>2080</v>
      </c>
      <c r="B140" s="138">
        <v>1</v>
      </c>
      <c r="C140" s="138">
        <v>0.99999999999999989</v>
      </c>
      <c r="D140" s="138">
        <v>1</v>
      </c>
      <c r="E140" s="138">
        <v>1</v>
      </c>
      <c r="F140" s="138">
        <v>1</v>
      </c>
      <c r="G140" s="138">
        <v>1</v>
      </c>
      <c r="H140" s="138">
        <v>1.0000000000000002</v>
      </c>
      <c r="I140" s="138">
        <v>1.0000000000000002</v>
      </c>
      <c r="J140" s="138">
        <v>1</v>
      </c>
      <c r="K140" s="138">
        <v>1</v>
      </c>
      <c r="L140" s="138">
        <v>1</v>
      </c>
      <c r="M140" s="138">
        <v>1</v>
      </c>
      <c r="N140" s="138">
        <v>1</v>
      </c>
      <c r="O140" s="138">
        <v>1</v>
      </c>
      <c r="P140" s="138">
        <v>1</v>
      </c>
      <c r="Q140" s="138">
        <v>1.0000000000000002</v>
      </c>
      <c r="R140" s="138">
        <v>1</v>
      </c>
      <c r="S140" s="138">
        <v>1.0000000000000002</v>
      </c>
      <c r="T140" s="138">
        <v>1.0000000000000002</v>
      </c>
      <c r="U140" s="138">
        <v>1</v>
      </c>
      <c r="V140" s="138">
        <v>1.0000000000000002</v>
      </c>
      <c r="W140" s="138">
        <v>1</v>
      </c>
      <c r="X140" s="138">
        <v>1</v>
      </c>
      <c r="Y140" s="138">
        <v>1.0000000000000002</v>
      </c>
      <c r="Z140" s="138">
        <v>1</v>
      </c>
      <c r="AA140" s="138">
        <v>1</v>
      </c>
      <c r="AB140" s="138">
        <v>0.99999999999999978</v>
      </c>
      <c r="AC140" s="138">
        <v>1.0000000000000002</v>
      </c>
      <c r="AD140" s="138">
        <v>1</v>
      </c>
      <c r="AE140" s="138">
        <v>1</v>
      </c>
      <c r="AF140" s="138">
        <v>0.99999999999999989</v>
      </c>
      <c r="AG140" s="138">
        <v>1</v>
      </c>
      <c r="AH140" s="138">
        <v>0.99999999999999989</v>
      </c>
      <c r="AI140" s="138">
        <v>1</v>
      </c>
      <c r="AJ140" s="138">
        <v>1</v>
      </c>
      <c r="AK140" s="138">
        <v>1</v>
      </c>
      <c r="AL140" s="138">
        <v>1.0000000000000002</v>
      </c>
      <c r="AM140" s="138">
        <v>1</v>
      </c>
      <c r="AN140" s="138">
        <v>1.0000000000000002</v>
      </c>
      <c r="AO140" s="138">
        <v>1</v>
      </c>
      <c r="AP140" s="138">
        <v>1</v>
      </c>
      <c r="AQ140" s="138">
        <v>1</v>
      </c>
      <c r="AR140" s="138">
        <v>0.99999999999999978</v>
      </c>
      <c r="AS140" s="138">
        <v>1</v>
      </c>
      <c r="AT140" s="138">
        <v>1</v>
      </c>
      <c r="AU140" s="138">
        <v>1.0000000000000002</v>
      </c>
      <c r="AV140" s="138">
        <v>1.0000000000000002</v>
      </c>
      <c r="AW140" s="138">
        <v>1</v>
      </c>
      <c r="AX140" s="138">
        <v>1.0000000000000002</v>
      </c>
      <c r="AY140" s="138">
        <v>0.99999999999999989</v>
      </c>
      <c r="AZ140" s="138">
        <v>1</v>
      </c>
      <c r="BA140" s="138">
        <v>1</v>
      </c>
      <c r="BB140" s="138">
        <v>1</v>
      </c>
      <c r="BC140" s="138">
        <v>1</v>
      </c>
      <c r="BD140" s="138">
        <v>1</v>
      </c>
      <c r="BE140" s="138">
        <v>1</v>
      </c>
      <c r="BF140" s="138">
        <v>1</v>
      </c>
      <c r="BG140" s="138">
        <v>1</v>
      </c>
      <c r="BH140" s="138">
        <v>1</v>
      </c>
      <c r="BI140" s="138">
        <v>1.0000000000000002</v>
      </c>
      <c r="BJ140" s="138">
        <v>1.0000000000000002</v>
      </c>
      <c r="BK140" s="138">
        <v>1</v>
      </c>
      <c r="BL140" s="138">
        <v>1.0000000000000002</v>
      </c>
      <c r="BM140" s="138">
        <v>1.0000000000000002</v>
      </c>
      <c r="BN140" s="138">
        <v>1</v>
      </c>
      <c r="BO140" s="138">
        <v>1.0000000000000002</v>
      </c>
    </row>
    <row r="141" spans="1:67" ht="13.95" customHeight="1">
      <c r="A141" s="14">
        <f t="shared" si="0"/>
        <v>2081</v>
      </c>
      <c r="B141" s="138">
        <v>1</v>
      </c>
      <c r="C141" s="138">
        <v>1</v>
      </c>
      <c r="D141" s="138">
        <v>1</v>
      </c>
      <c r="E141" s="138">
        <v>1.0000000000000002</v>
      </c>
      <c r="F141" s="138">
        <v>1</v>
      </c>
      <c r="G141" s="138">
        <v>1</v>
      </c>
      <c r="H141" s="138">
        <v>1.0000000000000002</v>
      </c>
      <c r="I141" s="138">
        <v>1.0000000000000002</v>
      </c>
      <c r="J141" s="138">
        <v>1.0000000000000002</v>
      </c>
      <c r="K141" s="138">
        <v>1.0000000000000002</v>
      </c>
      <c r="L141" s="138">
        <v>1.0000000000000002</v>
      </c>
      <c r="M141" s="138">
        <v>1</v>
      </c>
      <c r="N141" s="138">
        <v>1.0000000000000002</v>
      </c>
      <c r="O141" s="138">
        <v>1.0000000000000002</v>
      </c>
      <c r="P141" s="138">
        <v>1</v>
      </c>
      <c r="Q141" s="138">
        <v>1</v>
      </c>
      <c r="R141" s="138">
        <v>1.0000000000000002</v>
      </c>
      <c r="S141" s="138">
        <v>1</v>
      </c>
      <c r="T141" s="138">
        <v>1.0000000000000002</v>
      </c>
      <c r="U141" s="138">
        <v>1.0000000000000002</v>
      </c>
      <c r="V141" s="138">
        <v>1.0000000000000002</v>
      </c>
      <c r="W141" s="138">
        <v>1.0000000000000002</v>
      </c>
      <c r="X141" s="138">
        <v>1</v>
      </c>
      <c r="Y141" s="138">
        <v>1.0000000000000002</v>
      </c>
      <c r="Z141" s="138">
        <v>1.0000000000000002</v>
      </c>
      <c r="AA141" s="138">
        <v>1.0000000000000002</v>
      </c>
      <c r="AB141" s="138">
        <v>1.0000000000000002</v>
      </c>
      <c r="AC141" s="138">
        <v>1.0000000000000002</v>
      </c>
      <c r="AD141" s="138">
        <v>1</v>
      </c>
      <c r="AE141" s="138">
        <v>1.0000000000000002</v>
      </c>
      <c r="AF141" s="138">
        <v>1.0000000000000002</v>
      </c>
      <c r="AG141" s="138">
        <v>1</v>
      </c>
      <c r="AH141" s="138">
        <v>1</v>
      </c>
      <c r="AI141" s="138">
        <v>1</v>
      </c>
      <c r="AJ141" s="138">
        <v>1.0000000000000002</v>
      </c>
      <c r="AK141" s="138">
        <v>1.0000000000000002</v>
      </c>
      <c r="AL141" s="138">
        <v>1</v>
      </c>
      <c r="AM141" s="138">
        <v>1</v>
      </c>
      <c r="AN141" s="138">
        <v>1.0000000000000002</v>
      </c>
      <c r="AO141" s="138">
        <v>1</v>
      </c>
      <c r="AP141" s="138">
        <v>1</v>
      </c>
      <c r="AQ141" s="138">
        <v>1</v>
      </c>
      <c r="AR141" s="138">
        <v>1.0000000000000002</v>
      </c>
      <c r="AS141" s="138">
        <v>1.0000000000000002</v>
      </c>
      <c r="AT141" s="138">
        <v>1</v>
      </c>
      <c r="AU141" s="138">
        <v>1</v>
      </c>
      <c r="AV141" s="138">
        <v>1</v>
      </c>
      <c r="AW141" s="138">
        <v>1</v>
      </c>
      <c r="AX141" s="138">
        <v>1.0000000000000002</v>
      </c>
      <c r="AY141" s="138">
        <v>1</v>
      </c>
      <c r="AZ141" s="138">
        <v>1.0000000000000002</v>
      </c>
      <c r="BA141" s="138">
        <v>1</v>
      </c>
      <c r="BB141" s="138">
        <v>1.0000000000000002</v>
      </c>
      <c r="BC141" s="138">
        <v>1</v>
      </c>
      <c r="BD141" s="138">
        <v>1.0000000000000002</v>
      </c>
      <c r="BE141" s="138">
        <v>1.0000000000000002</v>
      </c>
      <c r="BF141" s="138">
        <v>1</v>
      </c>
      <c r="BG141" s="138">
        <v>1</v>
      </c>
      <c r="BH141" s="138">
        <v>1.0000000000000002</v>
      </c>
      <c r="BI141" s="138">
        <v>1.0000000000000002</v>
      </c>
      <c r="BJ141" s="138">
        <v>1</v>
      </c>
      <c r="BK141" s="138">
        <v>1.0000000000000002</v>
      </c>
      <c r="BL141" s="138">
        <v>1</v>
      </c>
      <c r="BM141" s="138">
        <v>1</v>
      </c>
      <c r="BN141" s="138">
        <v>1</v>
      </c>
      <c r="BO141" s="138">
        <v>1.0000000000000002</v>
      </c>
    </row>
    <row r="142" spans="1:67" ht="13.95" customHeight="1">
      <c r="A142" s="14">
        <f t="shared" si="0"/>
        <v>2082</v>
      </c>
      <c r="B142" s="138">
        <v>1</v>
      </c>
      <c r="C142" s="138">
        <v>0.99999999999999989</v>
      </c>
      <c r="D142" s="138">
        <v>1</v>
      </c>
      <c r="E142" s="138">
        <v>1</v>
      </c>
      <c r="F142" s="138">
        <v>1</v>
      </c>
      <c r="G142" s="138">
        <v>0.99999999999999956</v>
      </c>
      <c r="H142" s="138">
        <v>1</v>
      </c>
      <c r="I142" s="138">
        <v>0.99999999999999989</v>
      </c>
      <c r="J142" s="138">
        <v>1.0000000000000002</v>
      </c>
      <c r="K142" s="138">
        <v>0.99999999999999989</v>
      </c>
      <c r="L142" s="138">
        <v>1</v>
      </c>
      <c r="M142" s="138">
        <v>0.99999999999999989</v>
      </c>
      <c r="N142" s="138">
        <v>1</v>
      </c>
      <c r="O142" s="138">
        <v>1</v>
      </c>
      <c r="P142" s="138">
        <v>1</v>
      </c>
      <c r="Q142" s="138">
        <v>1</v>
      </c>
      <c r="R142" s="138">
        <v>1</v>
      </c>
      <c r="S142" s="138">
        <v>1</v>
      </c>
      <c r="T142" s="138">
        <v>1</v>
      </c>
      <c r="U142" s="138">
        <v>0.99999999999999978</v>
      </c>
      <c r="V142" s="138">
        <v>1</v>
      </c>
      <c r="W142" s="138">
        <v>1</v>
      </c>
      <c r="X142" s="138">
        <v>1</v>
      </c>
      <c r="Y142" s="138">
        <v>1</v>
      </c>
      <c r="Z142" s="138">
        <v>1</v>
      </c>
      <c r="AA142" s="138">
        <v>1</v>
      </c>
      <c r="AB142" s="138">
        <v>1</v>
      </c>
      <c r="AC142" s="138">
        <v>1</v>
      </c>
      <c r="AD142" s="138">
        <v>0.99999999999999978</v>
      </c>
      <c r="AE142" s="138">
        <v>1</v>
      </c>
      <c r="AF142" s="138">
        <v>1</v>
      </c>
      <c r="AG142" s="138">
        <v>0.99999999999999978</v>
      </c>
      <c r="AH142" s="138">
        <v>0.99999999999999989</v>
      </c>
      <c r="AI142" s="138">
        <v>0.99999999999999978</v>
      </c>
      <c r="AJ142" s="138">
        <v>1</v>
      </c>
      <c r="AK142" s="138">
        <v>1</v>
      </c>
      <c r="AL142" s="138">
        <v>1</v>
      </c>
      <c r="AM142" s="138">
        <v>1</v>
      </c>
      <c r="AN142" s="138">
        <v>1</v>
      </c>
      <c r="AO142" s="138">
        <v>1</v>
      </c>
      <c r="AP142" s="138">
        <v>1</v>
      </c>
      <c r="AQ142" s="138">
        <v>1</v>
      </c>
      <c r="AR142" s="138">
        <v>1</v>
      </c>
      <c r="AS142" s="138">
        <v>1</v>
      </c>
      <c r="AT142" s="138">
        <v>1</v>
      </c>
      <c r="AU142" s="138">
        <v>1</v>
      </c>
      <c r="AV142" s="138">
        <v>1</v>
      </c>
      <c r="AW142" s="138">
        <v>1</v>
      </c>
      <c r="AX142" s="138">
        <v>0.99999999999999978</v>
      </c>
      <c r="AY142" s="138">
        <v>0.99999999999999989</v>
      </c>
      <c r="AZ142" s="138">
        <v>0.99999999999999989</v>
      </c>
      <c r="BA142" s="138">
        <v>1</v>
      </c>
      <c r="BB142" s="138">
        <v>1</v>
      </c>
      <c r="BC142" s="138">
        <v>1</v>
      </c>
      <c r="BD142" s="138">
        <v>1</v>
      </c>
      <c r="BE142" s="138">
        <v>1</v>
      </c>
      <c r="BF142" s="138">
        <v>1</v>
      </c>
      <c r="BG142" s="138">
        <v>1</v>
      </c>
      <c r="BH142" s="138">
        <v>1</v>
      </c>
      <c r="BI142" s="138">
        <v>1</v>
      </c>
      <c r="BJ142" s="138">
        <v>1.0000000000000002</v>
      </c>
      <c r="BK142" s="138">
        <v>1</v>
      </c>
      <c r="BL142" s="138">
        <v>0.99999999999999989</v>
      </c>
      <c r="BM142" s="138">
        <v>1</v>
      </c>
      <c r="BN142" s="138">
        <v>1</v>
      </c>
      <c r="BO142" s="138">
        <v>1</v>
      </c>
    </row>
    <row r="143" spans="1:67" ht="13.95" customHeight="1">
      <c r="A143" s="14">
        <f t="shared" si="0"/>
        <v>2083</v>
      </c>
      <c r="B143" s="138">
        <v>1</v>
      </c>
      <c r="C143" s="138">
        <v>1</v>
      </c>
      <c r="D143" s="138">
        <v>1.0000000000000002</v>
      </c>
      <c r="E143" s="138">
        <v>0.99999999999999978</v>
      </c>
      <c r="F143" s="138">
        <v>1</v>
      </c>
      <c r="G143" s="138">
        <v>1</v>
      </c>
      <c r="H143" s="138">
        <v>0.99999999999999989</v>
      </c>
      <c r="I143" s="138">
        <v>0.99999999999999989</v>
      </c>
      <c r="J143" s="138">
        <v>0.99999999999999978</v>
      </c>
      <c r="K143" s="138">
        <v>1</v>
      </c>
      <c r="L143" s="138">
        <v>0.99999999999999978</v>
      </c>
      <c r="M143" s="138">
        <v>1</v>
      </c>
      <c r="N143" s="138">
        <v>1.0000000000000002</v>
      </c>
      <c r="O143" s="138">
        <v>1</v>
      </c>
      <c r="P143" s="138">
        <v>1</v>
      </c>
      <c r="Q143" s="138">
        <v>1</v>
      </c>
      <c r="R143" s="138">
        <v>1</v>
      </c>
      <c r="S143" s="138">
        <v>1</v>
      </c>
      <c r="T143" s="138">
        <v>1</v>
      </c>
      <c r="U143" s="138">
        <v>0.99999999999999978</v>
      </c>
      <c r="V143" s="138">
        <v>1</v>
      </c>
      <c r="W143" s="138">
        <v>1</v>
      </c>
      <c r="X143" s="138">
        <v>1</v>
      </c>
      <c r="Y143" s="138">
        <v>0.99999999999999978</v>
      </c>
      <c r="Z143" s="138">
        <v>1</v>
      </c>
      <c r="AA143" s="138">
        <v>1</v>
      </c>
      <c r="AB143" s="138">
        <v>1</v>
      </c>
      <c r="AC143" s="138">
        <v>0.99999999999999989</v>
      </c>
      <c r="AD143" s="138">
        <v>1</v>
      </c>
      <c r="AE143" s="138">
        <v>0.99999999999999978</v>
      </c>
      <c r="AF143" s="138">
        <v>0.99999999999999989</v>
      </c>
      <c r="AG143" s="138">
        <v>0.99999999999999978</v>
      </c>
      <c r="AH143" s="138">
        <v>1</v>
      </c>
      <c r="AI143" s="138">
        <v>1</v>
      </c>
      <c r="AJ143" s="138">
        <v>1</v>
      </c>
      <c r="AK143" s="138">
        <v>1</v>
      </c>
      <c r="AL143" s="138">
        <v>0.99999999999999989</v>
      </c>
      <c r="AM143" s="138">
        <v>1</v>
      </c>
      <c r="AN143" s="138">
        <v>1</v>
      </c>
      <c r="AO143" s="138">
        <v>0.99999999999999978</v>
      </c>
      <c r="AP143" s="138">
        <v>0.99999999999999978</v>
      </c>
      <c r="AQ143" s="138">
        <v>0.99999999999999978</v>
      </c>
      <c r="AR143" s="138">
        <v>1</v>
      </c>
      <c r="AS143" s="138">
        <v>0.99999999999999989</v>
      </c>
      <c r="AT143" s="138">
        <v>0.99999999999999989</v>
      </c>
      <c r="AU143" s="138">
        <v>0.99999999999999989</v>
      </c>
      <c r="AV143" s="138">
        <v>1</v>
      </c>
      <c r="AW143" s="138">
        <v>0.99999999999999989</v>
      </c>
      <c r="AX143" s="138">
        <v>1</v>
      </c>
      <c r="AY143" s="138">
        <v>0.99999999999999978</v>
      </c>
      <c r="AZ143" s="138">
        <v>1</v>
      </c>
      <c r="BA143" s="138">
        <v>0.99999999999999978</v>
      </c>
      <c r="BB143" s="138">
        <v>0.99999999999999989</v>
      </c>
      <c r="BC143" s="138">
        <v>0.99999999999999978</v>
      </c>
      <c r="BD143" s="138">
        <v>0.99999999999999989</v>
      </c>
      <c r="BE143" s="138">
        <v>1</v>
      </c>
      <c r="BF143" s="138">
        <v>0.99999999999999989</v>
      </c>
      <c r="BG143" s="138">
        <v>1</v>
      </c>
      <c r="BH143" s="138">
        <v>1</v>
      </c>
      <c r="BI143" s="138">
        <v>1</v>
      </c>
      <c r="BJ143" s="138">
        <v>1</v>
      </c>
      <c r="BK143" s="138">
        <v>0.99999999999999989</v>
      </c>
      <c r="BL143" s="138">
        <v>1</v>
      </c>
      <c r="BM143" s="138">
        <v>1</v>
      </c>
      <c r="BN143" s="138">
        <v>1</v>
      </c>
      <c r="BO143" s="138">
        <v>0.99999999999999989</v>
      </c>
    </row>
    <row r="144" spans="1:67" ht="13.95" customHeight="1">
      <c r="A144" s="14">
        <f t="shared" si="0"/>
        <v>2084</v>
      </c>
      <c r="B144" s="138">
        <v>1</v>
      </c>
      <c r="C144" s="138">
        <v>1.0000000000000002</v>
      </c>
      <c r="D144" s="138">
        <v>1.0000000000000002</v>
      </c>
      <c r="E144" s="138">
        <v>1</v>
      </c>
      <c r="F144" s="138">
        <v>1.0000000000000002</v>
      </c>
      <c r="G144" s="138">
        <v>1</v>
      </c>
      <c r="H144" s="138">
        <v>1.0000000000000002</v>
      </c>
      <c r="I144" s="138">
        <v>1.0000000000000002</v>
      </c>
      <c r="J144" s="138">
        <v>1.0000000000000002</v>
      </c>
      <c r="K144" s="138">
        <v>1.0000000000000002</v>
      </c>
      <c r="L144" s="138">
        <v>1.0000000000000002</v>
      </c>
      <c r="M144" s="138">
        <v>1.0000000000000004</v>
      </c>
      <c r="N144" s="138">
        <v>1.0000000000000002</v>
      </c>
      <c r="O144" s="138">
        <v>1.0000000000000002</v>
      </c>
      <c r="P144" s="138">
        <v>1.0000000000000002</v>
      </c>
      <c r="Q144" s="138">
        <v>1.0000000000000002</v>
      </c>
      <c r="R144" s="138">
        <v>1.0000000000000004</v>
      </c>
      <c r="S144" s="138">
        <v>1.0000000000000002</v>
      </c>
      <c r="T144" s="138">
        <v>1.0000000000000002</v>
      </c>
      <c r="U144" s="138">
        <v>1.0000000000000002</v>
      </c>
      <c r="V144" s="138">
        <v>1.0000000000000002</v>
      </c>
      <c r="W144" s="138">
        <v>1.0000000000000002</v>
      </c>
      <c r="X144" s="138">
        <v>1.0000000000000002</v>
      </c>
      <c r="Y144" s="138">
        <v>1.0000000000000004</v>
      </c>
      <c r="Z144" s="138">
        <v>1.0000000000000004</v>
      </c>
      <c r="AA144" s="138">
        <v>1.0000000000000002</v>
      </c>
      <c r="AB144" s="138">
        <v>1.0000000000000004</v>
      </c>
      <c r="AC144" s="138">
        <v>1.0000000000000004</v>
      </c>
      <c r="AD144" s="138">
        <v>1.0000000000000002</v>
      </c>
      <c r="AE144" s="138">
        <v>1.0000000000000002</v>
      </c>
      <c r="AF144" s="138">
        <v>1.0000000000000002</v>
      </c>
      <c r="AG144" s="138">
        <v>1.0000000000000002</v>
      </c>
      <c r="AH144" s="138">
        <v>1.0000000000000002</v>
      </c>
      <c r="AI144" s="138">
        <v>1.0000000000000004</v>
      </c>
      <c r="AJ144" s="138">
        <v>1</v>
      </c>
      <c r="AK144" s="138">
        <v>1.0000000000000002</v>
      </c>
      <c r="AL144" s="138">
        <v>1.0000000000000002</v>
      </c>
      <c r="AM144" s="138">
        <v>1.0000000000000002</v>
      </c>
      <c r="AN144" s="138">
        <v>1.0000000000000002</v>
      </c>
      <c r="AO144" s="138">
        <v>1.0000000000000002</v>
      </c>
      <c r="AP144" s="138">
        <v>1.0000000000000002</v>
      </c>
      <c r="AQ144" s="138">
        <v>1.0000000000000002</v>
      </c>
      <c r="AR144" s="138">
        <v>1.0000000000000002</v>
      </c>
      <c r="AS144" s="138">
        <v>1.0000000000000002</v>
      </c>
      <c r="AT144" s="138">
        <v>1.0000000000000004</v>
      </c>
      <c r="AU144" s="138">
        <v>1.0000000000000002</v>
      </c>
      <c r="AV144" s="138">
        <v>1.0000000000000002</v>
      </c>
      <c r="AW144" s="138">
        <v>1.0000000000000002</v>
      </c>
      <c r="AX144" s="138">
        <v>1.0000000000000002</v>
      </c>
      <c r="AY144" s="138">
        <v>1.0000000000000002</v>
      </c>
      <c r="AZ144" s="138">
        <v>1.0000000000000002</v>
      </c>
      <c r="BA144" s="138">
        <v>1.0000000000000002</v>
      </c>
      <c r="BB144" s="138">
        <v>1</v>
      </c>
      <c r="BC144" s="138">
        <v>1.0000000000000002</v>
      </c>
      <c r="BD144" s="138">
        <v>1.0000000000000002</v>
      </c>
      <c r="BE144" s="138">
        <v>1.0000000000000002</v>
      </c>
      <c r="BF144" s="138">
        <v>1.0000000000000002</v>
      </c>
      <c r="BG144" s="138">
        <v>1.0000000000000002</v>
      </c>
      <c r="BH144" s="138">
        <v>1.0000000000000002</v>
      </c>
      <c r="BI144" s="138">
        <v>1</v>
      </c>
      <c r="BJ144" s="138">
        <v>1.0000000000000002</v>
      </c>
      <c r="BK144" s="138">
        <v>1.0000000000000002</v>
      </c>
      <c r="BL144" s="138">
        <v>1.0000000000000002</v>
      </c>
      <c r="BM144" s="138">
        <v>1.0000000000000002</v>
      </c>
      <c r="BN144" s="138">
        <v>1.0000000000000002</v>
      </c>
      <c r="BO144" s="138">
        <v>1.0000000000000002</v>
      </c>
    </row>
    <row r="145" spans="1:67" ht="13.95" customHeight="1">
      <c r="A145" s="14">
        <f t="shared" si="0"/>
        <v>2085</v>
      </c>
      <c r="B145" s="138">
        <v>1</v>
      </c>
      <c r="C145" s="138">
        <v>1.0000000000000002</v>
      </c>
      <c r="D145" s="138">
        <v>1.0000000000000002</v>
      </c>
      <c r="E145" s="138">
        <v>1</v>
      </c>
      <c r="F145" s="138">
        <v>1</v>
      </c>
      <c r="G145" s="138">
        <v>1</v>
      </c>
      <c r="H145" s="138">
        <v>1</v>
      </c>
      <c r="I145" s="138">
        <v>1.0000000000000002</v>
      </c>
      <c r="J145" s="138">
        <v>1</v>
      </c>
      <c r="K145" s="138">
        <v>1</v>
      </c>
      <c r="L145" s="138">
        <v>1.0000000000000002</v>
      </c>
      <c r="M145" s="138">
        <v>1.0000000000000002</v>
      </c>
      <c r="N145" s="138">
        <v>1.0000000000000002</v>
      </c>
      <c r="O145" s="138">
        <v>1</v>
      </c>
      <c r="P145" s="138">
        <v>1</v>
      </c>
      <c r="Q145" s="138">
        <v>1</v>
      </c>
      <c r="R145" s="138">
        <v>1.0000000000000002</v>
      </c>
      <c r="S145" s="138">
        <v>1.0000000000000002</v>
      </c>
      <c r="T145" s="138">
        <v>1</v>
      </c>
      <c r="U145" s="138">
        <v>1.0000000000000002</v>
      </c>
      <c r="V145" s="138">
        <v>1.0000000000000002</v>
      </c>
      <c r="W145" s="138">
        <v>1.0000000000000002</v>
      </c>
      <c r="X145" s="138">
        <v>1.0000000000000002</v>
      </c>
      <c r="Y145" s="138">
        <v>1.0000000000000002</v>
      </c>
      <c r="Z145" s="138">
        <v>1</v>
      </c>
      <c r="AA145" s="138">
        <v>1.0000000000000002</v>
      </c>
      <c r="AB145" s="138">
        <v>1.0000000000000002</v>
      </c>
      <c r="AC145" s="138">
        <v>1.0000000000000002</v>
      </c>
      <c r="AD145" s="138">
        <v>1.0000000000000002</v>
      </c>
      <c r="AE145" s="138">
        <v>1</v>
      </c>
      <c r="AF145" s="138">
        <v>1.0000000000000002</v>
      </c>
      <c r="AG145" s="138">
        <v>1</v>
      </c>
      <c r="AH145" s="138">
        <v>1</v>
      </c>
      <c r="AI145" s="138">
        <v>1.0000000000000002</v>
      </c>
      <c r="AJ145" s="138">
        <v>1.0000000000000002</v>
      </c>
      <c r="AK145" s="138">
        <v>1.0000000000000002</v>
      </c>
      <c r="AL145" s="138">
        <v>1</v>
      </c>
      <c r="AM145" s="138">
        <v>1.0000000000000002</v>
      </c>
      <c r="AN145" s="138">
        <v>1.0000000000000002</v>
      </c>
      <c r="AO145" s="138">
        <v>1.0000000000000002</v>
      </c>
      <c r="AP145" s="138">
        <v>1.0000000000000002</v>
      </c>
      <c r="AQ145" s="138">
        <v>1.0000000000000002</v>
      </c>
      <c r="AR145" s="138">
        <v>1</v>
      </c>
      <c r="AS145" s="138">
        <v>1.0000000000000002</v>
      </c>
      <c r="AT145" s="138">
        <v>1</v>
      </c>
      <c r="AU145" s="138">
        <v>1.0000000000000002</v>
      </c>
      <c r="AV145" s="138">
        <v>1.0000000000000002</v>
      </c>
      <c r="AW145" s="138">
        <v>1</v>
      </c>
      <c r="AX145" s="138">
        <v>1</v>
      </c>
      <c r="AY145" s="138">
        <v>1.0000000000000002</v>
      </c>
      <c r="AZ145" s="138">
        <v>1.0000000000000002</v>
      </c>
      <c r="BA145" s="138">
        <v>1</v>
      </c>
      <c r="BB145" s="138">
        <v>1.0000000000000002</v>
      </c>
      <c r="BC145" s="138">
        <v>1.0000000000000002</v>
      </c>
      <c r="BD145" s="138">
        <v>1.0000000000000002</v>
      </c>
      <c r="BE145" s="138">
        <v>1.0000000000000002</v>
      </c>
      <c r="BF145" s="138">
        <v>1.0000000000000002</v>
      </c>
      <c r="BG145" s="138">
        <v>1</v>
      </c>
      <c r="BH145" s="138">
        <v>1</v>
      </c>
      <c r="BI145" s="138">
        <v>1.0000000000000002</v>
      </c>
      <c r="BJ145" s="138">
        <v>1.0000000000000002</v>
      </c>
      <c r="BK145" s="138">
        <v>1</v>
      </c>
      <c r="BL145" s="138">
        <v>1.0000000000000002</v>
      </c>
      <c r="BM145" s="138">
        <v>1.0000000000000002</v>
      </c>
      <c r="BN145" s="138">
        <v>1.0000000000000002</v>
      </c>
      <c r="BO145" s="138">
        <v>1.0000000000000002</v>
      </c>
    </row>
    <row r="146" spans="1:67" ht="13.95" customHeight="1">
      <c r="A146" s="14">
        <f t="shared" si="0"/>
        <v>2086</v>
      </c>
      <c r="B146" s="138">
        <v>1</v>
      </c>
      <c r="C146" s="138">
        <v>1</v>
      </c>
      <c r="D146" s="138">
        <v>1</v>
      </c>
      <c r="E146" s="138">
        <v>1</v>
      </c>
      <c r="F146" s="138">
        <v>0.99999999999999989</v>
      </c>
      <c r="G146" s="138">
        <v>0.99999999999999978</v>
      </c>
      <c r="H146" s="138">
        <v>0.99999999999999978</v>
      </c>
      <c r="I146" s="138">
        <v>0.99999999999999989</v>
      </c>
      <c r="J146" s="138">
        <v>1</v>
      </c>
      <c r="K146" s="138">
        <v>1</v>
      </c>
      <c r="L146" s="138">
        <v>0.99999999999999978</v>
      </c>
      <c r="M146" s="138">
        <v>1</v>
      </c>
      <c r="N146" s="138">
        <v>0.99999999999999989</v>
      </c>
      <c r="O146" s="138">
        <v>0.99999999999999978</v>
      </c>
      <c r="P146" s="138">
        <v>1</v>
      </c>
      <c r="Q146" s="138">
        <v>1</v>
      </c>
      <c r="R146" s="138">
        <v>0.99999999999999978</v>
      </c>
      <c r="S146" s="138">
        <v>0.99999999999999978</v>
      </c>
      <c r="T146" s="138">
        <v>0.99999999999999989</v>
      </c>
      <c r="U146" s="138">
        <v>1</v>
      </c>
      <c r="V146" s="138">
        <v>1</v>
      </c>
      <c r="W146" s="138">
        <v>0.99999999999999989</v>
      </c>
      <c r="X146" s="138">
        <v>0.99999999999999978</v>
      </c>
      <c r="Y146" s="138">
        <v>1</v>
      </c>
      <c r="Z146" s="138">
        <v>1</v>
      </c>
      <c r="AA146" s="138">
        <v>0.99999999999999978</v>
      </c>
      <c r="AB146" s="138">
        <v>1</v>
      </c>
      <c r="AC146" s="138">
        <v>0.99999999999999989</v>
      </c>
      <c r="AD146" s="138">
        <v>1</v>
      </c>
      <c r="AE146" s="138">
        <v>0.99999999999999989</v>
      </c>
      <c r="AF146" s="138">
        <v>0.99999999999999989</v>
      </c>
      <c r="AG146" s="138">
        <v>0.99999999999999978</v>
      </c>
      <c r="AH146" s="138">
        <v>0.99999999999999989</v>
      </c>
      <c r="AI146" s="138">
        <v>0.99999999999999978</v>
      </c>
      <c r="AJ146" s="138">
        <v>1</v>
      </c>
      <c r="AK146" s="138">
        <v>0.99999999999999978</v>
      </c>
      <c r="AL146" s="138">
        <v>1</v>
      </c>
      <c r="AM146" s="138">
        <v>0.99999999999999989</v>
      </c>
      <c r="AN146" s="138">
        <v>1</v>
      </c>
      <c r="AO146" s="138">
        <v>1</v>
      </c>
      <c r="AP146" s="138">
        <v>0.99999999999999978</v>
      </c>
      <c r="AQ146" s="138">
        <v>1</v>
      </c>
      <c r="AR146" s="138">
        <v>1</v>
      </c>
      <c r="AS146" s="138">
        <v>1</v>
      </c>
      <c r="AT146" s="138">
        <v>1</v>
      </c>
      <c r="AU146" s="138">
        <v>0.99999999999999989</v>
      </c>
      <c r="AV146" s="138">
        <v>0.99999999999999989</v>
      </c>
      <c r="AW146" s="138">
        <v>0.99999999999999967</v>
      </c>
      <c r="AX146" s="138">
        <v>1</v>
      </c>
      <c r="AY146" s="138">
        <v>0.99999999999999989</v>
      </c>
      <c r="AZ146" s="138">
        <v>0.99999999999999989</v>
      </c>
      <c r="BA146" s="138">
        <v>0.99999999999999978</v>
      </c>
      <c r="BB146" s="138">
        <v>0.99999999999999978</v>
      </c>
      <c r="BC146" s="138">
        <v>1</v>
      </c>
      <c r="BD146" s="138">
        <v>0.99999999999999989</v>
      </c>
      <c r="BE146" s="138">
        <v>0.99999999999999978</v>
      </c>
      <c r="BF146" s="138">
        <v>0.99999999999999989</v>
      </c>
      <c r="BG146" s="138">
        <v>0.99999999999999989</v>
      </c>
      <c r="BH146" s="138">
        <v>0.99999999999999978</v>
      </c>
      <c r="BI146" s="138">
        <v>0.99999999999999978</v>
      </c>
      <c r="BJ146" s="138">
        <v>1</v>
      </c>
      <c r="BK146" s="138">
        <v>1</v>
      </c>
      <c r="BL146" s="138">
        <v>0.99999999999999989</v>
      </c>
      <c r="BM146" s="138">
        <v>0.99999999999999978</v>
      </c>
      <c r="BN146" s="138">
        <v>1</v>
      </c>
      <c r="BO146" s="138">
        <v>0.99999999999999989</v>
      </c>
    </row>
    <row r="147" spans="1:67" ht="13.95" customHeight="1">
      <c r="A147" s="14">
        <f t="shared" si="0"/>
        <v>2087</v>
      </c>
      <c r="B147" s="138">
        <v>1</v>
      </c>
      <c r="C147" s="138">
        <v>0.99999999999999989</v>
      </c>
      <c r="D147" s="138">
        <v>1</v>
      </c>
      <c r="E147" s="138">
        <v>0.99999999999999978</v>
      </c>
      <c r="F147" s="138">
        <v>1</v>
      </c>
      <c r="G147" s="138">
        <v>1</v>
      </c>
      <c r="H147" s="138">
        <v>1</v>
      </c>
      <c r="I147" s="138">
        <v>0.99999999999999989</v>
      </c>
      <c r="J147" s="138">
        <v>0.99999999999999978</v>
      </c>
      <c r="K147" s="138">
        <v>1</v>
      </c>
      <c r="L147" s="138">
        <v>1</v>
      </c>
      <c r="M147" s="138">
        <v>0.99999999999999989</v>
      </c>
      <c r="N147" s="138">
        <v>1.0000000000000002</v>
      </c>
      <c r="O147" s="138">
        <v>0.99999999999999978</v>
      </c>
      <c r="P147" s="138">
        <v>1.0000000000000002</v>
      </c>
      <c r="Q147" s="138">
        <v>1</v>
      </c>
      <c r="R147" s="138">
        <v>1</v>
      </c>
      <c r="S147" s="138">
        <v>1</v>
      </c>
      <c r="T147" s="138">
        <v>0.99999999999999989</v>
      </c>
      <c r="U147" s="138">
        <v>0.99999999999999978</v>
      </c>
      <c r="V147" s="138">
        <v>0.99999999999999989</v>
      </c>
      <c r="W147" s="138">
        <v>1</v>
      </c>
      <c r="X147" s="138">
        <v>1.0000000000000002</v>
      </c>
      <c r="Y147" s="138">
        <v>1</v>
      </c>
      <c r="Z147" s="138">
        <v>0.99999999999999978</v>
      </c>
      <c r="AA147" s="138">
        <v>1</v>
      </c>
      <c r="AB147" s="138">
        <v>0.99999999999999978</v>
      </c>
      <c r="AC147" s="138">
        <v>1</v>
      </c>
      <c r="AD147" s="138">
        <v>1</v>
      </c>
      <c r="AE147" s="138">
        <v>0.99999999999999989</v>
      </c>
      <c r="AF147" s="138">
        <v>0.99999999999999989</v>
      </c>
      <c r="AG147" s="138">
        <v>1</v>
      </c>
      <c r="AH147" s="138">
        <v>1</v>
      </c>
      <c r="AI147" s="138">
        <v>1</v>
      </c>
      <c r="AJ147" s="138">
        <v>1</v>
      </c>
      <c r="AK147" s="138">
        <v>1</v>
      </c>
      <c r="AL147" s="138">
        <v>0.99999999999999989</v>
      </c>
      <c r="AM147" s="138">
        <v>1.0000000000000002</v>
      </c>
      <c r="AN147" s="138">
        <v>1</v>
      </c>
      <c r="AO147" s="138">
        <v>1</v>
      </c>
      <c r="AP147" s="138">
        <v>1</v>
      </c>
      <c r="AQ147" s="138">
        <v>1</v>
      </c>
      <c r="AR147" s="138">
        <v>1</v>
      </c>
      <c r="AS147" s="138">
        <v>1</v>
      </c>
      <c r="AT147" s="138">
        <v>0.99999999999999989</v>
      </c>
      <c r="AU147" s="138">
        <v>1</v>
      </c>
      <c r="AV147" s="138">
        <v>1</v>
      </c>
      <c r="AW147" s="138">
        <v>0.99999999999999989</v>
      </c>
      <c r="AX147" s="138">
        <v>0.99999999999999978</v>
      </c>
      <c r="AY147" s="138">
        <v>1</v>
      </c>
      <c r="AZ147" s="138">
        <v>1</v>
      </c>
      <c r="BA147" s="138">
        <v>1</v>
      </c>
      <c r="BB147" s="138">
        <v>1</v>
      </c>
      <c r="BC147" s="138">
        <v>0.99999999999999978</v>
      </c>
      <c r="BD147" s="138">
        <v>1</v>
      </c>
      <c r="BE147" s="138">
        <v>1</v>
      </c>
      <c r="BF147" s="138">
        <v>1</v>
      </c>
      <c r="BG147" s="138">
        <v>1</v>
      </c>
      <c r="BH147" s="138">
        <v>0.99999999999999978</v>
      </c>
      <c r="BI147" s="138">
        <v>1</v>
      </c>
      <c r="BJ147" s="138">
        <v>1</v>
      </c>
      <c r="BK147" s="138">
        <v>1</v>
      </c>
      <c r="BL147" s="138">
        <v>1</v>
      </c>
      <c r="BM147" s="138">
        <v>1</v>
      </c>
      <c r="BN147" s="138">
        <v>1</v>
      </c>
      <c r="BO147" s="138">
        <v>0.99999999999999989</v>
      </c>
    </row>
    <row r="148" spans="1:67" ht="13.95" customHeight="1">
      <c r="A148" s="14">
        <f t="shared" si="0"/>
        <v>2088</v>
      </c>
      <c r="B148" s="138">
        <v>1</v>
      </c>
      <c r="C148" s="138">
        <v>0.99999999999999989</v>
      </c>
      <c r="D148" s="138">
        <v>1.0000000000000002</v>
      </c>
      <c r="E148" s="138">
        <v>1.0000000000000002</v>
      </c>
      <c r="F148" s="138">
        <v>1</v>
      </c>
      <c r="G148" s="138">
        <v>0.99999999999999978</v>
      </c>
      <c r="H148" s="138">
        <v>1</v>
      </c>
      <c r="I148" s="138">
        <v>1</v>
      </c>
      <c r="J148" s="138">
        <v>1</v>
      </c>
      <c r="K148" s="138">
        <v>1.0000000000000002</v>
      </c>
      <c r="L148" s="138">
        <v>1</v>
      </c>
      <c r="M148" s="138">
        <v>1</v>
      </c>
      <c r="N148" s="138">
        <v>1</v>
      </c>
      <c r="O148" s="138">
        <v>1</v>
      </c>
      <c r="P148" s="138">
        <v>1</v>
      </c>
      <c r="Q148" s="138">
        <v>1</v>
      </c>
      <c r="R148" s="138">
        <v>1</v>
      </c>
      <c r="S148" s="138">
        <v>1</v>
      </c>
      <c r="T148" s="138">
        <v>1</v>
      </c>
      <c r="U148" s="138">
        <v>1.0000000000000002</v>
      </c>
      <c r="V148" s="138">
        <v>1</v>
      </c>
      <c r="W148" s="138">
        <v>1</v>
      </c>
      <c r="X148" s="138">
        <v>1</v>
      </c>
      <c r="Y148" s="138">
        <v>1</v>
      </c>
      <c r="Z148" s="138">
        <v>1.0000000000000002</v>
      </c>
      <c r="AA148" s="138">
        <v>1.0000000000000002</v>
      </c>
      <c r="AB148" s="138">
        <v>1</v>
      </c>
      <c r="AC148" s="138">
        <v>1</v>
      </c>
      <c r="AD148" s="138">
        <v>1.0000000000000002</v>
      </c>
      <c r="AE148" s="138">
        <v>1</v>
      </c>
      <c r="AF148" s="138">
        <v>1</v>
      </c>
      <c r="AG148" s="138">
        <v>1.0000000000000002</v>
      </c>
      <c r="AH148" s="138">
        <v>1</v>
      </c>
      <c r="AI148" s="138">
        <v>1</v>
      </c>
      <c r="AJ148" s="138">
        <v>1</v>
      </c>
      <c r="AK148" s="138">
        <v>1</v>
      </c>
      <c r="AL148" s="138">
        <v>1.0000000000000002</v>
      </c>
      <c r="AM148" s="138">
        <v>0.99999999999999989</v>
      </c>
      <c r="AN148" s="138">
        <v>1</v>
      </c>
      <c r="AO148" s="138">
        <v>1</v>
      </c>
      <c r="AP148" s="138">
        <v>0.99999999999999978</v>
      </c>
      <c r="AQ148" s="138">
        <v>1.0000000000000002</v>
      </c>
      <c r="AR148" s="138">
        <v>1</v>
      </c>
      <c r="AS148" s="138">
        <v>1</v>
      </c>
      <c r="AT148" s="138">
        <v>1.0000000000000002</v>
      </c>
      <c r="AU148" s="138">
        <v>1.0000000000000002</v>
      </c>
      <c r="AV148" s="138">
        <v>1</v>
      </c>
      <c r="AW148" s="138">
        <v>1.0000000000000002</v>
      </c>
      <c r="AX148" s="138">
        <v>1</v>
      </c>
      <c r="AY148" s="138">
        <v>1.0000000000000002</v>
      </c>
      <c r="AZ148" s="138">
        <v>1.0000000000000002</v>
      </c>
      <c r="BA148" s="138">
        <v>1</v>
      </c>
      <c r="BB148" s="138">
        <v>1</v>
      </c>
      <c r="BC148" s="138">
        <v>1</v>
      </c>
      <c r="BD148" s="138">
        <v>1.0000000000000002</v>
      </c>
      <c r="BE148" s="138">
        <v>1.0000000000000002</v>
      </c>
      <c r="BF148" s="138">
        <v>1</v>
      </c>
      <c r="BG148" s="138">
        <v>1</v>
      </c>
      <c r="BH148" s="138">
        <v>1</v>
      </c>
      <c r="BI148" s="138">
        <v>1</v>
      </c>
      <c r="BJ148" s="138">
        <v>1</v>
      </c>
      <c r="BK148" s="138">
        <v>1</v>
      </c>
      <c r="BL148" s="138">
        <v>1.0000000000000002</v>
      </c>
      <c r="BM148" s="138">
        <v>1</v>
      </c>
      <c r="BN148" s="138">
        <v>1</v>
      </c>
      <c r="BO148" s="138">
        <v>1</v>
      </c>
    </row>
    <row r="149" spans="1:67" ht="13.95" customHeight="1">
      <c r="A149" s="14">
        <f t="shared" si="0"/>
        <v>2089</v>
      </c>
      <c r="B149" s="138">
        <v>1</v>
      </c>
      <c r="C149" s="138">
        <v>0.99999999999999989</v>
      </c>
      <c r="D149" s="138">
        <v>0.99999999999999989</v>
      </c>
      <c r="E149" s="138">
        <v>0.99999999999999978</v>
      </c>
      <c r="F149" s="138">
        <v>0.99999999999999989</v>
      </c>
      <c r="G149" s="138">
        <v>1.0000000000000002</v>
      </c>
      <c r="H149" s="138">
        <v>1</v>
      </c>
      <c r="I149" s="138">
        <v>1.0000000000000002</v>
      </c>
      <c r="J149" s="138">
        <v>1</v>
      </c>
      <c r="K149" s="138">
        <v>1</v>
      </c>
      <c r="L149" s="138">
        <v>1</v>
      </c>
      <c r="M149" s="138">
        <v>0.99999999999999989</v>
      </c>
      <c r="N149" s="138">
        <v>1</v>
      </c>
      <c r="O149" s="138">
        <v>1</v>
      </c>
      <c r="P149" s="138">
        <v>0.99999999999999978</v>
      </c>
      <c r="Q149" s="138">
        <v>0.99999999999999989</v>
      </c>
      <c r="R149" s="138">
        <v>1</v>
      </c>
      <c r="S149" s="138">
        <v>0.99999999999999978</v>
      </c>
      <c r="T149" s="138">
        <v>0.99999999999999989</v>
      </c>
      <c r="U149" s="138">
        <v>1</v>
      </c>
      <c r="V149" s="138">
        <v>0.99999999999999989</v>
      </c>
      <c r="W149" s="138">
        <v>0.99999999999999989</v>
      </c>
      <c r="X149" s="138">
        <v>1</v>
      </c>
      <c r="Y149" s="138">
        <v>1</v>
      </c>
      <c r="Z149" s="138">
        <v>0.99999999999999978</v>
      </c>
      <c r="AA149" s="138">
        <v>1</v>
      </c>
      <c r="AB149" s="138">
        <v>1</v>
      </c>
      <c r="AC149" s="138">
        <v>0.99999999999999989</v>
      </c>
      <c r="AD149" s="138">
        <v>0.99999999999999978</v>
      </c>
      <c r="AE149" s="138">
        <v>1</v>
      </c>
      <c r="AF149" s="138">
        <v>1</v>
      </c>
      <c r="AG149" s="138">
        <v>1</v>
      </c>
      <c r="AH149" s="138">
        <v>1</v>
      </c>
      <c r="AI149" s="138">
        <v>0.99999999999999978</v>
      </c>
      <c r="AJ149" s="138">
        <v>0.99999999999999978</v>
      </c>
      <c r="AK149" s="138">
        <v>1</v>
      </c>
      <c r="AL149" s="138">
        <v>1</v>
      </c>
      <c r="AM149" s="138">
        <v>0.99999999999999989</v>
      </c>
      <c r="AN149" s="138">
        <v>1</v>
      </c>
      <c r="AO149" s="138">
        <v>0.99999999999999978</v>
      </c>
      <c r="AP149" s="138">
        <v>1</v>
      </c>
      <c r="AQ149" s="138">
        <v>1</v>
      </c>
      <c r="AR149" s="138">
        <v>0.99999999999999978</v>
      </c>
      <c r="AS149" s="138">
        <v>1</v>
      </c>
      <c r="AT149" s="138">
        <v>0.99999999999999989</v>
      </c>
      <c r="AU149" s="138">
        <v>1</v>
      </c>
      <c r="AV149" s="138">
        <v>1</v>
      </c>
      <c r="AW149" s="138">
        <v>1</v>
      </c>
      <c r="AX149" s="138">
        <v>0.99999999999999978</v>
      </c>
      <c r="AY149" s="138">
        <v>0.99999999999999989</v>
      </c>
      <c r="AZ149" s="138">
        <v>0.99999999999999989</v>
      </c>
      <c r="BA149" s="138">
        <v>0.99999999999999978</v>
      </c>
      <c r="BB149" s="138">
        <v>1</v>
      </c>
      <c r="BC149" s="138">
        <v>0.99999999999999978</v>
      </c>
      <c r="BD149" s="138">
        <v>1</v>
      </c>
      <c r="BE149" s="138">
        <v>0.99999999999999978</v>
      </c>
      <c r="BF149" s="138">
        <v>1</v>
      </c>
      <c r="BG149" s="138">
        <v>1</v>
      </c>
      <c r="BH149" s="138">
        <v>0.99999999999999978</v>
      </c>
      <c r="BI149" s="138">
        <v>0.99999999999999978</v>
      </c>
      <c r="BJ149" s="138">
        <v>0.99999999999999978</v>
      </c>
      <c r="BK149" s="138">
        <v>0.99999999999999989</v>
      </c>
      <c r="BL149" s="138">
        <v>0.99999999999999989</v>
      </c>
      <c r="BM149" s="138">
        <v>0.99999999999999978</v>
      </c>
      <c r="BN149" s="138">
        <v>0.99999999999999978</v>
      </c>
      <c r="BO149" s="138">
        <v>1</v>
      </c>
    </row>
    <row r="150" spans="1:67" ht="13.95" customHeight="1">
      <c r="A150" s="14">
        <f t="shared" ref="A150:A160" si="1">A149+1</f>
        <v>2090</v>
      </c>
      <c r="B150" s="138">
        <v>1</v>
      </c>
      <c r="C150" s="138">
        <v>1.0000000000000002</v>
      </c>
      <c r="D150" s="138">
        <v>0.99999999999999967</v>
      </c>
      <c r="E150" s="138">
        <v>1</v>
      </c>
      <c r="F150" s="138">
        <v>1.0000000000000002</v>
      </c>
      <c r="G150" s="138">
        <v>0.99999999999999978</v>
      </c>
      <c r="H150" s="138">
        <v>1</v>
      </c>
      <c r="I150" s="138">
        <v>1</v>
      </c>
      <c r="J150" s="138">
        <v>1</v>
      </c>
      <c r="K150" s="138">
        <v>0.99999999999999989</v>
      </c>
      <c r="L150" s="138">
        <v>1</v>
      </c>
      <c r="M150" s="138">
        <v>0.99999999999999989</v>
      </c>
      <c r="N150" s="138">
        <v>1</v>
      </c>
      <c r="O150" s="138">
        <v>0.99999999999999978</v>
      </c>
      <c r="P150" s="138">
        <v>0.99999999999999978</v>
      </c>
      <c r="Q150" s="138">
        <v>0.99999999999999989</v>
      </c>
      <c r="R150" s="138">
        <v>1</v>
      </c>
      <c r="S150" s="138">
        <v>0.99999999999999978</v>
      </c>
      <c r="T150" s="138">
        <v>1</v>
      </c>
      <c r="U150" s="138">
        <v>1</v>
      </c>
      <c r="V150" s="138">
        <v>0.99999999999999989</v>
      </c>
      <c r="W150" s="138">
        <v>1</v>
      </c>
      <c r="X150" s="138">
        <v>1</v>
      </c>
      <c r="Y150" s="138">
        <v>1</v>
      </c>
      <c r="Z150" s="138">
        <v>1</v>
      </c>
      <c r="AA150" s="138">
        <v>0.99999999999999978</v>
      </c>
      <c r="AB150" s="138">
        <v>1</v>
      </c>
      <c r="AC150" s="138">
        <v>0.99999999999999989</v>
      </c>
      <c r="AD150" s="138">
        <v>0.99999999999999978</v>
      </c>
      <c r="AE150" s="138">
        <v>0.99999999999999989</v>
      </c>
      <c r="AF150" s="138">
        <v>1</v>
      </c>
      <c r="AG150" s="138">
        <v>0.99999999999999978</v>
      </c>
      <c r="AH150" s="138">
        <v>0.99999999999999989</v>
      </c>
      <c r="AI150" s="138">
        <v>0.99999999999999978</v>
      </c>
      <c r="AJ150" s="138">
        <v>1</v>
      </c>
      <c r="AK150" s="138">
        <v>0.99999999999999978</v>
      </c>
      <c r="AL150" s="138">
        <v>0.99999999999999989</v>
      </c>
      <c r="AM150" s="138">
        <v>1</v>
      </c>
      <c r="AN150" s="138">
        <v>1</v>
      </c>
      <c r="AO150" s="138">
        <v>1</v>
      </c>
      <c r="AP150" s="138">
        <v>0.99999999999999978</v>
      </c>
      <c r="AQ150" s="138">
        <v>1</v>
      </c>
      <c r="AR150" s="138">
        <v>1</v>
      </c>
      <c r="AS150" s="138">
        <v>1</v>
      </c>
      <c r="AT150" s="138">
        <v>0.99999999999999989</v>
      </c>
      <c r="AU150" s="138">
        <v>0.99999999999999989</v>
      </c>
      <c r="AV150" s="138">
        <v>1</v>
      </c>
      <c r="AW150" s="138">
        <v>1</v>
      </c>
      <c r="AX150" s="138">
        <v>1</v>
      </c>
      <c r="AY150" s="138">
        <v>0.99999999999999978</v>
      </c>
      <c r="AZ150" s="138">
        <v>1</v>
      </c>
      <c r="BA150" s="138">
        <v>0.99999999999999978</v>
      </c>
      <c r="BB150" s="138">
        <v>1</v>
      </c>
      <c r="BC150" s="138">
        <v>0.99999999999999978</v>
      </c>
      <c r="BD150" s="138">
        <v>1</v>
      </c>
      <c r="BE150" s="138">
        <v>0.99999999999999978</v>
      </c>
      <c r="BF150" s="138">
        <v>1</v>
      </c>
      <c r="BG150" s="138">
        <v>0.99999999999999989</v>
      </c>
      <c r="BH150" s="138">
        <v>0.99999999999999978</v>
      </c>
      <c r="BI150" s="138">
        <v>1</v>
      </c>
      <c r="BJ150" s="138">
        <v>1</v>
      </c>
      <c r="BK150" s="138">
        <v>0.99999999999999989</v>
      </c>
      <c r="BL150" s="138">
        <v>1</v>
      </c>
      <c r="BM150" s="138">
        <v>1</v>
      </c>
      <c r="BN150" s="138">
        <v>0.99999999999999978</v>
      </c>
      <c r="BO150" s="138">
        <v>1</v>
      </c>
    </row>
    <row r="151" spans="1:67" ht="13.95" customHeight="1">
      <c r="A151" s="14">
        <f t="shared" si="1"/>
        <v>2091</v>
      </c>
      <c r="B151" s="138">
        <v>1</v>
      </c>
      <c r="C151" s="138">
        <v>1.0000000000000002</v>
      </c>
      <c r="D151" s="138">
        <v>1</v>
      </c>
      <c r="E151" s="138">
        <v>0.99999999999999989</v>
      </c>
      <c r="F151" s="138">
        <v>1</v>
      </c>
      <c r="G151" s="138">
        <v>0.99999999999999978</v>
      </c>
      <c r="H151" s="138">
        <v>0.99999999999999978</v>
      </c>
      <c r="I151" s="138">
        <v>1</v>
      </c>
      <c r="J151" s="138">
        <v>1.0000000000000002</v>
      </c>
      <c r="K151" s="138">
        <v>1</v>
      </c>
      <c r="L151" s="138">
        <v>1</v>
      </c>
      <c r="M151" s="138">
        <v>0.99999999999999989</v>
      </c>
      <c r="N151" s="138">
        <v>1</v>
      </c>
      <c r="O151" s="138">
        <v>0.99999999999999978</v>
      </c>
      <c r="P151" s="138">
        <v>1</v>
      </c>
      <c r="Q151" s="138">
        <v>0.99999999999999989</v>
      </c>
      <c r="R151" s="138">
        <v>1</v>
      </c>
      <c r="S151" s="138">
        <v>0.99999999999999978</v>
      </c>
      <c r="T151" s="138">
        <v>1</v>
      </c>
      <c r="U151" s="138">
        <v>1</v>
      </c>
      <c r="V151" s="138">
        <v>0.99999999999999989</v>
      </c>
      <c r="W151" s="138">
        <v>0.99999999999999989</v>
      </c>
      <c r="X151" s="138">
        <v>1</v>
      </c>
      <c r="Y151" s="138">
        <v>0.99999999999999978</v>
      </c>
      <c r="Z151" s="138">
        <v>0.99999999999999978</v>
      </c>
      <c r="AA151" s="138">
        <v>1</v>
      </c>
      <c r="AB151" s="138">
        <v>1</v>
      </c>
      <c r="AC151" s="138">
        <v>0.99999999999999989</v>
      </c>
      <c r="AD151" s="138">
        <v>1</v>
      </c>
      <c r="AE151" s="138">
        <v>0.99999999999999989</v>
      </c>
      <c r="AF151" s="138">
        <v>0.99999999999999989</v>
      </c>
      <c r="AG151" s="138">
        <v>0.99999999999999978</v>
      </c>
      <c r="AH151" s="138">
        <v>1</v>
      </c>
      <c r="AI151" s="138">
        <v>1</v>
      </c>
      <c r="AJ151" s="138">
        <v>0.99999999999999978</v>
      </c>
      <c r="AK151" s="138">
        <v>0.99999999999999978</v>
      </c>
      <c r="AL151" s="138">
        <v>0.99999999999999989</v>
      </c>
      <c r="AM151" s="138">
        <v>1</v>
      </c>
      <c r="AN151" s="138">
        <v>1</v>
      </c>
      <c r="AO151" s="138">
        <v>1</v>
      </c>
      <c r="AP151" s="138">
        <v>0.99999999999999978</v>
      </c>
      <c r="AQ151" s="138">
        <v>1</v>
      </c>
      <c r="AR151" s="138">
        <v>0.99999999999999978</v>
      </c>
      <c r="AS151" s="138">
        <v>0.99999999999999989</v>
      </c>
      <c r="AT151" s="138">
        <v>1</v>
      </c>
      <c r="AU151" s="138">
        <v>1</v>
      </c>
      <c r="AV151" s="138">
        <v>0.99999999999999989</v>
      </c>
      <c r="AW151" s="138">
        <v>1</v>
      </c>
      <c r="AX151" s="138">
        <v>1</v>
      </c>
      <c r="AY151" s="138">
        <v>1</v>
      </c>
      <c r="AZ151" s="138">
        <v>0.99999999999999989</v>
      </c>
      <c r="BA151" s="138">
        <v>1</v>
      </c>
      <c r="BB151" s="138">
        <v>0.99999999999999978</v>
      </c>
      <c r="BC151" s="138">
        <v>1</v>
      </c>
      <c r="BD151" s="138">
        <v>0.99999999999999989</v>
      </c>
      <c r="BE151" s="138">
        <v>1</v>
      </c>
      <c r="BF151" s="138">
        <v>0.99999999999999989</v>
      </c>
      <c r="BG151" s="138">
        <v>0.99999999999999978</v>
      </c>
      <c r="BH151" s="138">
        <v>0.99999999999999978</v>
      </c>
      <c r="BI151" s="138">
        <v>1</v>
      </c>
      <c r="BJ151" s="138">
        <v>0.99999999999999978</v>
      </c>
      <c r="BK151" s="138">
        <v>0.99999999999999989</v>
      </c>
      <c r="BL151" s="138">
        <v>0.99999999999999989</v>
      </c>
      <c r="BM151" s="138">
        <v>1</v>
      </c>
      <c r="BN151" s="138">
        <v>1</v>
      </c>
      <c r="BO151" s="138">
        <v>1</v>
      </c>
    </row>
    <row r="152" spans="1:67" ht="13.95" customHeight="1">
      <c r="A152" s="14">
        <f t="shared" si="1"/>
        <v>2092</v>
      </c>
      <c r="B152" s="138">
        <v>1</v>
      </c>
      <c r="C152" s="138">
        <v>1</v>
      </c>
      <c r="D152" s="138">
        <v>0.99999999999999989</v>
      </c>
      <c r="E152" s="138">
        <v>1.0000000000000002</v>
      </c>
      <c r="F152" s="138">
        <v>0.99999999999999989</v>
      </c>
      <c r="G152" s="138">
        <v>0.99999999999999978</v>
      </c>
      <c r="H152" s="138">
        <v>1</v>
      </c>
      <c r="I152" s="138">
        <v>0.99999999999999967</v>
      </c>
      <c r="J152" s="138">
        <v>1</v>
      </c>
      <c r="K152" s="138">
        <v>0.99999999999999978</v>
      </c>
      <c r="L152" s="138">
        <v>0.99999999999999978</v>
      </c>
      <c r="M152" s="138">
        <v>0.99999999999999989</v>
      </c>
      <c r="N152" s="138">
        <v>0.99999999999999978</v>
      </c>
      <c r="O152" s="138">
        <v>0.99999999999999978</v>
      </c>
      <c r="P152" s="138">
        <v>0.99999999999999989</v>
      </c>
      <c r="Q152" s="138">
        <v>1</v>
      </c>
      <c r="R152" s="138">
        <v>0.99999999999999978</v>
      </c>
      <c r="S152" s="138">
        <v>0.99999999999999978</v>
      </c>
      <c r="T152" s="138">
        <v>0.99999999999999989</v>
      </c>
      <c r="U152" s="138">
        <v>0.99999999999999989</v>
      </c>
      <c r="V152" s="138">
        <v>0.99999999999999989</v>
      </c>
      <c r="W152" s="138">
        <v>0.99999999999999989</v>
      </c>
      <c r="X152" s="138">
        <v>0.99999999999999978</v>
      </c>
      <c r="Y152" s="138">
        <v>0.99999999999999978</v>
      </c>
      <c r="Z152" s="138">
        <v>1</v>
      </c>
      <c r="AA152" s="138">
        <v>0.99999999999999978</v>
      </c>
      <c r="AB152" s="138">
        <v>1</v>
      </c>
      <c r="AC152" s="138">
        <v>0.99999999999999967</v>
      </c>
      <c r="AD152" s="138">
        <v>1</v>
      </c>
      <c r="AE152" s="138">
        <v>0.99999999999999989</v>
      </c>
      <c r="AF152" s="138">
        <v>0.99999999999999989</v>
      </c>
      <c r="AG152" s="138">
        <v>0.99999999999999978</v>
      </c>
      <c r="AH152" s="138">
        <v>0.99999999999999989</v>
      </c>
      <c r="AI152" s="138">
        <v>0.99999999999999978</v>
      </c>
      <c r="AJ152" s="138">
        <v>1</v>
      </c>
      <c r="AK152" s="138">
        <v>0.99999999999999978</v>
      </c>
      <c r="AL152" s="138">
        <v>0.99999999999999989</v>
      </c>
      <c r="AM152" s="138">
        <v>1</v>
      </c>
      <c r="AN152" s="138">
        <v>1</v>
      </c>
      <c r="AO152" s="138">
        <v>0.99999999999999978</v>
      </c>
      <c r="AP152" s="138">
        <v>0.99999999999999978</v>
      </c>
      <c r="AQ152" s="138">
        <v>0.99999999999999978</v>
      </c>
      <c r="AR152" s="138">
        <v>0.99999999999999978</v>
      </c>
      <c r="AS152" s="138">
        <v>0.99999999999999989</v>
      </c>
      <c r="AT152" s="138">
        <v>0.99999999999999989</v>
      </c>
      <c r="AU152" s="138">
        <v>1</v>
      </c>
      <c r="AV152" s="138">
        <v>0.99999999999999989</v>
      </c>
      <c r="AW152" s="138">
        <v>0.99999999999999989</v>
      </c>
      <c r="AX152" s="138">
        <v>1</v>
      </c>
      <c r="AY152" s="138">
        <v>0.99999999999999978</v>
      </c>
      <c r="AZ152" s="138">
        <v>0.99999999999999989</v>
      </c>
      <c r="BA152" s="138">
        <v>1</v>
      </c>
      <c r="BB152" s="138">
        <v>0.99999999999999978</v>
      </c>
      <c r="BC152" s="138">
        <v>1</v>
      </c>
      <c r="BD152" s="138">
        <v>1</v>
      </c>
      <c r="BE152" s="138">
        <v>1</v>
      </c>
      <c r="BF152" s="138">
        <v>0.99999999999999989</v>
      </c>
      <c r="BG152" s="138">
        <v>0.99999999999999978</v>
      </c>
      <c r="BH152" s="138">
        <v>1</v>
      </c>
      <c r="BI152" s="138">
        <v>0.99999999999999978</v>
      </c>
      <c r="BJ152" s="138">
        <v>0.99999999999999978</v>
      </c>
      <c r="BK152" s="138">
        <v>0.99999999999999989</v>
      </c>
      <c r="BL152" s="138">
        <v>0.99999999999999989</v>
      </c>
      <c r="BM152" s="138">
        <v>0.99999999999999978</v>
      </c>
      <c r="BN152" s="138">
        <v>0.99999999999999978</v>
      </c>
      <c r="BO152" s="138">
        <v>0.99999999999999978</v>
      </c>
    </row>
    <row r="153" spans="1:67" ht="13.95" customHeight="1">
      <c r="A153" s="14">
        <f t="shared" si="1"/>
        <v>2093</v>
      </c>
      <c r="B153" s="138">
        <v>1</v>
      </c>
      <c r="C153" s="138">
        <v>1.0000000000000002</v>
      </c>
      <c r="D153" s="138">
        <v>0.99999999999999989</v>
      </c>
      <c r="E153" s="138">
        <v>1.0000000000000002</v>
      </c>
      <c r="F153" s="138">
        <v>1</v>
      </c>
      <c r="G153" s="138">
        <v>1</v>
      </c>
      <c r="H153" s="138">
        <v>1</v>
      </c>
      <c r="I153" s="138">
        <v>0.99999999999999989</v>
      </c>
      <c r="J153" s="138">
        <v>0.99999999999999978</v>
      </c>
      <c r="K153" s="138">
        <v>0.99999999999999989</v>
      </c>
      <c r="L153" s="138">
        <v>1</v>
      </c>
      <c r="M153" s="138">
        <v>0.99999999999999989</v>
      </c>
      <c r="N153" s="138">
        <v>1</v>
      </c>
      <c r="O153" s="138">
        <v>0.99999999999999978</v>
      </c>
      <c r="P153" s="138">
        <v>1</v>
      </c>
      <c r="Q153" s="138">
        <v>1</v>
      </c>
      <c r="R153" s="138">
        <v>0.99999999999999978</v>
      </c>
      <c r="S153" s="138">
        <v>1</v>
      </c>
      <c r="T153" s="138">
        <v>1</v>
      </c>
      <c r="U153" s="138">
        <v>1</v>
      </c>
      <c r="V153" s="138">
        <v>0.99999999999999989</v>
      </c>
      <c r="W153" s="138">
        <v>1</v>
      </c>
      <c r="X153" s="138">
        <v>0.99999999999999978</v>
      </c>
      <c r="Y153" s="138">
        <v>0.99999999999999978</v>
      </c>
      <c r="Z153" s="138">
        <v>1</v>
      </c>
      <c r="AA153" s="138">
        <v>0.99999999999999978</v>
      </c>
      <c r="AB153" s="138">
        <v>0.99999999999999978</v>
      </c>
      <c r="AC153" s="138">
        <v>1</v>
      </c>
      <c r="AD153" s="138">
        <v>1</v>
      </c>
      <c r="AE153" s="138">
        <v>1</v>
      </c>
      <c r="AF153" s="138">
        <v>0.99999999999999989</v>
      </c>
      <c r="AG153" s="138">
        <v>0.99999999999999978</v>
      </c>
      <c r="AH153" s="138">
        <v>0.99999999999999989</v>
      </c>
      <c r="AI153" s="138">
        <v>1</v>
      </c>
      <c r="AJ153" s="138">
        <v>0.99999999999999978</v>
      </c>
      <c r="AK153" s="138">
        <v>1</v>
      </c>
      <c r="AL153" s="138">
        <v>0.99999999999999989</v>
      </c>
      <c r="AM153" s="138">
        <v>0.99999999999999989</v>
      </c>
      <c r="AN153" s="138">
        <v>0.99999999999999978</v>
      </c>
      <c r="AO153" s="138">
        <v>0.99999999999999978</v>
      </c>
      <c r="AP153" s="138">
        <v>1</v>
      </c>
      <c r="AQ153" s="138">
        <v>1</v>
      </c>
      <c r="AR153" s="138">
        <v>0.99999999999999978</v>
      </c>
      <c r="AS153" s="138">
        <v>1</v>
      </c>
      <c r="AT153" s="138">
        <v>1</v>
      </c>
      <c r="AU153" s="138">
        <v>1</v>
      </c>
      <c r="AV153" s="138">
        <v>0.99999999999999989</v>
      </c>
      <c r="AW153" s="138">
        <v>0.99999999999999989</v>
      </c>
      <c r="AX153" s="138">
        <v>0.99999999999999978</v>
      </c>
      <c r="AY153" s="138">
        <v>0.99999999999999978</v>
      </c>
      <c r="AZ153" s="138">
        <v>1</v>
      </c>
      <c r="BA153" s="138">
        <v>1</v>
      </c>
      <c r="BB153" s="138">
        <v>0.99999999999999978</v>
      </c>
      <c r="BC153" s="138">
        <v>1</v>
      </c>
      <c r="BD153" s="138">
        <v>1</v>
      </c>
      <c r="BE153" s="138">
        <v>1</v>
      </c>
      <c r="BF153" s="138">
        <v>0.99999999999999989</v>
      </c>
      <c r="BG153" s="138">
        <v>1</v>
      </c>
      <c r="BH153" s="138">
        <v>0.99999999999999978</v>
      </c>
      <c r="BI153" s="138">
        <v>0.99999999999999978</v>
      </c>
      <c r="BJ153" s="138">
        <v>0.99999999999999978</v>
      </c>
      <c r="BK153" s="138">
        <v>0.99999999999999989</v>
      </c>
      <c r="BL153" s="138">
        <v>0.99999999999999989</v>
      </c>
      <c r="BM153" s="138">
        <v>1</v>
      </c>
      <c r="BN153" s="138">
        <v>0.99999999999999978</v>
      </c>
      <c r="BO153" s="138">
        <v>0.99999999999999989</v>
      </c>
    </row>
    <row r="154" spans="1:67" ht="13.95" customHeight="1">
      <c r="A154" s="14">
        <f t="shared" si="1"/>
        <v>2094</v>
      </c>
      <c r="B154" s="138">
        <v>1</v>
      </c>
      <c r="C154" s="138">
        <v>0.99999999999999989</v>
      </c>
      <c r="D154" s="138">
        <v>1</v>
      </c>
      <c r="E154" s="138">
        <v>1</v>
      </c>
      <c r="F154" s="138">
        <v>1</v>
      </c>
      <c r="G154" s="138">
        <v>1</v>
      </c>
      <c r="H154" s="138">
        <v>1</v>
      </c>
      <c r="I154" s="138">
        <v>1.0000000000000002</v>
      </c>
      <c r="J154" s="138">
        <v>1.0000000000000002</v>
      </c>
      <c r="K154" s="138">
        <v>1.0000000000000002</v>
      </c>
      <c r="L154" s="138">
        <v>1.0000000000000002</v>
      </c>
      <c r="M154" s="138">
        <v>1</v>
      </c>
      <c r="N154" s="138">
        <v>1</v>
      </c>
      <c r="O154" s="138">
        <v>1</v>
      </c>
      <c r="P154" s="138">
        <v>1</v>
      </c>
      <c r="Q154" s="138">
        <v>1</v>
      </c>
      <c r="R154" s="138">
        <v>1</v>
      </c>
      <c r="S154" s="138">
        <v>1</v>
      </c>
      <c r="T154" s="138">
        <v>1</v>
      </c>
      <c r="U154" s="138">
        <v>1</v>
      </c>
      <c r="V154" s="138">
        <v>1</v>
      </c>
      <c r="W154" s="138">
        <v>1</v>
      </c>
      <c r="X154" s="138">
        <v>1.0000000000000002</v>
      </c>
      <c r="Y154" s="138">
        <v>1</v>
      </c>
      <c r="Z154" s="138">
        <v>1.0000000000000002</v>
      </c>
      <c r="AA154" s="138">
        <v>1.0000000000000002</v>
      </c>
      <c r="AB154" s="138">
        <v>1.0000000000000002</v>
      </c>
      <c r="AC154" s="138">
        <v>1</v>
      </c>
      <c r="AD154" s="138">
        <v>1</v>
      </c>
      <c r="AE154" s="138">
        <v>1</v>
      </c>
      <c r="AF154" s="138">
        <v>1</v>
      </c>
      <c r="AG154" s="138">
        <v>1</v>
      </c>
      <c r="AH154" s="138">
        <v>1</v>
      </c>
      <c r="AI154" s="138">
        <v>1</v>
      </c>
      <c r="AJ154" s="138">
        <v>1</v>
      </c>
      <c r="AK154" s="138">
        <v>1</v>
      </c>
      <c r="AL154" s="138">
        <v>1</v>
      </c>
      <c r="AM154" s="138">
        <v>1</v>
      </c>
      <c r="AN154" s="138">
        <v>1</v>
      </c>
      <c r="AO154" s="138">
        <v>0.99999999999999978</v>
      </c>
      <c r="AP154" s="138">
        <v>1</v>
      </c>
      <c r="AQ154" s="138">
        <v>1.0000000000000002</v>
      </c>
      <c r="AR154" s="138">
        <v>1</v>
      </c>
      <c r="AS154" s="138">
        <v>1</v>
      </c>
      <c r="AT154" s="138">
        <v>1</v>
      </c>
      <c r="AU154" s="138">
        <v>1</v>
      </c>
      <c r="AV154" s="138">
        <v>1.0000000000000002</v>
      </c>
      <c r="AW154" s="138">
        <v>1</v>
      </c>
      <c r="AX154" s="138">
        <v>1</v>
      </c>
      <c r="AY154" s="138">
        <v>1</v>
      </c>
      <c r="AZ154" s="138">
        <v>1</v>
      </c>
      <c r="BA154" s="138">
        <v>1.0000000000000002</v>
      </c>
      <c r="BB154" s="138">
        <v>1.0000000000000002</v>
      </c>
      <c r="BC154" s="138">
        <v>1</v>
      </c>
      <c r="BD154" s="138">
        <v>1.0000000000000002</v>
      </c>
      <c r="BE154" s="138">
        <v>1</v>
      </c>
      <c r="BF154" s="138">
        <v>1</v>
      </c>
      <c r="BG154" s="138">
        <v>1</v>
      </c>
      <c r="BH154" s="138">
        <v>1</v>
      </c>
      <c r="BI154" s="138">
        <v>1</v>
      </c>
      <c r="BJ154" s="138">
        <v>1</v>
      </c>
      <c r="BK154" s="138">
        <v>1</v>
      </c>
      <c r="BL154" s="138">
        <v>1</v>
      </c>
      <c r="BM154" s="138">
        <v>1.0000000000000002</v>
      </c>
      <c r="BN154" s="138">
        <v>1</v>
      </c>
      <c r="BO154" s="138">
        <v>1</v>
      </c>
    </row>
    <row r="155" spans="1:67" ht="13.95" customHeight="1">
      <c r="A155" s="14">
        <f t="shared" si="1"/>
        <v>2095</v>
      </c>
      <c r="B155" s="138">
        <v>1</v>
      </c>
      <c r="C155" s="138">
        <v>0.99999999999999967</v>
      </c>
      <c r="D155" s="138">
        <v>0.99999999999999978</v>
      </c>
      <c r="E155" s="138">
        <v>0.99999999999999989</v>
      </c>
      <c r="F155" s="138">
        <v>0.99999999999999989</v>
      </c>
      <c r="G155" s="138">
        <v>0.99999999999999978</v>
      </c>
      <c r="H155" s="138">
        <v>1</v>
      </c>
      <c r="I155" s="138">
        <v>0.99999999999999989</v>
      </c>
      <c r="J155" s="138">
        <v>1.0000000000000004</v>
      </c>
      <c r="K155" s="138">
        <v>0.99999999999999989</v>
      </c>
      <c r="L155" s="138">
        <v>0.99999999999999978</v>
      </c>
      <c r="M155" s="138">
        <v>0.99999999999999989</v>
      </c>
      <c r="N155" s="138">
        <v>1</v>
      </c>
      <c r="O155" s="138">
        <v>1</v>
      </c>
      <c r="P155" s="138">
        <v>0.99999999999999989</v>
      </c>
      <c r="Q155" s="138">
        <v>1</v>
      </c>
      <c r="R155" s="138">
        <v>1</v>
      </c>
      <c r="S155" s="138">
        <v>1</v>
      </c>
      <c r="T155" s="138">
        <v>1</v>
      </c>
      <c r="U155" s="138">
        <v>0.99999999999999989</v>
      </c>
      <c r="V155" s="138">
        <v>0.99999999999999989</v>
      </c>
      <c r="W155" s="138">
        <v>1</v>
      </c>
      <c r="X155" s="138">
        <v>1</v>
      </c>
      <c r="Y155" s="138">
        <v>0.99999999999999978</v>
      </c>
      <c r="Z155" s="138">
        <v>1</v>
      </c>
      <c r="AA155" s="138">
        <v>1</v>
      </c>
      <c r="AB155" s="138">
        <v>1</v>
      </c>
      <c r="AC155" s="138">
        <v>0.99999999999999989</v>
      </c>
      <c r="AD155" s="138">
        <v>1</v>
      </c>
      <c r="AE155" s="138">
        <v>0.99999999999999989</v>
      </c>
      <c r="AF155" s="138">
        <v>1</v>
      </c>
      <c r="AG155" s="138">
        <v>1</v>
      </c>
      <c r="AH155" s="138">
        <v>1</v>
      </c>
      <c r="AI155" s="138">
        <v>0.99999999999999978</v>
      </c>
      <c r="AJ155" s="138">
        <v>1</v>
      </c>
      <c r="AK155" s="138">
        <v>1</v>
      </c>
      <c r="AL155" s="138">
        <v>0.99999999999999989</v>
      </c>
      <c r="AM155" s="138">
        <v>1</v>
      </c>
      <c r="AN155" s="138">
        <v>1</v>
      </c>
      <c r="AO155" s="138">
        <v>1</v>
      </c>
      <c r="AP155" s="138">
        <v>1</v>
      </c>
      <c r="AQ155" s="138">
        <v>1</v>
      </c>
      <c r="AR155" s="138">
        <v>0.99999999999999978</v>
      </c>
      <c r="AS155" s="138">
        <v>0.99999999999999989</v>
      </c>
      <c r="AT155" s="138">
        <v>0.99999999999999989</v>
      </c>
      <c r="AU155" s="138">
        <v>1</v>
      </c>
      <c r="AV155" s="138">
        <v>1</v>
      </c>
      <c r="AW155" s="138">
        <v>0.99999999999999989</v>
      </c>
      <c r="AX155" s="138">
        <v>0.99999999999999978</v>
      </c>
      <c r="AY155" s="138">
        <v>0.99999999999999978</v>
      </c>
      <c r="AZ155" s="138">
        <v>0.99999999999999989</v>
      </c>
      <c r="BA155" s="138">
        <v>0.99999999999999978</v>
      </c>
      <c r="BB155" s="138">
        <v>0.99999999999999978</v>
      </c>
      <c r="BC155" s="138">
        <v>1</v>
      </c>
      <c r="BD155" s="138">
        <v>1</v>
      </c>
      <c r="BE155" s="138">
        <v>1</v>
      </c>
      <c r="BF155" s="138">
        <v>1</v>
      </c>
      <c r="BG155" s="138">
        <v>0.99999999999999978</v>
      </c>
      <c r="BH155" s="138">
        <v>1</v>
      </c>
      <c r="BI155" s="138">
        <v>0.99999999999999989</v>
      </c>
      <c r="BJ155" s="138">
        <v>0.99999999999999978</v>
      </c>
      <c r="BK155" s="138">
        <v>0.99999999999999989</v>
      </c>
      <c r="BL155" s="138">
        <v>0.99999999999999989</v>
      </c>
      <c r="BM155" s="138">
        <v>1</v>
      </c>
      <c r="BN155" s="138">
        <v>0.99999999999999978</v>
      </c>
      <c r="BO155" s="138">
        <v>1</v>
      </c>
    </row>
    <row r="156" spans="1:67" ht="13.95" customHeight="1">
      <c r="A156" s="14">
        <f t="shared" si="1"/>
        <v>2096</v>
      </c>
      <c r="B156" s="138">
        <v>1</v>
      </c>
      <c r="C156" s="138">
        <v>1</v>
      </c>
      <c r="D156" s="138">
        <v>1.0000000000000002</v>
      </c>
      <c r="E156" s="138">
        <v>1.0000000000000002</v>
      </c>
      <c r="F156" s="138">
        <v>1</v>
      </c>
      <c r="G156" s="138">
        <v>0.99999999999999978</v>
      </c>
      <c r="H156" s="138">
        <v>1</v>
      </c>
      <c r="I156" s="138">
        <v>1</v>
      </c>
      <c r="J156" s="138">
        <v>1</v>
      </c>
      <c r="K156" s="138">
        <v>1</v>
      </c>
      <c r="L156" s="138">
        <v>0.99999999999999978</v>
      </c>
      <c r="M156" s="138">
        <v>1</v>
      </c>
      <c r="N156" s="138">
        <v>1</v>
      </c>
      <c r="O156" s="138">
        <v>0.99999999999999978</v>
      </c>
      <c r="P156" s="138">
        <v>1.0000000000000002</v>
      </c>
      <c r="Q156" s="138">
        <v>1</v>
      </c>
      <c r="R156" s="138">
        <v>1</v>
      </c>
      <c r="S156" s="138">
        <v>1</v>
      </c>
      <c r="T156" s="138">
        <v>1.0000000000000002</v>
      </c>
      <c r="U156" s="138">
        <v>1</v>
      </c>
      <c r="V156" s="138">
        <v>1</v>
      </c>
      <c r="W156" s="138">
        <v>1</v>
      </c>
      <c r="X156" s="138">
        <v>1</v>
      </c>
      <c r="Y156" s="138">
        <v>1</v>
      </c>
      <c r="Z156" s="138">
        <v>1</v>
      </c>
      <c r="AA156" s="138">
        <v>1</v>
      </c>
      <c r="AB156" s="138">
        <v>1.0000000000000002</v>
      </c>
      <c r="AC156" s="138">
        <v>1</v>
      </c>
      <c r="AD156" s="138">
        <v>1.0000000000000002</v>
      </c>
      <c r="AE156" s="138">
        <v>1</v>
      </c>
      <c r="AF156" s="138">
        <v>1.0000000000000002</v>
      </c>
      <c r="AG156" s="138">
        <v>1</v>
      </c>
      <c r="AH156" s="138">
        <v>1.0000000000000002</v>
      </c>
      <c r="AI156" s="138">
        <v>1</v>
      </c>
      <c r="AJ156" s="138">
        <v>1</v>
      </c>
      <c r="AK156" s="138">
        <v>1</v>
      </c>
      <c r="AL156" s="138">
        <v>1</v>
      </c>
      <c r="AM156" s="138">
        <v>1</v>
      </c>
      <c r="AN156" s="138">
        <v>1</v>
      </c>
      <c r="AO156" s="138">
        <v>0.99999999999999978</v>
      </c>
      <c r="AP156" s="138">
        <v>1</v>
      </c>
      <c r="AQ156" s="138">
        <v>1</v>
      </c>
      <c r="AR156" s="138">
        <v>1.0000000000000002</v>
      </c>
      <c r="AS156" s="138">
        <v>1</v>
      </c>
      <c r="AT156" s="138">
        <v>1</v>
      </c>
      <c r="AU156" s="138">
        <v>1</v>
      </c>
      <c r="AV156" s="138">
        <v>1</v>
      </c>
      <c r="AW156" s="138">
        <v>1</v>
      </c>
      <c r="AX156" s="138">
        <v>1</v>
      </c>
      <c r="AY156" s="138">
        <v>1</v>
      </c>
      <c r="AZ156" s="138">
        <v>1</v>
      </c>
      <c r="BA156" s="138">
        <v>1</v>
      </c>
      <c r="BB156" s="138">
        <v>1</v>
      </c>
      <c r="BC156" s="138">
        <v>1</v>
      </c>
      <c r="BD156" s="138">
        <v>1</v>
      </c>
      <c r="BE156" s="138">
        <v>0.99999999999999978</v>
      </c>
      <c r="BF156" s="138">
        <v>1</v>
      </c>
      <c r="BG156" s="138">
        <v>1</v>
      </c>
      <c r="BH156" s="138">
        <v>1</v>
      </c>
      <c r="BI156" s="138">
        <v>0.99999999999999989</v>
      </c>
      <c r="BJ156" s="138">
        <v>1.0000000000000002</v>
      </c>
      <c r="BK156" s="138">
        <v>1.0000000000000002</v>
      </c>
      <c r="BL156" s="138">
        <v>1</v>
      </c>
      <c r="BM156" s="138">
        <v>1</v>
      </c>
      <c r="BN156" s="138">
        <v>1</v>
      </c>
      <c r="BO156" s="138">
        <v>1</v>
      </c>
    </row>
    <row r="157" spans="1:67" ht="13.95" customHeight="1">
      <c r="A157" s="14">
        <f t="shared" si="1"/>
        <v>2097</v>
      </c>
      <c r="B157" s="138">
        <v>1</v>
      </c>
      <c r="C157" s="138">
        <v>1</v>
      </c>
      <c r="D157" s="138">
        <v>1.0000000000000002</v>
      </c>
      <c r="E157" s="138">
        <v>1</v>
      </c>
      <c r="F157" s="138">
        <v>1.0000000000000002</v>
      </c>
      <c r="G157" s="138">
        <v>0.99999999999999978</v>
      </c>
      <c r="H157" s="138">
        <v>1.0000000000000002</v>
      </c>
      <c r="I157" s="138">
        <v>1.0000000000000002</v>
      </c>
      <c r="J157" s="138">
        <v>1</v>
      </c>
      <c r="K157" s="138">
        <v>1</v>
      </c>
      <c r="L157" s="138">
        <v>1</v>
      </c>
      <c r="M157" s="138">
        <v>1.0000000000000002</v>
      </c>
      <c r="N157" s="138">
        <v>1</v>
      </c>
      <c r="O157" s="138">
        <v>1</v>
      </c>
      <c r="P157" s="138">
        <v>1.0000000000000002</v>
      </c>
      <c r="Q157" s="138">
        <v>1.0000000000000002</v>
      </c>
      <c r="R157" s="138">
        <v>0.99999999999999978</v>
      </c>
      <c r="S157" s="138">
        <v>1</v>
      </c>
      <c r="T157" s="138">
        <v>1</v>
      </c>
      <c r="U157" s="138">
        <v>1</v>
      </c>
      <c r="V157" s="138">
        <v>1</v>
      </c>
      <c r="W157" s="138">
        <v>1</v>
      </c>
      <c r="X157" s="138">
        <v>1</v>
      </c>
      <c r="Y157" s="138">
        <v>1</v>
      </c>
      <c r="Z157" s="138">
        <v>1.0000000000000002</v>
      </c>
      <c r="AA157" s="138">
        <v>1</v>
      </c>
      <c r="AB157" s="138">
        <v>1.0000000000000002</v>
      </c>
      <c r="AC157" s="138">
        <v>1.0000000000000002</v>
      </c>
      <c r="AD157" s="138">
        <v>1</v>
      </c>
      <c r="AE157" s="138">
        <v>1</v>
      </c>
      <c r="AF157" s="138">
        <v>1</v>
      </c>
      <c r="AG157" s="138">
        <v>1.0000000000000002</v>
      </c>
      <c r="AH157" s="138">
        <v>1.0000000000000002</v>
      </c>
      <c r="AI157" s="138">
        <v>1</v>
      </c>
      <c r="AJ157" s="138">
        <v>1</v>
      </c>
      <c r="AK157" s="138">
        <v>1</v>
      </c>
      <c r="AL157" s="138">
        <v>0.99999999999999989</v>
      </c>
      <c r="AM157" s="138">
        <v>1.0000000000000002</v>
      </c>
      <c r="AN157" s="138">
        <v>1</v>
      </c>
      <c r="AO157" s="138">
        <v>1</v>
      </c>
      <c r="AP157" s="138">
        <v>1.0000000000000002</v>
      </c>
      <c r="AQ157" s="138">
        <v>1</v>
      </c>
      <c r="AR157" s="138">
        <v>1</v>
      </c>
      <c r="AS157" s="138">
        <v>1</v>
      </c>
      <c r="AT157" s="138">
        <v>1</v>
      </c>
      <c r="AU157" s="138">
        <v>1</v>
      </c>
      <c r="AV157" s="138">
        <v>1</v>
      </c>
      <c r="AW157" s="138">
        <v>1.0000000000000002</v>
      </c>
      <c r="AX157" s="138">
        <v>1</v>
      </c>
      <c r="AY157" s="138">
        <v>1.0000000000000002</v>
      </c>
      <c r="AZ157" s="138">
        <v>1</v>
      </c>
      <c r="BA157" s="138">
        <v>1</v>
      </c>
      <c r="BB157" s="138">
        <v>1</v>
      </c>
      <c r="BC157" s="138">
        <v>1.0000000000000002</v>
      </c>
      <c r="BD157" s="138">
        <v>1</v>
      </c>
      <c r="BE157" s="138">
        <v>1</v>
      </c>
      <c r="BF157" s="138">
        <v>1.0000000000000002</v>
      </c>
      <c r="BG157" s="138">
        <v>1</v>
      </c>
      <c r="BH157" s="138">
        <v>1</v>
      </c>
      <c r="BI157" s="138">
        <v>0.99999999999999989</v>
      </c>
      <c r="BJ157" s="138">
        <v>1.0000000000000002</v>
      </c>
      <c r="BK157" s="138">
        <v>1</v>
      </c>
      <c r="BL157" s="138">
        <v>1</v>
      </c>
      <c r="BM157" s="138">
        <v>1</v>
      </c>
      <c r="BN157" s="138">
        <v>1.0000000000000002</v>
      </c>
      <c r="BO157" s="138">
        <v>1</v>
      </c>
    </row>
    <row r="158" spans="1:67" ht="13.95" customHeight="1">
      <c r="A158" s="14">
        <f t="shared" si="1"/>
        <v>2098</v>
      </c>
      <c r="B158" s="138">
        <v>1</v>
      </c>
      <c r="C158" s="138">
        <v>0.99999999999999989</v>
      </c>
      <c r="D158" s="138">
        <v>0.99999999999999967</v>
      </c>
      <c r="E158" s="138">
        <v>1</v>
      </c>
      <c r="F158" s="138">
        <v>1</v>
      </c>
      <c r="G158" s="138">
        <v>1</v>
      </c>
      <c r="H158" s="138">
        <v>1</v>
      </c>
      <c r="I158" s="138">
        <v>0.99999999999999967</v>
      </c>
      <c r="J158" s="138">
        <v>0.99999999999999978</v>
      </c>
      <c r="K158" s="138">
        <v>1</v>
      </c>
      <c r="L158" s="138">
        <v>1</v>
      </c>
      <c r="M158" s="138">
        <v>0.99999999999999989</v>
      </c>
      <c r="N158" s="138">
        <v>0.99999999999999989</v>
      </c>
      <c r="O158" s="138">
        <v>1</v>
      </c>
      <c r="P158" s="138">
        <v>1</v>
      </c>
      <c r="Q158" s="138">
        <v>1</v>
      </c>
      <c r="R158" s="138">
        <v>1</v>
      </c>
      <c r="S158" s="138">
        <v>1</v>
      </c>
      <c r="T158" s="138">
        <v>0.99999999999999989</v>
      </c>
      <c r="U158" s="138">
        <v>1</v>
      </c>
      <c r="V158" s="138">
        <v>0.99999999999999989</v>
      </c>
      <c r="W158" s="138">
        <v>1</v>
      </c>
      <c r="X158" s="138">
        <v>1</v>
      </c>
      <c r="Y158" s="138">
        <v>1</v>
      </c>
      <c r="Z158" s="138">
        <v>1</v>
      </c>
      <c r="AA158" s="138">
        <v>1.0000000000000002</v>
      </c>
      <c r="AB158" s="138">
        <v>1</v>
      </c>
      <c r="AC158" s="138">
        <v>1</v>
      </c>
      <c r="AD158" s="138">
        <v>0.99999999999999978</v>
      </c>
      <c r="AE158" s="138">
        <v>0.99999999999999989</v>
      </c>
      <c r="AF158" s="138">
        <v>1</v>
      </c>
      <c r="AG158" s="138">
        <v>1</v>
      </c>
      <c r="AH158" s="138">
        <v>0.99999999999999989</v>
      </c>
      <c r="AI158" s="138">
        <v>0.99999999999999978</v>
      </c>
      <c r="AJ158" s="138">
        <v>0.99999999999999978</v>
      </c>
      <c r="AK158" s="138">
        <v>0.99999999999999989</v>
      </c>
      <c r="AL158" s="138">
        <v>1</v>
      </c>
      <c r="AM158" s="138">
        <v>0.99999999999999989</v>
      </c>
      <c r="AN158" s="138">
        <v>1</v>
      </c>
      <c r="AO158" s="138">
        <v>1</v>
      </c>
      <c r="AP158" s="138">
        <v>1</v>
      </c>
      <c r="AQ158" s="138">
        <v>0.99999999999999978</v>
      </c>
      <c r="AR158" s="138">
        <v>1</v>
      </c>
      <c r="AS158" s="138">
        <v>0.99999999999999989</v>
      </c>
      <c r="AT158" s="138">
        <v>1</v>
      </c>
      <c r="AU158" s="138">
        <v>1</v>
      </c>
      <c r="AV158" s="138">
        <v>0.99999999999999989</v>
      </c>
      <c r="AW158" s="138">
        <v>1</v>
      </c>
      <c r="AX158" s="138">
        <v>1</v>
      </c>
      <c r="AY158" s="138">
        <v>0.99999999999999978</v>
      </c>
      <c r="AZ158" s="138">
        <v>1</v>
      </c>
      <c r="BA158" s="138">
        <v>0.99999999999999978</v>
      </c>
      <c r="BB158" s="138">
        <v>0.99999999999999978</v>
      </c>
      <c r="BC158" s="138">
        <v>1</v>
      </c>
      <c r="BD158" s="138">
        <v>1</v>
      </c>
      <c r="BE158" s="138">
        <v>0.99999999999999978</v>
      </c>
      <c r="BF158" s="138">
        <v>0.99999999999999989</v>
      </c>
      <c r="BG158" s="138">
        <v>1</v>
      </c>
      <c r="BH158" s="138">
        <v>0.99999999999999978</v>
      </c>
      <c r="BI158" s="138">
        <v>1</v>
      </c>
      <c r="BJ158" s="138">
        <v>1</v>
      </c>
      <c r="BK158" s="138">
        <v>1</v>
      </c>
      <c r="BL158" s="138">
        <v>1</v>
      </c>
      <c r="BM158" s="138">
        <v>0.99999999999999978</v>
      </c>
      <c r="BN158" s="138">
        <v>1</v>
      </c>
      <c r="BO158" s="138">
        <v>1</v>
      </c>
    </row>
    <row r="159" spans="1:67" ht="13.95" customHeight="1">
      <c r="A159" s="14">
        <f t="shared" si="1"/>
        <v>2099</v>
      </c>
      <c r="B159" s="138">
        <v>1</v>
      </c>
      <c r="C159" s="138">
        <v>1.0000000000000004</v>
      </c>
      <c r="D159" s="138">
        <v>1</v>
      </c>
      <c r="E159" s="138">
        <v>1.0000000000000004</v>
      </c>
      <c r="F159" s="138">
        <v>1.0000000000000002</v>
      </c>
      <c r="G159" s="138">
        <v>1.0000000000000002</v>
      </c>
      <c r="H159" s="138">
        <v>1.0000000000000002</v>
      </c>
      <c r="I159" s="138">
        <v>1.0000000000000004</v>
      </c>
      <c r="J159" s="138">
        <v>1.0000000000000002</v>
      </c>
      <c r="K159" s="138">
        <v>1.0000000000000004</v>
      </c>
      <c r="L159" s="138">
        <v>1.0000000000000004</v>
      </c>
      <c r="M159" s="138">
        <v>1.0000000000000002</v>
      </c>
      <c r="N159" s="138">
        <v>1.0000000000000002</v>
      </c>
      <c r="O159" s="138">
        <v>1.0000000000000004</v>
      </c>
      <c r="P159" s="138">
        <v>1.0000000000000002</v>
      </c>
      <c r="Q159" s="138">
        <v>1.0000000000000004</v>
      </c>
      <c r="R159" s="138">
        <v>1.0000000000000002</v>
      </c>
      <c r="S159" s="138">
        <v>1.0000000000000002</v>
      </c>
      <c r="T159" s="138">
        <v>1.0000000000000002</v>
      </c>
      <c r="U159" s="138">
        <v>1.0000000000000002</v>
      </c>
      <c r="V159" s="138">
        <v>1.0000000000000002</v>
      </c>
      <c r="W159" s="138">
        <v>1.0000000000000002</v>
      </c>
      <c r="X159" s="138">
        <v>1.0000000000000004</v>
      </c>
      <c r="Y159" s="138">
        <v>1.0000000000000002</v>
      </c>
      <c r="Z159" s="138">
        <v>1.0000000000000002</v>
      </c>
      <c r="AA159" s="138">
        <v>1.0000000000000002</v>
      </c>
      <c r="AB159" s="138">
        <v>1.0000000000000002</v>
      </c>
      <c r="AC159" s="138">
        <v>1.0000000000000004</v>
      </c>
      <c r="AD159" s="138">
        <v>1.0000000000000002</v>
      </c>
      <c r="AE159" s="138">
        <v>1.0000000000000002</v>
      </c>
      <c r="AF159" s="138">
        <v>1.0000000000000002</v>
      </c>
      <c r="AG159" s="138">
        <v>1.0000000000000002</v>
      </c>
      <c r="AH159" s="138">
        <v>1.0000000000000004</v>
      </c>
      <c r="AI159" s="138">
        <v>1.0000000000000002</v>
      </c>
      <c r="AJ159" s="138">
        <v>1.0000000000000002</v>
      </c>
      <c r="AK159" s="138">
        <v>1.0000000000000004</v>
      </c>
      <c r="AL159" s="138">
        <v>1.0000000000000004</v>
      </c>
      <c r="AM159" s="138">
        <v>1.0000000000000004</v>
      </c>
      <c r="AN159" s="138">
        <v>1.0000000000000002</v>
      </c>
      <c r="AO159" s="138">
        <v>1.0000000000000002</v>
      </c>
      <c r="AP159" s="138">
        <v>1.0000000000000004</v>
      </c>
      <c r="AQ159" s="138">
        <v>1.0000000000000002</v>
      </c>
      <c r="AR159" s="138">
        <v>1.0000000000000004</v>
      </c>
      <c r="AS159" s="138">
        <v>1.0000000000000002</v>
      </c>
      <c r="AT159" s="138">
        <v>1.0000000000000002</v>
      </c>
      <c r="AU159" s="138">
        <v>1.0000000000000002</v>
      </c>
      <c r="AV159" s="138">
        <v>1.0000000000000002</v>
      </c>
      <c r="AW159" s="138">
        <v>1.0000000000000002</v>
      </c>
      <c r="AX159" s="138">
        <v>1.0000000000000002</v>
      </c>
      <c r="AY159" s="138">
        <v>1.0000000000000004</v>
      </c>
      <c r="AZ159" s="138">
        <v>1.0000000000000004</v>
      </c>
      <c r="BA159" s="138">
        <v>1.0000000000000004</v>
      </c>
      <c r="BB159" s="138">
        <v>1.0000000000000004</v>
      </c>
      <c r="BC159" s="138">
        <v>1.0000000000000004</v>
      </c>
      <c r="BD159" s="138">
        <v>1.0000000000000002</v>
      </c>
      <c r="BE159" s="138">
        <v>1.0000000000000002</v>
      </c>
      <c r="BF159" s="138">
        <v>1.0000000000000002</v>
      </c>
      <c r="BG159" s="138">
        <v>1.0000000000000002</v>
      </c>
      <c r="BH159" s="138">
        <v>1.0000000000000004</v>
      </c>
      <c r="BI159" s="138">
        <v>1.0000000000000002</v>
      </c>
      <c r="BJ159" s="138">
        <v>1.0000000000000002</v>
      </c>
      <c r="BK159" s="138">
        <v>1.0000000000000002</v>
      </c>
      <c r="BL159" s="138">
        <v>1.0000000000000002</v>
      </c>
      <c r="BM159" s="138">
        <v>1.0000000000000004</v>
      </c>
      <c r="BN159" s="138">
        <v>1.0000000000000004</v>
      </c>
      <c r="BO159" s="138">
        <v>1.0000000000000002</v>
      </c>
    </row>
    <row r="160" spans="1:67" ht="13.95" customHeight="1">
      <c r="A160" s="14">
        <f t="shared" si="1"/>
        <v>2100</v>
      </c>
      <c r="B160" s="138">
        <v>1</v>
      </c>
      <c r="C160" s="138">
        <v>1</v>
      </c>
      <c r="D160" s="138">
        <v>1</v>
      </c>
      <c r="E160" s="138">
        <v>0.99999999999999989</v>
      </c>
      <c r="F160" s="138">
        <v>0.99999999999999967</v>
      </c>
      <c r="G160" s="138">
        <v>0.99999999999999978</v>
      </c>
      <c r="H160" s="138">
        <v>1</v>
      </c>
      <c r="I160" s="138">
        <v>1</v>
      </c>
      <c r="J160" s="138">
        <v>0.99999999999999978</v>
      </c>
      <c r="K160" s="138">
        <v>1</v>
      </c>
      <c r="L160" s="138">
        <v>0.99999999999999978</v>
      </c>
      <c r="M160" s="138">
        <v>0.99999999999999989</v>
      </c>
      <c r="N160" s="138">
        <v>0.99999999999999989</v>
      </c>
      <c r="O160" s="138">
        <v>1</v>
      </c>
      <c r="P160" s="138">
        <v>1</v>
      </c>
      <c r="Q160" s="138">
        <v>1</v>
      </c>
      <c r="R160" s="138">
        <v>1</v>
      </c>
      <c r="S160" s="138">
        <v>1.0000000000000002</v>
      </c>
      <c r="T160" s="138">
        <v>1</v>
      </c>
      <c r="U160" s="138">
        <v>1</v>
      </c>
      <c r="V160" s="138">
        <v>1.0000000000000002</v>
      </c>
      <c r="W160" s="138">
        <v>1</v>
      </c>
      <c r="X160" s="138">
        <v>1</v>
      </c>
      <c r="Y160" s="138">
        <v>1</v>
      </c>
      <c r="Z160" s="138">
        <v>1</v>
      </c>
      <c r="AA160" s="138">
        <v>1</v>
      </c>
      <c r="AB160" s="138">
        <v>0.99999999999999978</v>
      </c>
      <c r="AC160" s="138">
        <v>0.99999999999999989</v>
      </c>
      <c r="AD160" s="138">
        <v>1</v>
      </c>
      <c r="AE160" s="138">
        <v>1</v>
      </c>
      <c r="AF160" s="138">
        <v>0.99999999999999978</v>
      </c>
      <c r="AG160" s="138">
        <v>0.99999999999999989</v>
      </c>
      <c r="AH160" s="138">
        <v>1</v>
      </c>
      <c r="AI160" s="138">
        <v>1</v>
      </c>
      <c r="AJ160" s="138">
        <v>1</v>
      </c>
      <c r="AK160" s="138">
        <v>0.99999999999999989</v>
      </c>
      <c r="AL160" s="138">
        <v>1</v>
      </c>
      <c r="AM160" s="138">
        <v>0.99999999999999989</v>
      </c>
      <c r="AN160" s="138">
        <v>1</v>
      </c>
      <c r="AO160" s="138">
        <v>1</v>
      </c>
      <c r="AP160" s="138">
        <v>1</v>
      </c>
      <c r="AQ160" s="138">
        <v>0.99999999999999978</v>
      </c>
      <c r="AR160" s="138">
        <v>1</v>
      </c>
      <c r="AS160" s="138">
        <v>0.99999999999999989</v>
      </c>
      <c r="AT160" s="138">
        <v>0.99999999999999978</v>
      </c>
      <c r="AU160" s="138">
        <v>1</v>
      </c>
      <c r="AV160" s="138">
        <v>0.99999999999999989</v>
      </c>
      <c r="AW160" s="138">
        <v>1</v>
      </c>
      <c r="AX160" s="138">
        <v>1</v>
      </c>
      <c r="AY160" s="138">
        <v>1</v>
      </c>
      <c r="AZ160" s="138">
        <v>0.99999999999999989</v>
      </c>
      <c r="BA160" s="138">
        <v>1</v>
      </c>
      <c r="BB160" s="138">
        <v>0.99999999999999978</v>
      </c>
      <c r="BC160" s="138">
        <v>0.99999999999999978</v>
      </c>
      <c r="BD160" s="138">
        <v>0.99999999999999978</v>
      </c>
      <c r="BE160" s="138">
        <v>1</v>
      </c>
      <c r="BF160" s="138">
        <v>0.99999999999999989</v>
      </c>
      <c r="BG160" s="138">
        <v>0.99999999999999978</v>
      </c>
      <c r="BH160" s="138">
        <v>1</v>
      </c>
      <c r="BI160" s="138">
        <v>1</v>
      </c>
      <c r="BJ160" s="138">
        <v>1</v>
      </c>
      <c r="BK160" s="138">
        <v>1</v>
      </c>
      <c r="BL160" s="138">
        <v>1</v>
      </c>
      <c r="BM160" s="138">
        <v>1</v>
      </c>
      <c r="BN160" s="138">
        <v>1</v>
      </c>
      <c r="BO160" s="138">
        <v>1</v>
      </c>
    </row>
    <row r="161" spans="2:2" ht="10.199999999999999" customHeight="1">
      <c r="B161" s="138"/>
    </row>
    <row r="162" spans="2:2" ht="10.199999999999999" customHeight="1">
      <c r="B162" s="20"/>
    </row>
    <row r="163" spans="2:2" ht="10.199999999999999" customHeight="1">
      <c r="B163" s="20"/>
    </row>
    <row r="164" spans="2:2" ht="10.199999999999999" customHeight="1">
      <c r="B164" s="20"/>
    </row>
    <row r="165" spans="2:2" ht="10.199999999999999" customHeight="1">
      <c r="B165" s="20"/>
    </row>
    <row r="166" spans="2:2" ht="10.199999999999999" customHeight="1">
      <c r="B166" s="20"/>
    </row>
    <row r="167" spans="2:2" ht="10.199999999999999" customHeight="1">
      <c r="B167" s="20"/>
    </row>
    <row r="168" spans="2:2" ht="10.199999999999999" customHeight="1">
      <c r="B168" s="20"/>
    </row>
    <row r="169" spans="2:2" ht="10.199999999999999" customHeight="1">
      <c r="B169" s="20"/>
    </row>
    <row r="170" spans="2:2" ht="10.199999999999999" customHeight="1">
      <c r="B170" s="20"/>
    </row>
    <row r="171" spans="2:2" ht="10.199999999999999" customHeight="1">
      <c r="B171" s="20"/>
    </row>
    <row r="172" spans="2:2" ht="10.199999999999999" customHeight="1">
      <c r="B172" s="20"/>
    </row>
    <row r="173" spans="2:2" ht="10.199999999999999" customHeight="1">
      <c r="B173" s="20"/>
    </row>
    <row r="174" spans="2:2" ht="10.199999999999999" customHeight="1">
      <c r="B174" s="20"/>
    </row>
    <row r="175" spans="2:2" ht="10.199999999999999" customHeight="1">
      <c r="B175" s="20"/>
    </row>
    <row r="176" spans="2:2" ht="10.199999999999999" customHeight="1">
      <c r="B176" s="20"/>
    </row>
    <row r="177" spans="2:2" ht="10.199999999999999" customHeight="1">
      <c r="B177" s="20"/>
    </row>
    <row r="178" spans="2:2" ht="10.199999999999999" customHeight="1">
      <c r="B178" s="20"/>
    </row>
    <row r="179" spans="2:2" ht="10.199999999999999" customHeight="1">
      <c r="B179" s="20"/>
    </row>
    <row r="180" spans="2:2" ht="10.199999999999999" customHeight="1">
      <c r="B180" s="20"/>
    </row>
    <row r="181" spans="2:2" ht="10.199999999999999" customHeight="1">
      <c r="B181" s="20"/>
    </row>
    <row r="182" spans="2:2" ht="10.199999999999999" customHeight="1">
      <c r="B182" s="20"/>
    </row>
    <row r="183" spans="2:2" ht="10.199999999999999" customHeight="1">
      <c r="B183" s="20"/>
    </row>
    <row r="184" spans="2:2" ht="10.199999999999999" customHeight="1">
      <c r="B184" s="20"/>
    </row>
    <row r="185" spans="2:2" ht="10.199999999999999" customHeight="1">
      <c r="B185" s="20"/>
    </row>
    <row r="186" spans="2:2" ht="10.199999999999999" customHeight="1">
      <c r="B186" s="20"/>
    </row>
    <row r="187" spans="2:2" ht="10.199999999999999" customHeight="1">
      <c r="B187" s="20"/>
    </row>
    <row r="188" spans="2:2" ht="10.199999999999999" customHeight="1">
      <c r="B188" s="20"/>
    </row>
    <row r="189" spans="2:2" ht="10.199999999999999" customHeight="1">
      <c r="B189" s="20"/>
    </row>
    <row r="190" spans="2:2" ht="10.199999999999999" customHeight="1">
      <c r="B190" s="20"/>
    </row>
    <row r="191" spans="2:2" ht="10.199999999999999" customHeight="1">
      <c r="B191" s="20"/>
    </row>
    <row r="192" spans="2:2" ht="10.199999999999999" customHeight="1">
      <c r="B192" s="20"/>
    </row>
    <row r="193" spans="2:2" ht="10.199999999999999" customHeight="1">
      <c r="B193" s="20"/>
    </row>
    <row r="194" spans="2:2" ht="10.199999999999999" customHeight="1">
      <c r="B194" s="20"/>
    </row>
    <row r="195" spans="2:2" ht="10.199999999999999" customHeight="1">
      <c r="B195" s="20"/>
    </row>
    <row r="196" spans="2:2" ht="10.199999999999999" customHeight="1">
      <c r="B196" s="20"/>
    </row>
    <row r="197" spans="2:2" ht="10.199999999999999" customHeight="1">
      <c r="B197" s="20"/>
    </row>
    <row r="198" spans="2:2" ht="10.199999999999999" customHeight="1">
      <c r="B198" s="20"/>
    </row>
    <row r="199" spans="2:2" ht="10.199999999999999" customHeight="1">
      <c r="B199" s="20"/>
    </row>
    <row r="200" spans="2:2" ht="10.199999999999999" customHeight="1">
      <c r="B200" s="20"/>
    </row>
    <row r="201" spans="2:2" ht="10.199999999999999" customHeight="1">
      <c r="B201" s="20"/>
    </row>
    <row r="202" spans="2:2" ht="10.199999999999999" customHeight="1">
      <c r="B202" s="20"/>
    </row>
    <row r="203" spans="2:2" ht="10.199999999999999" customHeight="1"/>
    <row r="204" spans="2:2" ht="10.199999999999999" customHeight="1"/>
    <row r="205" spans="2:2" ht="10.199999999999999" customHeight="1"/>
    <row r="206" spans="2:2" ht="10.199999999999999" customHeight="1"/>
    <row r="207" spans="2:2" ht="10.199999999999999" customHeight="1"/>
    <row r="208" spans="2:2" ht="10.199999999999999" customHeight="1"/>
    <row r="209" ht="10.199999999999999" customHeight="1"/>
    <row r="210" ht="10.199999999999999" customHeight="1"/>
    <row r="211" ht="10.199999999999999" customHeight="1"/>
    <row r="212" ht="10.199999999999999" customHeight="1"/>
    <row r="213" ht="10.199999999999999" customHeight="1"/>
    <row r="214" ht="10.199999999999999" customHeight="1"/>
    <row r="215" ht="10.199999999999999" customHeight="1"/>
    <row r="216" ht="10.199999999999999" customHeight="1"/>
    <row r="217" ht="10.199999999999999" customHeight="1"/>
    <row r="218" ht="10.199999999999999" customHeight="1"/>
    <row r="219" ht="10.199999999999999" customHeight="1"/>
    <row r="220" ht="10.199999999999999" customHeight="1"/>
    <row r="221" ht="10.199999999999999" customHeight="1"/>
    <row r="222" ht="10.199999999999999" customHeight="1"/>
    <row r="223" ht="10.199999999999999" customHeight="1"/>
    <row r="224" ht="10.199999999999999" customHeight="1"/>
    <row r="225" ht="10.199999999999999" customHeight="1"/>
    <row r="226" ht="10.199999999999999" customHeight="1"/>
    <row r="227" ht="10.199999999999999" customHeight="1"/>
    <row r="228" ht="10.199999999999999" customHeight="1"/>
    <row r="229" ht="10.199999999999999" customHeight="1"/>
    <row r="230" ht="10.199999999999999" customHeight="1"/>
    <row r="231" ht="10.199999999999999" customHeight="1"/>
    <row r="232" ht="10.199999999999999" customHeight="1"/>
    <row r="233" ht="10.199999999999999" customHeight="1"/>
    <row r="234" ht="10.199999999999999" customHeight="1"/>
    <row r="235" ht="10.199999999999999" customHeight="1"/>
    <row r="236" ht="10.199999999999999" customHeight="1"/>
    <row r="237" ht="10.199999999999999" customHeight="1"/>
    <row r="238" ht="10.199999999999999" customHeight="1"/>
    <row r="239" ht="10.199999999999999" customHeight="1"/>
    <row r="240" ht="10.199999999999999" customHeight="1"/>
    <row r="241" ht="10.199999999999999" customHeight="1"/>
    <row r="242" ht="10.199999999999999" customHeight="1"/>
    <row r="243" ht="10.199999999999999" customHeight="1"/>
    <row r="244" ht="10.199999999999999" customHeight="1"/>
    <row r="245" ht="10.199999999999999" customHeight="1"/>
    <row r="246" ht="10.199999999999999" customHeight="1"/>
    <row r="247" ht="10.199999999999999" customHeight="1"/>
    <row r="248" ht="10.199999999999999" customHeight="1"/>
    <row r="249" ht="10.199999999999999" customHeight="1"/>
    <row r="250" ht="10.199999999999999" customHeight="1"/>
    <row r="251" ht="10.199999999999999" customHeight="1"/>
    <row r="252" ht="10.199999999999999" customHeight="1"/>
    <row r="253" ht="10.199999999999999" customHeight="1"/>
    <row r="254" ht="10.199999999999999" customHeight="1"/>
    <row r="255" ht="10.199999999999999" customHeight="1"/>
    <row r="256" ht="10.199999999999999" customHeight="1"/>
    <row r="257" ht="10.199999999999999" customHeight="1"/>
    <row r="258" ht="10.199999999999999" customHeight="1"/>
    <row r="259" ht="10.199999999999999" customHeight="1"/>
    <row r="260" ht="10.199999999999999" customHeight="1"/>
    <row r="261" ht="10.199999999999999" customHeight="1"/>
    <row r="262" ht="10.199999999999999" customHeight="1"/>
    <row r="263" ht="10.199999999999999" customHeight="1"/>
    <row r="264" ht="10.199999999999999" customHeight="1"/>
    <row r="265" ht="10.199999999999999" customHeight="1"/>
    <row r="266" ht="10.199999999999999" customHeight="1"/>
    <row r="267" ht="10.199999999999999" customHeight="1"/>
    <row r="268" ht="10.199999999999999" customHeight="1"/>
    <row r="269" ht="10.199999999999999" customHeight="1"/>
    <row r="270" ht="10.199999999999999" customHeight="1"/>
    <row r="271" ht="10.199999999999999" customHeight="1"/>
    <row r="272" ht="10.199999999999999" customHeight="1"/>
    <row r="273" ht="10.199999999999999" customHeight="1"/>
    <row r="274" ht="10.199999999999999" customHeight="1"/>
    <row r="275" ht="10.199999999999999" customHeight="1"/>
    <row r="276" ht="10.199999999999999" customHeight="1"/>
    <row r="277" ht="10.199999999999999" customHeight="1"/>
    <row r="278" ht="10.199999999999999" customHeight="1"/>
    <row r="279" ht="10.199999999999999" customHeight="1"/>
    <row r="280" ht="10.199999999999999" customHeight="1"/>
    <row r="281" ht="10.199999999999999" customHeight="1"/>
    <row r="282" ht="10.199999999999999" customHeight="1"/>
    <row r="283" ht="10.199999999999999" customHeight="1"/>
    <row r="284" ht="10.199999999999999" customHeight="1"/>
    <row r="285" ht="10.199999999999999" customHeight="1"/>
    <row r="286" ht="10.199999999999999" customHeight="1"/>
    <row r="287" ht="10.199999999999999" customHeight="1"/>
    <row r="288" ht="10.199999999999999" customHeight="1"/>
    <row r="289" ht="10.199999999999999" customHeight="1"/>
    <row r="290" ht="10.199999999999999" customHeight="1"/>
    <row r="291" ht="10.199999999999999" customHeight="1"/>
    <row r="292" ht="10.199999999999999" customHeight="1"/>
    <row r="293" ht="10.199999999999999" customHeight="1"/>
    <row r="294" ht="10.199999999999999" customHeight="1"/>
    <row r="295" ht="10.199999999999999" customHeight="1"/>
    <row r="296" ht="10.199999999999999" customHeight="1"/>
    <row r="297" ht="10.199999999999999" customHeight="1"/>
    <row r="298" ht="10.199999999999999" customHeight="1"/>
    <row r="299" ht="10.199999999999999" customHeight="1"/>
    <row r="300" ht="10.199999999999999" customHeight="1"/>
    <row r="301" ht="10.199999999999999" customHeight="1"/>
    <row r="302" ht="10.199999999999999" customHeight="1"/>
    <row r="303" ht="10.199999999999999" customHeight="1"/>
    <row r="304" ht="10.199999999999999" customHeight="1"/>
    <row r="305" ht="10.199999999999999" customHeight="1"/>
    <row r="306" ht="10.199999999999999" customHeight="1"/>
    <row r="307" ht="10.199999999999999" customHeight="1"/>
    <row r="308" ht="10.199999999999999" customHeight="1"/>
    <row r="309" ht="10.199999999999999" customHeight="1"/>
    <row r="310" ht="10.199999999999999" customHeight="1"/>
    <row r="311" ht="10.199999999999999" customHeight="1"/>
    <row r="312" ht="10.199999999999999" customHeight="1"/>
    <row r="313" ht="10.199999999999999" customHeight="1"/>
    <row r="314" ht="10.199999999999999" customHeight="1"/>
    <row r="315" ht="10.199999999999999" customHeight="1"/>
    <row r="316" ht="10.199999999999999" customHeight="1"/>
    <row r="317" ht="10.199999999999999" customHeight="1"/>
    <row r="318" ht="10.199999999999999" customHeight="1"/>
    <row r="319" ht="10.199999999999999" customHeight="1"/>
    <row r="320" ht="10.199999999999999" customHeight="1"/>
    <row r="321" ht="10.199999999999999" customHeight="1"/>
    <row r="322" ht="10.199999999999999" customHeight="1"/>
    <row r="323" ht="10.199999999999999" customHeight="1"/>
    <row r="324" ht="10.199999999999999" customHeight="1"/>
    <row r="325" ht="10.199999999999999" customHeight="1"/>
    <row r="326" ht="10.199999999999999" customHeight="1"/>
    <row r="327" ht="10.199999999999999" customHeight="1"/>
    <row r="328" ht="10.199999999999999" customHeight="1"/>
    <row r="329" ht="10.199999999999999" customHeight="1"/>
    <row r="330" ht="10.199999999999999" customHeight="1"/>
    <row r="331" ht="10.199999999999999" customHeight="1"/>
    <row r="332" ht="10.199999999999999" customHeight="1"/>
    <row r="333" ht="10.199999999999999" customHeight="1"/>
    <row r="334" ht="10.199999999999999" customHeight="1"/>
    <row r="335" ht="10.199999999999999" customHeight="1"/>
    <row r="336" ht="10.199999999999999" customHeight="1"/>
    <row r="337" ht="10.199999999999999" customHeight="1"/>
    <row r="338" ht="10.199999999999999" customHeight="1"/>
    <row r="339" ht="10.199999999999999" customHeight="1"/>
    <row r="340" ht="10.199999999999999" customHeight="1"/>
    <row r="341" ht="10.199999999999999" customHeight="1"/>
    <row r="342" ht="10.199999999999999" customHeight="1"/>
    <row r="343" ht="10.199999999999999" customHeight="1"/>
    <row r="344" ht="10.199999999999999" customHeight="1"/>
    <row r="345" ht="10.199999999999999" customHeight="1"/>
    <row r="346" ht="10.199999999999999" customHeight="1"/>
    <row r="347" ht="10.199999999999999" customHeight="1"/>
    <row r="348" ht="10.199999999999999" customHeight="1"/>
    <row r="349" ht="10.199999999999999" customHeight="1"/>
    <row r="350" ht="10.199999999999999" customHeight="1"/>
    <row r="351" ht="10.199999999999999" customHeight="1"/>
    <row r="352" ht="10.199999999999999" customHeight="1"/>
    <row r="353" ht="10.199999999999999" customHeight="1"/>
    <row r="354" ht="10.199999999999999" customHeight="1"/>
    <row r="355" ht="10.199999999999999" customHeight="1"/>
    <row r="356" ht="10.199999999999999" customHeight="1"/>
    <row r="357" ht="10.199999999999999" customHeight="1"/>
    <row r="358" ht="10.199999999999999" customHeight="1"/>
    <row r="359" ht="10.199999999999999" customHeight="1"/>
    <row r="360" ht="10.199999999999999" customHeight="1"/>
    <row r="361" ht="10.199999999999999" customHeight="1"/>
    <row r="362" ht="10.199999999999999" customHeight="1"/>
    <row r="363" ht="10.199999999999999" customHeight="1"/>
    <row r="364" ht="10.199999999999999" customHeight="1"/>
    <row r="365" ht="10.199999999999999" customHeight="1"/>
    <row r="366" ht="10.199999999999999" customHeight="1"/>
    <row r="367" ht="10.199999999999999" customHeight="1"/>
    <row r="368" ht="10.199999999999999" customHeight="1"/>
    <row r="369" ht="10.199999999999999" customHeight="1"/>
    <row r="370" ht="10.199999999999999" customHeight="1"/>
    <row r="371" ht="10.199999999999999" customHeight="1"/>
    <row r="372" ht="10.199999999999999" customHeight="1"/>
    <row r="373" ht="10.199999999999999" customHeight="1"/>
    <row r="374" ht="10.199999999999999" customHeight="1"/>
    <row r="375" ht="10.199999999999999" customHeight="1"/>
    <row r="376" ht="10.199999999999999" customHeight="1"/>
    <row r="377" ht="10.199999999999999" customHeight="1"/>
    <row r="378" ht="10.199999999999999" customHeight="1"/>
    <row r="379" ht="10.199999999999999" customHeight="1"/>
    <row r="380" ht="10.199999999999999" customHeight="1"/>
    <row r="381" ht="10.199999999999999" customHeight="1"/>
    <row r="382" ht="10.199999999999999" customHeight="1"/>
    <row r="383" ht="10.199999999999999" customHeight="1"/>
    <row r="384" ht="10.199999999999999" customHeight="1"/>
    <row r="385" ht="10.199999999999999" customHeight="1"/>
    <row r="386" ht="10.199999999999999" customHeight="1"/>
    <row r="387" ht="10.199999999999999" customHeight="1"/>
    <row r="388" ht="10.199999999999999" customHeight="1"/>
    <row r="389" ht="10.199999999999999" customHeight="1"/>
    <row r="390" ht="10.199999999999999" customHeight="1"/>
    <row r="391" ht="10.199999999999999" customHeight="1"/>
    <row r="392" ht="10.199999999999999" customHeight="1"/>
    <row r="393" ht="10.199999999999999" customHeight="1"/>
    <row r="394" ht="10.199999999999999" customHeight="1"/>
    <row r="395" ht="10.199999999999999" customHeight="1"/>
    <row r="396" ht="10.199999999999999" customHeight="1"/>
    <row r="397" ht="10.199999999999999" customHeight="1"/>
    <row r="398" ht="10.199999999999999" customHeight="1"/>
    <row r="399" ht="10.199999999999999" customHeight="1"/>
    <row r="400" ht="10.199999999999999" customHeight="1"/>
    <row r="401" ht="10.199999999999999" customHeight="1"/>
    <row r="402" ht="10.199999999999999" customHeight="1"/>
    <row r="403" ht="10.199999999999999" customHeight="1"/>
    <row r="404" ht="10.199999999999999" customHeight="1"/>
    <row r="405" ht="10.199999999999999" customHeight="1"/>
    <row r="406" ht="10.199999999999999" customHeight="1"/>
    <row r="407" ht="10.199999999999999" customHeight="1"/>
    <row r="408" ht="10.199999999999999" customHeight="1"/>
    <row r="409" ht="10.199999999999999" customHeight="1"/>
    <row r="410" ht="10.199999999999999" customHeight="1"/>
    <row r="411" ht="10.199999999999999" customHeight="1"/>
    <row r="412" ht="10.199999999999999" customHeight="1"/>
    <row r="413" ht="10.199999999999999" customHeight="1"/>
    <row r="414" ht="10.199999999999999" customHeight="1"/>
    <row r="415" ht="10.199999999999999" customHeight="1"/>
    <row r="416" ht="10.199999999999999" customHeight="1"/>
    <row r="417" ht="10.199999999999999" customHeight="1"/>
    <row r="418" ht="10.199999999999999" customHeight="1"/>
    <row r="419" ht="10.199999999999999" customHeight="1"/>
    <row r="420" ht="10.199999999999999" customHeight="1"/>
    <row r="421" ht="10.199999999999999" customHeight="1"/>
    <row r="422" ht="10.199999999999999" customHeight="1"/>
    <row r="423" ht="10.199999999999999" customHeight="1"/>
    <row r="424" ht="10.199999999999999" customHeight="1"/>
    <row r="425" ht="10.199999999999999" customHeight="1"/>
    <row r="426" ht="10.199999999999999" customHeight="1"/>
    <row r="427" ht="10.199999999999999" customHeight="1"/>
    <row r="428" ht="10.199999999999999" customHeight="1"/>
    <row r="429" ht="10.199999999999999" customHeight="1"/>
    <row r="430" ht="10.199999999999999" customHeight="1"/>
    <row r="431" ht="10.199999999999999" customHeight="1"/>
    <row r="432" ht="10.199999999999999" customHeight="1"/>
    <row r="433" ht="10.199999999999999" customHeight="1"/>
    <row r="434" ht="10.199999999999999" customHeight="1"/>
    <row r="435" ht="10.199999999999999" customHeight="1"/>
    <row r="436" ht="10.199999999999999" customHeight="1"/>
    <row r="437" ht="10.199999999999999" customHeight="1"/>
    <row r="438" ht="10.199999999999999" customHeight="1"/>
    <row r="439" ht="10.199999999999999" customHeight="1"/>
    <row r="440" ht="10.199999999999999" customHeight="1"/>
    <row r="441" ht="10.199999999999999" customHeight="1"/>
    <row r="442" ht="10.199999999999999" customHeight="1"/>
    <row r="443" ht="10.199999999999999" customHeight="1"/>
    <row r="444" ht="10.199999999999999" customHeight="1"/>
    <row r="445" ht="10.199999999999999" customHeight="1"/>
    <row r="446" ht="10.199999999999999" customHeight="1"/>
    <row r="447" ht="10.199999999999999" customHeight="1"/>
    <row r="448" ht="10.199999999999999" customHeight="1"/>
    <row r="449" ht="10.199999999999999" customHeight="1"/>
    <row r="450" ht="10.199999999999999" customHeight="1"/>
    <row r="451" ht="10.199999999999999" customHeight="1"/>
    <row r="452" ht="10.199999999999999" customHeight="1"/>
    <row r="453" ht="10.199999999999999" customHeight="1"/>
    <row r="454" ht="10.199999999999999" customHeight="1"/>
    <row r="455" ht="10.199999999999999" customHeight="1"/>
    <row r="456" ht="10.199999999999999" customHeight="1"/>
    <row r="457" ht="10.199999999999999" customHeight="1"/>
    <row r="458" ht="10.199999999999999" customHeight="1"/>
    <row r="459" ht="10.199999999999999" customHeight="1"/>
    <row r="460" ht="10.199999999999999" customHeight="1"/>
    <row r="461" ht="10.199999999999999" customHeight="1"/>
    <row r="462" ht="10.199999999999999" customHeight="1"/>
    <row r="463" ht="10.199999999999999" customHeight="1"/>
    <row r="464" ht="10.199999999999999" customHeight="1"/>
    <row r="465" ht="10.199999999999999" customHeight="1"/>
    <row r="466" ht="10.199999999999999" customHeight="1"/>
    <row r="467" ht="10.199999999999999" customHeight="1"/>
    <row r="468" ht="10.199999999999999" customHeight="1"/>
    <row r="469" ht="10.199999999999999" customHeight="1"/>
    <row r="470" ht="10.199999999999999" customHeight="1"/>
    <row r="471" ht="10.199999999999999" customHeight="1"/>
    <row r="472" ht="10.199999999999999" customHeight="1"/>
    <row r="473" ht="10.199999999999999" customHeight="1"/>
    <row r="474" ht="10.199999999999999" customHeight="1"/>
    <row r="475" ht="10.199999999999999" customHeight="1"/>
    <row r="476" ht="10.199999999999999" customHeight="1"/>
    <row r="477" ht="10.199999999999999" customHeight="1"/>
    <row r="478" ht="10.199999999999999" customHeight="1"/>
    <row r="479" ht="10.199999999999999" customHeight="1"/>
    <row r="480" ht="10.199999999999999" customHeight="1"/>
    <row r="481" ht="10.199999999999999" customHeight="1"/>
    <row r="482" ht="10.199999999999999" customHeight="1"/>
    <row r="483" ht="10.199999999999999" customHeight="1"/>
    <row r="484" ht="10.199999999999999" customHeight="1"/>
    <row r="485" ht="10.199999999999999" customHeight="1"/>
    <row r="486" ht="10.199999999999999" customHeight="1"/>
    <row r="487" ht="10.199999999999999" customHeight="1"/>
    <row r="488" ht="10.199999999999999" customHeight="1"/>
    <row r="489" ht="10.199999999999999" customHeight="1"/>
    <row r="490" ht="10.199999999999999" customHeight="1"/>
    <row r="491" ht="10.199999999999999" customHeight="1"/>
    <row r="492" ht="10.199999999999999" customHeight="1"/>
    <row r="493" ht="10.199999999999999" customHeight="1"/>
    <row r="494" ht="10.199999999999999" customHeight="1"/>
    <row r="495" ht="10.199999999999999" customHeight="1"/>
    <row r="496" ht="10.199999999999999" customHeight="1"/>
    <row r="497" ht="10.199999999999999" customHeight="1"/>
    <row r="498" ht="10.199999999999999" customHeight="1"/>
    <row r="499" ht="10.199999999999999" customHeight="1"/>
    <row r="500" ht="10.199999999999999" customHeight="1"/>
    <row r="501" ht="10.199999999999999" customHeight="1"/>
    <row r="502" ht="10.199999999999999" customHeight="1"/>
    <row r="503" ht="10.199999999999999" customHeight="1"/>
    <row r="504" ht="10.199999999999999" customHeight="1"/>
    <row r="505" ht="10.199999999999999" customHeight="1"/>
    <row r="506" ht="10.199999999999999" customHeight="1"/>
    <row r="507" ht="10.199999999999999" customHeight="1"/>
    <row r="508" ht="10.199999999999999" customHeight="1"/>
    <row r="509" ht="10.199999999999999" customHeight="1"/>
    <row r="510" ht="10.199999999999999" customHeight="1"/>
    <row r="511" ht="10.199999999999999" customHeight="1"/>
    <row r="512" ht="10.199999999999999" customHeight="1"/>
    <row r="513" ht="10.199999999999999" customHeight="1"/>
    <row r="514" ht="10.199999999999999" customHeight="1"/>
    <row r="515" ht="10.199999999999999" customHeight="1"/>
    <row r="516" ht="10.199999999999999" customHeight="1"/>
    <row r="517" ht="10.199999999999999" customHeight="1"/>
    <row r="518" ht="10.199999999999999" customHeight="1"/>
    <row r="519" ht="10.199999999999999" customHeight="1"/>
    <row r="520" ht="10.199999999999999" customHeight="1"/>
    <row r="521" ht="10.199999999999999" customHeight="1"/>
    <row r="522" ht="10.199999999999999" customHeight="1"/>
    <row r="523" ht="10.199999999999999" customHeight="1"/>
    <row r="524" ht="10.199999999999999" customHeight="1"/>
    <row r="525" ht="10.199999999999999" customHeight="1"/>
    <row r="526" ht="10.199999999999999" customHeight="1"/>
    <row r="527" ht="10.199999999999999" customHeight="1"/>
    <row r="528" ht="10.199999999999999" customHeight="1"/>
    <row r="529" ht="10.199999999999999" customHeight="1"/>
    <row r="530" ht="10.199999999999999" customHeight="1"/>
    <row r="531" ht="10.199999999999999" customHeight="1"/>
    <row r="532" ht="10.199999999999999" customHeight="1"/>
    <row r="533" ht="10.199999999999999" customHeight="1"/>
    <row r="534" ht="10.199999999999999" customHeight="1"/>
    <row r="535" ht="10.199999999999999" customHeight="1"/>
    <row r="536" ht="10.199999999999999" customHeight="1"/>
    <row r="537" ht="10.199999999999999" customHeight="1"/>
    <row r="538" ht="10.199999999999999" customHeight="1"/>
    <row r="539" ht="10.199999999999999" customHeight="1"/>
    <row r="540" ht="10.199999999999999" customHeight="1"/>
    <row r="541" ht="10.199999999999999" customHeight="1"/>
    <row r="542" ht="10.199999999999999" customHeight="1"/>
    <row r="543" ht="10.199999999999999" customHeight="1"/>
    <row r="544" ht="10.199999999999999" customHeight="1"/>
    <row r="545" ht="10.199999999999999" customHeight="1"/>
    <row r="546" ht="10.199999999999999" customHeight="1"/>
    <row r="547" ht="10.199999999999999" customHeight="1"/>
    <row r="548" ht="10.199999999999999" customHeight="1"/>
    <row r="549" ht="10.199999999999999" customHeight="1"/>
    <row r="550" ht="10.199999999999999" customHeight="1"/>
    <row r="551" ht="10.199999999999999" customHeight="1"/>
    <row r="552" ht="10.199999999999999" customHeight="1"/>
    <row r="553" ht="10.199999999999999" customHeight="1"/>
    <row r="554" ht="10.199999999999999" customHeight="1"/>
    <row r="555" ht="10.199999999999999" customHeight="1"/>
    <row r="556" ht="10.199999999999999" customHeight="1"/>
    <row r="557" ht="10.199999999999999" customHeight="1"/>
    <row r="558" ht="10.199999999999999" customHeight="1"/>
    <row r="559" ht="10.199999999999999" customHeight="1"/>
    <row r="560" ht="10.199999999999999" customHeight="1"/>
    <row r="561" ht="10.199999999999999" customHeight="1"/>
    <row r="562" ht="10.199999999999999" customHeight="1"/>
    <row r="563" ht="10.199999999999999" customHeight="1"/>
    <row r="564" ht="10.199999999999999" customHeight="1"/>
    <row r="565" ht="10.199999999999999" customHeight="1"/>
    <row r="566" ht="10.199999999999999" customHeight="1"/>
    <row r="567" ht="10.199999999999999" customHeight="1"/>
    <row r="568" ht="10.199999999999999" customHeight="1"/>
    <row r="569" ht="10.199999999999999" customHeight="1"/>
    <row r="570" ht="10.199999999999999" customHeight="1"/>
    <row r="571" ht="10.199999999999999" customHeight="1"/>
    <row r="572" ht="10.199999999999999" customHeight="1"/>
    <row r="573" ht="10.199999999999999" customHeight="1"/>
    <row r="574" ht="10.199999999999999" customHeight="1"/>
    <row r="575" ht="10.199999999999999" customHeight="1"/>
    <row r="576" ht="10.199999999999999" customHeight="1"/>
    <row r="577" ht="10.199999999999999" customHeight="1"/>
    <row r="578" ht="10.199999999999999" customHeight="1"/>
    <row r="579" ht="10.199999999999999" customHeight="1"/>
    <row r="580" ht="10.199999999999999" customHeight="1"/>
    <row r="581" ht="10.199999999999999" customHeight="1"/>
    <row r="582" ht="10.199999999999999" customHeight="1"/>
    <row r="583" ht="10.199999999999999" customHeight="1"/>
    <row r="584" ht="10.199999999999999" customHeight="1"/>
    <row r="585" ht="10.199999999999999" customHeight="1"/>
    <row r="586" ht="10.199999999999999" customHeight="1"/>
    <row r="587" ht="10.199999999999999" customHeight="1"/>
    <row r="588" ht="10.199999999999999" customHeight="1"/>
    <row r="589" ht="10.199999999999999" customHeight="1"/>
    <row r="590" ht="10.199999999999999" customHeight="1"/>
    <row r="591" ht="10.199999999999999" customHeight="1"/>
    <row r="592" ht="10.199999999999999" customHeight="1"/>
    <row r="593" ht="10.199999999999999" customHeight="1"/>
    <row r="594" ht="10.199999999999999" customHeight="1"/>
    <row r="595" ht="10.199999999999999" customHeight="1"/>
    <row r="596" ht="10.199999999999999" customHeight="1"/>
    <row r="597" ht="10.199999999999999" customHeight="1"/>
    <row r="598" ht="10.199999999999999" customHeight="1"/>
    <row r="599" ht="10.199999999999999" customHeight="1"/>
    <row r="600" ht="10.199999999999999" customHeight="1"/>
    <row r="601" ht="10.199999999999999" customHeight="1"/>
    <row r="602" ht="10.199999999999999" customHeight="1"/>
    <row r="603" ht="10.199999999999999" customHeight="1"/>
    <row r="604" ht="10.199999999999999" customHeight="1"/>
    <row r="605" ht="10.199999999999999" customHeight="1"/>
    <row r="606" ht="10.199999999999999" customHeight="1"/>
    <row r="607" ht="10.199999999999999" customHeight="1"/>
    <row r="608" ht="10.199999999999999" customHeight="1"/>
    <row r="609" ht="10.199999999999999" customHeight="1"/>
    <row r="610" ht="10.199999999999999" customHeight="1"/>
    <row r="611" ht="10.199999999999999" customHeight="1"/>
    <row r="612" ht="10.199999999999999" customHeight="1"/>
    <row r="613" ht="10.199999999999999" customHeight="1"/>
    <row r="614" ht="10.199999999999999" customHeight="1"/>
    <row r="615" ht="10.199999999999999" customHeight="1"/>
    <row r="616" ht="10.199999999999999" customHeight="1"/>
    <row r="617" ht="10.199999999999999" customHeight="1"/>
    <row r="618" ht="10.199999999999999" customHeight="1"/>
    <row r="619" ht="10.199999999999999" customHeight="1"/>
    <row r="620" ht="10.199999999999999" customHeight="1"/>
    <row r="621" ht="10.199999999999999" customHeight="1"/>
    <row r="622" ht="10.199999999999999" customHeight="1"/>
    <row r="623" ht="10.199999999999999" customHeight="1"/>
    <row r="624" ht="10.199999999999999" customHeight="1"/>
    <row r="625" ht="10.199999999999999" customHeight="1"/>
    <row r="626" ht="10.199999999999999" customHeight="1"/>
    <row r="627" ht="10.199999999999999" customHeight="1"/>
    <row r="628" ht="10.199999999999999" customHeight="1"/>
    <row r="629" ht="10.199999999999999" customHeight="1"/>
    <row r="630" ht="10.199999999999999" customHeight="1"/>
    <row r="631" ht="10.199999999999999" customHeight="1"/>
    <row r="632" ht="10.199999999999999" customHeight="1"/>
    <row r="633" ht="10.199999999999999" customHeight="1"/>
    <row r="634" ht="10.199999999999999" customHeight="1"/>
    <row r="635" ht="10.199999999999999" customHeight="1"/>
    <row r="636" ht="10.199999999999999" customHeight="1"/>
    <row r="637" ht="10.199999999999999" customHeight="1"/>
    <row r="638" ht="10.199999999999999" customHeight="1"/>
    <row r="639" ht="10.199999999999999" customHeight="1"/>
    <row r="640" ht="10.199999999999999" customHeight="1"/>
    <row r="641" ht="10.199999999999999" customHeight="1"/>
    <row r="642" ht="10.199999999999999" customHeight="1"/>
    <row r="643" ht="10.199999999999999" customHeight="1"/>
    <row r="644" ht="10.199999999999999" customHeight="1"/>
    <row r="645" ht="10.199999999999999" customHeight="1"/>
    <row r="646" ht="10.199999999999999" customHeight="1"/>
    <row r="647" ht="10.199999999999999" customHeight="1"/>
    <row r="648" ht="10.199999999999999" customHeight="1"/>
    <row r="649" ht="10.199999999999999" customHeight="1"/>
    <row r="650" ht="10.199999999999999" customHeight="1"/>
    <row r="651" ht="10.199999999999999" customHeight="1"/>
    <row r="652" ht="10.199999999999999" customHeight="1"/>
    <row r="653" ht="10.199999999999999" customHeight="1"/>
    <row r="654" ht="10.199999999999999" customHeight="1"/>
    <row r="655" ht="10.199999999999999" customHeight="1"/>
    <row r="656" ht="10.199999999999999" customHeight="1"/>
    <row r="657" ht="10.199999999999999" customHeight="1"/>
    <row r="658" ht="10.199999999999999" customHeight="1"/>
    <row r="659" ht="10.199999999999999" customHeight="1"/>
    <row r="660" ht="10.199999999999999" customHeight="1"/>
    <row r="661" ht="10.199999999999999" customHeight="1"/>
    <row r="662" ht="10.199999999999999" customHeight="1"/>
    <row r="663" ht="10.199999999999999" customHeight="1"/>
    <row r="664" ht="10.199999999999999" customHeight="1"/>
    <row r="665" ht="10.199999999999999" customHeight="1"/>
    <row r="666" ht="10.199999999999999" customHeight="1"/>
    <row r="667" ht="10.199999999999999" customHeight="1"/>
    <row r="668" ht="10.199999999999999" customHeight="1"/>
    <row r="669" ht="10.199999999999999" customHeight="1"/>
    <row r="670" ht="10.199999999999999" customHeight="1"/>
    <row r="671" ht="10.199999999999999" customHeight="1"/>
    <row r="672" ht="10.199999999999999" customHeight="1"/>
    <row r="673" ht="10.199999999999999" customHeight="1"/>
    <row r="674" ht="10.199999999999999" customHeight="1"/>
    <row r="675" ht="10.199999999999999" customHeight="1"/>
    <row r="676" ht="10.199999999999999" customHeight="1"/>
    <row r="677" ht="10.199999999999999" customHeight="1"/>
    <row r="678" ht="10.199999999999999" customHeight="1"/>
    <row r="679" ht="10.199999999999999" customHeight="1"/>
    <row r="680" ht="10.199999999999999" customHeight="1"/>
    <row r="681" ht="10.199999999999999" customHeight="1"/>
    <row r="682" ht="10.199999999999999" customHeight="1"/>
    <row r="683" ht="10.199999999999999" customHeight="1"/>
    <row r="684" ht="10.199999999999999" customHeight="1"/>
    <row r="685" ht="10.199999999999999" customHeight="1"/>
    <row r="686" ht="10.199999999999999" customHeight="1"/>
    <row r="687" ht="10.199999999999999" customHeight="1"/>
    <row r="688" ht="10.199999999999999" customHeight="1"/>
    <row r="689" ht="10.199999999999999" customHeight="1"/>
    <row r="690" ht="10.199999999999999" customHeight="1"/>
    <row r="691" ht="10.199999999999999" customHeight="1"/>
    <row r="692" ht="10.199999999999999" customHeight="1"/>
    <row r="693" ht="10.199999999999999" customHeight="1"/>
    <row r="694" ht="10.199999999999999" customHeight="1"/>
    <row r="695" ht="10.199999999999999" customHeight="1"/>
    <row r="696" ht="10.199999999999999" customHeight="1"/>
    <row r="697" ht="10.199999999999999" customHeight="1"/>
    <row r="698" ht="10.199999999999999" customHeight="1"/>
    <row r="699" ht="10.199999999999999" customHeight="1"/>
    <row r="700" ht="10.199999999999999" customHeight="1"/>
    <row r="701" ht="10.199999999999999" customHeight="1"/>
    <row r="702" ht="10.199999999999999" customHeight="1"/>
    <row r="703" ht="10.199999999999999" customHeight="1"/>
    <row r="704" ht="10.199999999999999" customHeight="1"/>
    <row r="705" ht="10.199999999999999" customHeight="1"/>
    <row r="706" ht="10.199999999999999" customHeight="1"/>
    <row r="707" ht="10.199999999999999" customHeight="1"/>
    <row r="708" ht="10.199999999999999" customHeight="1"/>
    <row r="709" ht="10.199999999999999" customHeight="1"/>
    <row r="710" ht="10.199999999999999" customHeight="1"/>
    <row r="711" ht="10.199999999999999" customHeight="1"/>
    <row r="712" ht="10.199999999999999" customHeight="1"/>
    <row r="713" ht="10.199999999999999" customHeight="1"/>
    <row r="714" ht="10.199999999999999" customHeight="1"/>
    <row r="715" ht="10.199999999999999" customHeight="1"/>
    <row r="716" ht="10.199999999999999" customHeight="1"/>
    <row r="717" ht="10.199999999999999" customHeight="1"/>
    <row r="718" ht="10.199999999999999" customHeight="1"/>
    <row r="719" ht="10.199999999999999" customHeight="1"/>
    <row r="720" ht="10.199999999999999" customHeight="1"/>
    <row r="721" ht="10.199999999999999" customHeight="1"/>
    <row r="722" ht="10.199999999999999" customHeight="1"/>
    <row r="723" ht="10.199999999999999" customHeight="1"/>
    <row r="724" ht="10.199999999999999" customHeight="1"/>
    <row r="725" ht="10.199999999999999" customHeight="1"/>
    <row r="726" ht="10.199999999999999" customHeight="1"/>
    <row r="727" ht="10.199999999999999" customHeight="1"/>
    <row r="728" ht="10.199999999999999" customHeight="1"/>
    <row r="729" ht="10.199999999999999" customHeight="1"/>
    <row r="730" ht="10.199999999999999" customHeight="1"/>
    <row r="731" ht="10.199999999999999" customHeight="1"/>
    <row r="732" ht="10.199999999999999" customHeight="1"/>
    <row r="733" ht="10.199999999999999" customHeight="1"/>
    <row r="734" ht="10.199999999999999" customHeight="1"/>
    <row r="735" ht="10.199999999999999" customHeight="1"/>
    <row r="736" ht="10.199999999999999" customHeight="1"/>
    <row r="737" ht="10.199999999999999" customHeight="1"/>
    <row r="738" ht="10.199999999999999" customHeight="1"/>
    <row r="739" ht="10.199999999999999" customHeight="1"/>
    <row r="740" ht="10.199999999999999" customHeight="1"/>
    <row r="741" ht="10.199999999999999" customHeight="1"/>
    <row r="742" ht="10.199999999999999" customHeight="1"/>
    <row r="743" ht="10.199999999999999" customHeight="1"/>
    <row r="744" ht="10.199999999999999" customHeight="1"/>
    <row r="745" ht="10.199999999999999" customHeight="1"/>
    <row r="746" ht="10.199999999999999" customHeight="1"/>
    <row r="747" ht="10.199999999999999" customHeight="1"/>
    <row r="748" ht="10.199999999999999" customHeight="1"/>
    <row r="749" ht="10.199999999999999" customHeight="1"/>
    <row r="750" ht="10.199999999999999" customHeight="1"/>
    <row r="751" ht="10.199999999999999" customHeight="1"/>
    <row r="752" ht="10.199999999999999" customHeight="1"/>
    <row r="753" ht="10.199999999999999" customHeight="1"/>
    <row r="754" ht="10.199999999999999" customHeight="1"/>
    <row r="755" ht="10.199999999999999" customHeight="1"/>
    <row r="756" ht="10.199999999999999" customHeight="1"/>
    <row r="757" ht="10.199999999999999" customHeight="1"/>
    <row r="758" ht="10.199999999999999" customHeight="1"/>
    <row r="759" ht="10.199999999999999" customHeight="1"/>
    <row r="760" ht="10.199999999999999" customHeight="1"/>
    <row r="761" ht="10.199999999999999" customHeight="1"/>
    <row r="762" ht="10.199999999999999" customHeight="1"/>
    <row r="763" ht="10.199999999999999" customHeight="1"/>
    <row r="764" ht="10.199999999999999" customHeight="1"/>
    <row r="765" ht="10.199999999999999" customHeight="1"/>
    <row r="766" ht="10.199999999999999" customHeight="1"/>
    <row r="767" ht="10.199999999999999" customHeight="1"/>
    <row r="768" ht="10.199999999999999" customHeight="1"/>
    <row r="769" ht="10.199999999999999" customHeight="1"/>
    <row r="770" ht="10.199999999999999" customHeight="1"/>
    <row r="771" ht="10.199999999999999" customHeight="1"/>
    <row r="772" ht="10.199999999999999" customHeight="1"/>
    <row r="773" ht="10.199999999999999" customHeight="1"/>
    <row r="774" ht="10.199999999999999" customHeight="1"/>
    <row r="775" ht="10.199999999999999" customHeight="1"/>
    <row r="776" ht="10.199999999999999" customHeight="1"/>
    <row r="777" ht="10.199999999999999" customHeight="1"/>
    <row r="778" ht="10.199999999999999" customHeight="1"/>
    <row r="779" ht="10.199999999999999" customHeight="1"/>
    <row r="780" ht="10.199999999999999" customHeight="1"/>
    <row r="781" ht="10.199999999999999" customHeight="1"/>
    <row r="782" ht="10.199999999999999" customHeight="1"/>
    <row r="783" ht="10.199999999999999" customHeight="1"/>
    <row r="784" ht="10.199999999999999" customHeight="1"/>
    <row r="785" ht="10.199999999999999" customHeight="1"/>
    <row r="786" ht="10.199999999999999" customHeight="1"/>
    <row r="787" ht="10.199999999999999" customHeight="1"/>
    <row r="788" ht="10.199999999999999" customHeight="1"/>
    <row r="789" ht="10.199999999999999" customHeight="1"/>
    <row r="790" ht="10.199999999999999" customHeight="1"/>
    <row r="791" ht="10.199999999999999" customHeight="1"/>
    <row r="792" ht="10.199999999999999" customHeight="1"/>
    <row r="793" ht="10.199999999999999" customHeight="1"/>
    <row r="794" ht="10.199999999999999" customHeight="1"/>
    <row r="795" ht="10.199999999999999" customHeight="1"/>
    <row r="796" ht="10.199999999999999" customHeight="1"/>
    <row r="797" ht="10.199999999999999" customHeight="1"/>
    <row r="798" ht="10.199999999999999" customHeight="1"/>
    <row r="799" ht="10.199999999999999" customHeight="1"/>
    <row r="800" ht="10.199999999999999" customHeight="1"/>
    <row r="801" ht="10.199999999999999" customHeight="1"/>
    <row r="802" ht="10.199999999999999" customHeight="1"/>
    <row r="803" ht="10.199999999999999" customHeight="1"/>
    <row r="804" ht="10.199999999999999" customHeight="1"/>
    <row r="805" ht="10.199999999999999" customHeight="1"/>
    <row r="806" ht="10.199999999999999" customHeight="1"/>
    <row r="807" ht="10.199999999999999" customHeight="1"/>
    <row r="808" ht="10.199999999999999" customHeight="1"/>
    <row r="809" ht="10.199999999999999" customHeight="1"/>
    <row r="810" ht="10.199999999999999" customHeight="1"/>
    <row r="811" ht="10.199999999999999" customHeight="1"/>
    <row r="812" ht="10.199999999999999" customHeight="1"/>
    <row r="813" ht="10.199999999999999" customHeight="1"/>
    <row r="814" ht="10.199999999999999" customHeight="1"/>
    <row r="815" ht="10.199999999999999" customHeight="1"/>
    <row r="816" ht="10.199999999999999" customHeight="1"/>
    <row r="817" ht="10.199999999999999" customHeight="1"/>
    <row r="818" ht="10.199999999999999" customHeight="1"/>
    <row r="819" ht="10.199999999999999" customHeight="1"/>
    <row r="820" ht="10.199999999999999" customHeight="1"/>
    <row r="821" ht="10.199999999999999" customHeight="1"/>
    <row r="822" ht="10.199999999999999" customHeight="1"/>
    <row r="823" ht="10.199999999999999" customHeight="1"/>
    <row r="824" ht="10.199999999999999" customHeight="1"/>
    <row r="825" ht="10.199999999999999" customHeight="1"/>
    <row r="826" ht="10.199999999999999" customHeight="1"/>
    <row r="827" ht="10.199999999999999" customHeight="1"/>
    <row r="828" ht="10.199999999999999" customHeight="1"/>
    <row r="829" ht="10.199999999999999" customHeight="1"/>
    <row r="830" ht="10.199999999999999" customHeight="1"/>
    <row r="831" ht="10.199999999999999" customHeight="1"/>
    <row r="832" ht="10.199999999999999" customHeight="1"/>
    <row r="833" ht="10.199999999999999" customHeight="1"/>
    <row r="834" ht="10.199999999999999" customHeight="1"/>
    <row r="835" ht="10.199999999999999" customHeight="1"/>
    <row r="836" ht="10.199999999999999" customHeight="1"/>
    <row r="837" ht="10.199999999999999" customHeight="1"/>
    <row r="838" ht="10.199999999999999" customHeight="1"/>
    <row r="839" ht="10.199999999999999" customHeight="1"/>
    <row r="840" ht="10.199999999999999" customHeight="1"/>
    <row r="841" ht="10.199999999999999" customHeight="1"/>
    <row r="842" ht="10.199999999999999" customHeight="1"/>
    <row r="843" ht="10.199999999999999" customHeight="1"/>
    <row r="844" ht="10.199999999999999" customHeight="1"/>
    <row r="845" ht="10.199999999999999" customHeight="1"/>
    <row r="846" ht="10.199999999999999" customHeight="1"/>
    <row r="847" ht="10.199999999999999" customHeight="1"/>
    <row r="848" ht="10.199999999999999" customHeight="1"/>
    <row r="849" ht="10.199999999999999" customHeight="1"/>
    <row r="850" ht="10.199999999999999" customHeight="1"/>
    <row r="851" ht="10.199999999999999" customHeight="1"/>
    <row r="852" ht="10.199999999999999" customHeight="1"/>
    <row r="853" ht="10.199999999999999" customHeight="1"/>
    <row r="854" ht="10.199999999999999" customHeight="1"/>
    <row r="855" ht="10.199999999999999" customHeight="1"/>
    <row r="856" ht="10.199999999999999" customHeight="1"/>
    <row r="857" ht="10.199999999999999" customHeight="1"/>
    <row r="858" ht="10.199999999999999" customHeight="1"/>
    <row r="859" ht="10.199999999999999" customHeight="1"/>
    <row r="860" ht="10.199999999999999" customHeight="1"/>
    <row r="861" ht="10.199999999999999" customHeight="1"/>
    <row r="862" ht="10.199999999999999" customHeight="1"/>
    <row r="863" ht="10.199999999999999" customHeight="1"/>
    <row r="864" ht="10.199999999999999" customHeight="1"/>
    <row r="865" ht="10.199999999999999" customHeight="1"/>
    <row r="866" ht="10.199999999999999" customHeight="1"/>
    <row r="867" ht="10.199999999999999" customHeight="1"/>
    <row r="868" ht="10.199999999999999" customHeight="1"/>
    <row r="869" ht="10.199999999999999" customHeight="1"/>
    <row r="870" ht="10.199999999999999" customHeight="1"/>
    <row r="871" ht="10.199999999999999" customHeight="1"/>
    <row r="872" ht="10.199999999999999" customHeight="1"/>
    <row r="873" ht="10.199999999999999" customHeight="1"/>
    <row r="874" ht="10.199999999999999" customHeight="1"/>
    <row r="875" ht="10.199999999999999" customHeight="1"/>
    <row r="876" ht="10.199999999999999" customHeight="1"/>
    <row r="877" ht="10.199999999999999" customHeight="1"/>
    <row r="878" ht="10.199999999999999" customHeight="1"/>
    <row r="879" ht="10.199999999999999" customHeight="1"/>
    <row r="880" ht="10.199999999999999" customHeight="1"/>
    <row r="881" ht="10.199999999999999" customHeight="1"/>
    <row r="882" ht="10.199999999999999" customHeight="1"/>
    <row r="883" ht="10.199999999999999" customHeight="1"/>
    <row r="884" ht="10.199999999999999" customHeight="1"/>
    <row r="885" ht="10.199999999999999" customHeight="1"/>
    <row r="886" ht="10.199999999999999" customHeight="1"/>
    <row r="887" ht="10.199999999999999" customHeight="1"/>
    <row r="888" ht="10.199999999999999" customHeight="1"/>
    <row r="889" ht="10.199999999999999" customHeight="1"/>
    <row r="890" ht="10.199999999999999" customHeight="1"/>
    <row r="891" ht="10.199999999999999" customHeight="1"/>
    <row r="892" ht="10.199999999999999" customHeight="1"/>
    <row r="893" ht="10.199999999999999" customHeight="1"/>
    <row r="894" ht="10.199999999999999" customHeight="1"/>
    <row r="895" ht="10.199999999999999" customHeight="1"/>
    <row r="896" ht="10.199999999999999" customHeight="1"/>
    <row r="897" ht="10.199999999999999" customHeight="1"/>
    <row r="898" ht="10.199999999999999" customHeight="1"/>
    <row r="899" ht="10.199999999999999" customHeight="1"/>
    <row r="900" ht="10.199999999999999" customHeight="1"/>
    <row r="901" ht="10.199999999999999" customHeight="1"/>
    <row r="902" ht="10.199999999999999" customHeight="1"/>
    <row r="903" ht="10.199999999999999" customHeight="1"/>
    <row r="904" ht="10.199999999999999" customHeight="1"/>
    <row r="905" ht="10.199999999999999" customHeight="1"/>
    <row r="906" ht="10.199999999999999" customHeight="1"/>
    <row r="907" ht="10.199999999999999" customHeight="1"/>
    <row r="908" ht="10.199999999999999" customHeight="1"/>
    <row r="909" ht="10.199999999999999" customHeight="1"/>
    <row r="910" ht="10.199999999999999" customHeight="1"/>
    <row r="911" ht="10.199999999999999" customHeight="1"/>
    <row r="912" ht="10.199999999999999" customHeight="1"/>
    <row r="913" ht="10.199999999999999" customHeight="1"/>
    <row r="914" ht="10.199999999999999" customHeight="1"/>
    <row r="915" ht="10.199999999999999" customHeight="1"/>
    <row r="916" ht="10.199999999999999" customHeight="1"/>
    <row r="917" ht="10.199999999999999" customHeight="1"/>
    <row r="918" ht="10.199999999999999" customHeight="1"/>
    <row r="919" ht="10.199999999999999" customHeight="1"/>
    <row r="920" ht="10.199999999999999" customHeight="1"/>
    <row r="921" ht="10.199999999999999" customHeight="1"/>
    <row r="922" ht="10.199999999999999" customHeight="1"/>
    <row r="923" ht="10.199999999999999" customHeight="1"/>
    <row r="924" ht="10.199999999999999" customHeight="1"/>
    <row r="925" ht="10.199999999999999" customHeight="1"/>
    <row r="926" ht="10.199999999999999" customHeight="1"/>
    <row r="927" ht="10.199999999999999" customHeight="1"/>
    <row r="928" ht="10.199999999999999" customHeight="1"/>
    <row r="929" ht="10.199999999999999" customHeight="1"/>
    <row r="930" ht="10.199999999999999" customHeight="1"/>
    <row r="931" ht="10.199999999999999" customHeight="1"/>
    <row r="932" ht="10.199999999999999" customHeight="1"/>
    <row r="933" ht="10.199999999999999" customHeight="1"/>
    <row r="934" ht="10.199999999999999" customHeight="1"/>
    <row r="935" ht="10.199999999999999" customHeight="1"/>
    <row r="936" ht="10.199999999999999" customHeight="1"/>
    <row r="937" ht="10.199999999999999" customHeight="1"/>
    <row r="938" ht="10.199999999999999" customHeight="1"/>
    <row r="939" ht="10.199999999999999" customHeight="1"/>
    <row r="940" ht="10.199999999999999" customHeight="1"/>
    <row r="941" ht="10.199999999999999" customHeight="1"/>
    <row r="942" ht="10.199999999999999" customHeight="1"/>
    <row r="943" ht="10.199999999999999" customHeight="1"/>
    <row r="944" ht="10.199999999999999" customHeight="1"/>
    <row r="945" ht="10.199999999999999" customHeight="1"/>
    <row r="946" ht="10.199999999999999" customHeight="1"/>
    <row r="947" ht="10.199999999999999" customHeight="1"/>
    <row r="948" ht="10.199999999999999" customHeight="1"/>
    <row r="949" ht="10.199999999999999" customHeight="1"/>
    <row r="950" ht="10.199999999999999" customHeight="1"/>
    <row r="951" ht="10.199999999999999" customHeight="1"/>
    <row r="952" ht="10.199999999999999" customHeight="1"/>
    <row r="953" ht="10.199999999999999" customHeight="1"/>
    <row r="954" ht="10.199999999999999" customHeight="1"/>
    <row r="955" ht="10.199999999999999" customHeight="1"/>
    <row r="956" ht="10.199999999999999" customHeight="1"/>
    <row r="957" ht="10.199999999999999" customHeight="1"/>
    <row r="958" ht="10.199999999999999" customHeight="1"/>
    <row r="959" ht="10.199999999999999" customHeight="1"/>
    <row r="960" ht="10.199999999999999" customHeight="1"/>
    <row r="961" ht="10.199999999999999" customHeight="1"/>
    <row r="962" ht="10.199999999999999" customHeight="1"/>
    <row r="963" ht="10.199999999999999" customHeight="1"/>
    <row r="964" ht="10.199999999999999" customHeight="1"/>
    <row r="965" ht="10.199999999999999" customHeight="1"/>
    <row r="966" ht="10.199999999999999" customHeight="1"/>
    <row r="967" ht="10.199999999999999" customHeight="1"/>
    <row r="968" ht="10.199999999999999" customHeight="1"/>
    <row r="969" ht="10.199999999999999" customHeight="1"/>
    <row r="970" ht="10.199999999999999" customHeight="1"/>
    <row r="971" ht="10.199999999999999" customHeight="1"/>
    <row r="972" ht="10.199999999999999" customHeight="1"/>
    <row r="973" ht="10.199999999999999" customHeight="1"/>
    <row r="974" ht="10.199999999999999" customHeight="1"/>
    <row r="975" ht="10.199999999999999" customHeight="1"/>
    <row r="976" ht="10.199999999999999" customHeight="1"/>
    <row r="977" ht="10.199999999999999" customHeight="1"/>
    <row r="978" ht="10.199999999999999" customHeight="1"/>
    <row r="979" ht="10.199999999999999" customHeight="1"/>
    <row r="980" ht="10.199999999999999" customHeight="1"/>
    <row r="981" ht="10.199999999999999" customHeight="1"/>
    <row r="982" ht="10.199999999999999" customHeight="1"/>
    <row r="983" ht="10.199999999999999" customHeight="1"/>
    <row r="984" ht="10.199999999999999" customHeight="1"/>
    <row r="985" ht="10.199999999999999" customHeight="1"/>
    <row r="986" ht="10.199999999999999" customHeight="1"/>
    <row r="987" ht="10.199999999999999" customHeight="1"/>
    <row r="988" ht="10.199999999999999" customHeight="1"/>
    <row r="989" ht="10.199999999999999" customHeight="1"/>
    <row r="990" ht="10.199999999999999" customHeight="1"/>
    <row r="991" ht="10.199999999999999" customHeight="1"/>
    <row r="992" ht="10.199999999999999" customHeight="1"/>
    <row r="993" ht="10.199999999999999" customHeight="1"/>
    <row r="994" ht="10.199999999999999" customHeight="1"/>
    <row r="995" ht="10.199999999999999" customHeight="1"/>
    <row r="996" ht="10.199999999999999" customHeight="1"/>
    <row r="997" ht="10.199999999999999" customHeight="1"/>
    <row r="998" ht="10.199999999999999" customHeight="1"/>
    <row r="999" ht="10.199999999999999" customHeight="1"/>
    <row r="1000" ht="10.199999999999999" customHeight="1"/>
    <row r="1001" ht="10.199999999999999" customHeight="1"/>
    <row r="1002" ht="10.199999999999999" customHeight="1"/>
    <row r="1003" ht="10.199999999999999" customHeight="1"/>
    <row r="1004" ht="10.199999999999999" customHeight="1"/>
    <row r="1005" ht="10.199999999999999" customHeight="1"/>
    <row r="1006" ht="10.199999999999999" customHeight="1"/>
    <row r="1007" ht="10.199999999999999" customHeight="1"/>
    <row r="1008" ht="10.199999999999999" customHeight="1"/>
    <row r="1009" ht="10.199999999999999" customHeight="1"/>
    <row r="1010" ht="10.199999999999999" customHeight="1"/>
    <row r="1011" ht="10.199999999999999" customHeight="1"/>
    <row r="1012" ht="10.199999999999999" customHeight="1"/>
    <row r="1013" ht="10.199999999999999" customHeight="1"/>
    <row r="1014" ht="10.199999999999999" customHeight="1"/>
    <row r="1015" ht="10.199999999999999" customHeight="1"/>
    <row r="1016" ht="10.199999999999999" customHeight="1"/>
    <row r="1017" ht="10.199999999999999" customHeight="1"/>
    <row r="1018" ht="10.199999999999999" customHeight="1"/>
    <row r="1019" ht="10.199999999999999" customHeight="1"/>
    <row r="1020" ht="10.199999999999999" customHeight="1"/>
    <row r="1021" ht="10.199999999999999" customHeight="1"/>
    <row r="1022" ht="10.199999999999999" customHeight="1"/>
    <row r="1023" ht="10.199999999999999" customHeight="1"/>
    <row r="1024" ht="10.199999999999999" customHeight="1"/>
    <row r="1025" ht="10.199999999999999" customHeight="1"/>
    <row r="1026" ht="10.199999999999999" customHeight="1"/>
    <row r="1027" ht="10.199999999999999" customHeight="1"/>
    <row r="1028" ht="10.199999999999999" customHeight="1"/>
    <row r="1029" ht="10.199999999999999" customHeight="1"/>
    <row r="1030" ht="10.199999999999999" customHeight="1"/>
    <row r="1031" ht="10.199999999999999" customHeight="1"/>
    <row r="1032" ht="10.199999999999999" customHeight="1"/>
    <row r="1033" ht="10.199999999999999" customHeight="1"/>
    <row r="1034" ht="10.199999999999999" customHeight="1"/>
    <row r="1035" ht="10.199999999999999" customHeight="1"/>
    <row r="1036" ht="10.199999999999999" customHeight="1"/>
    <row r="1037" ht="10.199999999999999" customHeight="1"/>
    <row r="1038" ht="10.199999999999999" customHeight="1"/>
    <row r="1039" ht="10.199999999999999" customHeight="1"/>
    <row r="1040" ht="10.199999999999999" customHeight="1"/>
    <row r="1041" ht="10.199999999999999" customHeight="1"/>
    <row r="1042" ht="10.199999999999999" customHeight="1"/>
    <row r="1043" ht="10.199999999999999" customHeight="1"/>
    <row r="1044" ht="10.199999999999999" customHeight="1"/>
    <row r="1045" ht="10.199999999999999" customHeight="1"/>
    <row r="1046" ht="10.199999999999999" customHeight="1"/>
    <row r="1047" ht="10.199999999999999" customHeight="1"/>
    <row r="1048" ht="10.199999999999999" customHeight="1"/>
    <row r="1049" ht="10.199999999999999" customHeight="1"/>
    <row r="1050" ht="10.199999999999999" customHeight="1"/>
    <row r="1051" ht="10.199999999999999" customHeight="1"/>
    <row r="1052" ht="10.199999999999999" customHeight="1"/>
    <row r="1053" ht="10.199999999999999" customHeight="1"/>
    <row r="1054" ht="10.199999999999999" customHeight="1"/>
    <row r="1055" ht="10.199999999999999" customHeight="1"/>
    <row r="1056" ht="10.199999999999999" customHeight="1"/>
    <row r="1057" ht="10.199999999999999" customHeight="1"/>
    <row r="1058" ht="10.199999999999999" customHeight="1"/>
    <row r="1059" ht="10.199999999999999" customHeight="1"/>
    <row r="1060" ht="10.199999999999999" customHeight="1"/>
    <row r="1061" ht="10.199999999999999" customHeight="1"/>
    <row r="1062" ht="10.199999999999999" customHeight="1"/>
    <row r="1063" ht="10.199999999999999" customHeight="1"/>
    <row r="1064" ht="10.199999999999999" customHeight="1"/>
    <row r="1065" ht="10.199999999999999" customHeight="1"/>
    <row r="1066" ht="10.199999999999999" customHeight="1"/>
    <row r="1067" ht="10.199999999999999" customHeight="1"/>
    <row r="1068" ht="10.199999999999999" customHeight="1"/>
    <row r="1069" ht="10.199999999999999" customHeight="1"/>
    <row r="1070" ht="10.199999999999999" customHeight="1"/>
    <row r="1071" ht="10.199999999999999" customHeight="1"/>
    <row r="1072" ht="10.199999999999999" customHeight="1"/>
    <row r="1073" ht="10.199999999999999" customHeight="1"/>
    <row r="1074" ht="10.199999999999999" customHeight="1"/>
    <row r="1075" ht="10.199999999999999" customHeight="1"/>
    <row r="1076" ht="10.199999999999999" customHeight="1"/>
    <row r="1077" ht="10.199999999999999" customHeight="1"/>
    <row r="1078" ht="10.199999999999999" customHeight="1"/>
    <row r="1079" ht="10.199999999999999" customHeight="1"/>
    <row r="1080" ht="10.199999999999999" customHeight="1"/>
    <row r="1081" ht="10.199999999999999" customHeight="1"/>
    <row r="1082" ht="10.199999999999999" customHeight="1"/>
    <row r="1083" ht="10.199999999999999" customHeight="1"/>
    <row r="1084" ht="10.199999999999999" customHeight="1"/>
    <row r="1085" ht="10.199999999999999" customHeight="1"/>
    <row r="1086" ht="10.199999999999999" customHeight="1"/>
    <row r="1087" ht="10.199999999999999" customHeight="1"/>
    <row r="1088" ht="10.199999999999999" customHeight="1"/>
    <row r="1089" ht="10.199999999999999" customHeight="1"/>
    <row r="1090" ht="10.199999999999999" customHeight="1"/>
    <row r="1091" ht="10.199999999999999" customHeight="1"/>
    <row r="1092" ht="10.199999999999999" customHeight="1"/>
    <row r="1093" ht="10.199999999999999" customHeight="1"/>
    <row r="1094" ht="10.199999999999999" customHeight="1"/>
    <row r="1095" ht="10.199999999999999" customHeight="1"/>
    <row r="1096" ht="10.199999999999999" customHeight="1"/>
    <row r="1097" ht="10.199999999999999" customHeight="1"/>
    <row r="1098" ht="10.199999999999999" customHeight="1"/>
    <row r="1099" ht="10.199999999999999" customHeight="1"/>
    <row r="1100" ht="10.199999999999999" customHeight="1"/>
    <row r="1101" ht="10.199999999999999" customHeight="1"/>
    <row r="1102" ht="10.199999999999999" customHeight="1"/>
    <row r="1103" ht="10.199999999999999" customHeight="1"/>
    <row r="1104" ht="10.199999999999999" customHeight="1"/>
    <row r="1105" ht="10.199999999999999" customHeight="1"/>
    <row r="1106" ht="10.199999999999999" customHeight="1"/>
    <row r="1107" ht="10.199999999999999" customHeight="1"/>
    <row r="1108" ht="10.199999999999999" customHeight="1"/>
    <row r="1109" ht="10.199999999999999" customHeight="1"/>
    <row r="1110" ht="10.199999999999999" customHeight="1"/>
    <row r="1111" ht="10.199999999999999" customHeight="1"/>
    <row r="1112" ht="10.199999999999999" customHeight="1"/>
    <row r="1113" ht="10.199999999999999" customHeight="1"/>
    <row r="1114" ht="10.199999999999999" customHeight="1"/>
    <row r="1115" ht="10.199999999999999" customHeight="1"/>
    <row r="1116" ht="10.199999999999999" customHeight="1"/>
    <row r="1117" ht="10.199999999999999" customHeight="1"/>
    <row r="1118" ht="10.199999999999999" customHeight="1"/>
    <row r="1119" ht="10.199999999999999" customHeight="1"/>
    <row r="1120" ht="10.199999999999999" customHeight="1"/>
    <row r="1121" ht="10.199999999999999" customHeight="1"/>
    <row r="1122" ht="10.199999999999999" customHeight="1"/>
    <row r="1123" ht="10.199999999999999" customHeight="1"/>
    <row r="1124" ht="10.199999999999999" customHeight="1"/>
    <row r="1125" ht="10.199999999999999" customHeight="1"/>
    <row r="1126" ht="10.199999999999999" customHeight="1"/>
    <row r="1127" ht="10.199999999999999" customHeight="1"/>
    <row r="1128" ht="10.199999999999999" customHeight="1"/>
    <row r="1129" ht="10.199999999999999" customHeight="1"/>
    <row r="1130" ht="10.199999999999999" customHeight="1"/>
    <row r="1131" ht="10.199999999999999" customHeight="1"/>
    <row r="1132" ht="10.199999999999999" customHeight="1"/>
    <row r="1133" ht="10.199999999999999" customHeight="1"/>
    <row r="1134" ht="10.199999999999999" customHeight="1"/>
    <row r="1135" ht="10.199999999999999" customHeight="1"/>
    <row r="1136" ht="10.199999999999999" customHeight="1"/>
    <row r="1137" ht="10.199999999999999" customHeight="1"/>
    <row r="1138" ht="10.199999999999999" customHeight="1"/>
    <row r="1139" ht="10.199999999999999" customHeight="1"/>
    <row r="1140" ht="10.199999999999999" customHeight="1"/>
    <row r="1141" ht="10.199999999999999" customHeight="1"/>
    <row r="1142" ht="10.199999999999999" customHeight="1"/>
    <row r="1143" ht="10.199999999999999" customHeight="1"/>
    <row r="1144" ht="10.199999999999999" customHeight="1"/>
    <row r="1145" ht="10.199999999999999" customHeight="1"/>
    <row r="1146" ht="10.199999999999999" customHeight="1"/>
    <row r="1147" ht="10.199999999999999" customHeight="1"/>
    <row r="1148" ht="10.199999999999999" customHeight="1"/>
    <row r="1149" ht="10.199999999999999" customHeight="1"/>
    <row r="1150" ht="10.199999999999999" customHeight="1"/>
    <row r="1151" ht="10.199999999999999" customHeight="1"/>
    <row r="1152" ht="10.199999999999999" customHeight="1"/>
    <row r="1153" ht="10.199999999999999" customHeight="1"/>
    <row r="1154" ht="10.199999999999999" customHeight="1"/>
    <row r="1155" ht="10.199999999999999" customHeight="1"/>
    <row r="1156" ht="10.199999999999999" customHeight="1"/>
    <row r="1157" ht="10.199999999999999" customHeight="1"/>
    <row r="1158" ht="10.199999999999999" customHeight="1"/>
    <row r="1159" ht="10.199999999999999" customHeight="1"/>
    <row r="1160" ht="10.199999999999999" customHeight="1"/>
    <row r="1161" ht="10.199999999999999" customHeight="1"/>
    <row r="1162" ht="10.199999999999999" customHeight="1"/>
    <row r="1163" ht="10.199999999999999" customHeight="1"/>
    <row r="1164" ht="10.199999999999999" customHeight="1"/>
    <row r="1165" ht="10.199999999999999" customHeight="1"/>
    <row r="1166" ht="10.199999999999999" customHeight="1"/>
    <row r="1167" ht="10.199999999999999" customHeight="1"/>
    <row r="1168" ht="10.199999999999999" customHeight="1"/>
    <row r="1169" ht="10.199999999999999" customHeight="1"/>
    <row r="1170" ht="10.199999999999999" customHeight="1"/>
    <row r="1171" ht="10.199999999999999" customHeight="1"/>
    <row r="1172" ht="10.199999999999999" customHeight="1"/>
    <row r="1173" ht="10.199999999999999" customHeight="1"/>
    <row r="1174" ht="10.199999999999999" customHeight="1"/>
    <row r="1175" ht="10.199999999999999" customHeight="1"/>
    <row r="1176" ht="10.199999999999999" customHeight="1"/>
    <row r="1177" ht="10.199999999999999" customHeight="1"/>
    <row r="1178" ht="10.199999999999999" customHeight="1"/>
    <row r="1179" ht="10.199999999999999" customHeight="1"/>
    <row r="1180" ht="10.199999999999999" customHeight="1"/>
    <row r="1181" ht="10.199999999999999" customHeight="1"/>
    <row r="1182" ht="10.199999999999999" customHeight="1"/>
    <row r="1183" ht="10.199999999999999" customHeight="1"/>
    <row r="1184" ht="10.199999999999999" customHeight="1"/>
    <row r="1185" ht="10.199999999999999" customHeight="1"/>
    <row r="1186" ht="10.199999999999999" customHeight="1"/>
    <row r="1187" ht="10.199999999999999" customHeight="1"/>
    <row r="1188" ht="10.199999999999999" customHeight="1"/>
    <row r="1189" ht="10.199999999999999" customHeight="1"/>
    <row r="1190" ht="10.199999999999999" customHeight="1"/>
    <row r="1191" ht="10.199999999999999" customHeight="1"/>
    <row r="1192" ht="10.199999999999999" customHeight="1"/>
    <row r="1193" ht="10.199999999999999" customHeight="1"/>
    <row r="1194" ht="10.199999999999999" customHeight="1"/>
    <row r="1195" ht="10.199999999999999" customHeight="1"/>
    <row r="1196" ht="10.199999999999999" customHeight="1"/>
    <row r="1197" ht="10.199999999999999" customHeight="1"/>
    <row r="1198" ht="10.199999999999999" customHeight="1"/>
    <row r="1199" ht="10.199999999999999" customHeight="1"/>
    <row r="1200" ht="10.199999999999999" customHeight="1"/>
    <row r="1201" ht="10.199999999999999" customHeight="1"/>
  </sheetData>
  <printOptions horizontalCentered="1" verticalCentered="1"/>
  <pageMargins left="0.78740157480314998" right="0.78740157480314998" top="0.98425196850394003" bottom="0.98425196850394003" header="0.51181102362205" footer="0.51181102362205"/>
  <pageSetup paperSize="9" orientation="portrait" r:id="rId1"/>
  <headerFooter alignWithMargins="0">
    <oddFooter>&amp;C&amp;D&amp;T</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1DFC03-CDEB-4E6D-8F2F-9EE77F7C40EB}">
  <sheetPr>
    <tabColor rgb="FF00B0F0"/>
  </sheetPr>
  <dimension ref="A1:B9"/>
  <sheetViews>
    <sheetView workbookViewId="0">
      <selection activeCell="H80" sqref="H80"/>
    </sheetView>
  </sheetViews>
  <sheetFormatPr defaultColWidth="11.19921875" defaultRowHeight="15.6"/>
  <cols>
    <col min="1" max="1" width="41.69921875" customWidth="1"/>
  </cols>
  <sheetData>
    <row r="1" spans="1:2">
      <c r="A1" s="2" t="s">
        <v>182</v>
      </c>
      <c r="B1" s="49"/>
    </row>
    <row r="2" spans="1:2">
      <c r="A2" s="9" t="s">
        <v>183</v>
      </c>
      <c r="B2" s="49"/>
    </row>
    <row r="3" spans="1:2">
      <c r="A3" s="49"/>
      <c r="B3" s="49"/>
    </row>
    <row r="4" spans="1:2">
      <c r="A4" s="49" t="s">
        <v>184</v>
      </c>
      <c r="B4" s="139">
        <v>8.0000000000000002E-3</v>
      </c>
    </row>
    <row r="5" spans="1:2">
      <c r="A5" s="49"/>
      <c r="B5" s="49"/>
    </row>
    <row r="6" spans="1:2">
      <c r="A6" s="49" t="s">
        <v>185</v>
      </c>
      <c r="B6" s="140">
        <v>3.2000000000000001E-2</v>
      </c>
    </row>
    <row r="7" spans="1:2">
      <c r="A7" s="49" t="s">
        <v>186</v>
      </c>
      <c r="B7" s="140">
        <v>1.4666666666666668E-2</v>
      </c>
    </row>
    <row r="8" spans="1:2">
      <c r="A8" s="49" t="s">
        <v>187</v>
      </c>
      <c r="B8" s="140">
        <v>9.3333333333333324E-3</v>
      </c>
    </row>
    <row r="9" spans="1:2">
      <c r="A9" s="49" t="s">
        <v>188</v>
      </c>
      <c r="B9" s="140">
        <v>8.0000000000000002E-3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19</vt:i4>
      </vt:variant>
      <vt:variant>
        <vt:lpstr>Charts</vt:lpstr>
      </vt:variant>
      <vt:variant>
        <vt:i4>17</vt:i4>
      </vt:variant>
    </vt:vector>
  </HeadingPairs>
  <TitlesOfParts>
    <vt:vector size="36" baseType="lpstr">
      <vt:lpstr>ReadMe</vt:lpstr>
      <vt:lpstr>F8</vt:lpstr>
      <vt:lpstr>DataF1</vt:lpstr>
      <vt:lpstr>DataF2</vt:lpstr>
      <vt:lpstr>DataF3</vt:lpstr>
      <vt:lpstr>DataF4</vt:lpstr>
      <vt:lpstr>DataF5</vt:lpstr>
      <vt:lpstr>DataF6</vt:lpstr>
      <vt:lpstr>DataF7</vt:lpstr>
      <vt:lpstr>DataF9</vt:lpstr>
      <vt:lpstr>DataF10</vt:lpstr>
      <vt:lpstr>DataF11</vt:lpstr>
      <vt:lpstr>DataF12</vt:lpstr>
      <vt:lpstr>DataF13</vt:lpstr>
      <vt:lpstr>DataF14</vt:lpstr>
      <vt:lpstr>DataF15</vt:lpstr>
      <vt:lpstr>DataF16</vt:lpstr>
      <vt:lpstr>DataF17</vt:lpstr>
      <vt:lpstr>DataF18</vt:lpstr>
      <vt:lpstr>F1</vt:lpstr>
      <vt:lpstr>F2</vt:lpstr>
      <vt:lpstr>F3</vt:lpstr>
      <vt:lpstr>F4</vt:lpstr>
      <vt:lpstr>F5</vt:lpstr>
      <vt:lpstr>F6</vt:lpstr>
      <vt:lpstr>F7</vt:lpstr>
      <vt:lpstr>F9</vt:lpstr>
      <vt:lpstr>F10</vt:lpstr>
      <vt:lpstr>F11</vt:lpstr>
      <vt:lpstr>F12</vt:lpstr>
      <vt:lpstr>F13</vt:lpstr>
      <vt:lpstr>F14</vt:lpstr>
      <vt:lpstr>F15</vt:lpstr>
      <vt:lpstr>F16</vt:lpstr>
      <vt:lpstr>F17</vt:lpstr>
      <vt:lpstr>F18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Piketty</dc:creator>
  <cp:lastModifiedBy>Jonas Dietrich</cp:lastModifiedBy>
  <cp:lastPrinted>2026-04-24T17:06:53Z</cp:lastPrinted>
  <dcterms:created xsi:type="dcterms:W3CDTF">2025-10-26T07:52:51Z</dcterms:created>
  <dcterms:modified xsi:type="dcterms:W3CDTF">2026-05-20T12:52:26Z</dcterms:modified>
</cp:coreProperties>
</file>